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N. O. CERKNICA\RAZPISNA DOKUMENTACIJA\"/>
    </mc:Choice>
  </mc:AlternateContent>
  <xr:revisionPtr revIDLastSave="0" documentId="13_ncr:1_{AC25A4D7-0A91-4350-8CF6-7C2A5AC05AAF}" xr6:coauthVersionLast="47" xr6:coauthVersionMax="47" xr10:uidLastSave="{00000000-0000-0000-0000-000000000000}"/>
  <bookViews>
    <workbookView xWindow="-120" yWindow="-120" windowWidth="29040" windowHeight="15720" tabRatio="684" firstSheet="18" activeTab="2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ladoled" sheetId="29" r:id="rId4"/>
    <sheet name="2_Mleko" sheetId="31" r:id="rId5"/>
    <sheet name="3_Mlečni izdelki" sheetId="57" r:id="rId6"/>
    <sheet name="4_Meso" sheetId="32" r:id="rId7"/>
    <sheet name="5_Perutnina in izdelki" sheetId="33" r:id="rId8"/>
    <sheet name="6_Ribe" sheetId="34" r:id="rId9"/>
    <sheet name="7_ zamrznjeni izdelki" sheetId="35" r:id="rId10"/>
    <sheet name="8_Zamrznjena zelen.in sadje" sheetId="36" r:id="rId11"/>
    <sheet name="9_Sveži izdelki" sheetId="59" r:id="rId12"/>
    <sheet name="10_Sveže sadje in zelenjava" sheetId="37" r:id="rId13"/>
    <sheet name="11_Dietni_izdelki" sheetId="38" r:id="rId14"/>
    <sheet name="12_Sadni sokovi" sheetId="40" r:id="rId15"/>
    <sheet name="13_Žita,mlev.izd.,testenine" sheetId="41" r:id="rId16"/>
    <sheet name="14_Riž, kus-kus in jušni dodat." sheetId="60" r:id="rId17"/>
    <sheet name="15_Pakirano pecivo" sheetId="42" r:id="rId18"/>
    <sheet name="16_Kruh_pekovsko pecivo" sheetId="44" r:id="rId19"/>
    <sheet name="17_Ostalo prehrambeno blago" sheetId="43" r:id="rId20"/>
    <sheet name="18_Eko_kruh" sheetId="45" r:id="rId21"/>
    <sheet name="19_Eko_mleko" sheetId="47" r:id="rId22"/>
    <sheet name="20_Eko_mlečni izde" sheetId="61" r:id="rId23"/>
    <sheet name="21_Eko_jajca" sheetId="48" r:id="rId24"/>
    <sheet name="22_Eko_sadje_zelenjava" sheetId="49" r:id="rId25"/>
  </sheets>
  <definedNames>
    <definedName name="_Hlk15366980" localSheetId="1">'Navodila za izpolnjevanje'!#REF!</definedName>
    <definedName name="_xlnm.Print_Area" localSheetId="3">'1_Sladoled'!$A$1:$U$31</definedName>
    <definedName name="_xlnm.Print_Area" localSheetId="12">'10_Sveže sadje in zelenjava'!$A$1:$U$139</definedName>
    <definedName name="_xlnm.Print_Area" localSheetId="13">'11_Dietni_izdelki'!$A$1:$U$122</definedName>
    <definedName name="_xlnm.Print_Area" localSheetId="14">'12_Sadni sokovi'!$A$1:$U$46</definedName>
    <definedName name="_xlnm.Print_Area" localSheetId="15">'13_Žita,mlev.izd.,testenine'!$A$1:$U$63</definedName>
    <definedName name="_xlnm.Print_Area" localSheetId="16">'14_Riž, kus-kus in jušni dodat.'!$A$1:$U$37</definedName>
    <definedName name="_xlnm.Print_Area" localSheetId="17">'15_Pakirano pecivo'!$A$1:$U$43</definedName>
    <definedName name="_xlnm.Print_Area" localSheetId="18">'16_Kruh_pekovsko pecivo'!$A$1:$U$102</definedName>
    <definedName name="_xlnm.Print_Area" localSheetId="19">'17_Ostalo prehrambeno blago'!$A$1:$U$201</definedName>
    <definedName name="_xlnm.Print_Area" localSheetId="20">'18_Eko_kruh'!$A$1:$U$89</definedName>
    <definedName name="_xlnm.Print_Area" localSheetId="21">'19_Eko_mleko'!$A$1:$U$30</definedName>
    <definedName name="_xlnm.Print_Area" localSheetId="4">'2_Mleko'!$A$1:$U$32</definedName>
    <definedName name="_xlnm.Print_Area" localSheetId="22">'20_Eko_mlečni izde'!$A$1:$U$34</definedName>
    <definedName name="_xlnm.Print_Area" localSheetId="23">'21_Eko_jajca'!$A$1:$U$26</definedName>
    <definedName name="_xlnm.Print_Area" localSheetId="24">'22_Eko_sadje_zelenjava'!$A$1:$U$48</definedName>
    <definedName name="_xlnm.Print_Area" localSheetId="5">'3_Mlečni izdelki'!$A$1:$U$57</definedName>
    <definedName name="_xlnm.Print_Area" localSheetId="6">'4_Meso'!$A$1:$U$71</definedName>
    <definedName name="_xlnm.Print_Area" localSheetId="7">'5_Perutnina in izdelki'!$A$1:$U$47</definedName>
    <definedName name="_xlnm.Print_Area" localSheetId="8">'6_Ribe'!$A$1:$U$42</definedName>
    <definedName name="_xlnm.Print_Area" localSheetId="9">'7_ zamrznjeni izdelki'!$A$1:$U$44</definedName>
    <definedName name="_xlnm.Print_Area" localSheetId="10">'8_Zamrznjena zelen.in sadje'!$A$1:$U$75</definedName>
    <definedName name="_xlnm.Print_Area" localSheetId="11">'9_Sveži izdelki'!$A$1:$U$32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'1_Sladoled'!$15:$15</definedName>
    <definedName name="_xlnm.Print_Titles" localSheetId="12">'10_Sveže sadje in zelenjava'!$15:$15</definedName>
    <definedName name="_xlnm.Print_Titles" localSheetId="13">'11_Dietni_izdelki'!$15:$15</definedName>
    <definedName name="_xlnm.Print_Titles" localSheetId="14">'12_Sadni sokovi'!$15:$15</definedName>
    <definedName name="_xlnm.Print_Titles" localSheetId="15">'13_Žita,mlev.izd.,testenine'!$15:$15</definedName>
    <definedName name="_xlnm.Print_Titles" localSheetId="16">'14_Riž, kus-kus in jušni dodat.'!$15:$15</definedName>
    <definedName name="_xlnm.Print_Titles" localSheetId="17">'15_Pakirano pecivo'!$15:$15</definedName>
    <definedName name="_xlnm.Print_Titles" localSheetId="18">'16_Kruh_pekovsko pecivo'!$15:$15</definedName>
    <definedName name="_xlnm.Print_Titles" localSheetId="19">'17_Ostalo prehrambeno blago'!$15:$15</definedName>
    <definedName name="_xlnm.Print_Titles" localSheetId="20">'18_Eko_kruh'!$15:$15</definedName>
    <definedName name="_xlnm.Print_Titles" localSheetId="21">'19_Eko_mleko'!$15:$15</definedName>
    <definedName name="_xlnm.Print_Titles" localSheetId="4">'2_Mleko'!$15:$15</definedName>
    <definedName name="_xlnm.Print_Titles" localSheetId="22">'20_Eko_mlečni izde'!$15:$15</definedName>
    <definedName name="_xlnm.Print_Titles" localSheetId="23">'21_Eko_jajca'!$15:$15</definedName>
    <definedName name="_xlnm.Print_Titles" localSheetId="24">'22_Eko_sadje_zelenjava'!$15:$15</definedName>
    <definedName name="_xlnm.Print_Titles" localSheetId="5">'3_Mlečni izdelki'!$15:$15</definedName>
    <definedName name="_xlnm.Print_Titles" localSheetId="6">'4_Meso'!$15:$15</definedName>
    <definedName name="_xlnm.Print_Titles" localSheetId="7">'5_Perutnina in izdelki'!$15:$15</definedName>
    <definedName name="_xlnm.Print_Titles" localSheetId="8">'6_Ribe'!$15:$15</definedName>
    <definedName name="_xlnm.Print_Titles" localSheetId="9">'7_ zamrznjeni izdelki'!$15:$15</definedName>
    <definedName name="_xlnm.Print_Titles" localSheetId="10">'8_Zamrznjena zelen.in sadje'!$15:$15</definedName>
    <definedName name="_xlnm.Print_Titles" localSheetId="11">'9_Sveži izdelki'!$15:$15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8" l="1"/>
  <c r="H184" i="43"/>
  <c r="H85" i="43"/>
  <c r="I85" i="43"/>
  <c r="Q85" i="43"/>
  <c r="R85" i="43"/>
  <c r="T85" i="43" s="1"/>
  <c r="S85" i="43"/>
  <c r="Q100" i="37"/>
  <c r="R100" i="37"/>
  <c r="S100" i="37"/>
  <c r="T100" i="37"/>
  <c r="H100" i="37"/>
  <c r="I100" i="37"/>
  <c r="H27" i="35"/>
  <c r="I27" i="35"/>
  <c r="Q27" i="35"/>
  <c r="R27" i="35"/>
  <c r="S27" i="35"/>
  <c r="T27" i="35"/>
  <c r="H26" i="35"/>
  <c r="I26" i="35"/>
  <c r="Q26" i="35"/>
  <c r="R26" i="35"/>
  <c r="S26" i="35"/>
  <c r="T26" i="35"/>
  <c r="Q38" i="33"/>
  <c r="R38" i="33" s="1"/>
  <c r="T38" i="33" s="1"/>
  <c r="S38" i="33"/>
  <c r="H38" i="33"/>
  <c r="I38" i="33"/>
  <c r="H59" i="32"/>
  <c r="I59" i="32"/>
  <c r="Q59" i="32"/>
  <c r="R59" i="32"/>
  <c r="S59" i="32"/>
  <c r="T59" i="32"/>
  <c r="H190" i="43"/>
  <c r="I190" i="43"/>
  <c r="Q190" i="43"/>
  <c r="R190" i="43" s="1"/>
  <c r="T190" i="43" s="1"/>
  <c r="S190" i="43"/>
  <c r="H191" i="43"/>
  <c r="I191" i="43"/>
  <c r="Q191" i="43"/>
  <c r="R191" i="43" s="1"/>
  <c r="T191" i="43" s="1"/>
  <c r="S191" i="43"/>
  <c r="H29" i="42"/>
  <c r="I29" i="42"/>
  <c r="Q29" i="42"/>
  <c r="R29" i="42" s="1"/>
  <c r="T29" i="42" s="1"/>
  <c r="S29" i="42"/>
  <c r="H31" i="42"/>
  <c r="I31" i="42"/>
  <c r="Q31" i="42"/>
  <c r="R31" i="42" s="1"/>
  <c r="T31" i="42" s="1"/>
  <c r="S31" i="42"/>
  <c r="H30" i="42"/>
  <c r="I30" i="42"/>
  <c r="Q30" i="42"/>
  <c r="R30" i="42" s="1"/>
  <c r="T30" i="42" s="1"/>
  <c r="S30" i="42"/>
  <c r="H28" i="42"/>
  <c r="I28" i="42"/>
  <c r="Q28" i="42"/>
  <c r="R28" i="42"/>
  <c r="T28" i="42" s="1"/>
  <c r="S28" i="42"/>
  <c r="H17" i="42"/>
  <c r="I17" i="42"/>
  <c r="Q17" i="42"/>
  <c r="R17" i="42" s="1"/>
  <c r="T17" i="42" s="1"/>
  <c r="S17" i="42"/>
  <c r="H21" i="42"/>
  <c r="I21" i="42"/>
  <c r="Q21" i="42"/>
  <c r="R21" i="42" s="1"/>
  <c r="T21" i="42" s="1"/>
  <c r="S21" i="42"/>
  <c r="H24" i="42"/>
  <c r="I24" i="42"/>
  <c r="Q24" i="42"/>
  <c r="R24" i="42" s="1"/>
  <c r="T24" i="42" s="1"/>
  <c r="S24" i="42"/>
  <c r="H25" i="42"/>
  <c r="I25" i="42"/>
  <c r="Q25" i="42"/>
  <c r="R25" i="42" s="1"/>
  <c r="T25" i="42" s="1"/>
  <c r="S25" i="42"/>
  <c r="H26" i="42"/>
  <c r="I26" i="42"/>
  <c r="Q26" i="42"/>
  <c r="R26" i="42" s="1"/>
  <c r="T26" i="42" s="1"/>
  <c r="S26" i="42"/>
  <c r="H20" i="42"/>
  <c r="I20" i="42"/>
  <c r="Q20" i="42"/>
  <c r="R20" i="42" s="1"/>
  <c r="T20" i="42" s="1"/>
  <c r="S20" i="42"/>
  <c r="H22" i="42"/>
  <c r="I22" i="42"/>
  <c r="Q22" i="42"/>
  <c r="R22" i="42" s="1"/>
  <c r="T22" i="42" s="1"/>
  <c r="S22" i="42"/>
  <c r="H19" i="42"/>
  <c r="I19" i="42"/>
  <c r="Q19" i="42"/>
  <c r="R19" i="42" s="1"/>
  <c r="T19" i="42" s="1"/>
  <c r="S19" i="42"/>
  <c r="H23" i="42"/>
  <c r="I23" i="42"/>
  <c r="Q23" i="42"/>
  <c r="R23" i="42" s="1"/>
  <c r="T23" i="42" s="1"/>
  <c r="S23" i="42"/>
  <c r="H27" i="42"/>
  <c r="I27" i="42"/>
  <c r="Q27" i="42"/>
  <c r="R27" i="42"/>
  <c r="T27" i="42" s="1"/>
  <c r="S27" i="42"/>
  <c r="H18" i="42"/>
  <c r="I18" i="42"/>
  <c r="Q18" i="42"/>
  <c r="R18" i="42" s="1"/>
  <c r="T18" i="42" s="1"/>
  <c r="S18" i="42"/>
  <c r="H16" i="42"/>
  <c r="I16" i="42"/>
  <c r="Q16" i="42"/>
  <c r="R16" i="42" s="1"/>
  <c r="T16" i="42" s="1"/>
  <c r="S16" i="42"/>
  <c r="H47" i="45" l="1"/>
  <c r="I47" i="45"/>
  <c r="Q47" i="45"/>
  <c r="R47" i="45" s="1"/>
  <c r="T47" i="45" s="1"/>
  <c r="S47" i="45"/>
  <c r="H50" i="45"/>
  <c r="I50" i="45"/>
  <c r="Q50" i="45"/>
  <c r="R50" i="45" s="1"/>
  <c r="T50" i="45" s="1"/>
  <c r="S50" i="45"/>
  <c r="H52" i="45"/>
  <c r="I52" i="45"/>
  <c r="Q52" i="45"/>
  <c r="R52" i="45" s="1"/>
  <c r="T52" i="45" s="1"/>
  <c r="S52" i="45"/>
  <c r="H53" i="45"/>
  <c r="I53" i="45"/>
  <c r="Q53" i="45"/>
  <c r="R53" i="45" s="1"/>
  <c r="T53" i="45" s="1"/>
  <c r="S53" i="45"/>
  <c r="H54" i="45"/>
  <c r="I54" i="45"/>
  <c r="Q54" i="45"/>
  <c r="R54" i="45" s="1"/>
  <c r="T54" i="45" s="1"/>
  <c r="S54" i="45"/>
  <c r="H55" i="45"/>
  <c r="I55" i="45"/>
  <c r="Q55" i="45"/>
  <c r="R55" i="45" s="1"/>
  <c r="T55" i="45" s="1"/>
  <c r="S55" i="45"/>
  <c r="H59" i="45"/>
  <c r="I59" i="45"/>
  <c r="Q59" i="45"/>
  <c r="R59" i="45" s="1"/>
  <c r="T59" i="45" s="1"/>
  <c r="S59" i="45"/>
  <c r="H46" i="45"/>
  <c r="I46" i="45"/>
  <c r="Q46" i="45"/>
  <c r="R46" i="45" s="1"/>
  <c r="T46" i="45" s="1"/>
  <c r="S46" i="45"/>
  <c r="H58" i="45"/>
  <c r="I58" i="45"/>
  <c r="Q58" i="45"/>
  <c r="R58" i="45" s="1"/>
  <c r="T58" i="45" s="1"/>
  <c r="S58" i="45"/>
  <c r="H57" i="45"/>
  <c r="I57" i="45"/>
  <c r="Q57" i="45"/>
  <c r="R57" i="45" s="1"/>
  <c r="T57" i="45" s="1"/>
  <c r="S57" i="45"/>
  <c r="H49" i="45"/>
  <c r="I49" i="45"/>
  <c r="Q49" i="45"/>
  <c r="R49" i="45" s="1"/>
  <c r="T49" i="45" s="1"/>
  <c r="S49" i="45"/>
  <c r="H43" i="45"/>
  <c r="I43" i="45"/>
  <c r="Q43" i="45"/>
  <c r="R43" i="45" s="1"/>
  <c r="T43" i="45" s="1"/>
  <c r="S43" i="45"/>
  <c r="H38" i="45"/>
  <c r="I38" i="45"/>
  <c r="Q38" i="45"/>
  <c r="R38" i="45" s="1"/>
  <c r="T38" i="45" s="1"/>
  <c r="S38" i="45"/>
  <c r="H39" i="45"/>
  <c r="I39" i="45"/>
  <c r="Q39" i="45"/>
  <c r="R39" i="45" s="1"/>
  <c r="T39" i="45" s="1"/>
  <c r="S39" i="45"/>
  <c r="H37" i="45"/>
  <c r="I37" i="45"/>
  <c r="Q37" i="45"/>
  <c r="R37" i="45" s="1"/>
  <c r="T37" i="45" s="1"/>
  <c r="S37" i="45"/>
  <c r="H45" i="45"/>
  <c r="I45" i="45"/>
  <c r="Q45" i="45"/>
  <c r="R45" i="45" s="1"/>
  <c r="T45" i="45" s="1"/>
  <c r="S45" i="45"/>
  <c r="H44" i="45"/>
  <c r="I44" i="45"/>
  <c r="Q44" i="45"/>
  <c r="R44" i="45" s="1"/>
  <c r="T44" i="45" s="1"/>
  <c r="S44" i="45"/>
  <c r="H40" i="45"/>
  <c r="I40" i="45"/>
  <c r="Q40" i="45"/>
  <c r="R40" i="45" s="1"/>
  <c r="T40" i="45" s="1"/>
  <c r="S40" i="45"/>
  <c r="H51" i="45"/>
  <c r="I51" i="45"/>
  <c r="Q51" i="45"/>
  <c r="R51" i="45" s="1"/>
  <c r="T51" i="45" s="1"/>
  <c r="S51" i="45"/>
  <c r="H56" i="45"/>
  <c r="I56" i="45"/>
  <c r="Q56" i="45"/>
  <c r="R56" i="45" s="1"/>
  <c r="T56" i="45" s="1"/>
  <c r="S56" i="45"/>
  <c r="H36" i="45"/>
  <c r="I36" i="45"/>
  <c r="Q36" i="45"/>
  <c r="R36" i="45" s="1"/>
  <c r="T36" i="45" s="1"/>
  <c r="S36" i="45"/>
  <c r="H48" i="45"/>
  <c r="I48" i="45"/>
  <c r="Q48" i="45"/>
  <c r="R48" i="45" s="1"/>
  <c r="T48" i="45" s="1"/>
  <c r="S48" i="45"/>
  <c r="H42" i="45"/>
  <c r="I42" i="45"/>
  <c r="Q42" i="45"/>
  <c r="R42" i="45" s="1"/>
  <c r="T42" i="45" s="1"/>
  <c r="S42" i="45"/>
  <c r="H41" i="45"/>
  <c r="I41" i="45"/>
  <c r="Q41" i="45"/>
  <c r="R41" i="45" s="1"/>
  <c r="T41" i="45" s="1"/>
  <c r="S41" i="45"/>
  <c r="H64" i="45"/>
  <c r="I64" i="45"/>
  <c r="Q64" i="45"/>
  <c r="R64" i="45" s="1"/>
  <c r="T64" i="45" s="1"/>
  <c r="S64" i="45"/>
  <c r="H60" i="45"/>
  <c r="I60" i="45"/>
  <c r="Q60" i="45"/>
  <c r="R60" i="45" s="1"/>
  <c r="T60" i="45" s="1"/>
  <c r="S60" i="45"/>
  <c r="H65" i="45"/>
  <c r="I65" i="45"/>
  <c r="Q65" i="45"/>
  <c r="R65" i="45" s="1"/>
  <c r="T65" i="45" s="1"/>
  <c r="S65" i="45"/>
  <c r="H61" i="45"/>
  <c r="I61" i="45"/>
  <c r="Q61" i="45"/>
  <c r="R61" i="45" s="1"/>
  <c r="T61" i="45" s="1"/>
  <c r="S61" i="45"/>
  <c r="H63" i="45"/>
  <c r="I63" i="45"/>
  <c r="Q63" i="45"/>
  <c r="R63" i="45" s="1"/>
  <c r="T63" i="45" s="1"/>
  <c r="S63" i="45"/>
  <c r="H66" i="45"/>
  <c r="I66" i="45"/>
  <c r="Q66" i="45"/>
  <c r="R66" i="45" s="1"/>
  <c r="T66" i="45" s="1"/>
  <c r="S66" i="45"/>
  <c r="H69" i="45"/>
  <c r="I69" i="45"/>
  <c r="Q69" i="45"/>
  <c r="R69" i="45" s="1"/>
  <c r="T69" i="45" s="1"/>
  <c r="S69" i="45"/>
  <c r="H78" i="45"/>
  <c r="I78" i="45"/>
  <c r="Q78" i="45"/>
  <c r="R78" i="45" s="1"/>
  <c r="T78" i="45" s="1"/>
  <c r="S78" i="45"/>
  <c r="H73" i="44"/>
  <c r="I73" i="44"/>
  <c r="Q73" i="44"/>
  <c r="R73" i="44" s="1"/>
  <c r="T73" i="44" s="1"/>
  <c r="S73" i="44"/>
  <c r="H69" i="44"/>
  <c r="I69" i="44"/>
  <c r="Q69" i="44"/>
  <c r="R69" i="44" s="1"/>
  <c r="T69" i="44" s="1"/>
  <c r="S69" i="44"/>
  <c r="H75" i="44"/>
  <c r="I75" i="44"/>
  <c r="Q75" i="44"/>
  <c r="R75" i="44"/>
  <c r="T75" i="44" s="1"/>
  <c r="S75" i="44"/>
  <c r="H72" i="44"/>
  <c r="I72" i="44"/>
  <c r="Q72" i="44"/>
  <c r="R72" i="44" s="1"/>
  <c r="T72" i="44" s="1"/>
  <c r="S72" i="44"/>
  <c r="H74" i="44"/>
  <c r="I74" i="44"/>
  <c r="Q74" i="44"/>
  <c r="R74" i="44" s="1"/>
  <c r="T74" i="44" s="1"/>
  <c r="S74" i="44"/>
  <c r="H71" i="44"/>
  <c r="I71" i="44"/>
  <c r="Q71" i="44"/>
  <c r="R71" i="44" s="1"/>
  <c r="T71" i="44" s="1"/>
  <c r="S71" i="44"/>
  <c r="H70" i="44"/>
  <c r="I70" i="44"/>
  <c r="Q70" i="44"/>
  <c r="R70" i="44" s="1"/>
  <c r="T70" i="44" s="1"/>
  <c r="S70" i="44"/>
  <c r="H77" i="44"/>
  <c r="I77" i="44"/>
  <c r="Q77" i="44"/>
  <c r="R77" i="44"/>
  <c r="T77" i="44" s="1"/>
  <c r="S77" i="44"/>
  <c r="H78" i="44"/>
  <c r="I78" i="44"/>
  <c r="Q78" i="44"/>
  <c r="R78" i="44" s="1"/>
  <c r="T78" i="44" s="1"/>
  <c r="S78" i="44"/>
  <c r="H76" i="44"/>
  <c r="I76" i="44"/>
  <c r="Q76" i="44"/>
  <c r="R76" i="44" s="1"/>
  <c r="T76" i="44" s="1"/>
  <c r="S76" i="44"/>
  <c r="H81" i="44"/>
  <c r="I81" i="44"/>
  <c r="Q81" i="44"/>
  <c r="R81" i="44" s="1"/>
  <c r="T81" i="44" s="1"/>
  <c r="S81" i="44"/>
  <c r="H67" i="44"/>
  <c r="I67" i="44"/>
  <c r="Q67" i="44"/>
  <c r="R67" i="44" s="1"/>
  <c r="T67" i="44" s="1"/>
  <c r="S67" i="44"/>
  <c r="H80" i="44"/>
  <c r="I80" i="44"/>
  <c r="Q80" i="44"/>
  <c r="R80" i="44" s="1"/>
  <c r="T80" i="44" s="1"/>
  <c r="S80" i="44"/>
  <c r="H79" i="44"/>
  <c r="I79" i="44"/>
  <c r="Q79" i="44"/>
  <c r="R79" i="44" s="1"/>
  <c r="T79" i="44" s="1"/>
  <c r="S79" i="44"/>
  <c r="H82" i="44"/>
  <c r="I82" i="44"/>
  <c r="Q82" i="44"/>
  <c r="R82" i="44" s="1"/>
  <c r="T82" i="44" s="1"/>
  <c r="S82" i="44"/>
  <c r="H68" i="44"/>
  <c r="I68" i="44"/>
  <c r="Q68" i="44"/>
  <c r="R68" i="44" s="1"/>
  <c r="T68" i="44" s="1"/>
  <c r="S68" i="44"/>
  <c r="H84" i="44"/>
  <c r="I84" i="44"/>
  <c r="Q84" i="44"/>
  <c r="R84" i="44" s="1"/>
  <c r="T84" i="44" s="1"/>
  <c r="S84" i="44"/>
  <c r="H91" i="44"/>
  <c r="I91" i="44"/>
  <c r="Q91" i="44"/>
  <c r="R91" i="44" s="1"/>
  <c r="T91" i="44" s="1"/>
  <c r="S91" i="44"/>
  <c r="H66" i="44"/>
  <c r="I66" i="44"/>
  <c r="Q66" i="44"/>
  <c r="R66" i="44" s="1"/>
  <c r="T66" i="44" s="1"/>
  <c r="S66" i="44"/>
  <c r="H62" i="44"/>
  <c r="I62" i="44"/>
  <c r="Q62" i="44"/>
  <c r="R62" i="44" s="1"/>
  <c r="T62" i="44" s="1"/>
  <c r="S62" i="44"/>
  <c r="H65" i="44"/>
  <c r="I65" i="44"/>
  <c r="Q65" i="44"/>
  <c r="R65" i="44" s="1"/>
  <c r="T65" i="44" s="1"/>
  <c r="S65" i="44"/>
  <c r="H88" i="44"/>
  <c r="I88" i="44"/>
  <c r="Q88" i="44"/>
  <c r="R88" i="44" s="1"/>
  <c r="T88" i="44" s="1"/>
  <c r="S88" i="44"/>
  <c r="H89" i="44"/>
  <c r="I89" i="44"/>
  <c r="Q89" i="44"/>
  <c r="R89" i="44" s="1"/>
  <c r="T89" i="44" s="1"/>
  <c r="S89" i="44"/>
  <c r="H87" i="44"/>
  <c r="I87" i="44"/>
  <c r="Q87" i="44"/>
  <c r="R87" i="44" s="1"/>
  <c r="T87" i="44" s="1"/>
  <c r="S87" i="44"/>
  <c r="H63" i="44"/>
  <c r="I63" i="44"/>
  <c r="Q63" i="44"/>
  <c r="R63" i="44" s="1"/>
  <c r="T63" i="44" s="1"/>
  <c r="S63" i="44"/>
  <c r="H85" i="44"/>
  <c r="I85" i="44"/>
  <c r="Q85" i="44"/>
  <c r="R85" i="44" s="1"/>
  <c r="T85" i="44" s="1"/>
  <c r="S85" i="44"/>
  <c r="H90" i="44"/>
  <c r="I90" i="44"/>
  <c r="Q90" i="44"/>
  <c r="R90" i="44" s="1"/>
  <c r="T90" i="44" s="1"/>
  <c r="S90" i="44"/>
  <c r="H83" i="44"/>
  <c r="I83" i="44"/>
  <c r="Q83" i="44"/>
  <c r="R83" i="44" s="1"/>
  <c r="T83" i="44" s="1"/>
  <c r="S83" i="44"/>
  <c r="H86" i="44"/>
  <c r="I86" i="44"/>
  <c r="Q86" i="44"/>
  <c r="R86" i="44" s="1"/>
  <c r="T86" i="44" s="1"/>
  <c r="S86" i="44"/>
  <c r="I59" i="36"/>
  <c r="H59" i="36"/>
  <c r="Q59" i="36"/>
  <c r="R59" i="36" s="1"/>
  <c r="T59" i="36" s="1"/>
  <c r="S59" i="36"/>
  <c r="H131" i="37" l="1"/>
  <c r="I131" i="37"/>
  <c r="Q131" i="37"/>
  <c r="R131" i="37" s="1"/>
  <c r="T131" i="37" s="1"/>
  <c r="S131" i="37"/>
  <c r="H181" i="43" l="1"/>
  <c r="I181" i="43"/>
  <c r="Q181" i="43"/>
  <c r="R181" i="43" s="1"/>
  <c r="T181" i="43" s="1"/>
  <c r="S181" i="43"/>
  <c r="H170" i="43"/>
  <c r="S192" i="43"/>
  <c r="Q192" i="43"/>
  <c r="R192" i="43" s="1"/>
  <c r="T192" i="43" s="1"/>
  <c r="I192" i="43"/>
  <c r="H192" i="43"/>
  <c r="S189" i="43"/>
  <c r="Q189" i="43"/>
  <c r="R189" i="43" s="1"/>
  <c r="T189" i="43" s="1"/>
  <c r="I189" i="43"/>
  <c r="H189" i="43"/>
  <c r="H23" i="59"/>
  <c r="I23" i="59"/>
  <c r="Q23" i="59"/>
  <c r="R23" i="59" s="1"/>
  <c r="T23" i="59" s="1"/>
  <c r="S23" i="59"/>
  <c r="H24" i="31"/>
  <c r="I24" i="31" s="1"/>
  <c r="Q24" i="31"/>
  <c r="R24" i="31" s="1"/>
  <c r="T24" i="31" s="1"/>
  <c r="S24" i="31"/>
  <c r="H31" i="49" l="1"/>
  <c r="I31" i="49"/>
  <c r="Q31" i="49"/>
  <c r="R31" i="49" s="1"/>
  <c r="T31" i="49" s="1"/>
  <c r="S31" i="49"/>
  <c r="H34" i="49"/>
  <c r="I34" i="49"/>
  <c r="Q34" i="49"/>
  <c r="R34" i="49" s="1"/>
  <c r="T34" i="49" s="1"/>
  <c r="S34" i="49"/>
  <c r="H38" i="49"/>
  <c r="I38" i="49"/>
  <c r="Q38" i="49"/>
  <c r="R38" i="49" s="1"/>
  <c r="T38" i="49" s="1"/>
  <c r="S38" i="49"/>
  <c r="H37" i="49"/>
  <c r="I37" i="49"/>
  <c r="Q37" i="49"/>
  <c r="R37" i="49" s="1"/>
  <c r="T37" i="49" s="1"/>
  <c r="S37" i="49"/>
  <c r="H36" i="49"/>
  <c r="I36" i="49"/>
  <c r="Q36" i="49"/>
  <c r="R36" i="49" s="1"/>
  <c r="T36" i="49" s="1"/>
  <c r="S36" i="49"/>
  <c r="H35" i="49"/>
  <c r="I35" i="49"/>
  <c r="Q35" i="49"/>
  <c r="R35" i="49"/>
  <c r="T35" i="49" s="1"/>
  <c r="S35" i="49"/>
  <c r="H33" i="49"/>
  <c r="I33" i="49"/>
  <c r="Q33" i="49"/>
  <c r="R33" i="49"/>
  <c r="T33" i="49" s="1"/>
  <c r="S33" i="49"/>
  <c r="H32" i="49"/>
  <c r="I32" i="49"/>
  <c r="Q32" i="49"/>
  <c r="R32" i="49" s="1"/>
  <c r="T32" i="49" s="1"/>
  <c r="S32" i="49"/>
  <c r="H29" i="49"/>
  <c r="I29" i="49"/>
  <c r="Q29" i="49"/>
  <c r="R29" i="49" s="1"/>
  <c r="T29" i="49" s="1"/>
  <c r="S29" i="49"/>
  <c r="H30" i="49"/>
  <c r="I30" i="49"/>
  <c r="Q30" i="49"/>
  <c r="R30" i="49" s="1"/>
  <c r="T30" i="49" s="1"/>
  <c r="S30" i="49"/>
  <c r="H28" i="49"/>
  <c r="I28" i="49"/>
  <c r="Q28" i="49"/>
  <c r="R28" i="49" s="1"/>
  <c r="T28" i="49" s="1"/>
  <c r="S28" i="49"/>
  <c r="H27" i="49"/>
  <c r="I27" i="49"/>
  <c r="Q27" i="49"/>
  <c r="R27" i="49"/>
  <c r="T27" i="49" s="1"/>
  <c r="S27" i="49"/>
  <c r="H26" i="49"/>
  <c r="I26" i="49"/>
  <c r="Q26" i="49"/>
  <c r="R26" i="49" s="1"/>
  <c r="T26" i="49" s="1"/>
  <c r="S26" i="49"/>
  <c r="H25" i="49"/>
  <c r="I25" i="49"/>
  <c r="Q25" i="49"/>
  <c r="R25" i="49" s="1"/>
  <c r="T25" i="49" s="1"/>
  <c r="S25" i="49"/>
  <c r="H62" i="32"/>
  <c r="I62" i="32" s="1"/>
  <c r="Q62" i="32"/>
  <c r="R62" i="32" s="1"/>
  <c r="T62" i="32" s="1"/>
  <c r="S62" i="32"/>
  <c r="H63" i="32"/>
  <c r="I63" i="32" s="1"/>
  <c r="Q63" i="32"/>
  <c r="R63" i="32" s="1"/>
  <c r="T63" i="32" s="1"/>
  <c r="S63" i="32"/>
  <c r="H47" i="57"/>
  <c r="I47" i="57"/>
  <c r="Q47" i="57"/>
  <c r="R47" i="57" s="1"/>
  <c r="T47" i="57" s="1"/>
  <c r="S47" i="57"/>
  <c r="H53" i="41"/>
  <c r="I53" i="41"/>
  <c r="Q53" i="41"/>
  <c r="R53" i="41" s="1"/>
  <c r="T53" i="41" s="1"/>
  <c r="S53" i="41"/>
  <c r="H109" i="38"/>
  <c r="I109" i="38"/>
  <c r="Q109" i="38"/>
  <c r="R109" i="38" s="1"/>
  <c r="T109" i="38" s="1"/>
  <c r="S109" i="38"/>
  <c r="H108" i="38"/>
  <c r="I108" i="38"/>
  <c r="Q108" i="38"/>
  <c r="R108" i="38" s="1"/>
  <c r="T108" i="38" s="1"/>
  <c r="S108" i="38"/>
  <c r="H106" i="38"/>
  <c r="I106" i="38"/>
  <c r="Q106" i="38"/>
  <c r="R106" i="38" s="1"/>
  <c r="T106" i="38" s="1"/>
  <c r="S106" i="38"/>
  <c r="H105" i="38"/>
  <c r="I105" i="38"/>
  <c r="Q105" i="38"/>
  <c r="R105" i="38" s="1"/>
  <c r="T105" i="38" s="1"/>
  <c r="S105" i="38"/>
  <c r="H107" i="38"/>
  <c r="I107" i="38"/>
  <c r="Q107" i="38"/>
  <c r="R107" i="38" s="1"/>
  <c r="T107" i="38" s="1"/>
  <c r="S107" i="38"/>
  <c r="H103" i="38"/>
  <c r="I103" i="38"/>
  <c r="Q103" i="38"/>
  <c r="R103" i="38" s="1"/>
  <c r="T103" i="38" s="1"/>
  <c r="S103" i="38"/>
  <c r="H104" i="38"/>
  <c r="I104" i="38"/>
  <c r="Q104" i="38"/>
  <c r="R104" i="38" s="1"/>
  <c r="T104" i="38" s="1"/>
  <c r="S104" i="38"/>
  <c r="H61" i="32" l="1"/>
  <c r="I61" i="32"/>
  <c r="Q61" i="32"/>
  <c r="R61" i="32" s="1"/>
  <c r="T61" i="32" s="1"/>
  <c r="S61" i="32"/>
  <c r="H52" i="41" l="1"/>
  <c r="I52" i="41"/>
  <c r="Q52" i="41"/>
  <c r="R52" i="41" s="1"/>
  <c r="T52" i="41" s="1"/>
  <c r="S52" i="41"/>
  <c r="H130" i="37"/>
  <c r="I130" i="37"/>
  <c r="Q130" i="37"/>
  <c r="R130" i="37" s="1"/>
  <c r="T130" i="37" s="1"/>
  <c r="S130" i="37"/>
  <c r="H129" i="37"/>
  <c r="I129" i="37"/>
  <c r="Q129" i="37"/>
  <c r="R129" i="37" s="1"/>
  <c r="T129" i="37" s="1"/>
  <c r="S129" i="37"/>
  <c r="H188" i="43"/>
  <c r="I188" i="43"/>
  <c r="Q188" i="43"/>
  <c r="R188" i="43" s="1"/>
  <c r="T188" i="43" s="1"/>
  <c r="S188" i="43"/>
  <c r="H187" i="43"/>
  <c r="I187" i="43"/>
  <c r="Q187" i="43"/>
  <c r="R187" i="43" s="1"/>
  <c r="T187" i="43" s="1"/>
  <c r="S187" i="43"/>
  <c r="H102" i="38" l="1"/>
  <c r="I102" i="38"/>
  <c r="Q102" i="38"/>
  <c r="R102" i="38" s="1"/>
  <c r="T102" i="38" s="1"/>
  <c r="S102" i="38"/>
  <c r="H186" i="43"/>
  <c r="I186" i="43"/>
  <c r="Q186" i="43"/>
  <c r="R186" i="43" s="1"/>
  <c r="T186" i="43" s="1"/>
  <c r="S186" i="43"/>
  <c r="H185" i="43"/>
  <c r="I185" i="43"/>
  <c r="Q185" i="43"/>
  <c r="R185" i="43" s="1"/>
  <c r="T185" i="43" s="1"/>
  <c r="S185" i="43"/>
  <c r="I184" i="43"/>
  <c r="Q184" i="43"/>
  <c r="R184" i="43" s="1"/>
  <c r="T184" i="43" s="1"/>
  <c r="S184" i="43"/>
  <c r="H183" i="43"/>
  <c r="I183" i="43"/>
  <c r="Q183" i="43"/>
  <c r="R183" i="43" s="1"/>
  <c r="T183" i="43" s="1"/>
  <c r="S183" i="43"/>
  <c r="H182" i="43"/>
  <c r="I182" i="43"/>
  <c r="Q182" i="43"/>
  <c r="R182" i="43" s="1"/>
  <c r="T182" i="43" s="1"/>
  <c r="S182" i="43"/>
  <c r="H180" i="43"/>
  <c r="I180" i="43"/>
  <c r="Q180" i="43"/>
  <c r="R180" i="43" s="1"/>
  <c r="T180" i="43" s="1"/>
  <c r="S180" i="43"/>
  <c r="H178" i="43"/>
  <c r="I178" i="43"/>
  <c r="Q178" i="43"/>
  <c r="R178" i="43" s="1"/>
  <c r="T178" i="43" s="1"/>
  <c r="S178" i="43"/>
  <c r="H175" i="43"/>
  <c r="I175" i="43"/>
  <c r="Q175" i="43"/>
  <c r="R175" i="43" s="1"/>
  <c r="T175" i="43" s="1"/>
  <c r="S175" i="43"/>
  <c r="H176" i="43"/>
  <c r="I176" i="43"/>
  <c r="Q176" i="43"/>
  <c r="R176" i="43" s="1"/>
  <c r="T176" i="43" s="1"/>
  <c r="S176" i="43"/>
  <c r="H173" i="43"/>
  <c r="I173" i="43"/>
  <c r="Q173" i="43"/>
  <c r="R173" i="43" s="1"/>
  <c r="T173" i="43" s="1"/>
  <c r="S173" i="43"/>
  <c r="H174" i="43"/>
  <c r="I174" i="43"/>
  <c r="Q174" i="43"/>
  <c r="R174" i="43" s="1"/>
  <c r="T174" i="43" s="1"/>
  <c r="S174" i="43"/>
  <c r="H177" i="43"/>
  <c r="I177" i="43"/>
  <c r="Q177" i="43"/>
  <c r="R177" i="43" s="1"/>
  <c r="T177" i="43" s="1"/>
  <c r="S177" i="43"/>
  <c r="H179" i="43"/>
  <c r="I179" i="43"/>
  <c r="Q179" i="43"/>
  <c r="R179" i="43" s="1"/>
  <c r="T179" i="43" s="1"/>
  <c r="S179" i="43"/>
  <c r="H171" i="43"/>
  <c r="H172" i="43"/>
  <c r="I170" i="43"/>
  <c r="I171" i="43"/>
  <c r="I172" i="43"/>
  <c r="Q170" i="43"/>
  <c r="R170" i="43" s="1"/>
  <c r="T170" i="43" s="1"/>
  <c r="Q171" i="43"/>
  <c r="R171" i="43" s="1"/>
  <c r="T171" i="43" s="1"/>
  <c r="Q172" i="43"/>
  <c r="R172" i="43" s="1"/>
  <c r="T172" i="43" s="1"/>
  <c r="S170" i="43"/>
  <c r="S171" i="43"/>
  <c r="S172" i="43"/>
  <c r="H169" i="43"/>
  <c r="I169" i="43"/>
  <c r="Q169" i="43"/>
  <c r="R169" i="43" s="1"/>
  <c r="T169" i="43" s="1"/>
  <c r="S169" i="43"/>
  <c r="H168" i="43"/>
  <c r="I168" i="43"/>
  <c r="Q168" i="43"/>
  <c r="R168" i="43" s="1"/>
  <c r="T168" i="43" s="1"/>
  <c r="S168" i="43"/>
  <c r="H167" i="43"/>
  <c r="I167" i="43"/>
  <c r="Q167" i="43"/>
  <c r="R167" i="43" s="1"/>
  <c r="T167" i="43" s="1"/>
  <c r="S167" i="43"/>
  <c r="H166" i="43"/>
  <c r="I166" i="43"/>
  <c r="Q166" i="43"/>
  <c r="R166" i="43" s="1"/>
  <c r="T166" i="43" s="1"/>
  <c r="S166" i="43"/>
  <c r="H165" i="43"/>
  <c r="I165" i="43"/>
  <c r="Q165" i="43"/>
  <c r="R165" i="43" s="1"/>
  <c r="T165" i="43" s="1"/>
  <c r="S165" i="43"/>
  <c r="H101" i="38"/>
  <c r="I101" i="38"/>
  <c r="Q101" i="38"/>
  <c r="R101" i="38" s="1"/>
  <c r="T101" i="38" s="1"/>
  <c r="S101" i="38"/>
  <c r="H37" i="40" l="1"/>
  <c r="I37" i="40" s="1"/>
  <c r="Q37" i="40"/>
  <c r="R37" i="40" s="1"/>
  <c r="T37" i="40" s="1"/>
  <c r="S37" i="40"/>
  <c r="H36" i="40"/>
  <c r="I36" i="40" s="1"/>
  <c r="Q36" i="40"/>
  <c r="R36" i="40" s="1"/>
  <c r="T36" i="40" s="1"/>
  <c r="S36" i="40"/>
  <c r="S91" i="38"/>
  <c r="Q91" i="38"/>
  <c r="R91" i="38" s="1"/>
  <c r="T91" i="38" s="1"/>
  <c r="I91" i="38"/>
  <c r="H91" i="38"/>
  <c r="S96" i="38"/>
  <c r="Q96" i="38"/>
  <c r="R96" i="38" s="1"/>
  <c r="T96" i="38" s="1"/>
  <c r="I96" i="38"/>
  <c r="H96" i="38"/>
  <c r="S90" i="38"/>
  <c r="Q90" i="38"/>
  <c r="R90" i="38" s="1"/>
  <c r="T90" i="38" s="1"/>
  <c r="I90" i="38"/>
  <c r="H90" i="38"/>
  <c r="S92" i="38"/>
  <c r="Q92" i="38"/>
  <c r="R92" i="38" s="1"/>
  <c r="T92" i="38" s="1"/>
  <c r="I92" i="38"/>
  <c r="H92" i="38"/>
  <c r="S93" i="38"/>
  <c r="Q93" i="38"/>
  <c r="R93" i="38" s="1"/>
  <c r="T93" i="38" s="1"/>
  <c r="I93" i="38"/>
  <c r="H93" i="38"/>
  <c r="S95" i="38"/>
  <c r="Q95" i="38"/>
  <c r="R95" i="38" s="1"/>
  <c r="T95" i="38" s="1"/>
  <c r="I95" i="38"/>
  <c r="H95" i="38"/>
  <c r="S89" i="38"/>
  <c r="Q89" i="38"/>
  <c r="R89" i="38" s="1"/>
  <c r="T89" i="38" s="1"/>
  <c r="I89" i="38"/>
  <c r="H89" i="38"/>
  <c r="S97" i="38"/>
  <c r="Q97" i="38"/>
  <c r="R97" i="38" s="1"/>
  <c r="T97" i="38" s="1"/>
  <c r="I97" i="38"/>
  <c r="H97" i="38"/>
  <c r="S94" i="38"/>
  <c r="Q94" i="38"/>
  <c r="R94" i="38" s="1"/>
  <c r="T94" i="38" s="1"/>
  <c r="I94" i="38"/>
  <c r="H94" i="38"/>
  <c r="S99" i="38"/>
  <c r="Q99" i="38"/>
  <c r="R99" i="38" s="1"/>
  <c r="T99" i="38" s="1"/>
  <c r="I99" i="38"/>
  <c r="H99" i="38"/>
  <c r="S98" i="38"/>
  <c r="Q98" i="38"/>
  <c r="R98" i="38" s="1"/>
  <c r="T98" i="38" s="1"/>
  <c r="I98" i="38"/>
  <c r="H98" i="38"/>
  <c r="S88" i="38"/>
  <c r="Q88" i="38"/>
  <c r="R88" i="38" s="1"/>
  <c r="T88" i="38" s="1"/>
  <c r="I88" i="38"/>
  <c r="H88" i="38"/>
  <c r="S100" i="38"/>
  <c r="Q100" i="38"/>
  <c r="R100" i="38" s="1"/>
  <c r="T100" i="38" s="1"/>
  <c r="I100" i="38"/>
  <c r="H100" i="38"/>
  <c r="H16" i="38"/>
  <c r="I16" i="38"/>
  <c r="H17" i="38"/>
  <c r="I17" i="38"/>
  <c r="H18" i="38"/>
  <c r="I18" i="38"/>
  <c r="H19" i="38"/>
  <c r="I19" i="38"/>
  <c r="H20" i="38"/>
  <c r="I20" i="38"/>
  <c r="H21" i="38"/>
  <c r="I21" i="38"/>
  <c r="H22" i="38"/>
  <c r="I22" i="38"/>
  <c r="H23" i="38"/>
  <c r="I23" i="38"/>
  <c r="H24" i="38"/>
  <c r="I24" i="38"/>
  <c r="H25" i="38"/>
  <c r="I25" i="38"/>
  <c r="H26" i="38"/>
  <c r="I26" i="38"/>
  <c r="H27" i="38"/>
  <c r="I27" i="38"/>
  <c r="H28" i="38"/>
  <c r="I28" i="38"/>
  <c r="H29" i="38"/>
  <c r="I29" i="38"/>
  <c r="H30" i="38"/>
  <c r="I30" i="38"/>
  <c r="H31" i="38"/>
  <c r="I31" i="38"/>
  <c r="H32" i="38"/>
  <c r="I32" i="38"/>
  <c r="H33" i="38"/>
  <c r="I33" i="38"/>
  <c r="H34" i="38"/>
  <c r="I34" i="38"/>
  <c r="H35" i="38"/>
  <c r="I35" i="38"/>
  <c r="H36" i="38"/>
  <c r="I36" i="38"/>
  <c r="H37" i="38"/>
  <c r="I37" i="38"/>
  <c r="H38" i="38"/>
  <c r="I38" i="38"/>
  <c r="H39" i="38"/>
  <c r="I39" i="38"/>
  <c r="H40" i="38"/>
  <c r="I40" i="38"/>
  <c r="H41" i="38"/>
  <c r="I41" i="38"/>
  <c r="H42" i="38"/>
  <c r="I42" i="38"/>
  <c r="H43" i="38"/>
  <c r="I43" i="38"/>
  <c r="H44" i="38"/>
  <c r="I44" i="38"/>
  <c r="H45" i="38"/>
  <c r="I45" i="38"/>
  <c r="H46" i="38"/>
  <c r="I46" i="38"/>
  <c r="H47" i="38"/>
  <c r="I47" i="38"/>
  <c r="H48" i="38"/>
  <c r="I48" i="38"/>
  <c r="H49" i="38"/>
  <c r="I49" i="38"/>
  <c r="H50" i="38"/>
  <c r="I50" i="38"/>
  <c r="H51" i="38"/>
  <c r="I51" i="38"/>
  <c r="H52" i="38"/>
  <c r="I52" i="38"/>
  <c r="H53" i="38"/>
  <c r="I53" i="38"/>
  <c r="H54" i="38"/>
  <c r="I54" i="38"/>
  <c r="H55" i="38"/>
  <c r="I55" i="38"/>
  <c r="H56" i="38"/>
  <c r="I56" i="38"/>
  <c r="H57" i="38"/>
  <c r="I57" i="38"/>
  <c r="H58" i="38"/>
  <c r="I58" i="38"/>
  <c r="H59" i="38"/>
  <c r="I59" i="38"/>
  <c r="H60" i="38"/>
  <c r="I60" i="38"/>
  <c r="H61" i="38"/>
  <c r="I61" i="38"/>
  <c r="H62" i="38"/>
  <c r="I62" i="38"/>
  <c r="H63" i="38"/>
  <c r="I63" i="38"/>
  <c r="H64" i="38"/>
  <c r="I64" i="38"/>
  <c r="H65" i="38"/>
  <c r="I65" i="38"/>
  <c r="H66" i="38"/>
  <c r="I66" i="38" s="1"/>
  <c r="H67" i="38"/>
  <c r="I67" i="38"/>
  <c r="H68" i="38"/>
  <c r="I68" i="38"/>
  <c r="H69" i="38"/>
  <c r="I69" i="38"/>
  <c r="H70" i="38"/>
  <c r="I70" i="38"/>
  <c r="H71" i="38"/>
  <c r="I71" i="38"/>
  <c r="H72" i="38"/>
  <c r="I72" i="38"/>
  <c r="H73" i="38"/>
  <c r="I73" i="38"/>
  <c r="H74" i="38"/>
  <c r="I74" i="38"/>
  <c r="H75" i="38"/>
  <c r="I75" i="38"/>
  <c r="H76" i="38"/>
  <c r="I76" i="38"/>
  <c r="H77" i="38"/>
  <c r="I77" i="38"/>
  <c r="H78" i="38"/>
  <c r="I78" i="38"/>
  <c r="H79" i="38"/>
  <c r="I79" i="38"/>
  <c r="H80" i="38"/>
  <c r="I80" i="38"/>
  <c r="H81" i="38"/>
  <c r="I81" i="38"/>
  <c r="H82" i="38"/>
  <c r="I82" i="38"/>
  <c r="H83" i="38"/>
  <c r="I83" i="38"/>
  <c r="H84" i="38"/>
  <c r="I84" i="38"/>
  <c r="H85" i="38"/>
  <c r="I85" i="38"/>
  <c r="H86" i="38"/>
  <c r="I86" i="38"/>
  <c r="H87" i="38"/>
  <c r="I87" i="38"/>
  <c r="H128" i="37"/>
  <c r="I128" i="37"/>
  <c r="Q128" i="37"/>
  <c r="R128" i="37" s="1"/>
  <c r="T128" i="37" s="1"/>
  <c r="S128" i="37"/>
  <c r="H127" i="37"/>
  <c r="I127" i="37"/>
  <c r="Q127" i="37"/>
  <c r="R127" i="37" s="1"/>
  <c r="T127" i="37" s="1"/>
  <c r="S127" i="37"/>
  <c r="H126" i="37"/>
  <c r="I126" i="37"/>
  <c r="Q126" i="37"/>
  <c r="R126" i="37" s="1"/>
  <c r="T126" i="37" s="1"/>
  <c r="S126" i="37"/>
  <c r="H65" i="36"/>
  <c r="I65" i="36"/>
  <c r="Q65" i="36"/>
  <c r="R65" i="36" s="1"/>
  <c r="T65" i="36" s="1"/>
  <c r="S65" i="36"/>
  <c r="H55" i="36"/>
  <c r="I55" i="36"/>
  <c r="Q55" i="36"/>
  <c r="R55" i="36" s="1"/>
  <c r="T55" i="36" s="1"/>
  <c r="S55" i="36"/>
  <c r="H50" i="36"/>
  <c r="I50" i="36"/>
  <c r="Q50" i="36"/>
  <c r="R50" i="36" s="1"/>
  <c r="T50" i="36" s="1"/>
  <c r="S50" i="36"/>
  <c r="H56" i="36"/>
  <c r="I56" i="36"/>
  <c r="Q56" i="36"/>
  <c r="R56" i="36" s="1"/>
  <c r="T56" i="36" s="1"/>
  <c r="S56" i="36"/>
  <c r="H54" i="36"/>
  <c r="I54" i="36"/>
  <c r="Q54" i="36"/>
  <c r="R54" i="36" s="1"/>
  <c r="T54" i="36" s="1"/>
  <c r="S54" i="36"/>
  <c r="H51" i="36"/>
  <c r="I51" i="36"/>
  <c r="Q51" i="36"/>
  <c r="R51" i="36" s="1"/>
  <c r="T51" i="36" s="1"/>
  <c r="S51" i="36"/>
  <c r="H58" i="36"/>
  <c r="I58" i="36"/>
  <c r="Q58" i="36"/>
  <c r="R58" i="36" s="1"/>
  <c r="T58" i="36" s="1"/>
  <c r="S58" i="36"/>
  <c r="H61" i="36"/>
  <c r="I61" i="36"/>
  <c r="Q61" i="36"/>
  <c r="R61" i="36" s="1"/>
  <c r="T61" i="36" s="1"/>
  <c r="S61" i="36"/>
  <c r="H53" i="36"/>
  <c r="I53" i="36"/>
  <c r="Q53" i="36"/>
  <c r="R53" i="36" s="1"/>
  <c r="T53" i="36" s="1"/>
  <c r="S53" i="36"/>
  <c r="H62" i="36"/>
  <c r="I62" i="36"/>
  <c r="Q62" i="36"/>
  <c r="R62" i="36" s="1"/>
  <c r="T62" i="36" s="1"/>
  <c r="S62" i="36"/>
  <c r="H57" i="36"/>
  <c r="I57" i="36"/>
  <c r="Q57" i="36"/>
  <c r="R57" i="36" s="1"/>
  <c r="T57" i="36" s="1"/>
  <c r="S57" i="36"/>
  <c r="H52" i="36"/>
  <c r="I52" i="36"/>
  <c r="Q52" i="36"/>
  <c r="R52" i="36" s="1"/>
  <c r="T52" i="36" s="1"/>
  <c r="S52" i="36"/>
  <c r="H60" i="36"/>
  <c r="I60" i="36"/>
  <c r="Q60" i="36"/>
  <c r="R60" i="36" s="1"/>
  <c r="T60" i="36" s="1"/>
  <c r="S60" i="36"/>
  <c r="H63" i="36"/>
  <c r="I63" i="36"/>
  <c r="Q63" i="36"/>
  <c r="R63" i="36" s="1"/>
  <c r="T63" i="36" s="1"/>
  <c r="S63" i="36"/>
  <c r="H48" i="36"/>
  <c r="I48" i="36"/>
  <c r="Q48" i="36"/>
  <c r="R48" i="36" s="1"/>
  <c r="T48" i="36" s="1"/>
  <c r="S48" i="36"/>
  <c r="H49" i="36"/>
  <c r="I49" i="36"/>
  <c r="Q49" i="36"/>
  <c r="R49" i="36"/>
  <c r="T49" i="36" s="1"/>
  <c r="S49" i="36"/>
  <c r="H64" i="36"/>
  <c r="I64" i="36"/>
  <c r="Q64" i="36"/>
  <c r="R64" i="36" s="1"/>
  <c r="T64" i="36" s="1"/>
  <c r="S64" i="36"/>
  <c r="H45" i="57"/>
  <c r="I45" i="57"/>
  <c r="Q45" i="57"/>
  <c r="R45" i="57" s="1"/>
  <c r="T45" i="57" s="1"/>
  <c r="S45" i="57"/>
  <c r="H44" i="57"/>
  <c r="I44" i="57"/>
  <c r="Q44" i="57"/>
  <c r="R44" i="57" s="1"/>
  <c r="T44" i="57" s="1"/>
  <c r="S44" i="57"/>
  <c r="H43" i="57"/>
  <c r="I43" i="57"/>
  <c r="Q43" i="57"/>
  <c r="R43" i="57" s="1"/>
  <c r="T43" i="57" s="1"/>
  <c r="S43" i="57"/>
  <c r="H46" i="57"/>
  <c r="I46" i="57"/>
  <c r="Q46" i="57"/>
  <c r="R46" i="57" s="1"/>
  <c r="T46" i="57" s="1"/>
  <c r="S46" i="57"/>
  <c r="H23" i="31"/>
  <c r="I23" i="31" s="1"/>
  <c r="Q23" i="31"/>
  <c r="R23" i="31" s="1"/>
  <c r="T23" i="31" s="1"/>
  <c r="S23" i="31"/>
  <c r="H22" i="31"/>
  <c r="I22" i="31" s="1"/>
  <c r="Q22" i="31"/>
  <c r="R22" i="31" s="1"/>
  <c r="T22" i="31" s="1"/>
  <c r="S22" i="31"/>
  <c r="H21" i="29"/>
  <c r="I21" i="29"/>
  <c r="Q21" i="29"/>
  <c r="R21" i="29" s="1"/>
  <c r="T21" i="29" s="1"/>
  <c r="S21" i="29"/>
  <c r="F31" i="28"/>
  <c r="H163" i="43"/>
  <c r="H164" i="43"/>
  <c r="I163" i="43"/>
  <c r="I164" i="43"/>
  <c r="Q163" i="43"/>
  <c r="R163" i="43" s="1"/>
  <c r="T163" i="43" s="1"/>
  <c r="Q164" i="43"/>
  <c r="R164" i="43" s="1"/>
  <c r="T164" i="43" s="1"/>
  <c r="S163" i="43"/>
  <c r="S164" i="43"/>
  <c r="H31" i="40"/>
  <c r="H32" i="40"/>
  <c r="H33" i="40"/>
  <c r="H34" i="40"/>
  <c r="H35" i="40"/>
  <c r="I31" i="40"/>
  <c r="I32" i="40"/>
  <c r="I33" i="40"/>
  <c r="I34" i="40"/>
  <c r="I35" i="40"/>
  <c r="Q31" i="40"/>
  <c r="Q32" i="40"/>
  <c r="Q33" i="40"/>
  <c r="R33" i="40" s="1"/>
  <c r="T33" i="40" s="1"/>
  <c r="Q34" i="40"/>
  <c r="R34" i="40" s="1"/>
  <c r="T34" i="40" s="1"/>
  <c r="Q35" i="40"/>
  <c r="R35" i="40" s="1"/>
  <c r="T35" i="40" s="1"/>
  <c r="R31" i="40"/>
  <c r="T31" i="40" s="1"/>
  <c r="R32" i="40"/>
  <c r="T32" i="40" s="1"/>
  <c r="S31" i="40"/>
  <c r="S32" i="40"/>
  <c r="S33" i="40"/>
  <c r="S34" i="40"/>
  <c r="S35" i="40"/>
  <c r="H20" i="61"/>
  <c r="I20" i="61"/>
  <c r="Q20" i="61"/>
  <c r="R20" i="61" s="1"/>
  <c r="T20" i="61" s="1"/>
  <c r="S20" i="61"/>
  <c r="H19" i="61"/>
  <c r="I19" i="61"/>
  <c r="Q19" i="61"/>
  <c r="R19" i="61" s="1"/>
  <c r="T19" i="61" s="1"/>
  <c r="S19" i="61"/>
  <c r="F33" i="28"/>
  <c r="B13" i="61"/>
  <c r="B12" i="61"/>
  <c r="B12" i="47"/>
  <c r="H18" i="47"/>
  <c r="I18" i="47"/>
  <c r="Q18" i="47"/>
  <c r="R18" i="47" s="1"/>
  <c r="T18" i="47" s="1"/>
  <c r="S18" i="47"/>
  <c r="S25" i="61"/>
  <c r="Q25" i="61"/>
  <c r="R25" i="61" s="1"/>
  <c r="T25" i="61" s="1"/>
  <c r="I25" i="61"/>
  <c r="H25" i="61"/>
  <c r="S24" i="61"/>
  <c r="Q24" i="61"/>
  <c r="R24" i="61" s="1"/>
  <c r="T24" i="61" s="1"/>
  <c r="I24" i="61"/>
  <c r="H24" i="61"/>
  <c r="S23" i="61"/>
  <c r="Q23" i="61"/>
  <c r="R23" i="61" s="1"/>
  <c r="T23" i="61" s="1"/>
  <c r="I23" i="61"/>
  <c r="H23" i="61"/>
  <c r="S22" i="61"/>
  <c r="Q22" i="61"/>
  <c r="R22" i="61" s="1"/>
  <c r="T22" i="61" s="1"/>
  <c r="I22" i="61"/>
  <c r="H22" i="61"/>
  <c r="S21" i="61"/>
  <c r="Q21" i="61"/>
  <c r="R21" i="61" s="1"/>
  <c r="T21" i="61" s="1"/>
  <c r="I21" i="61"/>
  <c r="H21" i="61"/>
  <c r="S18" i="61"/>
  <c r="Q18" i="61"/>
  <c r="R18" i="61" s="1"/>
  <c r="T18" i="61" s="1"/>
  <c r="I18" i="61"/>
  <c r="H18" i="61"/>
  <c r="S17" i="61"/>
  <c r="Q17" i="61"/>
  <c r="R17" i="61" s="1"/>
  <c r="T17" i="61" s="1"/>
  <c r="I17" i="61"/>
  <c r="H17" i="61"/>
  <c r="S16" i="61"/>
  <c r="Q16" i="61"/>
  <c r="R16" i="61" s="1"/>
  <c r="T16" i="61" s="1"/>
  <c r="I16" i="61"/>
  <c r="H16" i="61"/>
  <c r="C9" i="61"/>
  <c r="C8" i="61"/>
  <c r="C7" i="61"/>
  <c r="C6" i="61"/>
  <c r="C3" i="61"/>
  <c r="C2" i="61"/>
  <c r="H162" i="43"/>
  <c r="I162" i="43"/>
  <c r="Q162" i="43"/>
  <c r="R162" i="43" s="1"/>
  <c r="T162" i="43" s="1"/>
  <c r="S162" i="43"/>
  <c r="Q87" i="38"/>
  <c r="R87" i="38" s="1"/>
  <c r="T87" i="38" s="1"/>
  <c r="S87" i="38"/>
  <c r="B13" i="59"/>
  <c r="B12" i="59"/>
  <c r="B13" i="57"/>
  <c r="B12" i="57"/>
  <c r="I26" i="61" l="1"/>
  <c r="H26" i="61"/>
  <c r="T26" i="61"/>
  <c r="E33" i="28" s="1"/>
  <c r="S26" i="61"/>
  <c r="C33" i="28" s="1"/>
  <c r="F27" i="28"/>
  <c r="H17" i="49"/>
  <c r="H18" i="49"/>
  <c r="H19" i="49"/>
  <c r="I17" i="49"/>
  <c r="I18" i="49"/>
  <c r="I19" i="49"/>
  <c r="Q17" i="49"/>
  <c r="R17" i="49" s="1"/>
  <c r="T17" i="49" s="1"/>
  <c r="Q18" i="49"/>
  <c r="R18" i="49" s="1"/>
  <c r="T18" i="49" s="1"/>
  <c r="Q19" i="49"/>
  <c r="R19" i="49" s="1"/>
  <c r="T19" i="49" s="1"/>
  <c r="S17" i="49"/>
  <c r="S18" i="49"/>
  <c r="S19" i="49"/>
  <c r="H20" i="49"/>
  <c r="I20" i="49" s="1"/>
  <c r="H21" i="49"/>
  <c r="H22" i="49"/>
  <c r="I22" i="49" s="1"/>
  <c r="I21" i="49"/>
  <c r="Q20" i="49"/>
  <c r="R20" i="49" s="1"/>
  <c r="T20" i="49" s="1"/>
  <c r="Q21" i="49"/>
  <c r="R21" i="49" s="1"/>
  <c r="T21" i="49" s="1"/>
  <c r="Q22" i="49"/>
  <c r="R22" i="49" s="1"/>
  <c r="T22" i="49" s="1"/>
  <c r="S20" i="49"/>
  <c r="S21" i="49"/>
  <c r="S22" i="49"/>
  <c r="H24" i="49"/>
  <c r="I24" i="49" s="1"/>
  <c r="Q24" i="49"/>
  <c r="R24" i="49" s="1"/>
  <c r="T24" i="49" s="1"/>
  <c r="S24" i="49"/>
  <c r="H23" i="49"/>
  <c r="I23" i="49" s="1"/>
  <c r="Q23" i="49"/>
  <c r="R23" i="49" s="1"/>
  <c r="T23" i="49" s="1"/>
  <c r="S23" i="49"/>
  <c r="H145" i="43"/>
  <c r="H146" i="43"/>
  <c r="H147" i="43"/>
  <c r="H148" i="43"/>
  <c r="H149" i="43"/>
  <c r="H150" i="43"/>
  <c r="I145" i="43"/>
  <c r="I146" i="43"/>
  <c r="I147" i="43"/>
  <c r="I148" i="43"/>
  <c r="I149" i="43"/>
  <c r="I150" i="43"/>
  <c r="Q145" i="43"/>
  <c r="R145" i="43" s="1"/>
  <c r="T145" i="43" s="1"/>
  <c r="Q146" i="43"/>
  <c r="R146" i="43" s="1"/>
  <c r="T146" i="43" s="1"/>
  <c r="Q147" i="43"/>
  <c r="R147" i="43" s="1"/>
  <c r="T147" i="43" s="1"/>
  <c r="Q148" i="43"/>
  <c r="R148" i="43" s="1"/>
  <c r="T148" i="43" s="1"/>
  <c r="Q149" i="43"/>
  <c r="R149" i="43" s="1"/>
  <c r="T149" i="43" s="1"/>
  <c r="Q150" i="43"/>
  <c r="R150" i="43" s="1"/>
  <c r="T150" i="43" s="1"/>
  <c r="S145" i="43"/>
  <c r="S146" i="43"/>
  <c r="S147" i="43"/>
  <c r="S148" i="43"/>
  <c r="S149" i="43"/>
  <c r="S150" i="43"/>
  <c r="H151" i="43"/>
  <c r="H152" i="43"/>
  <c r="H153" i="43"/>
  <c r="H154" i="43"/>
  <c r="H155" i="43"/>
  <c r="H156" i="43"/>
  <c r="I151" i="43"/>
  <c r="I152" i="43"/>
  <c r="I153" i="43"/>
  <c r="I154" i="43"/>
  <c r="I155" i="43"/>
  <c r="I156" i="43"/>
  <c r="Q151" i="43"/>
  <c r="R151" i="43" s="1"/>
  <c r="T151" i="43" s="1"/>
  <c r="Q152" i="43"/>
  <c r="R152" i="43" s="1"/>
  <c r="T152" i="43" s="1"/>
  <c r="Q153" i="43"/>
  <c r="R153" i="43" s="1"/>
  <c r="T153" i="43" s="1"/>
  <c r="Q154" i="43"/>
  <c r="R154" i="43" s="1"/>
  <c r="T154" i="43" s="1"/>
  <c r="Q155" i="43"/>
  <c r="R155" i="43" s="1"/>
  <c r="T155" i="43" s="1"/>
  <c r="Q156" i="43"/>
  <c r="R156" i="43" s="1"/>
  <c r="T156" i="43" s="1"/>
  <c r="S151" i="43"/>
  <c r="S152" i="43"/>
  <c r="S153" i="43"/>
  <c r="S154" i="43"/>
  <c r="S155" i="43"/>
  <c r="S156" i="43"/>
  <c r="H161" i="43"/>
  <c r="I161" i="43" s="1"/>
  <c r="Q161" i="43"/>
  <c r="R161" i="43" s="1"/>
  <c r="T161" i="43" s="1"/>
  <c r="S161" i="43"/>
  <c r="H160" i="43"/>
  <c r="I160" i="43" s="1"/>
  <c r="Q160" i="43"/>
  <c r="R160" i="43" s="1"/>
  <c r="T160" i="43" s="1"/>
  <c r="S160" i="43"/>
  <c r="H159" i="43"/>
  <c r="I159" i="43" s="1"/>
  <c r="Q159" i="43"/>
  <c r="R159" i="43" s="1"/>
  <c r="T159" i="43" s="1"/>
  <c r="S159" i="43"/>
  <c r="H158" i="43"/>
  <c r="I158" i="43" s="1"/>
  <c r="Q158" i="43"/>
  <c r="R158" i="43" s="1"/>
  <c r="T158" i="43" s="1"/>
  <c r="S158" i="43"/>
  <c r="H157" i="43"/>
  <c r="I157" i="43"/>
  <c r="Q157" i="43"/>
  <c r="R157" i="43" s="1"/>
  <c r="T157" i="43" s="1"/>
  <c r="S157" i="43"/>
  <c r="H61" i="44"/>
  <c r="I61" i="44"/>
  <c r="Q61" i="44"/>
  <c r="R61" i="44" s="1"/>
  <c r="T61" i="44" s="1"/>
  <c r="S61" i="44"/>
  <c r="H64" i="44"/>
  <c r="I64" i="44"/>
  <c r="Q64" i="44"/>
  <c r="R64" i="44" s="1"/>
  <c r="T64" i="44" s="1"/>
  <c r="S64" i="44"/>
  <c r="H92" i="44"/>
  <c r="I92" i="44"/>
  <c r="Q92" i="44"/>
  <c r="R92" i="44" s="1"/>
  <c r="T92" i="44" s="1"/>
  <c r="S92" i="44"/>
  <c r="H60" i="44"/>
  <c r="I60" i="44"/>
  <c r="Q60" i="44"/>
  <c r="R60" i="44" s="1"/>
  <c r="T60" i="44" s="1"/>
  <c r="S60" i="44"/>
  <c r="H59" i="44"/>
  <c r="I59" i="44"/>
  <c r="Q59" i="44"/>
  <c r="R59" i="44" s="1"/>
  <c r="T59" i="44" s="1"/>
  <c r="S59" i="44"/>
  <c r="H58" i="44"/>
  <c r="I58" i="44"/>
  <c r="Q58" i="44"/>
  <c r="R58" i="44" s="1"/>
  <c r="T58" i="44" s="1"/>
  <c r="S58" i="44"/>
  <c r="H57" i="44"/>
  <c r="I57" i="44"/>
  <c r="Q57" i="44"/>
  <c r="R57" i="44" s="1"/>
  <c r="T57" i="44" s="1"/>
  <c r="S57" i="44"/>
  <c r="B13" i="60"/>
  <c r="B12" i="60"/>
  <c r="S27" i="60"/>
  <c r="Q27" i="60"/>
  <c r="R27" i="60" s="1"/>
  <c r="T27" i="60" s="1"/>
  <c r="I27" i="60"/>
  <c r="H27" i="60"/>
  <c r="S26" i="60"/>
  <c r="Q26" i="60"/>
  <c r="R26" i="60" s="1"/>
  <c r="T26" i="60" s="1"/>
  <c r="I26" i="60"/>
  <c r="H26" i="60"/>
  <c r="S25" i="60"/>
  <c r="Q25" i="60"/>
  <c r="R25" i="60" s="1"/>
  <c r="T25" i="60" s="1"/>
  <c r="I25" i="60"/>
  <c r="H25" i="60"/>
  <c r="S24" i="60"/>
  <c r="Q24" i="60"/>
  <c r="R24" i="60" s="1"/>
  <c r="T24" i="60" s="1"/>
  <c r="I24" i="60"/>
  <c r="H24" i="60"/>
  <c r="S23" i="60"/>
  <c r="Q23" i="60"/>
  <c r="R23" i="60" s="1"/>
  <c r="T23" i="60" s="1"/>
  <c r="I23" i="60"/>
  <c r="H23" i="60"/>
  <c r="S22" i="60"/>
  <c r="Q22" i="60"/>
  <c r="R22" i="60" s="1"/>
  <c r="T22" i="60" s="1"/>
  <c r="I22" i="60"/>
  <c r="H22" i="60"/>
  <c r="S21" i="60"/>
  <c r="Q21" i="60"/>
  <c r="R21" i="60" s="1"/>
  <c r="T21" i="60" s="1"/>
  <c r="I21" i="60"/>
  <c r="H21" i="60"/>
  <c r="S20" i="60"/>
  <c r="Q20" i="60"/>
  <c r="R20" i="60" s="1"/>
  <c r="T20" i="60" s="1"/>
  <c r="I20" i="60"/>
  <c r="H20" i="60"/>
  <c r="S19" i="60"/>
  <c r="Q19" i="60"/>
  <c r="R19" i="60" s="1"/>
  <c r="T19" i="60" s="1"/>
  <c r="I19" i="60"/>
  <c r="H19" i="60"/>
  <c r="S18" i="60"/>
  <c r="Q18" i="60"/>
  <c r="R18" i="60" s="1"/>
  <c r="T18" i="60" s="1"/>
  <c r="I18" i="60"/>
  <c r="H18" i="60"/>
  <c r="S17" i="60"/>
  <c r="Q17" i="60"/>
  <c r="R17" i="60" s="1"/>
  <c r="T17" i="60" s="1"/>
  <c r="I17" i="60"/>
  <c r="H17" i="60"/>
  <c r="S16" i="60"/>
  <c r="Q16" i="60"/>
  <c r="R16" i="60" s="1"/>
  <c r="T16" i="60" s="1"/>
  <c r="I16" i="60"/>
  <c r="H16" i="60"/>
  <c r="C9" i="60"/>
  <c r="C8" i="60"/>
  <c r="C7" i="60"/>
  <c r="C6" i="60"/>
  <c r="C3" i="60"/>
  <c r="C2" i="60"/>
  <c r="Q86" i="38"/>
  <c r="R86" i="38" s="1"/>
  <c r="T86" i="38" s="1"/>
  <c r="S86" i="38"/>
  <c r="Q81" i="38"/>
  <c r="R81" i="38" s="1"/>
  <c r="T81" i="38" s="1"/>
  <c r="Q82" i="38"/>
  <c r="R82" i="38" s="1"/>
  <c r="T82" i="38" s="1"/>
  <c r="S81" i="38"/>
  <c r="S82" i="38"/>
  <c r="Q83" i="38"/>
  <c r="R83" i="38" s="1"/>
  <c r="T83" i="38" s="1"/>
  <c r="Q84" i="38"/>
  <c r="R84" i="38" s="1"/>
  <c r="T84" i="38" s="1"/>
  <c r="Q85" i="38"/>
  <c r="R85" i="38" s="1"/>
  <c r="T85" i="38" s="1"/>
  <c r="S83" i="38"/>
  <c r="S84" i="38"/>
  <c r="S85" i="38"/>
  <c r="U24" i="59"/>
  <c r="F22" i="28" s="1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47" i="36"/>
  <c r="I47" i="36"/>
  <c r="Q47" i="36"/>
  <c r="R47" i="36" s="1"/>
  <c r="T47" i="36" s="1"/>
  <c r="S47" i="36"/>
  <c r="H46" i="36"/>
  <c r="I46" i="36"/>
  <c r="Q46" i="36"/>
  <c r="R46" i="36" s="1"/>
  <c r="T46" i="36" s="1"/>
  <c r="S46" i="36"/>
  <c r="H45" i="36"/>
  <c r="I45" i="36"/>
  <c r="Q45" i="36"/>
  <c r="R45" i="36" s="1"/>
  <c r="T45" i="36" s="1"/>
  <c r="S45" i="36"/>
  <c r="H31" i="33"/>
  <c r="H32" i="33"/>
  <c r="I32" i="33" s="1"/>
  <c r="H33" i="33"/>
  <c r="I33" i="33" s="1"/>
  <c r="H34" i="33"/>
  <c r="I34" i="33" s="1"/>
  <c r="I31" i="33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S31" i="33"/>
  <c r="S32" i="33"/>
  <c r="S33" i="33"/>
  <c r="S34" i="33"/>
  <c r="H37" i="33"/>
  <c r="I37" i="33"/>
  <c r="Q37" i="33"/>
  <c r="R37" i="33" s="1"/>
  <c r="T37" i="33" s="1"/>
  <c r="S37" i="33"/>
  <c r="H36" i="33"/>
  <c r="I36" i="33" s="1"/>
  <c r="Q36" i="33"/>
  <c r="R36" i="33" s="1"/>
  <c r="T36" i="33" s="1"/>
  <c r="S36" i="33"/>
  <c r="H35" i="33"/>
  <c r="I35" i="33" s="1"/>
  <c r="Q35" i="33"/>
  <c r="R35" i="33" s="1"/>
  <c r="T35" i="33" s="1"/>
  <c r="S35" i="33"/>
  <c r="H49" i="32"/>
  <c r="H50" i="32"/>
  <c r="H51" i="32"/>
  <c r="I49" i="32"/>
  <c r="I50" i="32"/>
  <c r="I51" i="32"/>
  <c r="Q49" i="32"/>
  <c r="R49" i="32" s="1"/>
  <c r="T49" i="32" s="1"/>
  <c r="Q50" i="32"/>
  <c r="R50" i="32" s="1"/>
  <c r="T50" i="32" s="1"/>
  <c r="Q51" i="32"/>
  <c r="R51" i="32" s="1"/>
  <c r="T51" i="32" s="1"/>
  <c r="S49" i="32"/>
  <c r="S50" i="32"/>
  <c r="S51" i="32"/>
  <c r="H52" i="32"/>
  <c r="H53" i="32"/>
  <c r="H54" i="32"/>
  <c r="H55" i="32"/>
  <c r="I52" i="32"/>
  <c r="I53" i="32"/>
  <c r="I54" i="32"/>
  <c r="I55" i="32"/>
  <c r="Q52" i="32"/>
  <c r="R52" i="32" s="1"/>
  <c r="T52" i="32" s="1"/>
  <c r="Q53" i="32"/>
  <c r="R53" i="32" s="1"/>
  <c r="T53" i="32" s="1"/>
  <c r="Q54" i="32"/>
  <c r="R54" i="32" s="1"/>
  <c r="T54" i="32" s="1"/>
  <c r="Q55" i="32"/>
  <c r="R55" i="32" s="1"/>
  <c r="T55" i="32" s="1"/>
  <c r="S52" i="32"/>
  <c r="S53" i="32"/>
  <c r="S54" i="32"/>
  <c r="S55" i="32"/>
  <c r="H56" i="32"/>
  <c r="H57" i="32"/>
  <c r="H58" i="32"/>
  <c r="H60" i="32"/>
  <c r="I56" i="32"/>
  <c r="I57" i="32"/>
  <c r="I58" i="32"/>
  <c r="I60" i="32"/>
  <c r="Q56" i="32"/>
  <c r="R56" i="32" s="1"/>
  <c r="T56" i="32" s="1"/>
  <c r="Q57" i="32"/>
  <c r="R57" i="32" s="1"/>
  <c r="T57" i="32" s="1"/>
  <c r="Q58" i="32"/>
  <c r="R58" i="32" s="1"/>
  <c r="T58" i="32" s="1"/>
  <c r="Q60" i="32"/>
  <c r="R60" i="32" s="1"/>
  <c r="T60" i="32" s="1"/>
  <c r="S56" i="32"/>
  <c r="S57" i="32"/>
  <c r="S58" i="32"/>
  <c r="S60" i="32"/>
  <c r="U48" i="57"/>
  <c r="F16" i="28" s="1"/>
  <c r="S42" i="57"/>
  <c r="Q42" i="57"/>
  <c r="R42" i="57" s="1"/>
  <c r="T42" i="57" s="1"/>
  <c r="I42" i="57"/>
  <c r="H42" i="57"/>
  <c r="S41" i="57"/>
  <c r="Q41" i="57"/>
  <c r="R41" i="57" s="1"/>
  <c r="T41" i="57" s="1"/>
  <c r="H41" i="57"/>
  <c r="I41" i="57" s="1"/>
  <c r="S40" i="57"/>
  <c r="Q40" i="57"/>
  <c r="R40" i="57" s="1"/>
  <c r="T40" i="57" s="1"/>
  <c r="H40" i="57"/>
  <c r="I40" i="57" s="1"/>
  <c r="S39" i="57"/>
  <c r="Q39" i="57"/>
  <c r="R39" i="57" s="1"/>
  <c r="T39" i="57" s="1"/>
  <c r="H39" i="57"/>
  <c r="I39" i="57" s="1"/>
  <c r="S38" i="57"/>
  <c r="Q38" i="57"/>
  <c r="R38" i="57" s="1"/>
  <c r="T38" i="57" s="1"/>
  <c r="I38" i="57"/>
  <c r="H38" i="57"/>
  <c r="S37" i="57"/>
  <c r="Q37" i="57"/>
  <c r="R37" i="57" s="1"/>
  <c r="T37" i="57" s="1"/>
  <c r="I37" i="57"/>
  <c r="H37" i="57"/>
  <c r="S36" i="57"/>
  <c r="Q36" i="57"/>
  <c r="R36" i="57" s="1"/>
  <c r="T36" i="57" s="1"/>
  <c r="H36" i="57"/>
  <c r="I36" i="57" s="1"/>
  <c r="S35" i="57"/>
  <c r="Q35" i="57"/>
  <c r="R35" i="57" s="1"/>
  <c r="T35" i="57" s="1"/>
  <c r="I35" i="57"/>
  <c r="H35" i="57"/>
  <c r="S34" i="57"/>
  <c r="Q34" i="57"/>
  <c r="R34" i="57" s="1"/>
  <c r="T34" i="57" s="1"/>
  <c r="I34" i="57"/>
  <c r="H34" i="57"/>
  <c r="S33" i="57"/>
  <c r="Q33" i="57"/>
  <c r="R33" i="57" s="1"/>
  <c r="T33" i="57" s="1"/>
  <c r="H33" i="57"/>
  <c r="I33" i="57" s="1"/>
  <c r="S32" i="57"/>
  <c r="Q32" i="57"/>
  <c r="R32" i="57" s="1"/>
  <c r="T32" i="57" s="1"/>
  <c r="H32" i="57"/>
  <c r="I32" i="57" s="1"/>
  <c r="S31" i="57"/>
  <c r="Q31" i="57"/>
  <c r="R31" i="57" s="1"/>
  <c r="T31" i="57" s="1"/>
  <c r="I31" i="57"/>
  <c r="H31" i="57"/>
  <c r="S30" i="57"/>
  <c r="Q30" i="57"/>
  <c r="R30" i="57" s="1"/>
  <c r="T30" i="57" s="1"/>
  <c r="I30" i="57"/>
  <c r="H30" i="57"/>
  <c r="S29" i="57"/>
  <c r="Q29" i="57"/>
  <c r="R29" i="57" s="1"/>
  <c r="T29" i="57" s="1"/>
  <c r="H29" i="57"/>
  <c r="I29" i="57" s="1"/>
  <c r="S28" i="57"/>
  <c r="Q28" i="57"/>
  <c r="R28" i="57" s="1"/>
  <c r="T28" i="57" s="1"/>
  <c r="I28" i="57"/>
  <c r="H28" i="57"/>
  <c r="S27" i="57"/>
  <c r="Q27" i="57"/>
  <c r="R27" i="57" s="1"/>
  <c r="T27" i="57" s="1"/>
  <c r="H27" i="57"/>
  <c r="I27" i="57" s="1"/>
  <c r="S26" i="57"/>
  <c r="Q26" i="57"/>
  <c r="R26" i="57" s="1"/>
  <c r="T26" i="57" s="1"/>
  <c r="I26" i="57"/>
  <c r="H26" i="57"/>
  <c r="S25" i="57"/>
  <c r="Q25" i="57"/>
  <c r="R25" i="57" s="1"/>
  <c r="T25" i="57" s="1"/>
  <c r="I25" i="57"/>
  <c r="H25" i="57"/>
  <c r="S24" i="57"/>
  <c r="Q24" i="57"/>
  <c r="R24" i="57" s="1"/>
  <c r="T24" i="57" s="1"/>
  <c r="I24" i="57"/>
  <c r="H24" i="57"/>
  <c r="S23" i="57"/>
  <c r="Q23" i="57"/>
  <c r="R23" i="57" s="1"/>
  <c r="T23" i="57" s="1"/>
  <c r="H23" i="57"/>
  <c r="I23" i="57" s="1"/>
  <c r="S22" i="57"/>
  <c r="Q22" i="57"/>
  <c r="R22" i="57" s="1"/>
  <c r="T22" i="57" s="1"/>
  <c r="H22" i="57"/>
  <c r="I22" i="57" s="1"/>
  <c r="S21" i="57"/>
  <c r="Q21" i="57"/>
  <c r="R21" i="57" s="1"/>
  <c r="T21" i="57" s="1"/>
  <c r="H21" i="57"/>
  <c r="I21" i="57" s="1"/>
  <c r="S20" i="57"/>
  <c r="Q20" i="57"/>
  <c r="R20" i="57" s="1"/>
  <c r="T20" i="57" s="1"/>
  <c r="H20" i="57"/>
  <c r="I20" i="57" s="1"/>
  <c r="S19" i="57"/>
  <c r="Q19" i="57"/>
  <c r="R19" i="57" s="1"/>
  <c r="T19" i="57" s="1"/>
  <c r="H19" i="57"/>
  <c r="I19" i="57" s="1"/>
  <c r="S18" i="57"/>
  <c r="Q18" i="57"/>
  <c r="R18" i="57" s="1"/>
  <c r="T18" i="57" s="1"/>
  <c r="I18" i="57"/>
  <c r="H18" i="57"/>
  <c r="S17" i="57"/>
  <c r="Q17" i="57"/>
  <c r="R17" i="57" s="1"/>
  <c r="T17" i="57" s="1"/>
  <c r="H17" i="57"/>
  <c r="I17" i="57" s="1"/>
  <c r="S16" i="57"/>
  <c r="Q16" i="57"/>
  <c r="R16" i="57" s="1"/>
  <c r="T16" i="57" s="1"/>
  <c r="H16" i="57"/>
  <c r="C9" i="57"/>
  <c r="C8" i="57"/>
  <c r="C7" i="57"/>
  <c r="C6" i="57"/>
  <c r="C3" i="57"/>
  <c r="C2" i="57"/>
  <c r="D33" i="28" l="1"/>
  <c r="T28" i="60"/>
  <c r="E27" i="28" s="1"/>
  <c r="S28" i="60"/>
  <c r="C27" i="28" s="1"/>
  <c r="H28" i="60"/>
  <c r="I28" i="60"/>
  <c r="T24" i="59"/>
  <c r="E22" i="28" s="1"/>
  <c r="S24" i="59"/>
  <c r="C22" i="28" s="1"/>
  <c r="H24" i="59"/>
  <c r="I24" i="59"/>
  <c r="H48" i="57"/>
  <c r="I16" i="57"/>
  <c r="I48" i="57" s="1"/>
  <c r="T48" i="57"/>
  <c r="E16" i="28" s="1"/>
  <c r="S48" i="57"/>
  <c r="C16" i="28" s="1"/>
  <c r="D27" i="28" l="1"/>
  <c r="D22" i="28"/>
  <c r="D16" i="28"/>
  <c r="H86" i="43"/>
  <c r="I86" i="43"/>
  <c r="Q86" i="43"/>
  <c r="R86" i="43" s="1"/>
  <c r="T86" i="43" s="1"/>
  <c r="S86" i="43"/>
  <c r="H44" i="36"/>
  <c r="I44" i="36"/>
  <c r="Q44" i="36"/>
  <c r="R44" i="36" s="1"/>
  <c r="T44" i="36" s="1"/>
  <c r="S44" i="36"/>
  <c r="Q69" i="38"/>
  <c r="R69" i="38" s="1"/>
  <c r="T69" i="38" s="1"/>
  <c r="Q70" i="38"/>
  <c r="R70" i="38" s="1"/>
  <c r="T70" i="38" s="1"/>
  <c r="S69" i="38"/>
  <c r="S70" i="38"/>
  <c r="Q30" i="38"/>
  <c r="R30" i="38" s="1"/>
  <c r="T30" i="38" s="1"/>
  <c r="S30" i="38"/>
  <c r="H56" i="44"/>
  <c r="I56" i="44"/>
  <c r="Q56" i="44"/>
  <c r="R56" i="44" s="1"/>
  <c r="T56" i="44" s="1"/>
  <c r="S56" i="44"/>
  <c r="H19" i="40"/>
  <c r="I19" i="40"/>
  <c r="Q19" i="40"/>
  <c r="R19" i="40" s="1"/>
  <c r="T19" i="40" s="1"/>
  <c r="S19" i="40"/>
  <c r="F28" i="28" l="1"/>
  <c r="F32" i="28"/>
  <c r="F34" i="28"/>
  <c r="F35" i="28"/>
  <c r="U93" i="44"/>
  <c r="F29" i="28" s="1"/>
  <c r="H24" i="41"/>
  <c r="B12" i="49" l="1"/>
  <c r="B12" i="48"/>
  <c r="H17" i="47"/>
  <c r="H19" i="47"/>
  <c r="H20" i="47"/>
  <c r="I17" i="47"/>
  <c r="I19" i="47"/>
  <c r="I20" i="47"/>
  <c r="Q17" i="47"/>
  <c r="R17" i="47" s="1"/>
  <c r="T17" i="47" s="1"/>
  <c r="Q19" i="47"/>
  <c r="R19" i="47" s="1"/>
  <c r="T19" i="47" s="1"/>
  <c r="Q20" i="47"/>
  <c r="R20" i="47" s="1"/>
  <c r="T20" i="47" s="1"/>
  <c r="S17" i="47"/>
  <c r="S19" i="47"/>
  <c r="S20" i="47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H33" i="45"/>
  <c r="I33" i="45" s="1"/>
  <c r="H34" i="45"/>
  <c r="I34" i="45" s="1"/>
  <c r="H35" i="45"/>
  <c r="H62" i="45"/>
  <c r="I62" i="45" s="1"/>
  <c r="H67" i="45"/>
  <c r="H68" i="45"/>
  <c r="I68" i="45" s="1"/>
  <c r="H70" i="45"/>
  <c r="I70" i="45" s="1"/>
  <c r="H71" i="45"/>
  <c r="I71" i="45" s="1"/>
  <c r="H72" i="45"/>
  <c r="H73" i="45"/>
  <c r="H74" i="45"/>
  <c r="H75" i="45"/>
  <c r="I75" i="45" s="1"/>
  <c r="H76" i="45"/>
  <c r="I76" i="45" s="1"/>
  <c r="H77" i="45"/>
  <c r="I35" i="45"/>
  <c r="I67" i="45"/>
  <c r="I72" i="45"/>
  <c r="I73" i="45"/>
  <c r="I74" i="45"/>
  <c r="I77" i="45"/>
  <c r="Q33" i="45"/>
  <c r="R33" i="45" s="1"/>
  <c r="T33" i="45" s="1"/>
  <c r="Q34" i="45"/>
  <c r="R34" i="45" s="1"/>
  <c r="T34" i="45" s="1"/>
  <c r="Q35" i="45"/>
  <c r="R35" i="45" s="1"/>
  <c r="T35" i="45" s="1"/>
  <c r="Q62" i="45"/>
  <c r="R62" i="45" s="1"/>
  <c r="T62" i="45" s="1"/>
  <c r="Q67" i="45"/>
  <c r="R67" i="45" s="1"/>
  <c r="T67" i="45" s="1"/>
  <c r="Q68" i="45"/>
  <c r="R68" i="45" s="1"/>
  <c r="T68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S33" i="45"/>
  <c r="S34" i="45"/>
  <c r="S35" i="45"/>
  <c r="S62" i="45"/>
  <c r="S67" i="45"/>
  <c r="S68" i="45"/>
  <c r="S70" i="45"/>
  <c r="S71" i="45"/>
  <c r="S72" i="45"/>
  <c r="S73" i="45"/>
  <c r="S74" i="45"/>
  <c r="S75" i="45"/>
  <c r="S76" i="45"/>
  <c r="S77" i="45"/>
  <c r="B12" i="45"/>
  <c r="B12" i="43"/>
  <c r="H17" i="43"/>
  <c r="H18" i="43"/>
  <c r="H19" i="43"/>
  <c r="H20" i="43"/>
  <c r="I20" i="43" s="1"/>
  <c r="H21" i="43"/>
  <c r="H22" i="43"/>
  <c r="H23" i="43"/>
  <c r="H24" i="43"/>
  <c r="H25" i="43"/>
  <c r="H26" i="43"/>
  <c r="H27" i="43"/>
  <c r="H28" i="43"/>
  <c r="I28" i="43" s="1"/>
  <c r="H29" i="43"/>
  <c r="I29" i="43" s="1"/>
  <c r="H30" i="43"/>
  <c r="H31" i="43"/>
  <c r="I31" i="43" s="1"/>
  <c r="H32" i="43"/>
  <c r="I32" i="43" s="1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I58" i="43" s="1"/>
  <c r="H59" i="43"/>
  <c r="H60" i="43"/>
  <c r="I60" i="43" s="1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I76" i="43" s="1"/>
  <c r="H77" i="43"/>
  <c r="H78" i="43"/>
  <c r="H79" i="43"/>
  <c r="H80" i="43"/>
  <c r="H81" i="43"/>
  <c r="H82" i="43"/>
  <c r="H83" i="43"/>
  <c r="I83" i="43" s="1"/>
  <c r="H84" i="43"/>
  <c r="H87" i="43"/>
  <c r="H88" i="43"/>
  <c r="I17" i="43"/>
  <c r="I18" i="43"/>
  <c r="I19" i="43"/>
  <c r="I22" i="43"/>
  <c r="I23" i="43"/>
  <c r="I24" i="43"/>
  <c r="I25" i="43"/>
  <c r="I26" i="43"/>
  <c r="I27" i="43"/>
  <c r="I30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9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7" i="43"/>
  <c r="I78" i="43"/>
  <c r="I79" i="43"/>
  <c r="I80" i="43"/>
  <c r="I81" i="43"/>
  <c r="I82" i="43"/>
  <c r="I84" i="43"/>
  <c r="I87" i="43"/>
  <c r="I88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7" i="43"/>
  <c r="R87" i="43" s="1"/>
  <c r="T87" i="43" s="1"/>
  <c r="Q88" i="43"/>
  <c r="R88" i="43" s="1"/>
  <c r="T88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7" i="43"/>
  <c r="S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H112" i="43"/>
  <c r="H113" i="43"/>
  <c r="H114" i="43"/>
  <c r="I114" i="43" s="1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6" i="43"/>
  <c r="H137" i="43"/>
  <c r="H138" i="43"/>
  <c r="H139" i="43"/>
  <c r="H140" i="43"/>
  <c r="H141" i="43"/>
  <c r="I141" i="43" s="1"/>
  <c r="H142" i="43"/>
  <c r="I142" i="43" s="1"/>
  <c r="H143" i="43"/>
  <c r="I143" i="43" s="1"/>
  <c r="H144" i="43"/>
  <c r="I144" i="43" s="1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I113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I139" i="43"/>
  <c r="I140" i="43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36" i="43"/>
  <c r="R136" i="43" s="1"/>
  <c r="T136" i="43" s="1"/>
  <c r="Q137" i="43"/>
  <c r="R137" i="43" s="1"/>
  <c r="T137" i="43" s="1"/>
  <c r="Q138" i="43"/>
  <c r="R138" i="43" s="1"/>
  <c r="T138" i="43" s="1"/>
  <c r="Q139" i="43"/>
  <c r="R139" i="43" s="1"/>
  <c r="T139" i="43" s="1"/>
  <c r="Q140" i="43"/>
  <c r="R140" i="43" s="1"/>
  <c r="T140" i="43" s="1"/>
  <c r="Q141" i="43"/>
  <c r="R141" i="43" s="1"/>
  <c r="T141" i="43" s="1"/>
  <c r="Q142" i="43"/>
  <c r="R142" i="43" s="1"/>
  <c r="T142" i="43" s="1"/>
  <c r="Q143" i="43"/>
  <c r="R143" i="43" s="1"/>
  <c r="T143" i="43" s="1"/>
  <c r="Q144" i="43"/>
  <c r="R144" i="43" s="1"/>
  <c r="T144" i="43" s="1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S143" i="43"/>
  <c r="S144" i="43"/>
  <c r="H30" i="44"/>
  <c r="H31" i="44"/>
  <c r="H32" i="44"/>
  <c r="H33" i="44"/>
  <c r="H34" i="44"/>
  <c r="H35" i="44"/>
  <c r="H36" i="44"/>
  <c r="H37" i="44"/>
  <c r="H38" i="44"/>
  <c r="H39" i="44"/>
  <c r="I30" i="44"/>
  <c r="I31" i="44"/>
  <c r="I32" i="44"/>
  <c r="I33" i="44"/>
  <c r="I34" i="44"/>
  <c r="I35" i="44"/>
  <c r="I36" i="44"/>
  <c r="I37" i="44"/>
  <c r="I38" i="44"/>
  <c r="I39" i="44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S30" i="44"/>
  <c r="S31" i="44"/>
  <c r="S32" i="44"/>
  <c r="S33" i="44"/>
  <c r="S34" i="44"/>
  <c r="S35" i="44"/>
  <c r="S36" i="44"/>
  <c r="S37" i="44"/>
  <c r="S38" i="44"/>
  <c r="S39" i="44"/>
  <c r="H40" i="44"/>
  <c r="H41" i="44"/>
  <c r="H42" i="44"/>
  <c r="H43" i="44"/>
  <c r="H44" i="44"/>
  <c r="H45" i="44"/>
  <c r="H46" i="44"/>
  <c r="H47" i="44"/>
  <c r="H48" i="44"/>
  <c r="H49" i="44"/>
  <c r="H50" i="44"/>
  <c r="I40" i="44"/>
  <c r="I41" i="44"/>
  <c r="I42" i="44"/>
  <c r="I43" i="44"/>
  <c r="I44" i="44"/>
  <c r="I45" i="44"/>
  <c r="I46" i="44"/>
  <c r="I47" i="44"/>
  <c r="I48" i="44"/>
  <c r="I49" i="44"/>
  <c r="I50" i="44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S40" i="44"/>
  <c r="S41" i="44"/>
  <c r="S42" i="44"/>
  <c r="S43" i="44"/>
  <c r="S44" i="44"/>
  <c r="S45" i="44"/>
  <c r="S46" i="44"/>
  <c r="S47" i="44"/>
  <c r="S48" i="44"/>
  <c r="S49" i="44"/>
  <c r="S50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H29" i="44"/>
  <c r="H51" i="44"/>
  <c r="I25" i="44"/>
  <c r="I26" i="44"/>
  <c r="I27" i="44"/>
  <c r="I28" i="44"/>
  <c r="I29" i="44"/>
  <c r="I51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51" i="44"/>
  <c r="R51" i="44" s="1"/>
  <c r="T51" i="44" s="1"/>
  <c r="S25" i="44"/>
  <c r="S26" i="44"/>
  <c r="S27" i="44"/>
  <c r="S28" i="44"/>
  <c r="S29" i="44"/>
  <c r="S51" i="44"/>
  <c r="H52" i="44"/>
  <c r="I52" i="44"/>
  <c r="Q52" i="44"/>
  <c r="R52" i="44" s="1"/>
  <c r="T52" i="44" s="1"/>
  <c r="S52" i="44"/>
  <c r="H53" i="44"/>
  <c r="H54" i="44"/>
  <c r="I53" i="44"/>
  <c r="I54" i="44"/>
  <c r="Q53" i="44"/>
  <c r="R53" i="44" s="1"/>
  <c r="T53" i="44" s="1"/>
  <c r="Q54" i="44"/>
  <c r="R54" i="44" s="1"/>
  <c r="T54" i="44" s="1"/>
  <c r="S53" i="44"/>
  <c r="S54" i="44"/>
  <c r="H55" i="44"/>
  <c r="I55" i="44"/>
  <c r="Q55" i="44"/>
  <c r="R55" i="44" s="1"/>
  <c r="T55" i="44" s="1"/>
  <c r="S55" i="44"/>
  <c r="B12" i="44"/>
  <c r="B12" i="42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S63" i="38"/>
  <c r="S64" i="38"/>
  <c r="S65" i="38"/>
  <c r="S66" i="38"/>
  <c r="S67" i="38"/>
  <c r="S68" i="38"/>
  <c r="S71" i="38"/>
  <c r="S72" i="38"/>
  <c r="S73" i="38"/>
  <c r="S74" i="38"/>
  <c r="S75" i="38"/>
  <c r="S76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S17" i="38"/>
  <c r="S18" i="38"/>
  <c r="S19" i="38"/>
  <c r="S20" i="38"/>
  <c r="S21" i="38"/>
  <c r="S22" i="38"/>
  <c r="S23" i="38"/>
  <c r="S24" i="38"/>
  <c r="S25" i="38"/>
  <c r="S26" i="38"/>
  <c r="S27" i="38"/>
  <c r="Q28" i="38"/>
  <c r="R28" i="38" s="1"/>
  <c r="T28" i="38" s="1"/>
  <c r="Q29" i="38"/>
  <c r="R29" i="38" s="1"/>
  <c r="T29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S28" i="38"/>
  <c r="S29" i="38"/>
  <c r="S31" i="38"/>
  <c r="S32" i="38"/>
  <c r="S33" i="38"/>
  <c r="S34" i="38"/>
  <c r="S35" i="38"/>
  <c r="S36" i="38"/>
  <c r="S37" i="38"/>
  <c r="S38" i="38"/>
  <c r="S39" i="38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S40" i="38"/>
  <c r="S41" i="38"/>
  <c r="S42" i="38"/>
  <c r="S43" i="38"/>
  <c r="S44" i="38"/>
  <c r="S45" i="38"/>
  <c r="S46" i="38"/>
  <c r="S47" i="38"/>
  <c r="S48" i="38"/>
  <c r="S49" i="38"/>
  <c r="S50" i="38"/>
  <c r="S51" i="38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S52" i="38"/>
  <c r="S53" i="38"/>
  <c r="S54" i="38"/>
  <c r="S55" i="38"/>
  <c r="S56" i="38"/>
  <c r="S57" i="38"/>
  <c r="S58" i="38"/>
  <c r="S59" i="38"/>
  <c r="S60" i="38"/>
  <c r="S61" i="38"/>
  <c r="Q77" i="38"/>
  <c r="R77" i="38" s="1"/>
  <c r="T77" i="38" s="1"/>
  <c r="S77" i="38"/>
  <c r="Q78" i="38"/>
  <c r="R78" i="38" s="1"/>
  <c r="T78" i="38" s="1"/>
  <c r="S78" i="38"/>
  <c r="Q79" i="38"/>
  <c r="R79" i="38" s="1"/>
  <c r="T79" i="38" s="1"/>
  <c r="S79" i="38"/>
  <c r="Q80" i="38"/>
  <c r="R80" i="38" s="1"/>
  <c r="T80" i="38" s="1"/>
  <c r="S80" i="38"/>
  <c r="B12" i="41"/>
  <c r="B12" i="40"/>
  <c r="B12" i="38"/>
  <c r="B13" i="38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R60" i="37"/>
  <c r="T60" i="37" s="1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H40" i="36"/>
  <c r="H41" i="36"/>
  <c r="H42" i="36"/>
  <c r="H43" i="36"/>
  <c r="I40" i="36"/>
  <c r="I41" i="36"/>
  <c r="I42" i="36"/>
  <c r="I43" i="36"/>
  <c r="Q40" i="36"/>
  <c r="Q41" i="36"/>
  <c r="R41" i="36" s="1"/>
  <c r="T41" i="36" s="1"/>
  <c r="Q42" i="36"/>
  <c r="R42" i="36" s="1"/>
  <c r="T42" i="36" s="1"/>
  <c r="Q43" i="36"/>
  <c r="R43" i="36" s="1"/>
  <c r="T43" i="36" s="1"/>
  <c r="R40" i="36"/>
  <c r="T40" i="36" s="1"/>
  <c r="S40" i="36"/>
  <c r="S41" i="36"/>
  <c r="S42" i="36"/>
  <c r="S43" i="36"/>
  <c r="H20" i="36"/>
  <c r="H21" i="36"/>
  <c r="H22" i="36"/>
  <c r="H23" i="36"/>
  <c r="H24" i="36"/>
  <c r="H25" i="36"/>
  <c r="H26" i="36"/>
  <c r="H27" i="36"/>
  <c r="H28" i="36"/>
  <c r="H29" i="36"/>
  <c r="I20" i="36"/>
  <c r="I21" i="36"/>
  <c r="I22" i="36"/>
  <c r="I23" i="36"/>
  <c r="I24" i="36"/>
  <c r="I25" i="36"/>
  <c r="I26" i="36"/>
  <c r="I27" i="36"/>
  <c r="I28" i="36"/>
  <c r="I29" i="36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S20" i="36"/>
  <c r="S21" i="36"/>
  <c r="S22" i="36"/>
  <c r="S23" i="36"/>
  <c r="S24" i="36"/>
  <c r="S25" i="36"/>
  <c r="S26" i="36"/>
  <c r="S27" i="36"/>
  <c r="S28" i="36"/>
  <c r="S29" i="36"/>
  <c r="H20" i="35"/>
  <c r="H21" i="35"/>
  <c r="H22" i="35"/>
  <c r="H23" i="35"/>
  <c r="H24" i="35"/>
  <c r="H25" i="35"/>
  <c r="H28" i="35"/>
  <c r="H29" i="35"/>
  <c r="H30" i="35"/>
  <c r="H31" i="35"/>
  <c r="I20" i="35"/>
  <c r="I21" i="35"/>
  <c r="I22" i="35"/>
  <c r="I23" i="35"/>
  <c r="I24" i="35"/>
  <c r="I25" i="35"/>
  <c r="I28" i="35"/>
  <c r="I29" i="35"/>
  <c r="I30" i="35"/>
  <c r="I31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S20" i="35"/>
  <c r="S21" i="35"/>
  <c r="S22" i="35"/>
  <c r="S23" i="35"/>
  <c r="S24" i="35"/>
  <c r="S25" i="35"/>
  <c r="S28" i="35"/>
  <c r="S29" i="35"/>
  <c r="S30" i="35"/>
  <c r="S31" i="35"/>
  <c r="H20" i="34"/>
  <c r="I20" i="34"/>
  <c r="Q20" i="34"/>
  <c r="R20" i="34" s="1"/>
  <c r="T20" i="34" s="1"/>
  <c r="S20" i="34"/>
  <c r="H21" i="34"/>
  <c r="I21" i="34"/>
  <c r="Q21" i="34"/>
  <c r="R21" i="34" s="1"/>
  <c r="T21" i="34" s="1"/>
  <c r="S21" i="34"/>
  <c r="H22" i="34"/>
  <c r="I22" i="34"/>
  <c r="Q22" i="34"/>
  <c r="R22" i="34" s="1"/>
  <c r="T22" i="34" s="1"/>
  <c r="S22" i="34"/>
  <c r="H23" i="34"/>
  <c r="I23" i="34"/>
  <c r="Q23" i="34"/>
  <c r="R23" i="34" s="1"/>
  <c r="T23" i="34" s="1"/>
  <c r="S23" i="34"/>
  <c r="H24" i="34"/>
  <c r="I24" i="34"/>
  <c r="Q24" i="34"/>
  <c r="R24" i="34" s="1"/>
  <c r="T24" i="34" s="1"/>
  <c r="S24" i="34"/>
  <c r="H25" i="34"/>
  <c r="I25" i="34"/>
  <c r="Q25" i="34"/>
  <c r="R25" i="34" s="1"/>
  <c r="T25" i="34" s="1"/>
  <c r="S25" i="34"/>
  <c r="H26" i="34"/>
  <c r="I26" i="34"/>
  <c r="Q26" i="34"/>
  <c r="R26" i="34" s="1"/>
  <c r="T26" i="34" s="1"/>
  <c r="S26" i="34"/>
  <c r="H27" i="34"/>
  <c r="I27" i="34"/>
  <c r="Q27" i="34"/>
  <c r="R27" i="34" s="1"/>
  <c r="T27" i="34" s="1"/>
  <c r="S27" i="34"/>
  <c r="H28" i="34"/>
  <c r="I28" i="34"/>
  <c r="Q28" i="34"/>
  <c r="R28" i="34" s="1"/>
  <c r="T28" i="34" s="1"/>
  <c r="S28" i="34"/>
  <c r="H29" i="34"/>
  <c r="I29" i="34"/>
  <c r="Q29" i="34"/>
  <c r="R29" i="34" s="1"/>
  <c r="T29" i="34" s="1"/>
  <c r="S29" i="34"/>
  <c r="H30" i="34"/>
  <c r="I30" i="34"/>
  <c r="Q30" i="34"/>
  <c r="R30" i="34" s="1"/>
  <c r="T30" i="34" s="1"/>
  <c r="S30" i="34"/>
  <c r="H31" i="34"/>
  <c r="I31" i="34"/>
  <c r="Q31" i="34"/>
  <c r="R31" i="34" s="1"/>
  <c r="T31" i="34" s="1"/>
  <c r="S31" i="34"/>
  <c r="H32" i="34"/>
  <c r="I32" i="34"/>
  <c r="Q32" i="34"/>
  <c r="R32" i="34" s="1"/>
  <c r="T32" i="34" s="1"/>
  <c r="S32" i="34"/>
  <c r="H33" i="34"/>
  <c r="I33" i="34"/>
  <c r="Q33" i="34"/>
  <c r="R33" i="34" s="1"/>
  <c r="T33" i="34" s="1"/>
  <c r="S33" i="34"/>
  <c r="H22" i="33"/>
  <c r="I22" i="33" s="1"/>
  <c r="Q22" i="33"/>
  <c r="R22" i="33" s="1"/>
  <c r="T22" i="33" s="1"/>
  <c r="S22" i="33"/>
  <c r="H23" i="33"/>
  <c r="I23" i="33" s="1"/>
  <c r="Q23" i="33"/>
  <c r="R23" i="33" s="1"/>
  <c r="T23" i="33" s="1"/>
  <c r="S23" i="33"/>
  <c r="H24" i="33"/>
  <c r="I24" i="33" s="1"/>
  <c r="Q24" i="33"/>
  <c r="R24" i="33" s="1"/>
  <c r="T24" i="33" s="1"/>
  <c r="S24" i="33"/>
  <c r="H25" i="33"/>
  <c r="I25" i="33" s="1"/>
  <c r="Q25" i="33"/>
  <c r="R25" i="33" s="1"/>
  <c r="T25" i="33" s="1"/>
  <c r="S25" i="33"/>
  <c r="H26" i="33"/>
  <c r="I26" i="33" s="1"/>
  <c r="Q26" i="33"/>
  <c r="R26" i="33" s="1"/>
  <c r="T26" i="33" s="1"/>
  <c r="S26" i="33"/>
  <c r="H27" i="33"/>
  <c r="I27" i="33" s="1"/>
  <c r="Q27" i="33"/>
  <c r="R27" i="33" s="1"/>
  <c r="T27" i="33" s="1"/>
  <c r="S27" i="33"/>
  <c r="H28" i="33"/>
  <c r="I28" i="33" s="1"/>
  <c r="Q28" i="33"/>
  <c r="R28" i="33" s="1"/>
  <c r="T28" i="33" s="1"/>
  <c r="S28" i="33"/>
  <c r="H29" i="33"/>
  <c r="I29" i="33" s="1"/>
  <c r="Q29" i="33"/>
  <c r="R29" i="33" s="1"/>
  <c r="T29" i="33" s="1"/>
  <c r="S29" i="33"/>
  <c r="H30" i="33"/>
  <c r="I30" i="33" s="1"/>
  <c r="Q30" i="33"/>
  <c r="R30" i="33" s="1"/>
  <c r="T30" i="33" s="1"/>
  <c r="S30" i="33"/>
  <c r="H30" i="32"/>
  <c r="I30" i="32"/>
  <c r="Q30" i="32"/>
  <c r="R30" i="32" s="1"/>
  <c r="T30" i="32" s="1"/>
  <c r="S30" i="32"/>
  <c r="H31" i="32"/>
  <c r="I31" i="32" s="1"/>
  <c r="Q31" i="32"/>
  <c r="R31" i="32" s="1"/>
  <c r="T31" i="32" s="1"/>
  <c r="S31" i="32"/>
  <c r="H32" i="32"/>
  <c r="I32" i="32" s="1"/>
  <c r="Q32" i="32"/>
  <c r="R32" i="32" s="1"/>
  <c r="T32" i="32" s="1"/>
  <c r="S32" i="32"/>
  <c r="H33" i="32"/>
  <c r="I33" i="32"/>
  <c r="Q33" i="32"/>
  <c r="R33" i="32" s="1"/>
  <c r="T33" i="32" s="1"/>
  <c r="S33" i="32"/>
  <c r="H34" i="32"/>
  <c r="I34" i="32"/>
  <c r="Q34" i="32"/>
  <c r="R34" i="32" s="1"/>
  <c r="T34" i="32" s="1"/>
  <c r="S34" i="32"/>
  <c r="H35" i="32"/>
  <c r="I35" i="32" s="1"/>
  <c r="Q35" i="32"/>
  <c r="R35" i="32" s="1"/>
  <c r="T35" i="32" s="1"/>
  <c r="S35" i="32"/>
  <c r="H36" i="32"/>
  <c r="I36" i="32" s="1"/>
  <c r="Q36" i="32"/>
  <c r="R36" i="32" s="1"/>
  <c r="T36" i="32" s="1"/>
  <c r="S36" i="32"/>
  <c r="H37" i="32"/>
  <c r="I37" i="32"/>
  <c r="Q37" i="32"/>
  <c r="R37" i="32" s="1"/>
  <c r="T37" i="32" s="1"/>
  <c r="S37" i="32"/>
  <c r="H38" i="32"/>
  <c r="I38" i="32"/>
  <c r="Q38" i="32"/>
  <c r="R38" i="32" s="1"/>
  <c r="T38" i="32" s="1"/>
  <c r="S38" i="32"/>
  <c r="H39" i="32"/>
  <c r="I39" i="32"/>
  <c r="Q39" i="32"/>
  <c r="R39" i="32" s="1"/>
  <c r="T39" i="32" s="1"/>
  <c r="S39" i="32"/>
  <c r="H40" i="32"/>
  <c r="I40" i="32"/>
  <c r="Q40" i="32"/>
  <c r="R40" i="32" s="1"/>
  <c r="T40" i="32" s="1"/>
  <c r="S40" i="32"/>
  <c r="H41" i="32"/>
  <c r="I41" i="32"/>
  <c r="Q41" i="32"/>
  <c r="R41" i="32" s="1"/>
  <c r="T41" i="32" s="1"/>
  <c r="S41" i="32"/>
  <c r="H42" i="32"/>
  <c r="I42" i="32"/>
  <c r="Q42" i="32"/>
  <c r="R42" i="32" s="1"/>
  <c r="T42" i="32" s="1"/>
  <c r="S42" i="32"/>
  <c r="H43" i="32"/>
  <c r="I43" i="32"/>
  <c r="Q43" i="32"/>
  <c r="R43" i="32" s="1"/>
  <c r="T43" i="32" s="1"/>
  <c r="S43" i="32"/>
  <c r="H44" i="32"/>
  <c r="I44" i="32"/>
  <c r="Q44" i="32"/>
  <c r="R44" i="32" s="1"/>
  <c r="T44" i="32" s="1"/>
  <c r="S44" i="32"/>
  <c r="H45" i="32"/>
  <c r="I45" i="32"/>
  <c r="Q45" i="32"/>
  <c r="R45" i="32" s="1"/>
  <c r="T45" i="32" s="1"/>
  <c r="S45" i="32"/>
  <c r="H46" i="32"/>
  <c r="I46" i="32"/>
  <c r="Q46" i="32"/>
  <c r="R46" i="32" s="1"/>
  <c r="T46" i="32" s="1"/>
  <c r="S46" i="32"/>
  <c r="H47" i="32"/>
  <c r="I47" i="32"/>
  <c r="Q47" i="32"/>
  <c r="R47" i="32" s="1"/>
  <c r="T47" i="32" s="1"/>
  <c r="S47" i="32"/>
  <c r="H48" i="32"/>
  <c r="I48" i="32"/>
  <c r="Q48" i="32"/>
  <c r="R48" i="32" s="1"/>
  <c r="T48" i="32" s="1"/>
  <c r="S48" i="32"/>
  <c r="H21" i="31"/>
  <c r="I21" i="31" s="1"/>
  <c r="Q21" i="31"/>
  <c r="R21" i="31" s="1"/>
  <c r="T21" i="31" s="1"/>
  <c r="S21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19" i="31"/>
  <c r="I19" i="31" s="1"/>
  <c r="Q19" i="31"/>
  <c r="R19" i="31" s="1"/>
  <c r="T19" i="31" s="1"/>
  <c r="S19" i="31"/>
  <c r="I21" i="43" l="1"/>
  <c r="S16" i="38"/>
  <c r="Q16" i="38"/>
  <c r="R16" i="38" s="1"/>
  <c r="T16" i="38" s="1"/>
  <c r="U66" i="36"/>
  <c r="F21" i="28" s="1"/>
  <c r="U39" i="33"/>
  <c r="F18" i="28" s="1"/>
  <c r="F23" i="28"/>
  <c r="U25" i="31"/>
  <c r="F15" i="28" s="1"/>
  <c r="U110" i="38"/>
  <c r="F24" i="28" s="1"/>
  <c r="U38" i="40"/>
  <c r="F25" i="28" s="1"/>
  <c r="B13" i="49" l="1"/>
  <c r="B13" i="48"/>
  <c r="B13" i="47"/>
  <c r="B13" i="45"/>
  <c r="B13" i="43"/>
  <c r="S16" i="49"/>
  <c r="S39" i="49" s="1"/>
  <c r="Q16" i="49"/>
  <c r="R16" i="49" s="1"/>
  <c r="T16" i="49" s="1"/>
  <c r="H16" i="49"/>
  <c r="I16" i="49" s="1"/>
  <c r="C9" i="49"/>
  <c r="C8" i="49"/>
  <c r="C7" i="49"/>
  <c r="C6" i="49"/>
  <c r="C3" i="49"/>
  <c r="C2" i="49"/>
  <c r="S16" i="48"/>
  <c r="Q16" i="48"/>
  <c r="R16" i="48" s="1"/>
  <c r="T16" i="48" s="1"/>
  <c r="T17" i="48" s="1"/>
  <c r="E34" i="28" s="1"/>
  <c r="H16" i="48"/>
  <c r="I16" i="48" s="1"/>
  <c r="C9" i="48"/>
  <c r="C8" i="48"/>
  <c r="C7" i="48"/>
  <c r="C6" i="48"/>
  <c r="C3" i="48"/>
  <c r="C2" i="48"/>
  <c r="B13" i="44"/>
  <c r="C35" i="28" l="1"/>
  <c r="I39" i="49"/>
  <c r="T39" i="49"/>
  <c r="E35" i="28" s="1"/>
  <c r="S17" i="48"/>
  <c r="C34" i="28" s="1"/>
  <c r="H39" i="49"/>
  <c r="I17" i="48"/>
  <c r="H17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S79" i="45" s="1"/>
  <c r="C31" i="28" s="1"/>
  <c r="Q16" i="45"/>
  <c r="R16" i="45" s="1"/>
  <c r="T16" i="45" s="1"/>
  <c r="T79" i="45" s="1"/>
  <c r="E31" i="28" s="1"/>
  <c r="H16" i="45"/>
  <c r="I16" i="45" s="1"/>
  <c r="C9" i="45"/>
  <c r="C8" i="45"/>
  <c r="C7" i="45"/>
  <c r="C6" i="45"/>
  <c r="C3" i="45"/>
  <c r="C2" i="45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I24" i="41"/>
  <c r="H25" i="41"/>
  <c r="I25" i="41"/>
  <c r="H26" i="41"/>
  <c r="I26" i="41" s="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 s="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 s="1"/>
  <c r="H42" i="41"/>
  <c r="I42" i="41"/>
  <c r="H43" i="41"/>
  <c r="I43" i="41" s="1"/>
  <c r="H44" i="41"/>
  <c r="I44" i="41"/>
  <c r="H45" i="41"/>
  <c r="I45" i="41" s="1"/>
  <c r="H46" i="41"/>
  <c r="I46" i="41" s="1"/>
  <c r="H47" i="41"/>
  <c r="I47" i="41"/>
  <c r="H48" i="41"/>
  <c r="I48" i="41"/>
  <c r="H49" i="41"/>
  <c r="I49" i="41"/>
  <c r="H50" i="41"/>
  <c r="I50" i="41"/>
  <c r="H51" i="41"/>
  <c r="I51" i="4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S36" i="4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S30" i="41"/>
  <c r="S31" i="41"/>
  <c r="S32" i="41"/>
  <c r="S33" i="41"/>
  <c r="S34" i="41"/>
  <c r="S35" i="41"/>
  <c r="H30" i="40"/>
  <c r="I30" i="40" s="1"/>
  <c r="Q30" i="40"/>
  <c r="R30" i="40" s="1"/>
  <c r="T30" i="40" s="1"/>
  <c r="S30" i="40"/>
  <c r="H97" i="37"/>
  <c r="H98" i="37"/>
  <c r="H99" i="37"/>
  <c r="H101" i="37"/>
  <c r="H102" i="37"/>
  <c r="H103" i="37"/>
  <c r="H104" i="37"/>
  <c r="H105" i="37"/>
  <c r="H106" i="37"/>
  <c r="H107" i="37"/>
  <c r="H108" i="37"/>
  <c r="H109" i="37"/>
  <c r="H110" i="37"/>
  <c r="H111" i="37"/>
  <c r="H112" i="37"/>
  <c r="H113" i="37"/>
  <c r="I97" i="37"/>
  <c r="I98" i="37"/>
  <c r="I99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Q97" i="37"/>
  <c r="R97" i="37" s="1"/>
  <c r="T97" i="37" s="1"/>
  <c r="Q98" i="37"/>
  <c r="R98" i="37" s="1"/>
  <c r="T98" i="37" s="1"/>
  <c r="Q99" i="37"/>
  <c r="R99" i="37" s="1"/>
  <c r="T99" i="37" s="1"/>
  <c r="Q101" i="37"/>
  <c r="R101" i="37" s="1"/>
  <c r="T101" i="37" s="1"/>
  <c r="Q102" i="37"/>
  <c r="R102" i="37" s="1"/>
  <c r="T102" i="37" s="1"/>
  <c r="Q103" i="37"/>
  <c r="R103" i="37" s="1"/>
  <c r="T103" i="37" s="1"/>
  <c r="Q104" i="37"/>
  <c r="R104" i="37" s="1"/>
  <c r="T104" i="37" s="1"/>
  <c r="Q105" i="37"/>
  <c r="R105" i="37" s="1"/>
  <c r="T105" i="37" s="1"/>
  <c r="Q106" i="37"/>
  <c r="R106" i="37" s="1"/>
  <c r="T106" i="37" s="1"/>
  <c r="Q107" i="37"/>
  <c r="R107" i="37" s="1"/>
  <c r="T107" i="37" s="1"/>
  <c r="Q108" i="37"/>
  <c r="R108" i="37" s="1"/>
  <c r="T108" i="37" s="1"/>
  <c r="Q109" i="37"/>
  <c r="R109" i="37" s="1"/>
  <c r="T109" i="37" s="1"/>
  <c r="Q110" i="37"/>
  <c r="R110" i="37" s="1"/>
  <c r="T110" i="37" s="1"/>
  <c r="Q111" i="37"/>
  <c r="R111" i="37" s="1"/>
  <c r="T111" i="37" s="1"/>
  <c r="Q112" i="37"/>
  <c r="R112" i="37" s="1"/>
  <c r="T112" i="37" s="1"/>
  <c r="Q113" i="37"/>
  <c r="R113" i="37" s="1"/>
  <c r="T113" i="37" s="1"/>
  <c r="S97" i="37"/>
  <c r="S98" i="37"/>
  <c r="S99" i="37"/>
  <c r="S101" i="37"/>
  <c r="S102" i="37"/>
  <c r="S103" i="37"/>
  <c r="S104" i="37"/>
  <c r="S105" i="37"/>
  <c r="S106" i="37"/>
  <c r="S107" i="37"/>
  <c r="S108" i="37"/>
  <c r="S109" i="37"/>
  <c r="S110" i="37"/>
  <c r="S111" i="37"/>
  <c r="S112" i="37"/>
  <c r="S113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89" i="37"/>
  <c r="H90" i="37"/>
  <c r="H91" i="37"/>
  <c r="H92" i="37"/>
  <c r="H93" i="37"/>
  <c r="H94" i="37"/>
  <c r="H95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89" i="37"/>
  <c r="I90" i="37"/>
  <c r="I91" i="37"/>
  <c r="I92" i="37"/>
  <c r="I93" i="37"/>
  <c r="I94" i="37"/>
  <c r="I95" i="37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89" i="37"/>
  <c r="R89" i="37" s="1"/>
  <c r="T89" i="37" s="1"/>
  <c r="Q90" i="37"/>
  <c r="R90" i="37" s="1"/>
  <c r="T90" i="37" s="1"/>
  <c r="Q91" i="37"/>
  <c r="R91" i="37" s="1"/>
  <c r="T91" i="37" s="1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S43" i="37"/>
  <c r="S44" i="37"/>
  <c r="S45" i="37"/>
  <c r="S46" i="37"/>
  <c r="S47" i="37"/>
  <c r="S48" i="37"/>
  <c r="S49" i="37"/>
  <c r="S50" i="37"/>
  <c r="S51" i="37"/>
  <c r="S52" i="37"/>
  <c r="S53" i="37"/>
  <c r="S54" i="37"/>
  <c r="S89" i="37"/>
  <c r="S90" i="37"/>
  <c r="S91" i="37"/>
  <c r="S92" i="37"/>
  <c r="S93" i="37"/>
  <c r="S94" i="37"/>
  <c r="S95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29" i="37"/>
  <c r="S30" i="37"/>
  <c r="S31" i="37"/>
  <c r="S32" i="37"/>
  <c r="S33" i="37"/>
  <c r="S34" i="37"/>
  <c r="S35" i="37"/>
  <c r="S36" i="37"/>
  <c r="S37" i="37"/>
  <c r="S38" i="37"/>
  <c r="S39" i="37"/>
  <c r="S40" i="37"/>
  <c r="H41" i="37"/>
  <c r="H42" i="37"/>
  <c r="H96" i="37"/>
  <c r="H114" i="37"/>
  <c r="H115" i="37"/>
  <c r="H116" i="37"/>
  <c r="H117" i="37"/>
  <c r="H118" i="37"/>
  <c r="H119" i="37"/>
  <c r="H120" i="37"/>
  <c r="H121" i="37"/>
  <c r="H122" i="37"/>
  <c r="I41" i="37"/>
  <c r="I42" i="37"/>
  <c r="I96" i="37"/>
  <c r="I114" i="37"/>
  <c r="I115" i="37"/>
  <c r="I116" i="37"/>
  <c r="I117" i="37"/>
  <c r="I118" i="37"/>
  <c r="I119" i="37"/>
  <c r="I120" i="37"/>
  <c r="I121" i="37"/>
  <c r="I122" i="37"/>
  <c r="Q41" i="37"/>
  <c r="R41" i="37" s="1"/>
  <c r="T41" i="37" s="1"/>
  <c r="Q42" i="37"/>
  <c r="R42" i="37" s="1"/>
  <c r="T42" i="37" s="1"/>
  <c r="Q96" i="37"/>
  <c r="R96" i="37" s="1"/>
  <c r="T96" i="37" s="1"/>
  <c r="Q114" i="37"/>
  <c r="R114" i="37" s="1"/>
  <c r="T114" i="37" s="1"/>
  <c r="Q115" i="37"/>
  <c r="R115" i="37" s="1"/>
  <c r="T115" i="37" s="1"/>
  <c r="Q116" i="37"/>
  <c r="R116" i="37" s="1"/>
  <c r="T116" i="37" s="1"/>
  <c r="Q117" i="37"/>
  <c r="R117" i="37" s="1"/>
  <c r="T117" i="37" s="1"/>
  <c r="Q118" i="37"/>
  <c r="R118" i="37" s="1"/>
  <c r="T118" i="37" s="1"/>
  <c r="Q119" i="37"/>
  <c r="R119" i="37" s="1"/>
  <c r="T119" i="37" s="1"/>
  <c r="Q120" i="37"/>
  <c r="R120" i="37" s="1"/>
  <c r="T120" i="37" s="1"/>
  <c r="Q121" i="37"/>
  <c r="R121" i="37" s="1"/>
  <c r="T121" i="37" s="1"/>
  <c r="Q122" i="37"/>
  <c r="R122" i="37" s="1"/>
  <c r="T122" i="37" s="1"/>
  <c r="S41" i="37"/>
  <c r="S42" i="37"/>
  <c r="S96" i="37"/>
  <c r="S114" i="37"/>
  <c r="S115" i="37"/>
  <c r="S116" i="37"/>
  <c r="S117" i="37"/>
  <c r="S118" i="37"/>
  <c r="S119" i="37"/>
  <c r="S120" i="37"/>
  <c r="S121" i="37"/>
  <c r="S122" i="37"/>
  <c r="H18" i="35"/>
  <c r="H19" i="35"/>
  <c r="H32" i="35"/>
  <c r="H33" i="35"/>
  <c r="I18" i="35"/>
  <c r="I19" i="35"/>
  <c r="I32" i="35"/>
  <c r="I33" i="35"/>
  <c r="Q18" i="35"/>
  <c r="R18" i="35" s="1"/>
  <c r="T18" i="35" s="1"/>
  <c r="Q19" i="35"/>
  <c r="R19" i="35" s="1"/>
  <c r="T19" i="35" s="1"/>
  <c r="Q32" i="35"/>
  <c r="R32" i="35" s="1"/>
  <c r="T32" i="35" s="1"/>
  <c r="Q33" i="35"/>
  <c r="R33" i="35" s="1"/>
  <c r="T33" i="35" s="1"/>
  <c r="S18" i="35"/>
  <c r="S19" i="35"/>
  <c r="S32" i="35"/>
  <c r="S33" i="35"/>
  <c r="H17" i="29"/>
  <c r="D35" i="28" l="1"/>
  <c r="D34" i="28"/>
  <c r="H54" i="41"/>
  <c r="S21" i="47"/>
  <c r="S93" i="44"/>
  <c r="C29" i="28" s="1"/>
  <c r="T93" i="44"/>
  <c r="E29" i="28" s="1"/>
  <c r="I21" i="47"/>
  <c r="T21" i="47"/>
  <c r="E32" i="28" s="1"/>
  <c r="H21" i="47"/>
  <c r="I79" i="45"/>
  <c r="H79" i="45"/>
  <c r="I93" i="44"/>
  <c r="H93" i="44"/>
  <c r="I54" i="41"/>
  <c r="C32" i="28" l="1"/>
  <c r="D32" i="28" s="1"/>
  <c r="D31" i="28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7" i="32" l="1"/>
  <c r="I27" i="32" s="1"/>
  <c r="Q27" i="32"/>
  <c r="R27" i="32" s="1"/>
  <c r="T27" i="32" s="1"/>
  <c r="S27" i="32"/>
  <c r="H16" i="29" l="1"/>
  <c r="S16" i="43"/>
  <c r="Q16" i="43"/>
  <c r="R16" i="43" s="1"/>
  <c r="T16" i="43" s="1"/>
  <c r="H16" i="43"/>
  <c r="H193" i="43" s="1"/>
  <c r="C9" i="43"/>
  <c r="C8" i="43"/>
  <c r="C7" i="43"/>
  <c r="C6" i="43"/>
  <c r="C3" i="43"/>
  <c r="C2" i="43"/>
  <c r="B13" i="42"/>
  <c r="B13" i="41"/>
  <c r="C9" i="42"/>
  <c r="C8" i="42"/>
  <c r="C7" i="42"/>
  <c r="C6" i="42"/>
  <c r="C3" i="42"/>
  <c r="C2" i="42"/>
  <c r="U54" i="41"/>
  <c r="F26" i="28" s="1"/>
  <c r="S16" i="41"/>
  <c r="Q16" i="41"/>
  <c r="R16" i="41" s="1"/>
  <c r="T16" i="41" s="1"/>
  <c r="C9" i="41"/>
  <c r="C8" i="41"/>
  <c r="C7" i="41"/>
  <c r="C6" i="41"/>
  <c r="C3" i="41"/>
  <c r="C2" i="41"/>
  <c r="B13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S62" i="38"/>
  <c r="Q62" i="38"/>
  <c r="R62" i="38" s="1"/>
  <c r="T62" i="38" s="1"/>
  <c r="T110" i="38" s="1"/>
  <c r="E24" i="28" s="1"/>
  <c r="C9" i="38"/>
  <c r="C8" i="38"/>
  <c r="C7" i="38"/>
  <c r="C6" i="38"/>
  <c r="C3" i="38"/>
  <c r="C2" i="38"/>
  <c r="S125" i="37"/>
  <c r="Q125" i="37"/>
  <c r="R125" i="37" s="1"/>
  <c r="T125" i="37" s="1"/>
  <c r="H125" i="37"/>
  <c r="I125" i="37" s="1"/>
  <c r="S124" i="37"/>
  <c r="Q124" i="37"/>
  <c r="R124" i="37" s="1"/>
  <c r="T124" i="37" s="1"/>
  <c r="I124" i="37"/>
  <c r="H124" i="37"/>
  <c r="S123" i="37"/>
  <c r="Q123" i="37"/>
  <c r="R123" i="37" s="1"/>
  <c r="T123" i="37" s="1"/>
  <c r="I123" i="37"/>
  <c r="H123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39" i="36"/>
  <c r="Q39" i="36"/>
  <c r="R39" i="36" s="1"/>
  <c r="T39" i="36" s="1"/>
  <c r="H39" i="36"/>
  <c r="I39" i="36" s="1"/>
  <c r="S38" i="36"/>
  <c r="Q38" i="36"/>
  <c r="R38" i="36" s="1"/>
  <c r="T38" i="36" s="1"/>
  <c r="H38" i="36"/>
  <c r="I38" i="36" s="1"/>
  <c r="S37" i="36"/>
  <c r="Q37" i="36"/>
  <c r="R37" i="36" s="1"/>
  <c r="T37" i="36" s="1"/>
  <c r="H37" i="36"/>
  <c r="I37" i="36" s="1"/>
  <c r="S36" i="36"/>
  <c r="Q36" i="36"/>
  <c r="R36" i="36" s="1"/>
  <c r="T36" i="36" s="1"/>
  <c r="H36" i="36"/>
  <c r="I36" i="36" s="1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6" i="35"/>
  <c r="F20" i="28" s="1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C9" i="35"/>
  <c r="C8" i="35"/>
  <c r="C7" i="35"/>
  <c r="C6" i="35"/>
  <c r="C3" i="35"/>
  <c r="C2" i="35"/>
  <c r="B13" i="34"/>
  <c r="B12" i="34"/>
  <c r="U34" i="34"/>
  <c r="F19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I16" i="43" l="1"/>
  <c r="I193" i="43" s="1"/>
  <c r="S110" i="38"/>
  <c r="C24" i="28" s="1"/>
  <c r="H34" i="34"/>
  <c r="I16" i="34"/>
  <c r="I34" i="34" s="1"/>
  <c r="T34" i="34"/>
  <c r="E19" i="28" s="1"/>
  <c r="S34" i="34"/>
  <c r="C19" i="28" s="1"/>
  <c r="T39" i="33"/>
  <c r="E18" i="28" s="1"/>
  <c r="S132" i="37"/>
  <c r="C23" i="28" s="1"/>
  <c r="I39" i="33"/>
  <c r="S193" i="43"/>
  <c r="C30" i="28" s="1"/>
  <c r="D30" i="28" s="1"/>
  <c r="T193" i="43"/>
  <c r="E30" i="28" s="1"/>
  <c r="S32" i="42"/>
  <c r="C28" i="28" s="1"/>
  <c r="H32" i="42"/>
  <c r="I32" i="42"/>
  <c r="T32" i="42"/>
  <c r="E28" i="28" s="1"/>
  <c r="S54" i="41"/>
  <c r="C26" i="28" s="1"/>
  <c r="T54" i="41"/>
  <c r="E26" i="28" s="1"/>
  <c r="H38" i="40"/>
  <c r="I38" i="40"/>
  <c r="S38" i="40"/>
  <c r="C25" i="28" s="1"/>
  <c r="T38" i="40"/>
  <c r="E25" i="28" s="1"/>
  <c r="H110" i="38"/>
  <c r="I110" i="38"/>
  <c r="H132" i="37"/>
  <c r="I132" i="37"/>
  <c r="T132" i="37"/>
  <c r="E23" i="28" s="1"/>
  <c r="S66" i="36"/>
  <c r="C21" i="28" s="1"/>
  <c r="I66" i="36"/>
  <c r="T66" i="36"/>
  <c r="E21" i="28" s="1"/>
  <c r="H66" i="36"/>
  <c r="H36" i="35"/>
  <c r="S36" i="35"/>
  <c r="C20" i="28" s="1"/>
  <c r="T36" i="35"/>
  <c r="E20" i="28" s="1"/>
  <c r="I36" i="35"/>
  <c r="H39" i="33"/>
  <c r="S39" i="33"/>
  <c r="C18" i="28" s="1"/>
  <c r="D28" i="28" l="1"/>
  <c r="D23" i="28"/>
  <c r="D20" i="28"/>
  <c r="D29" i="28"/>
  <c r="D24" i="28"/>
  <c r="D25" i="28"/>
  <c r="D18" i="28"/>
  <c r="D21" i="28"/>
  <c r="D19" i="28"/>
  <c r="D26" i="28"/>
  <c r="U64" i="32"/>
  <c r="F17" i="28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I18" i="29" s="1"/>
  <c r="H19" i="29"/>
  <c r="I19" i="29" s="1"/>
  <c r="H20" i="29"/>
  <c r="I20" i="29" s="1"/>
  <c r="C3" i="28"/>
  <c r="C2" i="28"/>
  <c r="C9" i="28"/>
  <c r="C8" i="28"/>
  <c r="C7" i="28"/>
  <c r="C6" i="28"/>
  <c r="H25" i="31" l="1"/>
  <c r="S25" i="31"/>
  <c r="C15" i="28" s="1"/>
  <c r="H64" i="32"/>
  <c r="T64" i="32"/>
  <c r="E17" i="28" s="1"/>
  <c r="S64" i="32"/>
  <c r="C17" i="28" s="1"/>
  <c r="I16" i="32"/>
  <c r="I64" i="32" s="1"/>
  <c r="T25" i="31"/>
  <c r="E15" i="28" s="1"/>
  <c r="I16" i="31"/>
  <c r="I25" i="31" s="1"/>
  <c r="D17" i="28" l="1"/>
  <c r="D15" i="28"/>
  <c r="U22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F14" i="28"/>
  <c r="I22" i="29" l="1"/>
  <c r="S22" i="29"/>
  <c r="C14" i="28" s="1"/>
  <c r="C36" i="28" s="1"/>
  <c r="T22" i="29"/>
  <c r="H22" i="29"/>
  <c r="E14" i="28" l="1"/>
  <c r="E36" i="28" s="1"/>
  <c r="D14" i="28" l="1"/>
  <c r="D36" i="28" s="1"/>
</calcChain>
</file>

<file path=xl/sharedStrings.xml><?xml version="1.0" encoding="utf-8"?>
<sst xmlns="http://schemas.openxmlformats.org/spreadsheetml/2006/main" count="6308" uniqueCount="1253">
  <si>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</si>
  <si>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</si>
  <si>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</si>
  <si>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</si>
  <si>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</si>
  <si>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</si>
  <si>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</si>
  <si>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</si>
  <si>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</si>
  <si>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</si>
  <si>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</si>
  <si>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</si>
  <si>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</si>
  <si>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</si>
  <si>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</si>
  <si>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</si>
  <si>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</si>
  <si>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</si>
  <si>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</si>
  <si>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</si>
  <si>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</si>
  <si>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</si>
  <si>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</si>
  <si>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</si>
  <si>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</si>
  <si>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</si>
  <si>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</si>
  <si>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</si>
  <si>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</si>
  <si>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</si>
  <si>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</si>
  <si>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</si>
  <si>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</si>
  <si>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</si>
  <si>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</si>
  <si>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</si>
  <si>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</si>
  <si>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</si>
  <si>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</si>
  <si>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</si>
  <si>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</si>
  <si>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</si>
  <si>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</si>
  <si>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</si>
  <si>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</si>
  <si>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</si>
  <si>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</si>
  <si>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</si>
  <si>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</si>
  <si>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</si>
  <si>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</si>
  <si>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</si>
  <si>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</si>
  <si>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</si>
  <si>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</si>
  <si>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</si>
  <si>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</si>
  <si>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</si>
  <si>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</si>
  <si>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</si>
  <si>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</si>
  <si>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</si>
  <si>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</si>
  <si>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</si>
  <si>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</si>
  <si>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</si>
  <si>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</si>
  <si>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</si>
  <si>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</si>
  <si>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</si>
  <si>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</si>
  <si>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</si>
  <si>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</si>
  <si>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</si>
  <si>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</si>
  <si>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</si>
  <si>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</si>
  <si>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</si>
  <si>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</si>
  <si>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</si>
  <si>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</si>
  <si>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</si>
  <si>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</si>
  <si>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</si>
  <si>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</si>
  <si>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</si>
  <si>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</si>
  <si>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</si>
  <si>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</si>
  <si>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</si>
  <si>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</si>
  <si>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</si>
  <si>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</si>
  <si>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</si>
  <si>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</si>
  <si>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</si>
  <si>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</si>
  <si>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</si>
  <si>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</si>
  <si>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</si>
  <si>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</si>
  <si>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</si>
  <si>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</si>
  <si>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</si>
  <si>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</si>
  <si>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</si>
  <si>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</si>
  <si>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</si>
  <si>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</si>
  <si>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</si>
  <si>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</si>
  <si>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</si>
  <si>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</si>
  <si>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</si>
  <si>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</si>
  <si>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</si>
  <si>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</si>
  <si>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</si>
  <si>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</si>
  <si>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</si>
  <si>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</si>
  <si>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</si>
  <si>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</si>
  <si>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</si>
  <si>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</si>
  <si>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</si>
  <si>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</si>
  <si>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</si>
  <si>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</si>
  <si>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</si>
  <si>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</si>
  <si>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</si>
  <si>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</si>
  <si>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</si>
  <si>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</si>
  <si>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</si>
  <si>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</si>
  <si>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</si>
  <si>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</si>
  <si>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</si>
  <si>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</si>
  <si>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</si>
  <si>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</si>
  <si>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</si>
  <si>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</si>
  <si>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</si>
  <si>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</si>
  <si>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</si>
  <si>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</si>
  <si>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</si>
  <si>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</si>
  <si>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</si>
  <si>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</si>
  <si>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</si>
  <si>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</si>
  <si>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</si>
  <si>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</si>
  <si>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</si>
  <si>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</si>
  <si>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</si>
  <si>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</si>
  <si>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</si>
  <si>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</si>
  <si>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</si>
  <si>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</si>
  <si>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</si>
  <si>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</si>
  <si>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</si>
  <si>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</si>
  <si>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</si>
  <si>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OSTALO PREHRAMBENO BLAGO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</si>
  <si>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</si>
  <si>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</si>
  <si>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</si>
  <si>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</si>
  <si>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</si>
  <si>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</si>
  <si>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</si>
  <si>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</si>
  <si>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</si>
  <si>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</si>
  <si>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</si>
  <si>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</si>
  <si>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</si>
  <si>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</si>
  <si>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</si>
  <si>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</si>
  <si>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</si>
  <si>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</si>
  <si>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</si>
  <si>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</si>
  <si>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</si>
  <si>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</si>
  <si>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</si>
  <si>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</si>
  <si>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</si>
  <si>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</si>
  <si>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</si>
  <si>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</si>
  <si>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</si>
  <si>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</si>
  <si>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</si>
  <si>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</si>
  <si>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</si>
  <si>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</si>
  <si>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</si>
  <si>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</si>
  <si>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</si>
  <si>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</si>
  <si>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</si>
  <si>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</si>
  <si>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</si>
  <si>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</si>
  <si>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</si>
  <si>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</si>
  <si>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</si>
  <si>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</si>
  <si>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</si>
  <si>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</si>
  <si>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</si>
  <si>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</si>
  <si>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</si>
  <si>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</si>
  <si>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</si>
  <si>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</si>
  <si>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</si>
  <si>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</si>
  <si>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</si>
  <si>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</si>
  <si>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</si>
  <si>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</si>
  <si>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</si>
  <si>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</si>
  <si>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</si>
  <si>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</si>
  <si>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</si>
  <si>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</si>
  <si>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</si>
  <si>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</si>
  <si>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</si>
  <si>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</si>
  <si>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</si>
  <si>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</si>
  <si>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</si>
  <si>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</si>
  <si>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</si>
  <si>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</si>
  <si>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</si>
  <si>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</si>
  <si>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</si>
  <si>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</si>
  <si>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jagode</t>
  </si>
  <si>
    <t>IK</t>
  </si>
  <si>
    <t>SLADOLED</t>
  </si>
  <si>
    <t>PERUTNINA</t>
  </si>
  <si>
    <t>RIBE</t>
  </si>
  <si>
    <t>ZAMRZNJENA ZELENJAVA IN SADJE</t>
  </si>
  <si>
    <t>DIETNI IZDELKI</t>
  </si>
  <si>
    <t>kajmak, 50 % m.m.</t>
  </si>
  <si>
    <t>maskarpone</t>
  </si>
  <si>
    <t>sir, za žar</t>
  </si>
  <si>
    <t>L</t>
  </si>
  <si>
    <t>2,0-3</t>
  </si>
  <si>
    <t>5,0-10</t>
  </si>
  <si>
    <t>300-370</t>
  </si>
  <si>
    <t>GOVEDINA, SVINJINA TER IZDELKI IZ NJIH</t>
  </si>
  <si>
    <t>kocke, svinjske, stegno, I. kat., b. k., do 2 cm x 2 cm</t>
  </si>
  <si>
    <t>kotleti, svinjski, s kostjo, narezani</t>
  </si>
  <si>
    <t>meso, mleto, mešano (50 % svinjsko, I. kat., 50 % mlada govedina, pleče, I. kat.)</t>
  </si>
  <si>
    <t>meso, v kosu, svinjsko, pleče, I. kat., b.k.</t>
  </si>
  <si>
    <t>meso, v kosu, svinjsko, stegno, I. kat., b.k.</t>
  </si>
  <si>
    <t>čevapčiči, mešano meso (50 % svinjsko, I. kat., 50 % mlada govedina, pleče, I. kat.)</t>
  </si>
  <si>
    <t>mast z ocvirki</t>
  </si>
  <si>
    <t>rebra, suha</t>
  </si>
  <si>
    <t>salama, blejska, rezana</t>
  </si>
  <si>
    <t>salama, pariška, rezana</t>
  </si>
  <si>
    <t>salama, pršut, kuhan, rezan</t>
  </si>
  <si>
    <t>salama, pršut, pečen, rezan</t>
  </si>
  <si>
    <t>salama, suha, rezana, iz svinjskega in junečjega mesa, brez aditivov in konzervansov</t>
  </si>
  <si>
    <t>salama, šunka v črevu, rezana, brez aditivov in konzervansov</t>
  </si>
  <si>
    <t>salama, Turist., Ljublj., Izlet ali enakovredno, rezana</t>
  </si>
  <si>
    <t xml:space="preserve">slanina, hamburška   </t>
  </si>
  <si>
    <t>vrat, prekajen, b. k.</t>
  </si>
  <si>
    <t>kocke, puranji file, prsa, brez kosti in kože, do 2 cm x 2 cm</t>
  </si>
  <si>
    <t>meso, v kosu, puranja prsa, brez kosti in kože, očiščeno maščob ali veznega tkiva</t>
  </si>
  <si>
    <t>salama, puranja, prsa v ovitku, rezana</t>
  </si>
  <si>
    <t>lignji, rezani, patagonski - Loligo gahi, očiščeni, globoko zamrznjeni, pakirano</t>
  </si>
  <si>
    <t>morski pes - Mustelus mustelus ali Prionace glauca, brez kosti, file, kotlet, očiščen, 80 - 300 g, do 25 % glazure, 1. kvaliteta, globoko zamrznjen, pakirano</t>
  </si>
  <si>
    <t>morski sadeži (brez školjk) - Sorini, Gamberi, lignji, globoko zamrznjeni, pakirano</t>
  </si>
  <si>
    <t>oslič, argentinski - Merluccius hubbsi, file, brez kože in kosti, 100 g, 1. kvalitete, interfoliran, globoko zamrznjen, pakirano</t>
  </si>
  <si>
    <t>oslič, kapski - Merluccius capensis, file, brez kože in kosti, 1. kvalitete, do 10 % glazure, do 120 g, globoko zamrznjen, pakirano</t>
  </si>
  <si>
    <t>polenovka - Gadus morhua ali Pollachius virens, brez kože in kosti, file, 140 - 180 g, globoko zamrznjena, pakirano</t>
  </si>
  <si>
    <t>postrv Oncorhynchus mykiss, brez kosti, file, globoko zamrznjena, 90 - 120 g, do 25 % glazure, pakirano</t>
  </si>
  <si>
    <t>repak brez kože in kosti, novozelandski - Macuronus novaezealandiae, file, globoko zamrznjen, 200 - 600 g, brez glazure, pakirano</t>
  </si>
  <si>
    <t>tun rumenoplavuti - Thunnus albacares, brez kože in kosti, v kosu, očiščen, do 10 % glazure, globoko zamrznjen, pakirano</t>
  </si>
  <si>
    <t>oslič, medaljoni, argentinski - Merluccius hubbsi, brez kože in kosti, 1. kvalitete, interfoliran, globoko zamrznjeni, 90 - 120 g, do 25 % glazure, pakirano</t>
  </si>
  <si>
    <t>oslič, paniran file, argentinski - Merluccius hubbsi, brez kože in kosti, 100 g, globoko zamrznjen, pakirano</t>
  </si>
  <si>
    <t>oslič, paniran file, kapski - Merluccius capensis, brez kože in kosti, 1. kvalitete, 80 - 150 g, pakirano</t>
  </si>
  <si>
    <t>ribje palčke, file meso = minimalno 60 %, globoko zamrznjene, kos po 30 g, pakirano</t>
  </si>
  <si>
    <t>file severnoafriškega čopovca - Clarias gariepinus, očiščen, brez koščic, svež</t>
  </si>
  <si>
    <t>file postrvi šarenka, Oncorhynchus mykiss, očiščen, brez koščic, svež</t>
  </si>
  <si>
    <t>cmok, krompirjev, jagodni</t>
  </si>
  <si>
    <t>cmok, krompirjev, marelični</t>
  </si>
  <si>
    <t>cmok, zdrobov</t>
  </si>
  <si>
    <t>kaneloni, s sirom, 100 g</t>
  </si>
  <si>
    <t>ocvrtki, sirovi, krompirjevi</t>
  </si>
  <si>
    <t>palačinke, brez nadeva, kos = 60 g</t>
  </si>
  <si>
    <t>palčke, zelenjavne, panirane</t>
  </si>
  <si>
    <t>polpet, cvetačni</t>
  </si>
  <si>
    <t>polpet, sirov</t>
  </si>
  <si>
    <t>polpet, zelenjavni</t>
  </si>
  <si>
    <t>svaljki, ajdovi</t>
  </si>
  <si>
    <t>svaljki, krompirjevi</t>
  </si>
  <si>
    <t>svaljki, rženi</t>
  </si>
  <si>
    <t>testo, listnato</t>
  </si>
  <si>
    <t>do 2 kg</t>
  </si>
  <si>
    <t>ananas</t>
  </si>
  <si>
    <t>banane</t>
  </si>
  <si>
    <t>borovnice</t>
  </si>
  <si>
    <t>breskve</t>
  </si>
  <si>
    <t>češnje</t>
  </si>
  <si>
    <t>granatno jabolko</t>
  </si>
  <si>
    <t>grozdje belo</t>
  </si>
  <si>
    <t>grozdje rdeče</t>
  </si>
  <si>
    <t>hruške</t>
  </si>
  <si>
    <t>jabolka (različne sorte)</t>
  </si>
  <si>
    <t>kaki, vanilija, I. razred</t>
  </si>
  <si>
    <t>kivi, I. razred</t>
  </si>
  <si>
    <t>limone</t>
  </si>
  <si>
    <t>limeta</t>
  </si>
  <si>
    <t>lubenice</t>
  </si>
  <si>
    <t>maline</t>
  </si>
  <si>
    <t>mandarine</t>
  </si>
  <si>
    <t>mango</t>
  </si>
  <si>
    <t>marelice</t>
  </si>
  <si>
    <t>melone</t>
  </si>
  <si>
    <t>nashi</t>
  </si>
  <si>
    <t xml:space="preserve">nektarine </t>
  </si>
  <si>
    <t>pomaranče</t>
  </si>
  <si>
    <t>ribez</t>
  </si>
  <si>
    <t>ringlo</t>
  </si>
  <si>
    <t>slive</t>
  </si>
  <si>
    <t>blitva, očiščena</t>
  </si>
  <si>
    <t>brokoli</t>
  </si>
  <si>
    <t>bučke, hokaido</t>
  </si>
  <si>
    <t>cvetača</t>
  </si>
  <si>
    <t>čebula</t>
  </si>
  <si>
    <t>čebula, bela</t>
  </si>
  <si>
    <t>čebula, mlada</t>
  </si>
  <si>
    <t>čebula, rdeča</t>
  </si>
  <si>
    <t>česen</t>
  </si>
  <si>
    <t>drobnjak</t>
  </si>
  <si>
    <t>fižol, stročji</t>
  </si>
  <si>
    <t>hren</t>
  </si>
  <si>
    <t>kalčki, sojini</t>
  </si>
  <si>
    <t>koleraba, nadzemna</t>
  </si>
  <si>
    <t>koleraba, rumena</t>
  </si>
  <si>
    <t>korenje</t>
  </si>
  <si>
    <t>koromač</t>
  </si>
  <si>
    <t>krompir, mladi, sezonski, I. razred</t>
  </si>
  <si>
    <t>krompir, ozimni, različne sorte</t>
  </si>
  <si>
    <t>kumare</t>
  </si>
  <si>
    <t xml:space="preserve">motovilec, očiščen </t>
  </si>
  <si>
    <t>ohrovt</t>
  </si>
  <si>
    <t>paprika, babura</t>
  </si>
  <si>
    <t>paprika, rdeča</t>
  </si>
  <si>
    <t>paprika, rumena</t>
  </si>
  <si>
    <t xml:space="preserve">paprika, zelena </t>
  </si>
  <si>
    <t xml:space="preserve">paradižnik                      </t>
  </si>
  <si>
    <t>paradižnik, češnjev</t>
  </si>
  <si>
    <t>peteršilj, korenina</t>
  </si>
  <si>
    <t>peteršilj, list</t>
  </si>
  <si>
    <t>por</t>
  </si>
  <si>
    <t>radič, rdeč</t>
  </si>
  <si>
    <t>radič, štrucar</t>
  </si>
  <si>
    <t>redkvica, rdeča</t>
  </si>
  <si>
    <t>repa</t>
  </si>
  <si>
    <t>solata, endivja</t>
  </si>
  <si>
    <t>solata, rukola, očiščena</t>
  </si>
  <si>
    <t>šampinjoni, sveži</t>
  </si>
  <si>
    <t>šparglji</t>
  </si>
  <si>
    <t>špinača, očiščena</t>
  </si>
  <si>
    <t>zelena, gomolj</t>
  </si>
  <si>
    <t>zelje, belo</t>
  </si>
  <si>
    <t xml:space="preserve">zelje, kitajsko </t>
  </si>
  <si>
    <t>zelje, mlado</t>
  </si>
  <si>
    <t>zelje, rdeče</t>
  </si>
  <si>
    <t>brusnice, suhe, pakirane, do 1kg</t>
  </si>
  <si>
    <t>hruške, suhe, rinfuza</t>
  </si>
  <si>
    <t>sadje, suho, mešano (jabolka, hruške, slive), rinfuza</t>
  </si>
  <si>
    <t>kostanj</t>
  </si>
  <si>
    <t>jajca kokošja, talna reja, A razred, M; lupina pravilno oblikovana, čista, ne sme biti poškodovana, masa srednja, razporejenana v paketu (max dovoljeno pakiranje 30/1)</t>
  </si>
  <si>
    <t>do 1 kg</t>
  </si>
  <si>
    <t>cvetača, eko</t>
  </si>
  <si>
    <t>čebula, eko</t>
  </si>
  <si>
    <t>jabolka, eko</t>
  </si>
  <si>
    <t>lubenica eko</t>
  </si>
  <si>
    <t>korenje, eko</t>
  </si>
  <si>
    <t>limone, eko</t>
  </si>
  <si>
    <t>pomaranče, eko</t>
  </si>
  <si>
    <t>diet, piškoti, brez dodanega sladkorja</t>
  </si>
  <si>
    <t>diet, piškoti, brez glutena, oreščkov, jajc in mleka</t>
  </si>
  <si>
    <t>diet, vaflji, riževi, brez soli</t>
  </si>
  <si>
    <t>SADNI SOKOVI IN SIRUPI, VODA</t>
  </si>
  <si>
    <t>voda, naravna mineralna voda, z dodanim lastnim ogljikovim dioksidom, kvaliteta Radenska ali enakovredno, 1,5 L</t>
  </si>
  <si>
    <t>1,0-6</t>
  </si>
  <si>
    <t>0,5-1</t>
  </si>
  <si>
    <t>1,0-3</t>
  </si>
  <si>
    <t>EKO</t>
  </si>
  <si>
    <t>ŽITA, MLEVSKI IZDELKI IN TESTENINE</t>
  </si>
  <si>
    <t>zdrob, koruzni</t>
  </si>
  <si>
    <t>0,375-1</t>
  </si>
  <si>
    <t>0,45-1</t>
  </si>
  <si>
    <t>do 5 kg</t>
  </si>
  <si>
    <t>0,4-0,5</t>
  </si>
  <si>
    <t>kruh, ajdov, narezan, pakiran</t>
  </si>
  <si>
    <t>kruh, beli, narezan, pakiran</t>
  </si>
  <si>
    <t>kruh, črni, narezan, pakiran</t>
  </si>
  <si>
    <t>kruh, koruzni, narezan, pakiran</t>
  </si>
  <si>
    <t>kruh, ovseni, narezan, narezan, pakiran</t>
  </si>
  <si>
    <t>kruh, pirin, narezan, pakiran</t>
  </si>
  <si>
    <t>kruh, polbeli, narezan, narezan, pakiran</t>
  </si>
  <si>
    <t>kruh, polnozrnati, narezan, pakiran</t>
  </si>
  <si>
    <t>kruh, rženi, narezan, pakiran</t>
  </si>
  <si>
    <t>kruh, z orehi, narezan, pakiran</t>
  </si>
  <si>
    <t>toast, polnozrnati</t>
  </si>
  <si>
    <t>kakav, eko, instant, v prahu</t>
  </si>
  <si>
    <t>mak, mleti</t>
  </si>
  <si>
    <t>namaz, eko, čokoladno - lešnikov</t>
  </si>
  <si>
    <t>skuša, v rastlinskem olju</t>
  </si>
  <si>
    <t>tortilje, polnozrnate oz. integralne</t>
  </si>
  <si>
    <t>tortilje, pšenične</t>
  </si>
  <si>
    <t>50-100</t>
  </si>
  <si>
    <t>pica, eko, mesna, 10 cm x 20 cm</t>
  </si>
  <si>
    <t>EKOLOŠKI KRUH, PECIVO IN IZDELKI</t>
  </si>
  <si>
    <t>smetana, eko, kisla</t>
  </si>
  <si>
    <t>0,15-3</t>
  </si>
  <si>
    <t>3,0-10</t>
  </si>
  <si>
    <t>1,0-5</t>
  </si>
  <si>
    <t>med, cvetlični</t>
  </si>
  <si>
    <t>jajca M, eko, A razred, talna reja, lupina pravilno oblikovana, čista, ne sme biti poškodovana, masa srednja, razporejena v paketu</t>
  </si>
  <si>
    <t>EKOLOŠKA KOKOŠJA JAJCA</t>
  </si>
  <si>
    <t>sladoled, v kornetu, različni okusi</t>
  </si>
  <si>
    <t>sladoled, v lončku ali na palčki, različni okusi, IK</t>
  </si>
  <si>
    <t>sladoled, v banjici, različni okusi, IK</t>
  </si>
  <si>
    <t>sladoled, lučka, IK</t>
  </si>
  <si>
    <t>jogurt, navadni, čvrsti, v lončku, 1,3 % m.m., IK</t>
  </si>
  <si>
    <t>jogurt, navadni, čvrsti, v vedru, IK</t>
  </si>
  <si>
    <t>maslo, 1. kategorija, IK</t>
  </si>
  <si>
    <t>sir, mozarella v kosu</t>
  </si>
  <si>
    <t>sir, parmezan riban 35-45 % m. m.</t>
  </si>
  <si>
    <t>sir, ribani, mešani</t>
  </si>
  <si>
    <t>skuta, nepasirana, do 10 % m.m., IK</t>
  </si>
  <si>
    <t>smetana, kisla, pasterizirana, do 20 % m.m.</t>
  </si>
  <si>
    <t>smetana, sladka, za stepanje</t>
  </si>
  <si>
    <t>tortelini, sirni</t>
  </si>
  <si>
    <t>tortelini, špinačni</t>
  </si>
  <si>
    <t>štruklji, orehov nadev</t>
  </si>
  <si>
    <t>štruklji, skutni</t>
  </si>
  <si>
    <t xml:space="preserve">zamr ananas, koščki </t>
  </si>
  <si>
    <t>zamr borovnice</t>
  </si>
  <si>
    <t>zamr brokoli</t>
  </si>
  <si>
    <t>zamr brstični ohrovt</t>
  </si>
  <si>
    <t>zamr cvetača</t>
  </si>
  <si>
    <t>zamr čebula, rezana</t>
  </si>
  <si>
    <t>zamr gozdni sadeži</t>
  </si>
  <si>
    <t>zamr grah</t>
  </si>
  <si>
    <t>zamr jagode</t>
  </si>
  <si>
    <t>zamr korenje, baby</t>
  </si>
  <si>
    <t>zamr korenje, kocke</t>
  </si>
  <si>
    <t>zamr koruza</t>
  </si>
  <si>
    <t>zamr krompir, olupljen, cel</t>
  </si>
  <si>
    <t>zamr maline</t>
  </si>
  <si>
    <t>zamr mango, koščki</t>
  </si>
  <si>
    <t>zamr paprika mix</t>
  </si>
  <si>
    <t>zamr por</t>
  </si>
  <si>
    <t>zamr ratatouille mix</t>
  </si>
  <si>
    <t>zamr ribez</t>
  </si>
  <si>
    <t>zamr robide</t>
  </si>
  <si>
    <t>zamr šampinjoni</t>
  </si>
  <si>
    <t>zamr špinača, pasirana</t>
  </si>
  <si>
    <t>zamr višnje, brez koščic</t>
  </si>
  <si>
    <t>zamr zelenjava, mehiška mix</t>
  </si>
  <si>
    <t>banana, čips, pakirana</t>
  </si>
  <si>
    <t>fige, suhe, pakirane</t>
  </si>
  <si>
    <t>jabolka, čips, brez alergenov, pakirano</t>
  </si>
  <si>
    <t>jabolka, sušeni krhlji, brez alergenov, pakirani</t>
  </si>
  <si>
    <t>kaki, suh, pakiran</t>
  </si>
  <si>
    <t>marelice, suhe, pakirane</t>
  </si>
  <si>
    <t>rozine, pakirane</t>
  </si>
  <si>
    <t>slive, suhe, brez koščic, pakirane</t>
  </si>
  <si>
    <t>lešniki, jedrca</t>
  </si>
  <si>
    <t>lešniki, mleti</t>
  </si>
  <si>
    <t>mandlji, jedrca</t>
  </si>
  <si>
    <t>mandlji, mleti</t>
  </si>
  <si>
    <t>orehi, jedrca</t>
  </si>
  <si>
    <t>orehi, mleti</t>
  </si>
  <si>
    <t>oreščki, brazilski</t>
  </si>
  <si>
    <t>čičerika, pakirana</t>
  </si>
  <si>
    <t>fižol, češnjevec</t>
  </si>
  <si>
    <t>fižol, tetovec</t>
  </si>
  <si>
    <t>leča</t>
  </si>
  <si>
    <t>semena, buča, ne mleta</t>
  </si>
  <si>
    <t>semena, lan, ne mleta, pakirana</t>
  </si>
  <si>
    <t>semena, sezam, ne mleta</t>
  </si>
  <si>
    <t>semena, sončnica, oluščena, ne mleta, pakirana</t>
  </si>
  <si>
    <t>soja, pakirana</t>
  </si>
  <si>
    <t>repa, kisla, ribana,, brez umetnih aditivov in konzervansov</t>
  </si>
  <si>
    <t>8,0-10</t>
  </si>
  <si>
    <t>repa, kisla, ribana brez umetnih aditivov in konzervansov</t>
  </si>
  <si>
    <t>zelje, kislo, ribano, brez umetnih aditivov in konzervansov</t>
  </si>
  <si>
    <t>diet, čokolada brez mleka, glutena in oreščkov</t>
  </si>
  <si>
    <t>diet, grisini, brez glutena</t>
  </si>
  <si>
    <t>250-500</t>
  </si>
  <si>
    <t>diet, kosmiči koruzni, brez glutena</t>
  </si>
  <si>
    <t>diet, maslo, brez laktoze</t>
  </si>
  <si>
    <t>diet, moka, večnamenska, brez glutena</t>
  </si>
  <si>
    <t>diet, namaz čokoladni, brez dodanih sladkorjev</t>
  </si>
  <si>
    <t>diet, njoki, brez glutena in jajc</t>
  </si>
  <si>
    <t>diet, piškoti, brez glutena, oreščkov in jajc</t>
  </si>
  <si>
    <t>diet, piškoti, brez glutena, savoiardi</t>
  </si>
  <si>
    <t>diet, ploščica, brez glutena, jajc in mleka</t>
  </si>
  <si>
    <t>diet, preste, brez glutena in jajc</t>
  </si>
  <si>
    <t>diet, sladilo umetno tekoče</t>
  </si>
  <si>
    <t>diet, test jušne bgmjs, jušni rezanci</t>
  </si>
  <si>
    <t>diet, test jušne bgmjs, obročki</t>
  </si>
  <si>
    <t>diet, krema, kokosova, za kuhanje, brez glutena</t>
  </si>
  <si>
    <t>diet, krema, ovsena, za kuhanje, brez glutena</t>
  </si>
  <si>
    <t>diet, krema, riževa, za kuhanje, brez glutena</t>
  </si>
  <si>
    <t>diet, namaz, čičerikin, humus</t>
  </si>
  <si>
    <t>diet, namaz, sojin</t>
  </si>
  <si>
    <t>diet, napitek, prosenI</t>
  </si>
  <si>
    <t>diet, napitek, rižev</t>
  </si>
  <si>
    <t>diet, napitek, rižev, brez sladkorja</t>
  </si>
  <si>
    <t>diet, napitek,  rižev, okus kakav</t>
  </si>
  <si>
    <t>diet, hrenovke, brezmesne</t>
  </si>
  <si>
    <t>diet, namaz, brezmesni, različni okusi</t>
  </si>
  <si>
    <t>diet, tofu, dimljeni</t>
  </si>
  <si>
    <t>diet, tofu, navadni</t>
  </si>
  <si>
    <t>diet, tofu, s papriko</t>
  </si>
  <si>
    <t>sirup, jabolko, 100 % sadni, za redčenje, brez konzervansov, umetnih sladil, umetnih barvil</t>
  </si>
  <si>
    <t>sirup, gozdni sadeži, 100 % sadni, za redčenje, brez konzervansov, umetnih sladil, umetnih barvil</t>
  </si>
  <si>
    <t>sirup, melisa ali bezeg, 100 % sadni, za redčenje, brez konzervansov, umetnih sladil, umetnih barvil</t>
  </si>
  <si>
    <t>sok, jabolko</t>
  </si>
  <si>
    <t>sok, limona</t>
  </si>
  <si>
    <t>sok, pomaranča</t>
  </si>
  <si>
    <t>sok, sadno - zelenjavni</t>
  </si>
  <si>
    <t>voda, naravna izvirska, negazirana</t>
  </si>
  <si>
    <t>sok, eko, jabolko</t>
  </si>
  <si>
    <t>dodatek, jušni, fritati</t>
  </si>
  <si>
    <t>dodatek, jušni, kroglice</t>
  </si>
  <si>
    <t>ješprenj, oluščen ječmen</t>
  </si>
  <si>
    <t>kaša, ajdova</t>
  </si>
  <si>
    <t>kaša, prosena</t>
  </si>
  <si>
    <t>kosmiči, koruzni, brez dodanega sladkorja</t>
  </si>
  <si>
    <t>kosmiči, ovseni</t>
  </si>
  <si>
    <t>kus kus</t>
  </si>
  <si>
    <t>kus kus, polnozrnat</t>
  </si>
  <si>
    <t>mlinci, jajčni</t>
  </si>
  <si>
    <t>moka, ajdova</t>
  </si>
  <si>
    <t>moka, pirina, polnozrnata</t>
  </si>
  <si>
    <t>moka, pšenična, ostra, tip 400</t>
  </si>
  <si>
    <t>moka, pšenična, polnozrnata</t>
  </si>
  <si>
    <t>moka, pšenična, tip 500</t>
  </si>
  <si>
    <t>polenta, instant</t>
  </si>
  <si>
    <t>riž, dolgozrnati, basmati</t>
  </si>
  <si>
    <t>riž, dolgozrnati, brušen, beli, parboiled</t>
  </si>
  <si>
    <t>riž, mešanica, pira, ječmen, 3 žita v pakiranju ali enakovredno</t>
  </si>
  <si>
    <t>riž, mešanica, riž rjavi, kvinoja, ajda</t>
  </si>
  <si>
    <t>riž, mešanica, rjavi, rdeči in črni</t>
  </si>
  <si>
    <t>riž, okroglozrnat, primeren za mlečne jedi, brušen, beli</t>
  </si>
  <si>
    <t>test, jušne, rezanci</t>
  </si>
  <si>
    <t>test, jušne, ribana kaša</t>
  </si>
  <si>
    <t>test, jušne, rinčice</t>
  </si>
  <si>
    <t>test, jušne, školjke ali krpice</t>
  </si>
  <si>
    <t>test, jušne, zvezdice</t>
  </si>
  <si>
    <t>test, metuljčki</t>
  </si>
  <si>
    <t>test, peresniki, jajčne</t>
  </si>
  <si>
    <t>test, peresniki, polnozrnati</t>
  </si>
  <si>
    <t>test, polžki, brez jajc</t>
  </si>
  <si>
    <t>test, polžki, jajčni</t>
  </si>
  <si>
    <t>test, polžki, jajčni, drobni</t>
  </si>
  <si>
    <t>test, rezanci, široki, jajčni</t>
  </si>
  <si>
    <t>test, rezanci, široki, jajčni, kodrasti</t>
  </si>
  <si>
    <t>test, špageti, brez jajc</t>
  </si>
  <si>
    <t>test, špageti, jajčni</t>
  </si>
  <si>
    <t>test, špageti, polnozrnati</t>
  </si>
  <si>
    <t>test, svedri, jajčni</t>
  </si>
  <si>
    <t>zdrob, pšenični</t>
  </si>
  <si>
    <t>zdrob, pšenični, instant, za mlečni zdrob</t>
  </si>
  <si>
    <t>burek, sirov</t>
  </si>
  <si>
    <t>buhtelj, z marmelado</t>
  </si>
  <si>
    <t>parkelj</t>
  </si>
  <si>
    <t>rogljič, francoski, polnozrnati, brez nadeva</t>
  </si>
  <si>
    <t>zavitek, jabolčni ali skutni</t>
  </si>
  <si>
    <t>grisini, palčke</t>
  </si>
  <si>
    <t>prepečenec, polnozrnati</t>
  </si>
  <si>
    <t>čaj, bezeg, filter vrečke</t>
  </si>
  <si>
    <t>čaj, borovnica, filter vrečke</t>
  </si>
  <si>
    <t>čaj, božični, filter vrečke</t>
  </si>
  <si>
    <t>čaj, brusnica, filter vrečke</t>
  </si>
  <si>
    <t>čaj, divja češnja, eko, filter vrečke</t>
  </si>
  <si>
    <t>čaj, divja češnja, filter vrečke</t>
  </si>
  <si>
    <t>čaj, gozdni sadeži, filter vrečke</t>
  </si>
  <si>
    <t>čaj, jagoda, filter vrečke</t>
  </si>
  <si>
    <t>čaj, lipa, filter vrečke</t>
  </si>
  <si>
    <t>čaj, malina, filter vrečke</t>
  </si>
  <si>
    <t>čaj, meta, filter vrečk</t>
  </si>
  <si>
    <t>čaj, otroški, eko, filter vrečke</t>
  </si>
  <si>
    <t>čaj, otroški, filter vrečke</t>
  </si>
  <si>
    <t>čaj, planinski, eko, filter vrečke</t>
  </si>
  <si>
    <t>čaj, planinski, filter vrečke</t>
  </si>
  <si>
    <t>čaj, pomaranča, filter vrečke</t>
  </si>
  <si>
    <t>čaj, šipek hibiskus, filter vrečke</t>
  </si>
  <si>
    <t>čaj, šipek, filter vrečke</t>
  </si>
  <si>
    <t>zač čebula, pražena, v embalaži</t>
  </si>
  <si>
    <t>zač česen, grobo mleti, v embalaži</t>
  </si>
  <si>
    <t>zač bazilika, v embalaži</t>
  </si>
  <si>
    <t>zač cimet, mleti, v embalaži</t>
  </si>
  <si>
    <t>zač dodatek jedem z zelenjavo, sušena zelenjava min. 30% (korenje, pastinak, čebula, krompir, ZELENA, por, paprika, peteršiljev list, česen), kvaliteta Natur Vegeta ali enakovredno</t>
  </si>
  <si>
    <t>zač drobnjak, v embalaži</t>
  </si>
  <si>
    <t>zač klinčki, v embalaži</t>
  </si>
  <si>
    <t>zač lovor, suhi listi, v vrečki</t>
  </si>
  <si>
    <t>zač kumina, mleta, v embalaži</t>
  </si>
  <si>
    <t>zač majaron, v embalaži</t>
  </si>
  <si>
    <t>zač orešček muškatni, mleti, v embalaži</t>
  </si>
  <si>
    <t>zač origano, v embalaži</t>
  </si>
  <si>
    <t>zač paprika, sladka, mleta, rdeča</t>
  </si>
  <si>
    <t>zač peteršilj, suh, v embalaži</t>
  </si>
  <si>
    <t>zač poper, črni, mleti, v embalaži</t>
  </si>
  <si>
    <t>zač rožmarin, v embalaži</t>
  </si>
  <si>
    <t>zač šetraj, v embalaži</t>
  </si>
  <si>
    <t>zač timijan, v embalaži</t>
  </si>
  <si>
    <t>zač zelena, suha, v embalaži</t>
  </si>
  <si>
    <t>zač, jušna osnova, eko</t>
  </si>
  <si>
    <t>čokolada, jedilna, najmanj 45 % kakavovih deležev</t>
  </si>
  <si>
    <t>čokolada, mlečna</t>
  </si>
  <si>
    <t>čokolada, v prahu, min. 36 % delež kakavovih delcev</t>
  </si>
  <si>
    <t>dodatek, jušni, kruh. kocke, popečene</t>
  </si>
  <si>
    <t>gorčica, delikatesna</t>
  </si>
  <si>
    <t>juha, gobova, brez dodanih ojačevalcev okusa, koncentrat</t>
  </si>
  <si>
    <t xml:space="preserve">kakav, v prahu, min. 20 % delež kakavovega masla </t>
  </si>
  <si>
    <t>kava prava, črna, z minimalno 75% kave sorte Arabica in 25% robusta, enakovredna Barcaffe, mleta</t>
  </si>
  <si>
    <t>kis, alkoholni</t>
  </si>
  <si>
    <t>kis, balzamičen</t>
  </si>
  <si>
    <t>kis, eko, jabolčni</t>
  </si>
  <si>
    <t>kis, jabolčni, pridobljen iz domačih jabolk, na naraven način, brez konzervansov in antioksidantov</t>
  </si>
  <si>
    <t>kis, vinski, brez konzervansov in antioksidantov</t>
  </si>
  <si>
    <t>kvas, sveži</t>
  </si>
  <si>
    <t>lupinica, eko, limonina lupinica</t>
  </si>
  <si>
    <t>majoneza</t>
  </si>
  <si>
    <t>mešanica, za pripravo bele kave, ekstrakt kavnega nadomestka v prahu 15 % (ječmen, ječmenov slad, cikorija), kot Benquick, instant</t>
  </si>
  <si>
    <t>mešanica, za pripravo bele kave, pražen ječmen 70%, pražena korenina cikorije 30%, kot Divka ali enakovredno</t>
  </si>
  <si>
    <t>moka, kokosova</t>
  </si>
  <si>
    <t>olje, bučno, 100 %, I. kvalitete</t>
  </si>
  <si>
    <t>olje, kokosovo, ekstra deviško</t>
  </si>
  <si>
    <t>olje, oljčno, I. kvalitete,  nerafinirano, hladno stiskano, ekstra deviško</t>
  </si>
  <si>
    <t>olje, repično, 100%,  I. kvalitete</t>
  </si>
  <si>
    <t>olje, sončnično, 100 %, I. kvalitete</t>
  </si>
  <si>
    <t>olje, sončnično, 100 %, I. kvalitete, hladno stiskano</t>
  </si>
  <si>
    <t>prašek, pecilni</t>
  </si>
  <si>
    <t>puding, čokolada</t>
  </si>
  <si>
    <t>puding, jagoda</t>
  </si>
  <si>
    <t>puding, vanilija</t>
  </si>
  <si>
    <t>rezina, sadno-žitna, min. 55 % sadja, okus pomaranča, kvaliteta Frutabela ali enakovredno</t>
  </si>
  <si>
    <t>rezina, sadno-žitna, min. 61 % sadja, okus borovnica, kvaliteta Frutabela ali enakovredno</t>
  </si>
  <si>
    <t>rezina, sadno-žitna, min. 90 % sadja, okus malina ali enakovredno, kvaliteta Frutabela ali enakovredno</t>
  </si>
  <si>
    <t>rum, za peko peciva, min. 37,5% alkohola</t>
  </si>
  <si>
    <t>sardine v rastlinskem olju</t>
  </si>
  <si>
    <t>sladkor, beli, kristalni</t>
  </si>
  <si>
    <t>sladkor, rjavi</t>
  </si>
  <si>
    <t>sladkor, v prahu</t>
  </si>
  <si>
    <t>sladkor, vanilijev, eko</t>
  </si>
  <si>
    <t>sladkor, vanilin</t>
  </si>
  <si>
    <t>soda bikarbona</t>
  </si>
  <si>
    <t>sol, morska, jodirana</t>
  </si>
  <si>
    <t>želatina, fix, v prahu</t>
  </si>
  <si>
    <t>ajvar, nepekoč, pražen</t>
  </si>
  <si>
    <t>koruza, mlada, sladka, zrnje, v slanici</t>
  </si>
  <si>
    <t>kumarice, kisle</t>
  </si>
  <si>
    <t>olive, zelene, brez koščic</t>
  </si>
  <si>
    <t>paprika, kisla</t>
  </si>
  <si>
    <t>paprika, pečena, rdeča</t>
  </si>
  <si>
    <t>paradižnik, pasiran</t>
  </si>
  <si>
    <t>paradižnikov koncentrat, min. suha snov 28 %,</t>
  </si>
  <si>
    <t>šampinjoni, v slanici, rezani</t>
  </si>
  <si>
    <t>kompot, ananas, manj sladek, kocke</t>
  </si>
  <si>
    <t>kompot, breskev, manj sladek</t>
  </si>
  <si>
    <t>kompot, hruška, manj sladek</t>
  </si>
  <si>
    <t>kompot, jagoda, manj sladek</t>
  </si>
  <si>
    <t>kompot, solata, sadna, mešana</t>
  </si>
  <si>
    <t>kompot, višnja, razkoščičene, pakiran</t>
  </si>
  <si>
    <t>marmelada, marelica</t>
  </si>
  <si>
    <t>džem, marelica</t>
  </si>
  <si>
    <t>džem, jagoda</t>
  </si>
  <si>
    <t>marmelada, mešana</t>
  </si>
  <si>
    <t>marmelada, eko, jagoda</t>
  </si>
  <si>
    <t>marmelada, eko, malina</t>
  </si>
  <si>
    <t>marmelada, eko, marelica</t>
  </si>
  <si>
    <t>marmelada, eko, sliva</t>
  </si>
  <si>
    <t>hot dog, piščančji, eko</t>
  </si>
  <si>
    <t>kruh, ajdov, eko, narezan, pakiran, manj soli</t>
  </si>
  <si>
    <t>kruh, črni, eko, narezan, pakiran, manj soli</t>
  </si>
  <si>
    <t>kruh, kamutov, eko, narezan, pakiran, manj soli</t>
  </si>
  <si>
    <t>kruh, korenčkov, eko, narezan, pakiran, manj soli</t>
  </si>
  <si>
    <t>kruh, koruzni, eko, narezan, pakiran, manj soli</t>
  </si>
  <si>
    <t>kruh, koruzni, s semeni, eko, narezan, pakiran, manj soli</t>
  </si>
  <si>
    <t>kruh, ovseni, eko, narezan, pakiran, manj soli</t>
  </si>
  <si>
    <t>kruh, pirin, eko, narezan, pakiran, manj soli</t>
  </si>
  <si>
    <t>kruh, polbeli, eko, narezan, pakiran, manj soli</t>
  </si>
  <si>
    <t>kruh, pisan, eko, narezan, pakiran, manj soli</t>
  </si>
  <si>
    <t>kruh, polnozrnati, eko, narezan, pakiran, manj soli</t>
  </si>
  <si>
    <t>kruh, beli, eko, narezan, pakiran, manj soli</t>
  </si>
  <si>
    <t>kruh, rženi, eko, narezan, pakiran, manj soli</t>
  </si>
  <si>
    <t>kruh, z rozinami, eko, narezan, pakiran, manj soli</t>
  </si>
  <si>
    <t>smoothie, eko, sadni</t>
  </si>
  <si>
    <t>maslo, eko, 1. vrste, min. 82 % m. m.</t>
  </si>
  <si>
    <t>skuta, eko, pasirana</t>
  </si>
  <si>
    <t>Osnovna šola Notranjski odred Cerknica</t>
  </si>
  <si>
    <t>Cesta 4. maja 92, 1380 Cerknica</t>
  </si>
  <si>
    <t>3,0-5</t>
  </si>
  <si>
    <t>do 400</t>
  </si>
  <si>
    <t>pašteta, ribja,  turistična ali enakovredno, brez ojačevalcev okusa in dodatnih aditivov</t>
  </si>
  <si>
    <t>namaz, bakalar, sestava (30 % bakalar in 24 % aljaški polak)</t>
  </si>
  <si>
    <t>do 2,5</t>
  </si>
  <si>
    <t>do 5</t>
  </si>
  <si>
    <t>do 0,5</t>
  </si>
  <si>
    <t>do 0,8</t>
  </si>
  <si>
    <t>IK ali VK</t>
  </si>
  <si>
    <t>do 95</t>
  </si>
  <si>
    <t>do 250</t>
  </si>
  <si>
    <t>do 200</t>
  </si>
  <si>
    <t>do 100</t>
  </si>
  <si>
    <t>do 0,7</t>
  </si>
  <si>
    <t>do 500</t>
  </si>
  <si>
    <t>mleko, eko, pasterizirano, nehomogenizirano, min. 3,2 % m. m.</t>
  </si>
  <si>
    <t>mleko, eko,  pasterizirano, nehomogenizirano, min. 3,2 % m. m.</t>
  </si>
  <si>
    <t>do 1</t>
  </si>
  <si>
    <t>22. sklop:</t>
  </si>
  <si>
    <t>EKOLOŠKO SVEŽE SADJE IN ZELENJAVA</t>
  </si>
  <si>
    <t>SVEŽA ZELENJAVA IN SADJE, JAJCA</t>
  </si>
  <si>
    <t>dvobarvni namaz, čokoladno-lešnikov</t>
  </si>
  <si>
    <t>134.</t>
  </si>
  <si>
    <t>KRUH, PEKOVSKO PECIVO</t>
  </si>
  <si>
    <t>losos, brez kože in kosti, atlantski - Salmo salar, porcijski, 100 - 150 g, do 25 % glazure, 1. kvaliteta, globoko zamrznjen, pakirano</t>
  </si>
  <si>
    <t>diet, sir vegan, poltrdi - rastlinski pripravek z okusom sira v rezinah</t>
  </si>
  <si>
    <t>sok, ananas</t>
  </si>
  <si>
    <t>nektar breskev</t>
  </si>
  <si>
    <t>riž, dolgozrnati, brušen, beli, arborio, za rižote</t>
  </si>
  <si>
    <t>namaz, čokoladno-lešnikov, lešnik (13%), manj masten kakav v prahu (7,4%), posneto mlako v prahu (8,7%), enakovreno Nutella</t>
  </si>
  <si>
    <t>tuna v kosih, v oljčnem olju, v pločevinki</t>
  </si>
  <si>
    <t>mleko, eko, surovo, nehomogenizirano, min. 3,2 % m. m.</t>
  </si>
  <si>
    <t>mleko, eko, kislo, min. 3,2 % m. m.</t>
  </si>
  <si>
    <t>MLEČNI IZDELKI</t>
  </si>
  <si>
    <t>MLEKO</t>
  </si>
  <si>
    <t>sir, topljeni, 8 x 17,5 g</t>
  </si>
  <si>
    <t>skuta, pasirana, v lončku, 10 m.m.,  IK</t>
  </si>
  <si>
    <t>smetana, sladka, za kuhanje</t>
  </si>
  <si>
    <t>diet, jogurt, navadni, tekoč, brez laktoze, IK</t>
  </si>
  <si>
    <t>diet, jogurt, različni okusi, tekoč, brez laktoze,IK</t>
  </si>
  <si>
    <t>diet, jogurt, različni okusi, brez laktoze, dodanega sladkorja, umetnih sladil in barvil, v lončku, IK</t>
  </si>
  <si>
    <t>diet, sir, poltrdi, brez laktoze</t>
  </si>
  <si>
    <t>140-160</t>
  </si>
  <si>
    <t>meso, v kosu, svinjsko, vrat, I. kat., b.k.</t>
  </si>
  <si>
    <t>mast</t>
  </si>
  <si>
    <t>salama, alpska, rezana</t>
  </si>
  <si>
    <t>salama, emonska, rezana</t>
  </si>
  <si>
    <t>salama, mortadela, navadna, rezana</t>
  </si>
  <si>
    <t>salama, mortadela, z olivami, rezana</t>
  </si>
  <si>
    <t>salama, posebnica, rezana</t>
  </si>
  <si>
    <t>salama, suha, v obliki rožice, rezana</t>
  </si>
  <si>
    <t>salama, suha, ogrska, rezana</t>
  </si>
  <si>
    <t>salama, mortadela, piščančja, rezana</t>
  </si>
  <si>
    <t>500-600</t>
  </si>
  <si>
    <t>4,0-5</t>
  </si>
  <si>
    <t>zamr zelenjava, mix (za džuveč)</t>
  </si>
  <si>
    <t>zamr koleraba, kocke</t>
  </si>
  <si>
    <t>zamr korenje, pariško</t>
  </si>
  <si>
    <t>zamr zelenjava, mix (grah, fižol, cvetača, korenje)</t>
  </si>
  <si>
    <t>zamr peteršilj</t>
  </si>
  <si>
    <t>SVEŽI IZDELKI</t>
  </si>
  <si>
    <t>svaljki, krompirjevi, sveži</t>
  </si>
  <si>
    <t>do 2,5 kg</t>
  </si>
  <si>
    <t>svaljki, koruzni, sveži</t>
  </si>
  <si>
    <t>svaljki, pirini, sveži</t>
  </si>
  <si>
    <t>saketini, sirni, sveži</t>
  </si>
  <si>
    <t>tortelini, sirni, pakirani sveži</t>
  </si>
  <si>
    <t>kapeleti, sirni, pakirani  sveži</t>
  </si>
  <si>
    <t>tortelini, mesni, pakirani sveži</t>
  </si>
  <si>
    <t>buča, maslenka</t>
  </si>
  <si>
    <t>bučke, temne ali svetle</t>
  </si>
  <si>
    <t xml:space="preserve">melancani </t>
  </si>
  <si>
    <t>90</t>
  </si>
  <si>
    <t>5</t>
  </si>
  <si>
    <t>2</t>
  </si>
  <si>
    <t>110</t>
  </si>
  <si>
    <t>80</t>
  </si>
  <si>
    <t>800</t>
  </si>
  <si>
    <t>1400</t>
  </si>
  <si>
    <t>10</t>
  </si>
  <si>
    <t>300</t>
  </si>
  <si>
    <t>600</t>
  </si>
  <si>
    <t>200</t>
  </si>
  <si>
    <t>1000</t>
  </si>
  <si>
    <t>50</t>
  </si>
  <si>
    <t>1</t>
  </si>
  <si>
    <t>4000</t>
  </si>
  <si>
    <t>40</t>
  </si>
  <si>
    <t>400</t>
  </si>
  <si>
    <t>1600</t>
  </si>
  <si>
    <t>120</t>
  </si>
  <si>
    <t>900</t>
  </si>
  <si>
    <t>30</t>
  </si>
  <si>
    <t>130</t>
  </si>
  <si>
    <t>diet, kruh, ciabatta, brez glutena</t>
  </si>
  <si>
    <t>diet, moka, riževa, brez glutena</t>
  </si>
  <si>
    <t>diet, prepečenec, brez glutena in laktoze</t>
  </si>
  <si>
    <t>diet, namaz, sojin, z zelišči</t>
  </si>
  <si>
    <t>diet, sladilo, tabletke, stevia</t>
  </si>
  <si>
    <t>do 50</t>
  </si>
  <si>
    <t>diet, sladilo, eritritol</t>
  </si>
  <si>
    <t>20</t>
  </si>
  <si>
    <t>sirup, pomaranča</t>
  </si>
  <si>
    <t>0,7-1</t>
  </si>
  <si>
    <t>test, polžki, polnozrnati</t>
  </si>
  <si>
    <t>test, rezanci, polnozrnati</t>
  </si>
  <si>
    <t>RIŽ, KUS KUS IN JUŠNI DODATKI</t>
  </si>
  <si>
    <t>prepečenec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</si>
  <si>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</si>
  <si>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</si>
  <si>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</si>
  <si>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</si>
  <si>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</si>
  <si>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</si>
  <si>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</si>
  <si>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</si>
  <si>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</si>
  <si>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</si>
  <si>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</si>
  <si>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</si>
  <si>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</si>
  <si>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</si>
  <si>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zač curry, mleti, v embalaži</t>
  </si>
  <si>
    <t>zač piment, suh, v embalaži</t>
  </si>
  <si>
    <t>zač riba</t>
  </si>
  <si>
    <t>do 2</t>
  </si>
  <si>
    <t>zač pečen piščanec</t>
  </si>
  <si>
    <t>zač svinjska pečenka</t>
  </si>
  <si>
    <t>zač golaž</t>
  </si>
  <si>
    <t>aroma, vanilija</t>
  </si>
  <si>
    <t>moka, rožičeva</t>
  </si>
  <si>
    <t>piškoti, čajni</t>
  </si>
  <si>
    <t>želatina v prahu</t>
  </si>
  <si>
    <t>želatina v lističih</t>
  </si>
  <si>
    <t>zelenjava za džuveč</t>
  </si>
  <si>
    <t>fižol v zrnju, rdeči</t>
  </si>
  <si>
    <t>fižol v zrnju, rjavi</t>
  </si>
  <si>
    <t>korenje, kocke</t>
  </si>
  <si>
    <t>do 0,55</t>
  </si>
  <si>
    <t>rdeča pesa, v kisu, brez aditivov, brez dodanih sladil</t>
  </si>
  <si>
    <t>solata, mešana, kisla</t>
  </si>
  <si>
    <t>130-200</t>
  </si>
  <si>
    <t xml:space="preserve">do 1 </t>
  </si>
  <si>
    <t xml:space="preserve">do 0,5 </t>
  </si>
  <si>
    <t>zač čebula, v prahu</t>
  </si>
  <si>
    <t>diet, kruh, pirin, brez drugih mok, eko, rezan, pakiran, manj soli</t>
  </si>
  <si>
    <t>mleko, eko, pasterizirano, z okusom, nehomogenizirano, min. 3,2 % m. m.</t>
  </si>
  <si>
    <t>hruška, eko</t>
  </si>
  <si>
    <t>zelje, eko</t>
  </si>
  <si>
    <t>400-500</t>
  </si>
  <si>
    <t xml:space="preserve">diet, moka bgmjs, za peko kruha </t>
  </si>
  <si>
    <t>500-1000</t>
  </si>
  <si>
    <t>namaz, mlečni, iz mleka in lešnikov</t>
  </si>
  <si>
    <t xml:space="preserve">mleko, eko, pasterizirano, nehomogenizirano, max. 1,6 % m. m. </t>
  </si>
  <si>
    <t>EKOLOŠKI MLEČNI IZDELKI</t>
  </si>
  <si>
    <t>EKOLOŠKO MLEKO</t>
  </si>
  <si>
    <t>jogurt, eko, sadni, max 1,6 % m. m.</t>
  </si>
  <si>
    <t xml:space="preserve">jogurt, eko, sadni, max 1,6 % m. m. </t>
  </si>
  <si>
    <t>predracun2a_OS_NO_Cerknica</t>
  </si>
  <si>
    <t>drobtine bele, krušne</t>
  </si>
  <si>
    <t>hrenovke, svinjske, v naravnem ovoju</t>
  </si>
  <si>
    <t>solata, krhkolistna vse sorte/tipi</t>
  </si>
  <si>
    <t>solata, mehkolistna vse sorte/ tipi</t>
  </si>
  <si>
    <t>diet, džem, različni okusi, brez dodanega sladkorja, z dodanimi sladili</t>
  </si>
  <si>
    <t>diet, namaz, arašidov, brez dodanega sladkorja</t>
  </si>
  <si>
    <t>rezina, sadna, min. 88 % sadja, kvaliteta Frutabela ali enakovredno</t>
  </si>
  <si>
    <t>rezina, sadno-žitna, min. 33 - 38 % sadja, okus gozdni ali jagoda ali višnja, min. 33% jogurtov obliv, kvaliteta Frutabela ali enakovredno</t>
  </si>
  <si>
    <t>riž, dolgozrnati, integralni, rjavi</t>
  </si>
  <si>
    <t>začimba zelenjavna mešanica, brez ojačevalcev okusa,  suha,  v embalaži</t>
  </si>
  <si>
    <t>čičerika, v slanici</t>
  </si>
  <si>
    <t>olive, zelene, polnjene s pasto iz paprike</t>
  </si>
  <si>
    <t>test, lazanja, ki jo ni potrebno predkuhati, listi</t>
  </si>
  <si>
    <t>sladoledni desert, različni okusi</t>
  </si>
  <si>
    <t>diet, mleko, brez laktoze, sterilizirano, 1,5 %  m. m.</t>
  </si>
  <si>
    <t>diet, mleko, brez laktoze, sterilizirano, 3,2 - 3,5 % m. m.</t>
  </si>
  <si>
    <t>250 - 500</t>
  </si>
  <si>
    <t>sir, mozarella, rezan</t>
  </si>
  <si>
    <t>sir, poltrdi, dimljen, rezan</t>
  </si>
  <si>
    <t>sir, poltrdi, lahki, do 26 % m.m. (več vrst), rezan</t>
  </si>
  <si>
    <t>sir, poltrdi, do 45 % m.m. (več vrst), rezan</t>
  </si>
  <si>
    <t>hrenovke, telečje, IK</t>
  </si>
  <si>
    <t>pašteta, jetrna, brez umetnih aditivov in konzervansov</t>
  </si>
  <si>
    <t>zamr blitva, listi</t>
  </si>
  <si>
    <t>zamr buča, oranžna, kocke</t>
  </si>
  <si>
    <t>zamr bučke, kocke</t>
  </si>
  <si>
    <t>zamr čebula, kocke</t>
  </si>
  <si>
    <t>zamr česen, olupljeni stroki</t>
  </si>
  <si>
    <t>zamr fižol, stročji, zelen</t>
  </si>
  <si>
    <t>zamr korenje, rezano</t>
  </si>
  <si>
    <t>zamr koruza, storži, polovice</t>
  </si>
  <si>
    <t>zamr koruza, mini storži</t>
  </si>
  <si>
    <t>zamr marelice</t>
  </si>
  <si>
    <t>zamr ohrovt, brstični</t>
  </si>
  <si>
    <t>zamr soja</t>
  </si>
  <si>
    <t>zamr šparglji, zeleni</t>
  </si>
  <si>
    <t>zamr zelenjava, jušna (korenje, repa, por, cvetača, zeleni fižol, grah, zelena)</t>
  </si>
  <si>
    <t>zamr brokoli EKO</t>
  </si>
  <si>
    <t>zamr cvetača EKO</t>
  </si>
  <si>
    <t>zamr korenje EKO, kocke</t>
  </si>
  <si>
    <t>zamr špinača EKO</t>
  </si>
  <si>
    <t>diet, agar agar, brez glutena</t>
  </si>
  <si>
    <t>diet, napitek, sojin</t>
  </si>
  <si>
    <t>diet, sejtan</t>
  </si>
  <si>
    <t>diet, kruhki, ajdovi, brez glutena</t>
  </si>
  <si>
    <t>diet, napitek, mandljev</t>
  </si>
  <si>
    <t>diet, sejtan, haše</t>
  </si>
  <si>
    <t>diet, nadomestek, jajčni, čičerikina in koruzna moka</t>
  </si>
  <si>
    <t>diet, nadomestek, jajčni, krompirjev škrob in tapioka</t>
  </si>
  <si>
    <t>diet, testo za pico, brez alergenov</t>
  </si>
  <si>
    <t>diet, brownie, čokoladni, brez alergenov</t>
  </si>
  <si>
    <t>diet, biskvit iz ovsenih kosmičev, muffin, različni okusi, bgmjs</t>
  </si>
  <si>
    <t>diet, moka, mandljeva</t>
  </si>
  <si>
    <t>diet, jogurt, sojin, različni okusi</t>
  </si>
  <si>
    <t>sok, eko, pomaranča</t>
  </si>
  <si>
    <t>sok, eko, korenje</t>
  </si>
  <si>
    <t>1,0 - 3</t>
  </si>
  <si>
    <t>0,5 - 1,0</t>
  </si>
  <si>
    <t>polenta, polnozrnata</t>
  </si>
  <si>
    <t>zdrob, pšenični polnozrnati zdrob ali pirin polnozrnati zdrob</t>
  </si>
  <si>
    <t>diet, semena, chia, pakirano</t>
  </si>
  <si>
    <t>149.</t>
  </si>
  <si>
    <t>semena, chia, pakirano</t>
  </si>
  <si>
    <t>oreščki, indijski, pakirano</t>
  </si>
  <si>
    <t>do 10</t>
  </si>
  <si>
    <t>omaka, sojina, temna</t>
  </si>
  <si>
    <t>omaka, sojina, svetla</t>
  </si>
  <si>
    <t>150.</t>
  </si>
  <si>
    <t>151.</t>
  </si>
  <si>
    <t>152.</t>
  </si>
  <si>
    <t>153.</t>
  </si>
  <si>
    <t>154.</t>
  </si>
  <si>
    <t>155.</t>
  </si>
  <si>
    <t>156.</t>
  </si>
  <si>
    <t>157.</t>
  </si>
  <si>
    <t>sladkor, eko, bourbonska vanilija</t>
  </si>
  <si>
    <t>fižol v zrnju, beli</t>
  </si>
  <si>
    <t>158.</t>
  </si>
  <si>
    <t>159.</t>
  </si>
  <si>
    <t>160.</t>
  </si>
  <si>
    <t>161.</t>
  </si>
  <si>
    <t>162.</t>
  </si>
  <si>
    <t>olive, črne, brez koščic</t>
  </si>
  <si>
    <t>163.</t>
  </si>
  <si>
    <t>164.</t>
  </si>
  <si>
    <t>165.</t>
  </si>
  <si>
    <t>166.</t>
  </si>
  <si>
    <t>koruza, zrnje, v slanici</t>
  </si>
  <si>
    <t>koruza, zrnje, eko, v slanici</t>
  </si>
  <si>
    <t>škrob, jedilni, koruzni</t>
  </si>
  <si>
    <t>krema, prašek, za kremne rezine</t>
  </si>
  <si>
    <t>diet, koščki, sojini</t>
  </si>
  <si>
    <t>diet, test, rezanci, široki, brez glutena</t>
  </si>
  <si>
    <t>želatina, lističi</t>
  </si>
  <si>
    <t>167.</t>
  </si>
  <si>
    <t>168.</t>
  </si>
  <si>
    <t>169.</t>
  </si>
  <si>
    <t>170.</t>
  </si>
  <si>
    <t>grozdje, črno</t>
  </si>
  <si>
    <t>klementine</t>
  </si>
  <si>
    <t>zač, kurkuma, mleta</t>
  </si>
  <si>
    <t>moka, koruzna</t>
  </si>
  <si>
    <t>171.</t>
  </si>
  <si>
    <t>172.</t>
  </si>
  <si>
    <t>2,0 - 3</t>
  </si>
  <si>
    <t>kocke, mlada govedina, pleče, II. kat., b. k.,  do 2 cm x 2 cm, IK</t>
  </si>
  <si>
    <t>290</t>
  </si>
  <si>
    <t>70</t>
  </si>
  <si>
    <t>1500</t>
  </si>
  <si>
    <t>2000</t>
  </si>
  <si>
    <t>700</t>
  </si>
  <si>
    <t>500</t>
  </si>
  <si>
    <t>170</t>
  </si>
  <si>
    <t>750</t>
  </si>
  <si>
    <t>260</t>
  </si>
  <si>
    <t>diet, vaflji, brez dodane soli</t>
  </si>
  <si>
    <t>diet, vaflji, pira, polnozrnati</t>
  </si>
  <si>
    <t>diet, vaflji, z mlečo čokolado</t>
  </si>
  <si>
    <t>diet, vaflji, z jogurtom</t>
  </si>
  <si>
    <t>drobtine, polbele, krušne</t>
  </si>
  <si>
    <t>meso, mleto, mlada govedina, pleče, IK</t>
  </si>
  <si>
    <t>banane, eko</t>
  </si>
  <si>
    <t>kivi, eko</t>
  </si>
  <si>
    <t>blitva, eko</t>
  </si>
  <si>
    <t>bučke, eko</t>
  </si>
  <si>
    <t>brokoli, eko</t>
  </si>
  <si>
    <t>česen, eko</t>
  </si>
  <si>
    <t>krompir, eko</t>
  </si>
  <si>
    <t>kumare, eko</t>
  </si>
  <si>
    <t>por, eko</t>
  </si>
  <si>
    <t>radič, eko</t>
  </si>
  <si>
    <t>zelena, gomolj, eko</t>
  </si>
  <si>
    <t>zelena, list, eko</t>
  </si>
  <si>
    <t>ohrovt, eko</t>
  </si>
  <si>
    <t>janež, koromač, eko</t>
  </si>
  <si>
    <t>mleko, sterilizirano, 0,5 % m.m.</t>
  </si>
  <si>
    <t>svaljki, ajdovi, sveži</t>
  </si>
  <si>
    <t>173.</t>
  </si>
  <si>
    <t>zač, mešanica za medenjake</t>
  </si>
  <si>
    <t>piškoti, savioardi</t>
  </si>
  <si>
    <t>174.</t>
  </si>
  <si>
    <t>19000</t>
  </si>
  <si>
    <t>4700</t>
  </si>
  <si>
    <t>220</t>
  </si>
  <si>
    <t>180</t>
  </si>
  <si>
    <t>sir, fetta, narezan na majhne kocke</t>
  </si>
  <si>
    <t>diet, napitek z mandlji</t>
  </si>
  <si>
    <t>zelena, list</t>
  </si>
  <si>
    <t>kruh, pisani ali iz več vrst moke, narezan, pakiran</t>
  </si>
  <si>
    <t>kruh, s semeni, narezan, pakiran</t>
  </si>
  <si>
    <t>pekovsko pecivo, pšenično belo, različne oblike, rezano</t>
  </si>
  <si>
    <t>pekovsko pecivo, pšenično belo, žemlja ali štručka, rezano</t>
  </si>
  <si>
    <t>pekovsko pecivo, pšenično belo, s sirom, rezano</t>
  </si>
  <si>
    <t>pekovsko pecivo, pšenično belo, z makom ali sezamom, rezano</t>
  </si>
  <si>
    <t>pekovsko pecivo, pšenično mešano, rezano</t>
  </si>
  <si>
    <t>pekovsko pecivo, pšenično mešano, s semeni, rezano</t>
  </si>
  <si>
    <t>pekovsko pecivo, pšenično polnozrnato, rezano</t>
  </si>
  <si>
    <t>pekovsko pecivo, polbelo ali črno mešano, rezano</t>
  </si>
  <si>
    <t>pekovsko pecivo, koruzno mešano, rezano</t>
  </si>
  <si>
    <t>pekovsko pecivo, ajdovo, pirino ali rženo mešano, rezano</t>
  </si>
  <si>
    <t>pekovsko pecivo, pšenično belo, nerezano</t>
  </si>
  <si>
    <t>pekovsko pecivo, pšenično belo, različne oblike, nerezano</t>
  </si>
  <si>
    <t>pekovsko pecivo, pšenično belo, s sezamom, nerezano</t>
  </si>
  <si>
    <t>pekovsko pecivo, pšenično belo, s sirom, nerezano</t>
  </si>
  <si>
    <t>pekovsko pecivo, pšenično belo, s sirom in šunko, nerezano</t>
  </si>
  <si>
    <t>pekovsko pecivo, pšenično belo, z makom, nerezano</t>
  </si>
  <si>
    <t>pekovsko pecivo, pšenično belo, pletenka, nerezano</t>
  </si>
  <si>
    <t>pekovsko pecivo, pšenično belo, pletenka, s sezamom, nerezano</t>
  </si>
  <si>
    <t>pekovsko pecivo, pšenično belo, pletenka, z makom, nerezano</t>
  </si>
  <si>
    <t>pekovsko pecivo, pšenično mešano, s semeni, nerezano</t>
  </si>
  <si>
    <t>pekovsko pecivo,  koruzno mešano, nerezano</t>
  </si>
  <si>
    <t>pekovsko pecivo,  črno mešano, nerezano</t>
  </si>
  <si>
    <t>pekovsko pecivo, mlečno, nerezano</t>
  </si>
  <si>
    <t>pekovsko pecivo, mlečno, kifelj, nerezano</t>
  </si>
  <si>
    <t>pekovsko pecivo, pirino mešano, nerezano</t>
  </si>
  <si>
    <t>pekovsko pecivo, ajdovo mešano, nerezano</t>
  </si>
  <si>
    <t>pekovsko pecivo, polnozrnato, nerezano</t>
  </si>
  <si>
    <t>pekovsko pecivo, koruzno mešano, s sirom in semeni, nerezano</t>
  </si>
  <si>
    <t>rogljič, francoski, polnozrnati, marmelada</t>
  </si>
  <si>
    <t>rogljič, francoski, polnozrnati, lešnikov nadev</t>
  </si>
  <si>
    <t>pica, sir in šunka</t>
  </si>
  <si>
    <t>pica, sir</t>
  </si>
  <si>
    <t>0,5 - 1</t>
  </si>
  <si>
    <t>50 - 60</t>
  </si>
  <si>
    <t>130 - 150</t>
  </si>
  <si>
    <t>70 - 80</t>
  </si>
  <si>
    <t>60 - 80</t>
  </si>
  <si>
    <t>60 - 120</t>
  </si>
  <si>
    <t>50 - 100</t>
  </si>
  <si>
    <t>20 - 55</t>
  </si>
  <si>
    <t>20 - 60</t>
  </si>
  <si>
    <t>100 - 120</t>
  </si>
  <si>
    <t>100 - 110</t>
  </si>
  <si>
    <t>80 - 120</t>
  </si>
  <si>
    <t>20 - 40</t>
  </si>
  <si>
    <t>110 - 120</t>
  </si>
  <si>
    <t>60 - 100</t>
  </si>
  <si>
    <t>40 - 50</t>
  </si>
  <si>
    <t>40 - 80</t>
  </si>
  <si>
    <t>30 - 40</t>
  </si>
  <si>
    <t>60 - 90</t>
  </si>
  <si>
    <t>20 - 30</t>
  </si>
  <si>
    <t>80 - 90</t>
  </si>
  <si>
    <t>do 150</t>
  </si>
  <si>
    <t>330 - 340</t>
  </si>
  <si>
    <t>130 - 140</t>
  </si>
  <si>
    <t>kruh, francoski, beli</t>
  </si>
  <si>
    <t>kruh, črni, z orehi, eko, narezan, pakiran, manj soli</t>
  </si>
  <si>
    <t>pekovsko pecivo, pšenično belo, eko, različne oblike</t>
  </si>
  <si>
    <t>40 - 60</t>
  </si>
  <si>
    <t>80 - 100</t>
  </si>
  <si>
    <t>pekovsko pecivo, pšenično belo, eko, s semeni, različne oblike</t>
  </si>
  <si>
    <t>pekovsko pecivo, pšenično belo, eko, s sezamom, različne oblike</t>
  </si>
  <si>
    <t>pekovsko pecivo, pšenično belo, eko, s sirom, različne oblike</t>
  </si>
  <si>
    <t>pekovsko pecivo, pšenično belo, eko, z lanom, različne oblike</t>
  </si>
  <si>
    <t>pekovsko pecivo, pšenično belo, eko, z makom, različne oblike</t>
  </si>
  <si>
    <t>pekovsko pecivo, pšenično belo, eko, z rozinami, različne oblike</t>
  </si>
  <si>
    <t>pekovsko pecivo, pšenično belo, slanik, eko</t>
  </si>
  <si>
    <t>pekovsko pecivo, pšenično polbelo, eko, različne oblike</t>
  </si>
  <si>
    <t>pekovsko pecivo, ajdovo mešano, eko, različne oblike</t>
  </si>
  <si>
    <t>pekovsko pecivo, korenčkovo mešano, eko, različne oblike</t>
  </si>
  <si>
    <t>pekovsko pecivo, koruzno mešano, eko, različne oblike</t>
  </si>
  <si>
    <t>pekovsko pecivo, mešano s kakavom, eko, različne oblike</t>
  </si>
  <si>
    <t>pekovsko pecivo, mešano z ržjo, eko, različne oblike</t>
  </si>
  <si>
    <t>pekovsko pecivo, ovseno mešano, eko, različne oblike</t>
  </si>
  <si>
    <t>pekovsko pecivo, pirino mešano, eko, različne oblike</t>
  </si>
  <si>
    <t>pekovsko pecivo, polnozrnato, eko, različne oblike</t>
  </si>
  <si>
    <t>pekovsko pecivo, polnozrnato, eko, s semeni, različne oblike</t>
  </si>
  <si>
    <t>pekovsko pecivo, polnozrnato, eko, s sirom, različne oblike</t>
  </si>
  <si>
    <t>pekovsko pecivo, polnozrnato, kifeljc, eko</t>
  </si>
  <si>
    <t>pekovsko pecivo, pšenično s kurkumo, eko, različne oblike</t>
  </si>
  <si>
    <t>40 - 100</t>
  </si>
  <si>
    <t>buhtelj z marmelado, eko</t>
  </si>
  <si>
    <t>muffin, s čokolado, eko</t>
  </si>
  <si>
    <t>muffin, z jabolki, eko</t>
  </si>
  <si>
    <t>80 - 160</t>
  </si>
  <si>
    <t>180 g</t>
  </si>
  <si>
    <t>pica, eko, sirova, 10 cm x 20 cm</t>
  </si>
  <si>
    <t>Pekovsko pecivo - ponujena cena velja za rezano in nerezano pecivo.</t>
  </si>
  <si>
    <t>testo, listnato, razvaljano, zamrznjeno, 50 x 30 cm</t>
  </si>
  <si>
    <t>testo, vlečeno, v rinfuzi, sveže, 50 x 30 cm</t>
  </si>
  <si>
    <t>testo, za lazanjo, v rinfuzi, zamrznjeno, 50 x 30 cm</t>
  </si>
  <si>
    <t>pekovsko pecivo, pečeno, jabolčni nadev</t>
  </si>
  <si>
    <t>pekovsko pecivo, pečeno, makov nadev</t>
  </si>
  <si>
    <t>pekovsko pecivo, pečeno, s sirom</t>
  </si>
  <si>
    <t>pekovsko pecivo, pečeno, vanilijev nadev s koščki čokolade</t>
  </si>
  <si>
    <t>pekovsko pecivo, pečeno, s pehtranom</t>
  </si>
  <si>
    <t>testo, listnato zamrznjeno</t>
  </si>
  <si>
    <t>70 - 140</t>
  </si>
  <si>
    <t>pekovsko pecivo, pečeno, francoski rogljički s šunko in sirom</t>
  </si>
  <si>
    <t>diet, pekovsko pecivo, pečeno, francoski rogljički brez mleka in jajc</t>
  </si>
  <si>
    <t>pekovsko pecivo, pečeno, rogljički s semeni</t>
  </si>
  <si>
    <t>pekovsko pecivo, pečeno, francoski rogljički s čokoladno-lešnikovim nadevom</t>
  </si>
  <si>
    <t>pekovsko pecivo, pečeno, kvadratno, čokoladno-lešnikov nadev</t>
  </si>
  <si>
    <t>pekovsko pecivo, pečeno, francoski rogljički z mareličnim nadevom</t>
  </si>
  <si>
    <t>pekovsko pecivo, pečeno, polžek pica</t>
  </si>
  <si>
    <t>zač, chilli con carne</t>
  </si>
  <si>
    <t>zač, mešanica za tortilje</t>
  </si>
  <si>
    <t>zač, mešanica za fajitas, nepekoča</t>
  </si>
  <si>
    <t>175.</t>
  </si>
  <si>
    <t>176.</t>
  </si>
  <si>
    <t>TESTO IN PEKOVSKO PECIVO</t>
  </si>
  <si>
    <t>ZAMRZNJENI IZDELKI</t>
  </si>
  <si>
    <t>zamrznjen desert, različni okusi</t>
  </si>
  <si>
    <t xml:space="preserve">mleko, sterilizirano,  3,2 - 3,5 % m.m., </t>
  </si>
  <si>
    <t>mleko, sterilizirano, 3,2 - 3,5 % m.m.</t>
  </si>
  <si>
    <t>diet, mleko, brez laktoze, sterilizirano, 1,5 % m. m.</t>
  </si>
  <si>
    <t>diet, mleko, brez laktoze, sterilizirano, 3,5 % m. m.</t>
  </si>
  <si>
    <t>mleko, sterilizirano, 1,5 % m.m.</t>
  </si>
  <si>
    <t>namaz, sirni,IK</t>
  </si>
  <si>
    <t>namaz, sirni, IK</t>
  </si>
  <si>
    <t>sir, fetta v kosu</t>
  </si>
  <si>
    <t>smetana, sladka, do 35 % m. m.,</t>
  </si>
  <si>
    <t>1,0-10,0</t>
  </si>
  <si>
    <t>sir, poltrdi, dimljen, v kosu</t>
  </si>
  <si>
    <t>sir, poltrdi, lahki, do 26 % m.m. (več vrst), v kosu</t>
  </si>
  <si>
    <t>sir, poltrdi, do 45 % m.m. (več vrst), v kosu</t>
  </si>
  <si>
    <t>klobase, kranjske</t>
  </si>
  <si>
    <t>ZGO</t>
  </si>
  <si>
    <t>kocke, mlada govedina, pleče, I. kat., b. k.,  do 2 cm x 2 cm, IK</t>
  </si>
  <si>
    <t>kocke, telečje, pleče, I. kat., b. k., do 2 cm x 2 cm, IK</t>
  </si>
  <si>
    <t>kosti, goveje, večinoma votle in narezane,  IK</t>
  </si>
  <si>
    <t>meso, mleto, telečje, mleto, iz plečeta, IK</t>
  </si>
  <si>
    <t>meso, v kosu, mlada govedina, pleče, I. kat., b.k., IK</t>
  </si>
  <si>
    <t>rezanci, mlada govedina, stegno, brez bočnika, I. kat., b.k., 1 cm x 4 cm, IK</t>
  </si>
  <si>
    <t>zrezek, mlada govedina, 60 - 140 g, I.kat., stegno, brez bočnika, b.k., potolčeno, IK</t>
  </si>
  <si>
    <t>zrezek, svinjski, 60 - 140 g, I. kat. - stegno, b.k., potolčeno</t>
  </si>
  <si>
    <t>zrezek, svinjski, 60 - 140 g, I. kat. - vrat, b.k., potolčeno</t>
  </si>
  <si>
    <t>zrezek, svinjski, 60 - 140 g, I. kat. - laks, b.k., potolčeno</t>
  </si>
  <si>
    <r>
      <t>zrezek, telečji, 60 - 140 g, I. kat. - stegno, brez bočnika, b.k., potolčeno,</t>
    </r>
    <r>
      <rPr>
        <strike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 xml:space="preserve"> IK</t>
    </r>
  </si>
  <si>
    <t>pečenice, 80 - 150 g</t>
  </si>
  <si>
    <t>pečenice, barjene, 80 - 150 g</t>
  </si>
  <si>
    <t>pleskavica, mešano meso (50 % svinjsko, I. kat., 50 % mlada govedina, pleče, I. kat.), 80 - 150 g</t>
  </si>
  <si>
    <t>bedra, piščančja, cela, s kostjo in kožo, 260 - 280 g, IK ali VK</t>
  </si>
  <si>
    <t>kocke, piščančji file, prsa, brez kosti in kože, do 2 cm x 2 cm, IK ali VK</t>
  </si>
  <si>
    <t>krača, piščančja, cela, s kostjo in kožo, 120 g, IK ali VK</t>
  </si>
  <si>
    <t>perutničke, piščančje, IK ali VK</t>
  </si>
  <si>
    <t>trakci, piščančji, IK ali VK</t>
  </si>
  <si>
    <r>
      <t xml:space="preserve">stegno, piščančje, brez kosti in kože, 80 - 120 g, </t>
    </r>
    <r>
      <rPr>
        <strike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IK ali VK</t>
    </r>
  </si>
  <si>
    <t>stegno, piščančje, s kostjo in kožo, 80 - 120g,  IK ali VK</t>
  </si>
  <si>
    <t>zrezek, piščančji, prsa, 60 - 120 g, b.k., potolčeno, t IK ali VK</t>
  </si>
  <si>
    <t>zrezek, puranji, prsa, 100 - 160 g, b.k., potolčeno</t>
  </si>
  <si>
    <t>čevapčiči, piščančji, IK ali VK</t>
  </si>
  <si>
    <t>hrenovke, piščančje, brez ovoja, brez umetnih aditivov in konzervansov, IK ali VK</t>
  </si>
  <si>
    <t>klobasice, piščančje, IK ali VK</t>
  </si>
  <si>
    <r>
      <t>nabodala, piščančja, 80 - 120 g,</t>
    </r>
    <r>
      <rPr>
        <strike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IK ali VK</t>
    </r>
  </si>
  <si>
    <t>salama, piščančja, posebna, rezana, IK ali VK</t>
  </si>
  <si>
    <t>salama, piščančja, posebna, s papriko, rezana, IK ali VK</t>
  </si>
  <si>
    <t>salama, piščančja, prsa v ovitku, rezana,  IK ali VK</t>
  </si>
  <si>
    <t>salama, piščančja, pečena, prsa v ovitku, rezana, IK ali VK</t>
  </si>
  <si>
    <t>salama, piščančja šunka, rezana, IK ali VK</t>
  </si>
  <si>
    <t>zamr zelenjava, mix (brokoli, cvetača,)</t>
  </si>
  <si>
    <t>zamr fižol, stročji, rumen</t>
  </si>
  <si>
    <t>zamr bučke, mix (bučke, paradižnik, čebula)</t>
  </si>
  <si>
    <t>diet, biskvit , muffin, brez glutena in laktoze</t>
  </si>
  <si>
    <t>diet, margarina, brez pšenice in oreščkov</t>
  </si>
  <si>
    <t>250-300</t>
  </si>
  <si>
    <t>diet, test, svedri, bgmjs</t>
  </si>
  <si>
    <t>diet, jogurt, kokosov, navaden</t>
  </si>
  <si>
    <t>diet, jogurt, kokosov, različni okusi</t>
  </si>
  <si>
    <t>diet, jogurt, sojin, navaden, brez glutena</t>
  </si>
  <si>
    <t>diet, jogurt, sojin, različni okusi, brez glutena</t>
  </si>
  <si>
    <t>diet, drobtine, riževe, brez glutena in laktoze</t>
  </si>
  <si>
    <t>diet, kruh, bagetka, brez glutena, brez potrebne dopeke</t>
  </si>
  <si>
    <t>diet, kruh, beli s semeni, brez glutena, brez potrebne dopeke</t>
  </si>
  <si>
    <t>diet, kruh, beli, brez glutena, brez potrebne dopeke</t>
  </si>
  <si>
    <t>diet, kruh, hamburger štručke, brez glutena, brez potrebne dopeke</t>
  </si>
  <si>
    <t>diet, kruh, štručka, brez glutena, brez potrebne dopeke</t>
  </si>
  <si>
    <t>diet, kruh,temni, brez glutena, brez potrebne dopeke</t>
  </si>
  <si>
    <t>diet, kruhki, koruzni, brez glutena</t>
  </si>
  <si>
    <t>diet, kruhki, polnovredni, brez glutena</t>
  </si>
  <si>
    <t>diet, namaz čokoladni, brez mleka in oreščkov</t>
  </si>
  <si>
    <t>diet, test, peresniki, bgmjs</t>
  </si>
  <si>
    <t>diet, test, polžki,  bgmjs</t>
  </si>
  <si>
    <r>
      <t xml:space="preserve">diet, test, špageti, </t>
    </r>
    <r>
      <rPr>
        <strike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bgmjs</t>
    </r>
  </si>
  <si>
    <t xml:space="preserve">diet, tortilje,  brez glutena in jajc </t>
  </si>
  <si>
    <t>test, test, za lazanjo, iz koruzne in riževe moke, brez alergenov</t>
  </si>
  <si>
    <t>diet, desert,  rižev ali ovsen, vanilija ali čokolada</t>
  </si>
  <si>
    <t>diet, krema, kot smetana, brez alergenov</t>
  </si>
  <si>
    <r>
      <t xml:space="preserve">diet, </t>
    </r>
    <r>
      <rPr>
        <strike/>
        <sz val="9"/>
        <rFont val="Calibri"/>
        <family val="2"/>
        <scheme val="minor"/>
      </rPr>
      <t>mast</t>
    </r>
    <r>
      <rPr>
        <sz val="9"/>
        <rFont val="Calibri"/>
        <family val="2"/>
        <scheme val="minor"/>
      </rPr>
      <t xml:space="preserve"> olje, kokosovo, hladno stiskano</t>
    </r>
  </si>
  <si>
    <t xml:space="preserve"> do 1</t>
  </si>
  <si>
    <t>do 3</t>
  </si>
  <si>
    <t xml:space="preserve"> do 5</t>
  </si>
  <si>
    <t xml:space="preserve">do 5 </t>
  </si>
  <si>
    <t>do 8</t>
  </si>
  <si>
    <t>70-80</t>
  </si>
  <si>
    <t>80-100</t>
  </si>
  <si>
    <t>60-70</t>
  </si>
  <si>
    <t>100-120</t>
  </si>
  <si>
    <t>50-60</t>
  </si>
  <si>
    <t>kakav, instant, v granulatu,min. 25 % delež kakavovih delcev</t>
  </si>
  <si>
    <t>ketchup, brez konzervansov, v plastenki na stisk</t>
  </si>
  <si>
    <r>
      <t>jogurt, eko,</t>
    </r>
    <r>
      <rPr>
        <strike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navadni</t>
    </r>
  </si>
  <si>
    <t>kefir, eko, sadni, izdelan s kefirnimi zrni, max 1,6 % m. m.</t>
  </si>
  <si>
    <t xml:space="preserve">(PRODAJNO) IME ponujenega živila  </t>
  </si>
  <si>
    <t xml:space="preserve"> (PRODAJNO) IME, pod katerim se živilo daje v promet za ponujeno živilo </t>
  </si>
  <si>
    <t>pršut suh, narezan, iz stegna</t>
  </si>
  <si>
    <t>salama, pišančja prsa, dimljena, rezana</t>
  </si>
  <si>
    <t>kroketi zdrobovi zamrznjeni</t>
  </si>
  <si>
    <t>kroketi krompirjevi zamrznjeni</t>
  </si>
  <si>
    <t>dateljni, suhi, brez koščic</t>
  </si>
  <si>
    <t>Kadar je pri posameznem artiklu zahtevana odsotnost določenega alergena, artikel ne sme vsebovati navedenega alergena niti v sledovih, razen če je v tehnični specifikaciji posameznega artikla izrecno določeno drugače.</t>
  </si>
  <si>
    <t>majoneza, plastenka na stisk</t>
  </si>
  <si>
    <t>177.</t>
  </si>
  <si>
    <t>kocke, telečje, pleče, II. kat., b. k., do 2 cm x 2 cm</t>
  </si>
  <si>
    <t>artikel brišemo</t>
  </si>
  <si>
    <t>diet, napitek, ovseni, brez glutena</t>
  </si>
  <si>
    <t>diet, kosmiči, ovseni, brez glutena</t>
  </si>
  <si>
    <t>diet, vaflji, čičerika, brez glutena</t>
  </si>
  <si>
    <t>diet, vaflji, koruza, brez glutena, brez dodane soli</t>
  </si>
  <si>
    <t>diet, vaflji, leča, brez glutena</t>
  </si>
  <si>
    <t>moka, pirina bela</t>
  </si>
  <si>
    <t>Kakav za napitke, min. 30% manj dodanega sladkorja, kakav v GRANULAH, min. 32% manj mastnega kakava</t>
  </si>
  <si>
    <t>jušna sušena zelenjava, brez dodatkov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</si>
</sst>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  <numFmt numFmtId="174" formatCode="#,##0.00&quot; &quot;[$€]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name val="Calibri"/>
      <family val="2"/>
      <scheme val="minor"/>
    </font>
    <font>
      <strike/>
      <sz val="9"/>
      <name val="Calibri"/>
      <family val="2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trike/>
      <sz val="9"/>
      <name val="Calibri"/>
      <family val="2"/>
      <scheme val="minor"/>
    </font>
    <font>
      <b/>
      <sz val="9"/>
      <color rgb="FF000000"/>
      <name val="Aptos Narrow"/>
      <family val="2"/>
      <charset val="238"/>
    </font>
    <font>
      <sz val="9"/>
      <color rgb="FFFF0000"/>
      <name val="Calibri"/>
      <family val="2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22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98" applyNumberFormat="0" applyFont="0" applyAlignment="0" applyProtection="0"/>
    <xf numFmtId="0" fontId="2" fillId="0" borderId="103" applyNumberFormat="0" applyFill="0" applyAlignment="0" applyProtection="0"/>
    <xf numFmtId="0" fontId="28" fillId="9" borderId="8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9" borderId="85" applyNumberFormat="0" applyAlignment="0" applyProtection="0"/>
    <xf numFmtId="0" fontId="2" fillId="0" borderId="10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43" fontId="5" fillId="0" borderId="0" applyFont="0" applyFill="0" applyBorder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4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2" fillId="0" borderId="99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8" borderId="85" applyNumberFormat="0" applyAlignment="0" applyProtection="0"/>
    <xf numFmtId="0" fontId="30" fillId="9" borderId="8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53" borderId="8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1" applyNumberFormat="0" applyAlignment="0" applyProtection="0"/>
    <xf numFmtId="0" fontId="3" fillId="24" borderId="107" applyNumberFormat="0" applyFont="0" applyAlignment="0" applyProtection="0"/>
    <xf numFmtId="0" fontId="71" fillId="55" borderId="8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8" fontId="1" fillId="0" borderId="0" applyFont="0" applyFill="0" applyBorder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2" applyNumberFormat="0" applyAlignment="0" applyProtection="0"/>
    <xf numFmtId="0" fontId="2" fillId="0" borderId="99" applyNumberFormat="0" applyFill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4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98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4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4" fillId="24" borderId="98" applyNumberFormat="0" applyFont="0" applyAlignment="0" applyProtection="0"/>
    <xf numFmtId="0" fontId="28" fillId="9" borderId="104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5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0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1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3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2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0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0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0" applyNumberFormat="0" applyAlignment="0" applyProtection="0"/>
    <xf numFmtId="0" fontId="28" fillId="53" borderId="100" applyNumberFormat="0" applyAlignment="0" applyProtection="0"/>
    <xf numFmtId="0" fontId="18" fillId="53" borderId="9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1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4" applyNumberFormat="0" applyAlignment="0" applyProtection="0"/>
    <xf numFmtId="0" fontId="71" fillId="55" borderId="107" applyNumberFormat="0" applyAlignment="0" applyProtection="0"/>
    <xf numFmtId="0" fontId="18" fillId="9" borderId="9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99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9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97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106" applyNumberFormat="0" applyAlignment="0" applyProtection="0"/>
    <xf numFmtId="0" fontId="28" fillId="9" borderId="93" applyNumberFormat="0" applyAlignment="0" applyProtection="0"/>
    <xf numFmtId="0" fontId="18" fillId="9" borderId="97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107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107" applyNumberFormat="0" applyFont="0" applyAlignment="0" applyProtection="0"/>
    <xf numFmtId="0" fontId="30" fillId="44" borderId="93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30" fillId="9" borderId="100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95" applyNumberFormat="0" applyFont="0" applyAlignment="0" applyProtection="0"/>
    <xf numFmtId="0" fontId="4" fillId="24" borderId="102" applyNumberFormat="0" applyFon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1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8" fillId="9" borderId="10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38" borderId="105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1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2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98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" fillId="0" borderId="96" applyNumberFormat="0" applyFill="0" applyAlignment="0" applyProtection="0"/>
    <xf numFmtId="0" fontId="30" fillId="9" borderId="105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53" borderId="106" applyNumberFormat="0" applyAlignment="0" applyProtection="0"/>
    <xf numFmtId="0" fontId="18" fillId="9" borderId="94" applyNumberFormat="0" applyAlignment="0" applyProtection="0"/>
    <xf numFmtId="0" fontId="30" fillId="9" borderId="10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7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2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99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8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3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3" applyNumberFormat="0" applyFill="0" applyAlignment="0" applyProtection="0"/>
    <xf numFmtId="0" fontId="18" fillId="9" borderId="9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3" applyNumberFormat="0" applyFill="0" applyAlignment="0" applyProtection="0"/>
    <xf numFmtId="0" fontId="2" fillId="0" borderId="108" applyNumberFormat="0" applyFill="0" applyAlignment="0" applyProtection="0"/>
    <xf numFmtId="0" fontId="28" fillId="9" borderId="100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106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105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99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71" fillId="55" borderId="98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1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44" borderId="104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8" borderId="9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2" applyNumberFormat="0" applyFon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0" applyNumberFormat="0" applyAlignment="0" applyProtection="0"/>
    <xf numFmtId="0" fontId="30" fillId="9" borderId="104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4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1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3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0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99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3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2" fillId="0" borderId="99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98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0" applyNumberFormat="0" applyAlignment="0" applyProtection="0"/>
    <xf numFmtId="0" fontId="18" fillId="53" borderId="106" applyNumberFormat="0" applyAlignment="0" applyProtection="0"/>
    <xf numFmtId="0" fontId="4" fillId="24" borderId="102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1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98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0" applyNumberFormat="0" applyAlignment="0" applyProtection="0"/>
    <xf numFmtId="0" fontId="30" fillId="9" borderId="105" applyNumberFormat="0" applyAlignment="0" applyProtection="0"/>
    <xf numFmtId="0" fontId="18" fillId="53" borderId="9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0" applyNumberFormat="0" applyAlignment="0" applyProtection="0"/>
    <xf numFmtId="0" fontId="2" fillId="0" borderId="108" applyNumberFormat="0" applyFill="0" applyAlignment="0" applyProtection="0"/>
    <xf numFmtId="0" fontId="18" fillId="9" borderId="101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9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97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2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1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38" borderId="104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53" borderId="97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53" borderId="104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2" applyNumberFormat="0" applyFon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97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28" fillId="53" borderId="105" applyNumberFormat="0" applyAlignment="0" applyProtection="0"/>
    <xf numFmtId="0" fontId="2" fillId="0" borderId="99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4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3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4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2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3" fillId="24" borderId="107" applyNumberFormat="0" applyFon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71" fillId="55" borderId="102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1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1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44" fontId="1" fillId="0" borderId="0" applyFont="0" applyFill="0" applyBorder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43" fontId="5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8" fontId="1" fillId="0" borderId="0" applyFont="0" applyFill="0" applyBorder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44" fontId="1" fillId="0" borderId="0" applyFont="0" applyFill="0" applyBorder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44" fontId="1" fillId="0" borderId="0" applyFont="0" applyFill="0" applyBorder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43" fontId="5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8" fontId="1" fillId="0" borderId="0" applyFont="0" applyFill="0" applyBorder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44" fontId="1" fillId="0" borderId="0" applyFont="0" applyFill="0" applyBorder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44" fontId="1" fillId="0" borderId="0" applyFont="0" applyFill="0" applyBorder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43" fontId="5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8" fontId="1" fillId="0" borderId="0" applyFont="0" applyFill="0" applyBorder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44" fontId="1" fillId="0" borderId="0" applyFont="0" applyFill="0" applyBorder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3" fontId="5" fillId="0" borderId="0" applyFont="0" applyFill="0" applyBorder="0" applyAlignment="0" applyProtection="0"/>
  </cellStyleXfs>
  <cellXfs count="69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2" fillId="2" borderId="13" xfId="55" applyNumberFormat="1" applyFont="1" applyFill="1" applyBorder="1" applyAlignment="1">
      <alignment horizontal="center" vertical="center" wrapText="1"/>
    </xf>
    <xf numFmtId="1" fontId="102" fillId="2" borderId="19" xfId="55" applyNumberFormat="1" applyFont="1" applyFill="1" applyBorder="1" applyAlignment="1">
      <alignment horizontal="center" vertical="center" wrapText="1"/>
    </xf>
    <xf numFmtId="1" fontId="102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2" fillId="2" borderId="2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49" fontId="103" fillId="3" borderId="19" xfId="55" applyNumberFormat="1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3" fillId="89" borderId="19" xfId="0" applyFont="1" applyFill="1" applyBorder="1" applyAlignment="1">
      <alignment horizontal="center" vertical="center" wrapText="1"/>
    </xf>
    <xf numFmtId="0" fontId="59" fillId="31" borderId="84" xfId="0" applyFont="1" applyFill="1" applyBorder="1" applyAlignment="1">
      <alignment horizontal="center" vertical="center" wrapText="1"/>
    </xf>
    <xf numFmtId="1" fontId="64" fillId="37" borderId="84" xfId="55" applyNumberFormat="1" applyFont="1" applyFill="1" applyBorder="1" applyAlignment="1">
      <alignment horizontal="center" vertical="center" wrapText="1"/>
    </xf>
    <xf numFmtId="0" fontId="59" fillId="34" borderId="84" xfId="0" applyFont="1" applyFill="1" applyBorder="1" applyAlignment="1">
      <alignment horizontal="center" vertical="center" wrapText="1"/>
    </xf>
    <xf numFmtId="0" fontId="59" fillId="36" borderId="8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Alignment="1">
      <alignment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1" fontId="106" fillId="2" borderId="110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7" fillId="2" borderId="19" xfId="55" applyFont="1" applyFill="1" applyBorder="1" applyAlignment="1">
      <alignment horizontal="left" vertical="center" wrapText="1"/>
    </xf>
    <xf numFmtId="44" fontId="108" fillId="3" borderId="19" xfId="55" applyFont="1" applyFill="1" applyBorder="1" applyAlignment="1">
      <alignment horizontal="center" vertical="center" wrapText="1"/>
    </xf>
    <xf numFmtId="166" fontId="107" fillId="2" borderId="19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0" fontId="37" fillId="0" borderId="0" xfId="0" applyFont="1" applyAlignment="1">
      <alignment vertical="center"/>
    </xf>
    <xf numFmtId="0" fontId="14" fillId="2" borderId="82" xfId="0" applyFont="1" applyFill="1" applyBorder="1" applyAlignment="1">
      <alignment horizontal="center" vertical="center" wrapText="1"/>
    </xf>
    <xf numFmtId="4" fontId="7" fillId="2" borderId="110" xfId="55" applyNumberFormat="1" applyFont="1" applyFill="1" applyBorder="1" applyAlignment="1">
      <alignment horizontal="center" vertical="center" wrapText="1"/>
    </xf>
    <xf numFmtId="1" fontId="103" fillId="3" borderId="19" xfId="0" applyNumberFormat="1" applyFont="1" applyFill="1" applyBorder="1" applyAlignment="1">
      <alignment horizontal="center" vertical="center" wrapText="1"/>
    </xf>
    <xf numFmtId="0" fontId="105" fillId="3" borderId="19" xfId="0" applyFont="1" applyFill="1" applyBorder="1" applyAlignment="1">
      <alignment horizontal="center" vertical="center" wrapText="1"/>
    </xf>
    <xf numFmtId="10" fontId="107" fillId="2" borderId="19" xfId="0" applyNumberFormat="1" applyFont="1" applyFill="1" applyBorder="1" applyAlignment="1">
      <alignment horizontal="center" vertical="center" wrapText="1"/>
    </xf>
    <xf numFmtId="166" fontId="107" fillId="2" borderId="82" xfId="0" applyNumberFormat="1" applyFont="1" applyFill="1" applyBorder="1" applyAlignment="1">
      <alignment horizontal="center" vertical="center" wrapText="1"/>
    </xf>
    <xf numFmtId="0" fontId="106" fillId="2" borderId="82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6" fillId="0" borderId="19" xfId="55" applyNumberFormat="1" applyFont="1" applyFill="1" applyBorder="1" applyAlignment="1">
      <alignment horizontal="left" vertical="center" wrapText="1"/>
    </xf>
    <xf numFmtId="44" fontId="107" fillId="0" borderId="19" xfId="55" applyFont="1" applyFill="1" applyBorder="1" applyAlignment="1">
      <alignment horizontal="left" vertical="center" wrapText="1"/>
    </xf>
    <xf numFmtId="44" fontId="108" fillId="0" borderId="19" xfId="55" applyFont="1" applyFill="1" applyBorder="1" applyAlignment="1">
      <alignment horizontal="center" vertical="center" wrapText="1"/>
    </xf>
    <xf numFmtId="166" fontId="107" fillId="0" borderId="19" xfId="0" applyNumberFormat="1" applyFont="1" applyBorder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12" fillId="3" borderId="19" xfId="55" applyFont="1" applyFill="1" applyBorder="1" applyAlignment="1">
      <alignment horizontal="left" vertical="center" wrapText="1"/>
    </xf>
    <xf numFmtId="0" fontId="13" fillId="3" borderId="122" xfId="0" applyFont="1" applyFill="1" applyBorder="1" applyAlignment="1">
      <alignment horizontal="center" vertical="center" wrapText="1"/>
    </xf>
    <xf numFmtId="0" fontId="104" fillId="0" borderId="118" xfId="0" applyFont="1" applyBorder="1" applyAlignment="1">
      <alignment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2" borderId="122" xfId="0" applyNumberFormat="1" applyFont="1" applyFill="1" applyBorder="1" applyAlignment="1">
      <alignment horizontal="center" vertical="center" wrapText="1"/>
    </xf>
    <xf numFmtId="0" fontId="14" fillId="2" borderId="122" xfId="0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1" fontId="36" fillId="3" borderId="0" xfId="0" applyNumberFormat="1" applyFont="1" applyFill="1" applyAlignment="1">
      <alignment horizontal="center" vertical="center"/>
    </xf>
    <xf numFmtId="0" fontId="33" fillId="2" borderId="0" xfId="0" applyFont="1" applyFill="1" applyAlignment="1">
      <alignment horizontal="left" vertical="center"/>
    </xf>
    <xf numFmtId="0" fontId="41" fillId="27" borderId="129" xfId="0" applyFont="1" applyFill="1" applyBorder="1" applyAlignment="1">
      <alignment horizontal="left" vertical="center"/>
    </xf>
    <xf numFmtId="0" fontId="11" fillId="27" borderId="130" xfId="0" applyFont="1" applyFill="1" applyBorder="1" applyAlignment="1">
      <alignment horizontal="center" vertical="center"/>
    </xf>
    <xf numFmtId="0" fontId="36" fillId="27" borderId="130" xfId="0" applyFont="1" applyFill="1" applyBorder="1" applyAlignment="1">
      <alignment horizontal="center" vertical="center"/>
    </xf>
    <xf numFmtId="0" fontId="7" fillId="27" borderId="130" xfId="0" applyFont="1" applyFill="1" applyBorder="1" applyAlignment="1">
      <alignment horizontal="center" vertical="center"/>
    </xf>
    <xf numFmtId="0" fontId="41" fillId="27" borderId="131" xfId="0" applyFont="1" applyFill="1" applyBorder="1" applyAlignment="1">
      <alignment horizontal="center" vertical="center"/>
    </xf>
    <xf numFmtId="0" fontId="35" fillId="27" borderId="130" xfId="0" applyFont="1" applyFill="1" applyBorder="1" applyAlignment="1">
      <alignment horizontal="center" vertical="center"/>
    </xf>
    <xf numFmtId="1" fontId="36" fillId="27" borderId="130" xfId="0" applyNumberFormat="1" applyFont="1" applyFill="1" applyBorder="1" applyAlignment="1">
      <alignment horizontal="center" vertical="center"/>
    </xf>
    <xf numFmtId="166" fontId="41" fillId="27" borderId="130" xfId="0" applyNumberFormat="1" applyFont="1" applyFill="1" applyBorder="1" applyAlignment="1">
      <alignment horizontal="center" vertical="center"/>
    </xf>
    <xf numFmtId="0" fontId="12" fillId="27" borderId="130" xfId="0" applyFont="1" applyFill="1" applyBorder="1" applyAlignment="1">
      <alignment horizontal="left" vertical="center"/>
    </xf>
    <xf numFmtId="1" fontId="41" fillId="27" borderId="130" xfId="0" applyNumberFormat="1" applyFont="1" applyFill="1" applyBorder="1" applyAlignment="1">
      <alignment horizontal="center" vertical="center"/>
    </xf>
    <xf numFmtId="0" fontId="41" fillId="27" borderId="130" xfId="0" applyFont="1" applyFill="1" applyBorder="1" applyAlignment="1">
      <alignment horizontal="center" vertical="center" wrapText="1"/>
    </xf>
    <xf numFmtId="0" fontId="33" fillId="27" borderId="130" xfId="0" applyFont="1" applyFill="1" applyBorder="1" applyAlignment="1">
      <alignment horizontal="center" vertical="center" wrapText="1"/>
    </xf>
    <xf numFmtId="0" fontId="33" fillId="27" borderId="130" xfId="0" applyFont="1" applyFill="1" applyBorder="1" applyAlignment="1">
      <alignment vertical="center" wrapText="1" shrinkToFit="1"/>
    </xf>
    <xf numFmtId="0" fontId="41" fillId="27" borderId="127" xfId="0" applyFont="1" applyFill="1" applyBorder="1" applyAlignment="1">
      <alignment horizontal="left" vertical="center"/>
    </xf>
    <xf numFmtId="0" fontId="33" fillId="27" borderId="127" xfId="0" applyFont="1" applyFill="1" applyBorder="1" applyAlignment="1">
      <alignment vertical="center" wrapText="1" shrinkToFit="1"/>
    </xf>
    <xf numFmtId="0" fontId="33" fillId="27" borderId="127" xfId="0" applyFont="1" applyFill="1" applyBorder="1" applyAlignment="1">
      <alignment horizontal="center" vertical="center" wrapText="1"/>
    </xf>
    <xf numFmtId="0" fontId="41" fillId="27" borderId="127" xfId="0" applyFont="1" applyFill="1" applyBorder="1" applyAlignment="1">
      <alignment horizontal="center" vertical="center" wrapText="1"/>
    </xf>
    <xf numFmtId="1" fontId="36" fillId="27" borderId="127" xfId="0" applyNumberFormat="1" applyFont="1" applyFill="1" applyBorder="1" applyAlignment="1">
      <alignment horizontal="center" vertical="center"/>
    </xf>
    <xf numFmtId="0" fontId="7" fillId="27" borderId="127" xfId="0" applyFont="1" applyFill="1" applyBorder="1" applyAlignment="1">
      <alignment horizontal="center" vertical="center"/>
    </xf>
    <xf numFmtId="1" fontId="41" fillId="27" borderId="127" xfId="0" applyNumberFormat="1" applyFont="1" applyFill="1" applyBorder="1" applyAlignment="1">
      <alignment horizontal="center" vertical="center"/>
    </xf>
    <xf numFmtId="0" fontId="36" fillId="27" borderId="127" xfId="0" applyFont="1" applyFill="1" applyBorder="1" applyAlignment="1">
      <alignment horizontal="center" vertical="center"/>
    </xf>
    <xf numFmtId="0" fontId="12" fillId="27" borderId="127" xfId="0" applyFont="1" applyFill="1" applyBorder="1" applyAlignment="1">
      <alignment horizontal="left" vertical="center"/>
    </xf>
    <xf numFmtId="0" fontId="11" fillId="27" borderId="127" xfId="0" applyFont="1" applyFill="1" applyBorder="1" applyAlignment="1">
      <alignment horizontal="center" vertical="center"/>
    </xf>
    <xf numFmtId="0" fontId="35" fillId="27" borderId="127" xfId="0" applyFont="1" applyFill="1" applyBorder="1" applyAlignment="1">
      <alignment horizontal="center" vertical="center"/>
    </xf>
    <xf numFmtId="166" fontId="41" fillId="27" borderId="127" xfId="0" applyNumberFormat="1" applyFont="1" applyFill="1" applyBorder="1" applyAlignment="1">
      <alignment horizontal="center" vertical="center"/>
    </xf>
    <xf numFmtId="0" fontId="41" fillId="27" borderId="127" xfId="0" applyFont="1" applyFill="1" applyBorder="1" applyAlignment="1">
      <alignment horizontal="center" vertical="center"/>
    </xf>
    <xf numFmtId="0" fontId="31" fillId="3" borderId="19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0" fontId="38" fillId="3" borderId="19" xfId="0" applyFont="1" applyFill="1" applyBorder="1" applyAlignment="1">
      <alignment horizontal="center" vertical="center"/>
    </xf>
    <xf numFmtId="44" fontId="7" fillId="2" borderId="19" xfId="55" applyFont="1" applyFill="1" applyBorder="1" applyAlignment="1">
      <alignment horizontal="center" vertical="center"/>
    </xf>
    <xf numFmtId="0" fontId="13" fillId="0" borderId="19" xfId="0" applyFont="1" applyBorder="1" applyAlignment="1">
      <alignment vertical="center" shrinkToFit="1"/>
    </xf>
    <xf numFmtId="4" fontId="7" fillId="2" borderId="19" xfId="55" applyNumberFormat="1" applyFont="1" applyFill="1" applyBorder="1" applyAlignment="1">
      <alignment horizontal="center" vertical="center"/>
    </xf>
    <xf numFmtId="0" fontId="110" fillId="0" borderId="19" xfId="0" applyFont="1" applyBorder="1" applyAlignment="1">
      <alignment vertical="center"/>
    </xf>
    <xf numFmtId="0" fontId="12" fillId="3" borderId="19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38" fillId="3" borderId="2" xfId="0" applyFont="1" applyFill="1" applyBorder="1" applyAlignment="1">
      <alignment horizontal="center" vertical="center"/>
    </xf>
    <xf numFmtId="44" fontId="7" fillId="2" borderId="2" xfId="55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vertical="center"/>
    </xf>
    <xf numFmtId="0" fontId="13" fillId="3" borderId="19" xfId="0" applyFont="1" applyFill="1" applyBorder="1" applyAlignment="1">
      <alignment vertical="center" shrinkToFit="1"/>
    </xf>
    <xf numFmtId="1" fontId="12" fillId="2" borderId="19" xfId="55" applyNumberFormat="1" applyFont="1" applyFill="1" applyBorder="1" applyAlignment="1">
      <alignment horizontal="center" vertical="center"/>
    </xf>
    <xf numFmtId="0" fontId="110" fillId="3" borderId="19" xfId="0" applyFont="1" applyFill="1" applyBorder="1" applyAlignment="1">
      <alignment horizontal="center" vertical="center"/>
    </xf>
    <xf numFmtId="44" fontId="38" fillId="2" borderId="2" xfId="55" applyFont="1" applyFill="1" applyBorder="1" applyAlignment="1">
      <alignment horizontal="center" vertical="center"/>
    </xf>
    <xf numFmtId="0" fontId="38" fillId="3" borderId="15" xfId="0" applyFont="1" applyFill="1" applyBorder="1" applyAlignment="1">
      <alignment horizontal="center" vertical="center"/>
    </xf>
    <xf numFmtId="0" fontId="13" fillId="3" borderId="110" xfId="0" applyFont="1" applyFill="1" applyBorder="1" applyAlignment="1">
      <alignment horizontal="center" vertical="center"/>
    </xf>
    <xf numFmtId="1" fontId="12" fillId="2" borderId="110" xfId="55" applyNumberFormat="1" applyFont="1" applyFill="1" applyBorder="1" applyAlignment="1">
      <alignment horizontal="center" vertical="center"/>
    </xf>
    <xf numFmtId="1" fontId="12" fillId="2" borderId="113" xfId="55" applyNumberFormat="1" applyFont="1" applyFill="1" applyBorder="1" applyAlignment="1">
      <alignment horizontal="center" vertical="center"/>
    </xf>
    <xf numFmtId="0" fontId="110" fillId="3" borderId="19" xfId="0" applyFont="1" applyFill="1" applyBorder="1" applyAlignment="1">
      <alignment vertical="center"/>
    </xf>
    <xf numFmtId="0" fontId="110" fillId="3" borderId="19" xfId="0" applyFont="1" applyFill="1" applyBorder="1" applyAlignment="1">
      <alignment vertical="center" shrinkToFit="1"/>
    </xf>
    <xf numFmtId="0" fontId="110" fillId="2" borderId="19" xfId="0" applyFont="1" applyFill="1" applyBorder="1" applyAlignment="1">
      <alignment vertical="center" shrinkToFit="1"/>
    </xf>
    <xf numFmtId="1" fontId="103" fillId="3" borderId="19" xfId="0" applyNumberFormat="1" applyFont="1" applyFill="1" applyBorder="1" applyAlignment="1">
      <alignment horizontal="center" vertical="center"/>
    </xf>
    <xf numFmtId="49" fontId="103" fillId="3" borderId="19" xfId="55" applyNumberFormat="1" applyFont="1" applyFill="1" applyBorder="1" applyAlignment="1">
      <alignment horizontal="center" vertical="center"/>
    </xf>
    <xf numFmtId="1" fontId="13" fillId="3" borderId="19" xfId="0" applyNumberFormat="1" applyFont="1" applyFill="1" applyBorder="1" applyAlignment="1">
      <alignment horizontal="center" vertical="center"/>
    </xf>
    <xf numFmtId="0" fontId="109" fillId="2" borderId="0" xfId="0" applyFont="1" applyFill="1" applyAlignment="1">
      <alignment vertical="center" wrapText="1"/>
    </xf>
    <xf numFmtId="166" fontId="12" fillId="2" borderId="118" xfId="0" applyNumberFormat="1" applyFont="1" applyFill="1" applyBorder="1" applyAlignment="1">
      <alignment horizontal="center" vertical="center" wrapText="1"/>
    </xf>
    <xf numFmtId="166" fontId="12" fillId="3" borderId="118" xfId="0" applyNumberFormat="1" applyFont="1" applyFill="1" applyBorder="1" applyAlignment="1">
      <alignment horizontal="center" vertical="center" wrapText="1"/>
    </xf>
    <xf numFmtId="1" fontId="112" fillId="2" borderId="19" xfId="55" applyNumberFormat="1" applyFont="1" applyFill="1" applyBorder="1" applyAlignment="1">
      <alignment horizontal="center" vertical="center" wrapText="1"/>
    </xf>
    <xf numFmtId="1" fontId="112" fillId="2" borderId="19" xfId="55" applyNumberFormat="1" applyFont="1" applyFill="1" applyBorder="1" applyAlignment="1">
      <alignment horizontal="left" vertical="center" wrapText="1"/>
    </xf>
    <xf numFmtId="44" fontId="109" fillId="2" borderId="19" xfId="55" applyFont="1" applyFill="1" applyBorder="1" applyAlignment="1">
      <alignment horizontal="left" vertical="center" wrapText="1"/>
    </xf>
    <xf numFmtId="44" fontId="109" fillId="3" borderId="19" xfId="55" applyFont="1" applyFill="1" applyBorder="1" applyAlignment="1">
      <alignment horizontal="center" vertical="center" wrapText="1"/>
    </xf>
    <xf numFmtId="166" fontId="109" fillId="2" borderId="19" xfId="0" applyNumberFormat="1" applyFont="1" applyFill="1" applyBorder="1" applyAlignment="1">
      <alignment horizontal="center" vertical="center" wrapText="1"/>
    </xf>
    <xf numFmtId="10" fontId="109" fillId="2" borderId="19" xfId="0" applyNumberFormat="1" applyFont="1" applyFill="1" applyBorder="1" applyAlignment="1">
      <alignment horizontal="center" vertical="center" wrapText="1"/>
    </xf>
    <xf numFmtId="166" fontId="109" fillId="2" borderId="122" xfId="0" applyNumberFormat="1" applyFont="1" applyFill="1" applyBorder="1" applyAlignment="1">
      <alignment horizontal="center" vertical="center" wrapText="1"/>
    </xf>
    <xf numFmtId="0" fontId="112" fillId="2" borderId="122" xfId="0" applyFont="1" applyFill="1" applyBorder="1" applyAlignment="1">
      <alignment horizontal="center" vertical="center" wrapText="1"/>
    </xf>
    <xf numFmtId="166" fontId="109" fillId="3" borderId="19" xfId="0" applyNumberFormat="1" applyFont="1" applyFill="1" applyBorder="1" applyAlignment="1">
      <alignment horizontal="center" vertical="center" wrapText="1"/>
    </xf>
    <xf numFmtId="0" fontId="103" fillId="3" borderId="19" xfId="55" applyNumberFormat="1" applyFont="1" applyFill="1" applyBorder="1" applyAlignment="1">
      <alignment horizontal="center" vertical="center"/>
    </xf>
    <xf numFmtId="0" fontId="113" fillId="2" borderId="0" xfId="0" applyFont="1" applyFill="1" applyAlignment="1">
      <alignment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44" fontId="38" fillId="2" borderId="18" xfId="55" applyFont="1" applyFill="1" applyBorder="1" applyAlignment="1">
      <alignment horizontal="center" vertical="center" wrapText="1"/>
    </xf>
    <xf numFmtId="1" fontId="38" fillId="2" borderId="110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left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10" fontId="13" fillId="2" borderId="19" xfId="0" applyNumberFormat="1" applyFont="1" applyFill="1" applyBorder="1" applyAlignment="1">
      <alignment horizontal="center" vertical="center" wrapText="1"/>
    </xf>
    <xf numFmtId="166" fontId="13" fillId="2" borderId="82" xfId="0" applyNumberFormat="1" applyFont="1" applyFill="1" applyBorder="1" applyAlignment="1">
      <alignment horizontal="center" vertical="center" wrapText="1"/>
    </xf>
    <xf numFmtId="0" fontId="38" fillId="89" borderId="1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left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115" fillId="3" borderId="19" xfId="0" applyFont="1" applyFill="1" applyBorder="1" applyAlignment="1">
      <alignment horizontal="center" vertical="center" wrapText="1"/>
    </xf>
    <xf numFmtId="1" fontId="117" fillId="2" borderId="110" xfId="55" applyNumberFormat="1" applyFont="1" applyFill="1" applyBorder="1" applyAlignment="1">
      <alignment horizontal="center" vertical="center" wrapText="1"/>
    </xf>
    <xf numFmtId="1" fontId="117" fillId="2" borderId="19" xfId="55" applyNumberFormat="1" applyFont="1" applyFill="1" applyBorder="1" applyAlignment="1">
      <alignment horizontal="center" vertical="center" wrapText="1"/>
    </xf>
    <xf numFmtId="1" fontId="117" fillId="2" borderId="19" xfId="55" applyNumberFormat="1" applyFont="1" applyFill="1" applyBorder="1" applyAlignment="1">
      <alignment horizontal="left" vertical="center" wrapText="1"/>
    </xf>
    <xf numFmtId="44" fontId="116" fillId="2" borderId="19" xfId="55" applyFont="1" applyFill="1" applyBorder="1" applyAlignment="1">
      <alignment horizontal="left" vertical="center" wrapText="1"/>
    </xf>
    <xf numFmtId="44" fontId="118" fillId="3" borderId="19" xfId="55" applyFont="1" applyFill="1" applyBorder="1" applyAlignment="1">
      <alignment horizontal="center" vertical="center" wrapText="1"/>
    </xf>
    <xf numFmtId="166" fontId="116" fillId="2" borderId="19" xfId="0" applyNumberFormat="1" applyFont="1" applyFill="1" applyBorder="1" applyAlignment="1">
      <alignment horizontal="center" vertical="center" wrapText="1"/>
    </xf>
    <xf numFmtId="10" fontId="116" fillId="2" borderId="19" xfId="0" applyNumberFormat="1" applyFont="1" applyFill="1" applyBorder="1" applyAlignment="1">
      <alignment horizontal="center" vertical="center" wrapText="1"/>
    </xf>
    <xf numFmtId="166" fontId="116" fillId="2" borderId="122" xfId="0" applyNumberFormat="1" applyFont="1" applyFill="1" applyBorder="1" applyAlignment="1">
      <alignment horizontal="center" vertical="center" wrapText="1"/>
    </xf>
    <xf numFmtId="0" fontId="117" fillId="2" borderId="122" xfId="0" applyFont="1" applyFill="1" applyBorder="1" applyAlignment="1">
      <alignment horizontal="center" vertical="center" wrapText="1"/>
    </xf>
    <xf numFmtId="174" fontId="0" fillId="0" borderId="140" xfId="0" applyNumberFormat="1" applyBorder="1"/>
    <xf numFmtId="44" fontId="116" fillId="3" borderId="19" xfId="55" applyFont="1" applyFill="1" applyBorder="1" applyAlignment="1">
      <alignment horizontal="left" vertical="center" wrapText="1"/>
    </xf>
    <xf numFmtId="166" fontId="116" fillId="3" borderId="19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13" fillId="0" borderId="19" xfId="0" quotePrefix="1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shrinkToFit="1"/>
    </xf>
    <xf numFmtId="174" fontId="0" fillId="0" borderId="0" xfId="0" applyNumberFormat="1"/>
    <xf numFmtId="0" fontId="110" fillId="3" borderId="18" xfId="0" applyFont="1" applyFill="1" applyBorder="1" applyAlignment="1">
      <alignment horizontal="center" vertical="center" wrapText="1"/>
    </xf>
    <xf numFmtId="0" fontId="119" fillId="3" borderId="19" xfId="0" applyFont="1" applyFill="1" applyBorder="1" applyAlignment="1">
      <alignment vertical="center"/>
    </xf>
    <xf numFmtId="0" fontId="119" fillId="3" borderId="19" xfId="0" applyFont="1" applyFill="1" applyBorder="1" applyAlignment="1">
      <alignment horizontal="center" vertical="center"/>
    </xf>
    <xf numFmtId="0" fontId="120" fillId="3" borderId="19" xfId="0" applyFont="1" applyFill="1" applyBorder="1" applyAlignment="1">
      <alignment horizontal="center" vertical="center"/>
    </xf>
    <xf numFmtId="0" fontId="119" fillId="0" borderId="19" xfId="0" applyFont="1" applyBorder="1"/>
    <xf numFmtId="0" fontId="121" fillId="0" borderId="19" xfId="0" applyFont="1" applyBorder="1"/>
    <xf numFmtId="0" fontId="119" fillId="0" borderId="19" xfId="0" applyFont="1" applyBorder="1" applyAlignment="1">
      <alignment horizontal="center" vertical="center"/>
    </xf>
    <xf numFmtId="0" fontId="119" fillId="0" borderId="19" xfId="0" applyFont="1" applyBorder="1" applyAlignment="1">
      <alignment horizontal="center"/>
    </xf>
    <xf numFmtId="1" fontId="120" fillId="2" borderId="19" xfId="55" applyNumberFormat="1" applyFont="1" applyFill="1" applyBorder="1" applyAlignment="1">
      <alignment horizontal="center" vertical="center" wrapText="1"/>
    </xf>
    <xf numFmtId="44" fontId="120" fillId="2" borderId="19" xfId="55" applyFont="1" applyFill="1" applyBorder="1" applyAlignment="1">
      <alignment horizontal="center" vertical="center"/>
    </xf>
    <xf numFmtId="1" fontId="120" fillId="2" borderId="2" xfId="55" applyNumberFormat="1" applyFont="1" applyFill="1" applyBorder="1" applyAlignment="1">
      <alignment horizontal="center" vertical="center" wrapText="1"/>
    </xf>
    <xf numFmtId="1" fontId="120" fillId="2" borderId="2" xfId="55" applyNumberFormat="1" applyFont="1" applyFill="1" applyBorder="1" applyAlignment="1">
      <alignment horizontal="left" vertical="center" wrapText="1"/>
    </xf>
    <xf numFmtId="0" fontId="110" fillId="2" borderId="2" xfId="0" applyFont="1" applyFill="1" applyBorder="1" applyAlignment="1">
      <alignment horizontal="left" vertical="center" wrapText="1"/>
    </xf>
    <xf numFmtId="0" fontId="110" fillId="3" borderId="2" xfId="0" applyFont="1" applyFill="1" applyBorder="1" applyAlignment="1">
      <alignment horizontal="center" vertical="center" wrapText="1"/>
    </xf>
    <xf numFmtId="166" fontId="110" fillId="3" borderId="2" xfId="0" applyNumberFormat="1" applyFont="1" applyFill="1" applyBorder="1" applyAlignment="1">
      <alignment horizontal="center" vertical="center" wrapText="1"/>
    </xf>
    <xf numFmtId="10" fontId="110" fillId="3" borderId="2" xfId="0" applyNumberFormat="1" applyFont="1" applyFill="1" applyBorder="1" applyAlignment="1">
      <alignment horizontal="center" vertical="center" wrapText="1"/>
    </xf>
    <xf numFmtId="166" fontId="110" fillId="2" borderId="2" xfId="0" applyNumberFormat="1" applyFont="1" applyFill="1" applyBorder="1" applyAlignment="1">
      <alignment horizontal="center" vertical="center" wrapText="1"/>
    </xf>
    <xf numFmtId="0" fontId="120" fillId="3" borderId="15" xfId="0" applyFont="1" applyFill="1" applyBorder="1" applyAlignment="1">
      <alignment horizontal="center" vertical="center" wrapText="1"/>
    </xf>
    <xf numFmtId="0" fontId="110" fillId="2" borderId="0" xfId="0" applyFont="1" applyFill="1" applyAlignment="1">
      <alignment vertical="center" wrapText="1"/>
    </xf>
    <xf numFmtId="0" fontId="110" fillId="0" borderId="19" xfId="0" applyFont="1" applyBorder="1" applyAlignment="1">
      <alignment vertical="center" shrinkToFit="1"/>
    </xf>
    <xf numFmtId="4" fontId="120" fillId="2" borderId="19" xfId="55" applyNumberFormat="1" applyFont="1" applyFill="1" applyBorder="1" applyAlignment="1">
      <alignment horizontal="center" vertical="center"/>
    </xf>
    <xf numFmtId="1" fontId="120" fillId="2" borderId="110" xfId="55" applyNumberFormat="1" applyFont="1" applyFill="1" applyBorder="1" applyAlignment="1">
      <alignment horizontal="center" vertical="center" wrapText="1"/>
    </xf>
    <xf numFmtId="1" fontId="120" fillId="2" borderId="19" xfId="55" applyNumberFormat="1" applyFont="1" applyFill="1" applyBorder="1" applyAlignment="1">
      <alignment horizontal="left" vertical="center" wrapText="1"/>
    </xf>
    <xf numFmtId="44" fontId="110" fillId="2" borderId="19" xfId="55" applyFont="1" applyFill="1" applyBorder="1" applyAlignment="1">
      <alignment horizontal="left" vertical="center" wrapText="1"/>
    </xf>
    <xf numFmtId="44" fontId="110" fillId="3" borderId="19" xfId="55" applyFont="1" applyFill="1" applyBorder="1" applyAlignment="1">
      <alignment horizontal="center" vertical="center" wrapText="1"/>
    </xf>
    <xf numFmtId="166" fontId="110" fillId="3" borderId="118" xfId="0" applyNumberFormat="1" applyFont="1" applyFill="1" applyBorder="1" applyAlignment="1">
      <alignment horizontal="center" vertical="center" wrapText="1"/>
    </xf>
    <xf numFmtId="166" fontId="110" fillId="3" borderId="19" xfId="0" applyNumberFormat="1" applyFont="1" applyFill="1" applyBorder="1" applyAlignment="1">
      <alignment horizontal="center" vertical="center" wrapText="1"/>
    </xf>
    <xf numFmtId="10" fontId="110" fillId="3" borderId="19" xfId="0" applyNumberFormat="1" applyFont="1" applyFill="1" applyBorder="1" applyAlignment="1">
      <alignment horizontal="center" vertical="center" wrapText="1"/>
    </xf>
    <xf numFmtId="166" fontId="110" fillId="2" borderId="19" xfId="0" applyNumberFormat="1" applyFont="1" applyFill="1" applyBorder="1" applyAlignment="1">
      <alignment horizontal="center" vertical="center" wrapText="1"/>
    </xf>
    <xf numFmtId="0" fontId="120" fillId="3" borderId="82" xfId="0" applyFont="1" applyFill="1" applyBorder="1" applyAlignment="1">
      <alignment horizontal="center" vertical="center" wrapText="1"/>
    </xf>
    <xf numFmtId="1" fontId="120" fillId="2" borderId="1" xfId="55" applyNumberFormat="1" applyFont="1" applyFill="1" applyBorder="1" applyAlignment="1">
      <alignment horizontal="left" vertical="center" wrapText="1"/>
    </xf>
    <xf numFmtId="0" fontId="110" fillId="2" borderId="1" xfId="0" applyFont="1" applyFill="1" applyBorder="1" applyAlignment="1">
      <alignment horizontal="left" vertical="center" wrapText="1"/>
    </xf>
    <xf numFmtId="10" fontId="110" fillId="3" borderId="1" xfId="0" applyNumberFormat="1" applyFont="1" applyFill="1" applyBorder="1" applyAlignment="1">
      <alignment horizontal="center" vertical="center" wrapText="1"/>
    </xf>
    <xf numFmtId="166" fontId="110" fillId="2" borderId="1" xfId="0" applyNumberFormat="1" applyFont="1" applyFill="1" applyBorder="1" applyAlignment="1">
      <alignment horizontal="center" vertical="center" wrapText="1"/>
    </xf>
    <xf numFmtId="0" fontId="110" fillId="3" borderId="19" xfId="0" applyFont="1" applyFill="1" applyBorder="1" applyAlignment="1">
      <alignment horizontal="center" vertical="center" wrapText="1"/>
    </xf>
    <xf numFmtId="0" fontId="120" fillId="3" borderId="122" xfId="0" applyFont="1" applyFill="1" applyBorder="1" applyAlignment="1">
      <alignment horizontal="center" vertical="center" wrapText="1"/>
    </xf>
    <xf numFmtId="1" fontId="120" fillId="2" borderId="127" xfId="55" applyNumberFormat="1" applyFont="1" applyFill="1" applyBorder="1" applyAlignment="1">
      <alignment horizontal="center" vertical="center" wrapText="1"/>
    </xf>
    <xf numFmtId="4" fontId="120" fillId="2" borderId="128" xfId="55" applyNumberFormat="1" applyFont="1" applyFill="1" applyBorder="1" applyAlignment="1">
      <alignment horizontal="center" vertical="center" wrapText="1"/>
    </xf>
    <xf numFmtId="1" fontId="120" fillId="2" borderId="128" xfId="55" applyNumberFormat="1" applyFont="1" applyFill="1" applyBorder="1" applyAlignment="1">
      <alignment horizontal="center" vertical="center" wrapText="1"/>
    </xf>
    <xf numFmtId="1" fontId="120" fillId="2" borderId="127" xfId="55" applyNumberFormat="1" applyFont="1" applyFill="1" applyBorder="1" applyAlignment="1">
      <alignment horizontal="left" vertical="center" wrapText="1"/>
    </xf>
    <xf numFmtId="44" fontId="110" fillId="2" borderId="127" xfId="55" applyFont="1" applyFill="1" applyBorder="1" applyAlignment="1">
      <alignment horizontal="left" vertical="center" wrapText="1"/>
    </xf>
    <xf numFmtId="44" fontId="110" fillId="3" borderId="127" xfId="55" applyFont="1" applyFill="1" applyBorder="1" applyAlignment="1">
      <alignment horizontal="center" vertical="center" wrapText="1"/>
    </xf>
    <xf numFmtId="166" fontId="110" fillId="3" borderId="127" xfId="0" applyNumberFormat="1" applyFont="1" applyFill="1" applyBorder="1" applyAlignment="1">
      <alignment horizontal="center" vertical="center" wrapText="1"/>
    </xf>
    <xf numFmtId="10" fontId="110" fillId="3" borderId="127" xfId="0" applyNumberFormat="1" applyFont="1" applyFill="1" applyBorder="1" applyAlignment="1">
      <alignment horizontal="center" vertical="center" wrapText="1"/>
    </xf>
    <xf numFmtId="166" fontId="110" fillId="2" borderId="127" xfId="0" applyNumberFormat="1" applyFont="1" applyFill="1" applyBorder="1" applyAlignment="1">
      <alignment horizontal="center" vertical="center" wrapText="1"/>
    </xf>
    <xf numFmtId="0" fontId="120" fillId="3" borderId="132" xfId="0" applyFont="1" applyFill="1" applyBorder="1" applyAlignment="1">
      <alignment horizontal="center" vertical="center" wrapText="1"/>
    </xf>
    <xf numFmtId="0" fontId="122" fillId="27" borderId="129" xfId="0" applyFont="1" applyFill="1" applyBorder="1" applyAlignment="1">
      <alignment horizontal="left" vertical="center"/>
    </xf>
    <xf numFmtId="0" fontId="123" fillId="27" borderId="130" xfId="0" applyFont="1" applyFill="1" applyBorder="1" applyAlignment="1">
      <alignment vertical="center" wrapText="1" shrinkToFit="1"/>
    </xf>
    <xf numFmtId="0" fontId="123" fillId="27" borderId="130" xfId="0" applyFont="1" applyFill="1" applyBorder="1" applyAlignment="1">
      <alignment horizontal="center" vertical="center" wrapText="1"/>
    </xf>
    <xf numFmtId="0" fontId="122" fillId="27" borderId="130" xfId="0" applyFont="1" applyFill="1" applyBorder="1" applyAlignment="1">
      <alignment horizontal="center" vertical="center" wrapText="1"/>
    </xf>
    <xf numFmtId="0" fontId="122" fillId="27" borderId="130" xfId="0" applyFont="1" applyFill="1" applyBorder="1" applyAlignment="1">
      <alignment horizontal="center" vertical="center"/>
    </xf>
    <xf numFmtId="0" fontId="120" fillId="27" borderId="130" xfId="0" applyFont="1" applyFill="1" applyBorder="1" applyAlignment="1">
      <alignment horizontal="center" vertical="center"/>
    </xf>
    <xf numFmtId="1" fontId="122" fillId="27" borderId="130" xfId="0" applyNumberFormat="1" applyFont="1" applyFill="1" applyBorder="1" applyAlignment="1">
      <alignment horizontal="center" vertical="center"/>
    </xf>
    <xf numFmtId="0" fontId="110" fillId="27" borderId="130" xfId="0" applyFont="1" applyFill="1" applyBorder="1" applyAlignment="1">
      <alignment horizontal="left" vertical="center"/>
    </xf>
    <xf numFmtId="0" fontId="110" fillId="27" borderId="130" xfId="0" applyFont="1" applyFill="1" applyBorder="1" applyAlignment="1">
      <alignment horizontal="center" vertical="center"/>
    </xf>
    <xf numFmtId="0" fontId="123" fillId="27" borderId="130" xfId="0" applyFont="1" applyFill="1" applyBorder="1" applyAlignment="1">
      <alignment horizontal="center" vertical="center"/>
    </xf>
    <xf numFmtId="166" fontId="122" fillId="27" borderId="130" xfId="0" applyNumberFormat="1" applyFont="1" applyFill="1" applyBorder="1" applyAlignment="1">
      <alignment horizontal="center" vertical="center"/>
    </xf>
    <xf numFmtId="0" fontId="122" fillId="27" borderId="131" xfId="0" applyFont="1" applyFill="1" applyBorder="1" applyAlignment="1">
      <alignment horizontal="center" vertical="center"/>
    </xf>
    <xf numFmtId="0" fontId="123" fillId="2" borderId="0" xfId="0" applyFont="1" applyFill="1" applyAlignment="1">
      <alignment vertical="center"/>
    </xf>
    <xf numFmtId="44" fontId="123" fillId="2" borderId="0" xfId="55" applyFont="1" applyFill="1" applyAlignment="1">
      <alignment horizontal="center" vertical="center"/>
    </xf>
    <xf numFmtId="0" fontId="110" fillId="3" borderId="2" xfId="0" applyFont="1" applyFill="1" applyBorder="1" applyAlignment="1">
      <alignment horizontal="center" vertical="center"/>
    </xf>
    <xf numFmtId="0" fontId="120" fillId="3" borderId="2" xfId="0" applyFont="1" applyFill="1" applyBorder="1" applyAlignment="1">
      <alignment horizontal="center" vertical="center"/>
    </xf>
    <xf numFmtId="44" fontId="120" fillId="2" borderId="2" xfId="55" applyFont="1" applyFill="1" applyBorder="1" applyAlignment="1">
      <alignment horizontal="center" vertical="center"/>
    </xf>
    <xf numFmtId="0" fontId="110" fillId="3" borderId="2" xfId="0" applyFont="1" applyFill="1" applyBorder="1" applyAlignment="1">
      <alignment horizontal="left" vertical="center" wrapText="1"/>
    </xf>
    <xf numFmtId="10" fontId="110" fillId="2" borderId="2" xfId="0" applyNumberFormat="1" applyFont="1" applyFill="1" applyBorder="1" applyAlignment="1">
      <alignment horizontal="center" vertical="center" wrapText="1"/>
    </xf>
    <xf numFmtId="0" fontId="120" fillId="2" borderId="15" xfId="0" applyFont="1" applyFill="1" applyBorder="1" applyAlignment="1">
      <alignment horizontal="center" vertical="center" wrapText="1"/>
    </xf>
    <xf numFmtId="0" fontId="110" fillId="3" borderId="1" xfId="0" applyFont="1" applyFill="1" applyBorder="1" applyAlignment="1">
      <alignment horizontal="left" vertical="center" wrapText="1"/>
    </xf>
    <xf numFmtId="10" fontId="110" fillId="2" borderId="1" xfId="0" applyNumberFormat="1" applyFont="1" applyFill="1" applyBorder="1" applyAlignment="1">
      <alignment horizontal="center" vertical="center" wrapText="1"/>
    </xf>
    <xf numFmtId="0" fontId="120" fillId="2" borderId="3" xfId="0" applyFont="1" applyFill="1" applyBorder="1" applyAlignment="1">
      <alignment horizontal="center" vertical="center" wrapText="1"/>
    </xf>
    <xf numFmtId="1" fontId="110" fillId="2" borderId="19" xfId="55" applyNumberFormat="1" applyFont="1" applyFill="1" applyBorder="1" applyAlignment="1">
      <alignment horizontal="center" vertical="center"/>
    </xf>
    <xf numFmtId="1" fontId="120" fillId="2" borderId="13" xfId="55" applyNumberFormat="1" applyFont="1" applyFill="1" applyBorder="1" applyAlignment="1">
      <alignment horizontal="center" vertical="center" wrapText="1"/>
    </xf>
    <xf numFmtId="44" fontId="110" fillId="3" borderId="19" xfId="55" applyFont="1" applyFill="1" applyBorder="1" applyAlignment="1">
      <alignment horizontal="left" vertical="center" wrapText="1"/>
    </xf>
    <xf numFmtId="10" fontId="110" fillId="2" borderId="19" xfId="0" applyNumberFormat="1" applyFont="1" applyFill="1" applyBorder="1" applyAlignment="1">
      <alignment horizontal="center" vertical="center" wrapText="1"/>
    </xf>
    <xf numFmtId="166" fontId="110" fillId="2" borderId="20" xfId="0" applyNumberFormat="1" applyFont="1" applyFill="1" applyBorder="1" applyAlignment="1">
      <alignment horizontal="center" vertical="center" wrapText="1"/>
    </xf>
    <xf numFmtId="0" fontId="120" fillId="2" borderId="20" xfId="0" applyFont="1" applyFill="1" applyBorder="1" applyAlignment="1">
      <alignment horizontal="center" vertical="center" wrapText="1"/>
    </xf>
    <xf numFmtId="166" fontId="110" fillId="2" borderId="122" xfId="0" applyNumberFormat="1" applyFont="1" applyFill="1" applyBorder="1" applyAlignment="1">
      <alignment horizontal="center" vertical="center" wrapText="1"/>
    </xf>
    <xf numFmtId="0" fontId="120" fillId="2" borderId="122" xfId="0" applyFont="1" applyFill="1" applyBorder="1" applyAlignment="1">
      <alignment horizontal="center" vertical="center" wrapText="1"/>
    </xf>
    <xf numFmtId="0" fontId="110" fillId="3" borderId="122" xfId="0" applyFont="1" applyFill="1" applyBorder="1" applyAlignment="1">
      <alignment horizontal="center" vertical="center"/>
    </xf>
    <xf numFmtId="44" fontId="110" fillId="3" borderId="127" xfId="55" applyFont="1" applyFill="1" applyBorder="1" applyAlignment="1">
      <alignment horizontal="left" vertical="center" wrapText="1"/>
    </xf>
    <xf numFmtId="10" fontId="110" fillId="2" borderId="127" xfId="0" applyNumberFormat="1" applyFont="1" applyFill="1" applyBorder="1" applyAlignment="1">
      <alignment horizontal="center" vertical="center" wrapText="1"/>
    </xf>
    <xf numFmtId="166" fontId="110" fillId="2" borderId="132" xfId="0" applyNumberFormat="1" applyFont="1" applyFill="1" applyBorder="1" applyAlignment="1">
      <alignment horizontal="center" vertical="center" wrapText="1"/>
    </xf>
    <xf numFmtId="0" fontId="120" fillId="2" borderId="132" xfId="0" applyFont="1" applyFill="1" applyBorder="1" applyAlignment="1">
      <alignment horizontal="center" vertical="center" wrapText="1"/>
    </xf>
    <xf numFmtId="0" fontId="110" fillId="89" borderId="2" xfId="0" applyFont="1" applyFill="1" applyBorder="1" applyAlignment="1">
      <alignment horizontal="center" vertical="center" wrapText="1"/>
    </xf>
    <xf numFmtId="166" fontId="110" fillId="89" borderId="2" xfId="0" applyNumberFormat="1" applyFont="1" applyFill="1" applyBorder="1" applyAlignment="1">
      <alignment horizontal="center" vertical="center" wrapText="1"/>
    </xf>
    <xf numFmtId="166" fontId="110" fillId="2" borderId="118" xfId="0" applyNumberFormat="1" applyFont="1" applyFill="1" applyBorder="1" applyAlignment="1">
      <alignment horizontal="center" vertical="center" wrapText="1"/>
    </xf>
    <xf numFmtId="0" fontId="124" fillId="3" borderId="2" xfId="0" applyFont="1" applyFill="1" applyBorder="1" applyAlignment="1">
      <alignment horizontal="center" vertical="center"/>
    </xf>
    <xf numFmtId="0" fontId="120" fillId="3" borderId="15" xfId="0" applyFont="1" applyFill="1" applyBorder="1" applyAlignment="1">
      <alignment horizontal="center" vertical="center"/>
    </xf>
    <xf numFmtId="1" fontId="120" fillId="2" borderId="19" xfId="55" applyNumberFormat="1" applyFont="1" applyFill="1" applyBorder="1" applyAlignment="1">
      <alignment horizontal="center" vertical="center"/>
    </xf>
    <xf numFmtId="1" fontId="120" fillId="2" borderId="118" xfId="55" applyNumberFormat="1" applyFont="1" applyFill="1" applyBorder="1" applyAlignment="1">
      <alignment horizontal="center" vertical="center" wrapText="1"/>
    </xf>
    <xf numFmtId="1" fontId="120" fillId="2" borderId="118" xfId="55" applyNumberFormat="1" applyFont="1" applyFill="1" applyBorder="1" applyAlignment="1">
      <alignment horizontal="left" vertical="center" wrapText="1"/>
    </xf>
    <xf numFmtId="44" fontId="110" fillId="2" borderId="118" xfId="55" applyFont="1" applyFill="1" applyBorder="1" applyAlignment="1">
      <alignment horizontal="left" vertical="center" wrapText="1"/>
    </xf>
    <xf numFmtId="44" fontId="110" fillId="89" borderId="118" xfId="55" applyFont="1" applyFill="1" applyBorder="1" applyAlignment="1">
      <alignment horizontal="center" vertical="center" wrapText="1"/>
    </xf>
    <xf numFmtId="166" fontId="110" fillId="89" borderId="118" xfId="0" applyNumberFormat="1" applyFont="1" applyFill="1" applyBorder="1" applyAlignment="1">
      <alignment horizontal="center" vertical="center" wrapText="1"/>
    </xf>
    <xf numFmtId="10" fontId="110" fillId="2" borderId="118" xfId="0" applyNumberFormat="1" applyFont="1" applyFill="1" applyBorder="1" applyAlignment="1">
      <alignment horizontal="center" vertical="center" wrapText="1"/>
    </xf>
    <xf numFmtId="1" fontId="120" fillId="2" borderId="118" xfId="55" applyNumberFormat="1" applyFont="1" applyFill="1" applyBorder="1" applyAlignment="1">
      <alignment horizontal="center" vertical="center"/>
    </xf>
    <xf numFmtId="44" fontId="110" fillId="2" borderId="2" xfId="55" applyFont="1" applyFill="1" applyBorder="1" applyAlignment="1">
      <alignment horizontal="left" vertical="center" wrapText="1"/>
    </xf>
    <xf numFmtId="0" fontId="120" fillId="89" borderId="15" xfId="0" applyFont="1" applyFill="1" applyBorder="1" applyAlignment="1">
      <alignment horizontal="center" vertical="center" wrapText="1"/>
    </xf>
    <xf numFmtId="44" fontId="120" fillId="2" borderId="18" xfId="55" applyFont="1" applyFill="1" applyBorder="1" applyAlignment="1">
      <alignment horizontal="center" vertical="center"/>
    </xf>
    <xf numFmtId="0" fontId="110" fillId="2" borderId="2" xfId="0" applyFont="1" applyFill="1" applyBorder="1" applyAlignment="1">
      <alignment horizontal="center" vertical="center" wrapText="1"/>
    </xf>
    <xf numFmtId="0" fontId="120" fillId="3" borderId="122" xfId="0" applyFont="1" applyFill="1" applyBorder="1" applyAlignment="1">
      <alignment horizontal="center" vertical="center"/>
    </xf>
    <xf numFmtId="0" fontId="110" fillId="2" borderId="1" xfId="0" applyFont="1" applyFill="1" applyBorder="1" applyAlignment="1">
      <alignment horizontal="center" vertical="center" wrapText="1"/>
    </xf>
    <xf numFmtId="0" fontId="110" fillId="2" borderId="19" xfId="0" applyFont="1" applyFill="1" applyBorder="1" applyAlignment="1">
      <alignment horizontal="center" vertical="center" wrapText="1"/>
    </xf>
    <xf numFmtId="44" fontId="110" fillId="3" borderId="118" xfId="55" applyFont="1" applyFill="1" applyBorder="1" applyAlignment="1">
      <alignment horizontal="center" vertical="center" wrapText="1"/>
    </xf>
    <xf numFmtId="0" fontId="110" fillId="2" borderId="118" xfId="0" applyFont="1" applyFill="1" applyBorder="1" applyAlignment="1">
      <alignment horizontal="center" vertical="center" wrapText="1"/>
    </xf>
    <xf numFmtId="0" fontId="121" fillId="0" borderId="15" xfId="0" applyFont="1" applyBorder="1"/>
    <xf numFmtId="0" fontId="121" fillId="0" borderId="19" xfId="0" applyFont="1" applyBorder="1" applyAlignment="1">
      <alignment vertical="center"/>
    </xf>
    <xf numFmtId="0" fontId="110" fillId="0" borderId="19" xfId="0" applyFont="1" applyBorder="1" applyAlignment="1">
      <alignment horizontal="center" vertical="center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166" fontId="13" fillId="2" borderId="118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0" fontId="13" fillId="3" borderId="127" xfId="0" applyFont="1" applyFill="1" applyBorder="1" applyAlignment="1">
      <alignment vertical="center" wrapText="1" shrinkToFit="1"/>
    </xf>
    <xf numFmtId="1" fontId="38" fillId="2" borderId="127" xfId="55" applyNumberFormat="1" applyFont="1" applyFill="1" applyBorder="1" applyAlignment="1">
      <alignment horizontal="center" vertical="center" wrapText="1"/>
    </xf>
    <xf numFmtId="1" fontId="38" fillId="3" borderId="127" xfId="55" applyNumberFormat="1" applyFont="1" applyFill="1" applyBorder="1" applyAlignment="1">
      <alignment horizontal="left" vertical="center" wrapText="1"/>
    </xf>
    <xf numFmtId="44" fontId="13" fillId="3" borderId="127" xfId="55" applyFont="1" applyFill="1" applyBorder="1" applyAlignment="1">
      <alignment horizontal="left" vertical="center" wrapText="1"/>
    </xf>
    <xf numFmtId="44" fontId="13" fillId="3" borderId="127" xfId="55" applyFont="1" applyFill="1" applyBorder="1" applyAlignment="1">
      <alignment horizontal="center" vertical="center" wrapText="1"/>
    </xf>
    <xf numFmtId="166" fontId="13" fillId="3" borderId="127" xfId="0" applyNumberFormat="1" applyFont="1" applyFill="1" applyBorder="1" applyAlignment="1">
      <alignment horizontal="center" vertical="center" wrapText="1"/>
    </xf>
    <xf numFmtId="10" fontId="13" fillId="2" borderId="127" xfId="0" applyNumberFormat="1" applyFont="1" applyFill="1" applyBorder="1" applyAlignment="1">
      <alignment horizontal="center" vertical="center" wrapText="1"/>
    </xf>
    <xf numFmtId="166" fontId="13" fillId="2" borderId="127" xfId="0" applyNumberFormat="1" applyFont="1" applyFill="1" applyBorder="1" applyAlignment="1">
      <alignment horizontal="center" vertical="center" wrapText="1"/>
    </xf>
    <xf numFmtId="0" fontId="38" fillId="3" borderId="132" xfId="0" applyFont="1" applyFill="1" applyBorder="1" applyAlignment="1">
      <alignment horizontal="center" vertical="center" wrapText="1"/>
    </xf>
    <xf numFmtId="0" fontId="13" fillId="0" borderId="19" xfId="0" applyFont="1" applyBorder="1"/>
    <xf numFmtId="0" fontId="15" fillId="0" borderId="19" xfId="0" applyFont="1" applyBorder="1"/>
    <xf numFmtId="166" fontId="13" fillId="2" borderId="122" xfId="0" applyNumberFormat="1" applyFont="1" applyFill="1" applyBorder="1" applyAlignment="1">
      <alignment horizontal="center" vertical="center" wrapText="1"/>
    </xf>
    <xf numFmtId="0" fontId="13" fillId="3" borderId="118" xfId="0" applyFont="1" applyFill="1" applyBorder="1" applyAlignment="1">
      <alignment vertical="center" wrapText="1" shrinkToFit="1"/>
    </xf>
    <xf numFmtId="1" fontId="38" fillId="2" borderId="128" xfId="55" applyNumberFormat="1" applyFont="1" applyFill="1" applyBorder="1" applyAlignment="1">
      <alignment horizontal="center" vertical="center" wrapText="1"/>
    </xf>
    <xf numFmtId="1" fontId="38" fillId="2" borderId="118" xfId="55" applyNumberFormat="1" applyFont="1" applyFill="1" applyBorder="1" applyAlignment="1">
      <alignment horizontal="center" vertical="center" wrapText="1"/>
    </xf>
    <xf numFmtId="1" fontId="38" fillId="2" borderId="118" xfId="55" applyNumberFormat="1" applyFont="1" applyFill="1" applyBorder="1" applyAlignment="1">
      <alignment horizontal="left" vertical="center" wrapText="1"/>
    </xf>
    <xf numFmtId="10" fontId="13" fillId="2" borderId="118" xfId="0" applyNumberFormat="1" applyFont="1" applyFill="1" applyBorder="1" applyAlignment="1">
      <alignment horizontal="center" vertical="center" wrapText="1"/>
    </xf>
    <xf numFmtId="166" fontId="13" fillId="2" borderId="132" xfId="0" applyNumberFormat="1" applyFont="1" applyFill="1" applyBorder="1" applyAlignment="1">
      <alignment horizontal="center" vertical="center" wrapText="1"/>
    </xf>
    <xf numFmtId="49" fontId="120" fillId="3" borderId="19" xfId="0" applyNumberFormat="1" applyFont="1" applyFill="1" applyBorder="1" applyAlignment="1">
      <alignment horizontal="center" vertical="center"/>
    </xf>
    <xf numFmtId="173" fontId="110" fillId="3" borderId="19" xfId="0" applyNumberFormat="1" applyFont="1" applyFill="1" applyBorder="1" applyAlignment="1">
      <alignment horizontal="center" vertical="center"/>
    </xf>
    <xf numFmtId="0" fontId="110" fillId="2" borderId="19" xfId="0" applyFont="1" applyFill="1" applyBorder="1" applyAlignment="1">
      <alignment horizontal="left" vertical="center" wrapText="1"/>
    </xf>
    <xf numFmtId="0" fontId="120" fillId="0" borderId="19" xfId="0" applyFont="1" applyBorder="1" applyAlignment="1">
      <alignment horizontal="center" vertical="center" wrapText="1"/>
    </xf>
    <xf numFmtId="0" fontId="110" fillId="3" borderId="19" xfId="0" applyFont="1" applyFill="1" applyBorder="1" applyAlignment="1">
      <alignment vertical="center" wrapText="1" shrinkToFit="1"/>
    </xf>
    <xf numFmtId="173" fontId="110" fillId="0" borderId="19" xfId="0" applyNumberFormat="1" applyFont="1" applyBorder="1" applyAlignment="1">
      <alignment horizontal="center" vertical="center"/>
    </xf>
    <xf numFmtId="4" fontId="110" fillId="2" borderId="19" xfId="0" applyNumberFormat="1" applyFont="1" applyFill="1" applyBorder="1" applyAlignment="1">
      <alignment horizontal="center" vertical="center"/>
    </xf>
    <xf numFmtId="1" fontId="120" fillId="2" borderId="83" xfId="55" applyNumberFormat="1" applyFont="1" applyFill="1" applyBorder="1" applyAlignment="1">
      <alignment horizontal="center" vertical="center" wrapText="1"/>
    </xf>
    <xf numFmtId="4" fontId="120" fillId="2" borderId="19" xfId="0" applyNumberFormat="1" applyFont="1" applyFill="1" applyBorder="1" applyAlignment="1">
      <alignment horizontal="center" vertical="center"/>
    </xf>
    <xf numFmtId="0" fontId="110" fillId="3" borderId="19" xfId="0" applyFont="1" applyFill="1" applyBorder="1" applyAlignment="1">
      <alignment horizontal="center" vertical="center" shrinkToFit="1"/>
    </xf>
    <xf numFmtId="0" fontId="121" fillId="0" borderId="19" xfId="0" applyFont="1" applyBorder="1" applyAlignment="1">
      <alignment horizontal="center" vertical="center"/>
    </xf>
    <xf numFmtId="0" fontId="110" fillId="0" borderId="19" xfId="0" applyFont="1" applyBorder="1" applyAlignment="1">
      <alignment horizontal="center"/>
    </xf>
    <xf numFmtId="0" fontId="110" fillId="3" borderId="118" xfId="0" applyFont="1" applyFill="1" applyBorder="1" applyAlignment="1">
      <alignment horizontal="center" vertical="center"/>
    </xf>
    <xf numFmtId="0" fontId="120" fillId="3" borderId="132" xfId="0" applyFont="1" applyFill="1" applyBorder="1" applyAlignment="1">
      <alignment horizontal="center" vertical="center"/>
    </xf>
    <xf numFmtId="0" fontId="120" fillId="0" borderId="118" xfId="0" applyFont="1" applyBorder="1" applyAlignment="1">
      <alignment horizontal="center" vertical="center" wrapText="1"/>
    </xf>
    <xf numFmtId="0" fontId="110" fillId="3" borderId="127" xfId="0" applyFont="1" applyFill="1" applyBorder="1" applyAlignment="1">
      <alignment horizontal="center" vertical="center"/>
    </xf>
    <xf numFmtId="0" fontId="120" fillId="0" borderId="127" xfId="0" applyFont="1" applyBorder="1" applyAlignment="1">
      <alignment horizontal="center" vertical="center" wrapText="1"/>
    </xf>
    <xf numFmtId="4" fontId="120" fillId="2" borderId="127" xfId="0" applyNumberFormat="1" applyFont="1" applyFill="1" applyBorder="1" applyAlignment="1">
      <alignment horizontal="center" vertical="center"/>
    </xf>
    <xf numFmtId="1" fontId="120" fillId="2" borderId="127" xfId="55" applyNumberFormat="1" applyFont="1" applyFill="1" applyBorder="1" applyAlignment="1">
      <alignment horizontal="center" vertical="center"/>
    </xf>
    <xf numFmtId="16" fontId="110" fillId="3" borderId="2" xfId="0" applyNumberFormat="1" applyFont="1" applyFill="1" applyBorder="1" applyAlignment="1">
      <alignment horizontal="center" vertical="center"/>
    </xf>
    <xf numFmtId="1" fontId="120" fillId="3" borderId="2" xfId="55" applyNumberFormat="1" applyFont="1" applyFill="1" applyBorder="1" applyAlignment="1">
      <alignment horizontal="left" vertical="center" wrapText="1"/>
    </xf>
    <xf numFmtId="166" fontId="120" fillId="2" borderId="15" xfId="55" applyNumberFormat="1" applyFont="1" applyFill="1" applyBorder="1" applyAlignment="1">
      <alignment vertical="center" wrapText="1"/>
    </xf>
    <xf numFmtId="1" fontId="120" fillId="3" borderId="1" xfId="55" applyNumberFormat="1" applyFont="1" applyFill="1" applyBorder="1" applyAlignment="1">
      <alignment horizontal="left" vertical="center" wrapText="1"/>
    </xf>
    <xf numFmtId="1" fontId="110" fillId="3" borderId="19" xfId="55" applyNumberFormat="1" applyFont="1" applyFill="1" applyBorder="1" applyAlignment="1">
      <alignment horizontal="center" vertical="center"/>
    </xf>
    <xf numFmtId="1" fontId="120" fillId="3" borderId="19" xfId="55" applyNumberFormat="1" applyFont="1" applyFill="1" applyBorder="1" applyAlignment="1">
      <alignment horizontal="left" vertical="center" wrapText="1"/>
    </xf>
    <xf numFmtId="44" fontId="120" fillId="3" borderId="2" xfId="55" applyFont="1" applyFill="1" applyBorder="1" applyAlignment="1">
      <alignment horizontal="center" vertical="center" wrapText="1"/>
    </xf>
    <xf numFmtId="166" fontId="120" fillId="3" borderId="15" xfId="0" applyNumberFormat="1" applyFont="1" applyFill="1" applyBorder="1" applyAlignment="1">
      <alignment horizontal="center" vertical="center" wrapText="1"/>
    </xf>
    <xf numFmtId="0" fontId="110" fillId="3" borderId="19" xfId="0" applyFont="1" applyFill="1" applyBorder="1" applyAlignment="1">
      <alignment vertical="center" wrapText="1"/>
    </xf>
    <xf numFmtId="0" fontId="120" fillId="3" borderId="2" xfId="0" applyFont="1" applyFill="1" applyBorder="1" applyAlignment="1">
      <alignment horizontal="center" vertical="center" wrapText="1"/>
    </xf>
    <xf numFmtId="1" fontId="110" fillId="3" borderId="19" xfId="55" applyNumberFormat="1" applyFont="1" applyFill="1" applyBorder="1" applyAlignment="1">
      <alignment horizontal="center" vertical="center" wrapText="1"/>
    </xf>
    <xf numFmtId="0" fontId="110" fillId="3" borderId="127" xfId="0" applyFont="1" applyFill="1" applyBorder="1" applyAlignment="1">
      <alignment vertical="center" wrapText="1"/>
    </xf>
    <xf numFmtId="0" fontId="110" fillId="3" borderId="127" xfId="0" applyFont="1" applyFill="1" applyBorder="1" applyAlignment="1">
      <alignment horizontal="center" vertical="center" wrapText="1"/>
    </xf>
    <xf numFmtId="0" fontId="110" fillId="3" borderId="132" xfId="0" applyFont="1" applyFill="1" applyBorder="1" applyAlignment="1">
      <alignment horizontal="center" vertical="center" wrapText="1"/>
    </xf>
    <xf numFmtId="1" fontId="120" fillId="3" borderId="127" xfId="55" applyNumberFormat="1" applyFont="1" applyFill="1" applyBorder="1" applyAlignment="1">
      <alignment horizontal="left" vertical="center" wrapText="1"/>
    </xf>
    <xf numFmtId="166" fontId="110" fillId="3" borderId="15" xfId="0" applyNumberFormat="1" applyFont="1" applyFill="1" applyBorder="1" applyAlignment="1">
      <alignment horizontal="center" vertical="center" wrapText="1"/>
    </xf>
    <xf numFmtId="166" fontId="120" fillId="2" borderId="111" xfId="55" applyNumberFormat="1" applyFont="1" applyFill="1" applyBorder="1" applyAlignment="1">
      <alignment vertical="center" wrapText="1"/>
    </xf>
    <xf numFmtId="0" fontId="38" fillId="0" borderId="19" xfId="0" applyFont="1" applyBorder="1" applyAlignment="1">
      <alignment horizontal="center" vertical="center"/>
    </xf>
    <xf numFmtId="4" fontId="38" fillId="2" borderId="110" xfId="0" applyNumberFormat="1" applyFont="1" applyFill="1" applyBorder="1" applyAlignment="1">
      <alignment horizontal="center" vertical="center"/>
    </xf>
    <xf numFmtId="0" fontId="103" fillId="0" borderId="118" xfId="0" applyFont="1" applyBorder="1" applyAlignment="1">
      <alignment horizontal="center" vertical="center"/>
    </xf>
    <xf numFmtId="0" fontId="103" fillId="0" borderId="19" xfId="0" applyFont="1" applyBorder="1" applyAlignment="1">
      <alignment horizontal="center" vertical="center"/>
    </xf>
    <xf numFmtId="4" fontId="38" fillId="2" borderId="110" xfId="0" applyNumberFormat="1" applyFont="1" applyFill="1" applyBorder="1" applyAlignment="1">
      <alignment horizontal="center" vertical="center" wrapText="1"/>
    </xf>
    <xf numFmtId="0" fontId="123" fillId="3" borderId="18" xfId="0" applyFont="1" applyFill="1" applyBorder="1" applyAlignment="1">
      <alignment horizontal="center" vertical="center" wrapText="1"/>
    </xf>
    <xf numFmtId="0" fontId="110" fillId="0" borderId="19" xfId="5" applyFont="1" applyBorder="1" applyAlignment="1">
      <alignment horizontal="left" vertical="center" readingOrder="1"/>
    </xf>
    <xf numFmtId="0" fontId="123" fillId="0" borderId="19" xfId="5" applyFont="1" applyBorder="1" applyAlignment="1">
      <alignment horizontal="center" vertical="center"/>
    </xf>
    <xf numFmtId="0" fontId="123" fillId="3" borderId="2" xfId="0" applyFont="1" applyFill="1" applyBorder="1" applyAlignment="1">
      <alignment horizontal="center" vertical="center"/>
    </xf>
    <xf numFmtId="0" fontId="122" fillId="3" borderId="19" xfId="0" applyFont="1" applyFill="1" applyBorder="1" applyAlignment="1">
      <alignment horizontal="center" vertical="center"/>
    </xf>
    <xf numFmtId="3" fontId="122" fillId="0" borderId="19" xfId="5" applyNumberFormat="1" applyFont="1" applyBorder="1" applyAlignment="1">
      <alignment horizontal="center" vertical="center"/>
    </xf>
    <xf numFmtId="44" fontId="122" fillId="2" borderId="19" xfId="55" applyFont="1" applyFill="1" applyBorder="1" applyAlignment="1">
      <alignment horizontal="center" vertical="center"/>
    </xf>
    <xf numFmtId="1" fontId="122" fillId="2" borderId="2" xfId="55" applyNumberFormat="1" applyFont="1" applyFill="1" applyBorder="1" applyAlignment="1">
      <alignment horizontal="center" vertical="center" wrapText="1"/>
    </xf>
    <xf numFmtId="1" fontId="122" fillId="2" borderId="2" xfId="55" applyNumberFormat="1" applyFont="1" applyFill="1" applyBorder="1" applyAlignment="1">
      <alignment horizontal="left" vertical="center" wrapText="1"/>
    </xf>
    <xf numFmtId="0" fontId="123" fillId="2" borderId="2" xfId="0" applyFont="1" applyFill="1" applyBorder="1" applyAlignment="1">
      <alignment horizontal="left" vertical="center" wrapText="1"/>
    </xf>
    <xf numFmtId="0" fontId="123" fillId="2" borderId="2" xfId="0" applyFont="1" applyFill="1" applyBorder="1" applyAlignment="1">
      <alignment horizontal="center" vertical="center" wrapText="1"/>
    </xf>
    <xf numFmtId="166" fontId="123" fillId="2" borderId="2" xfId="0" applyNumberFormat="1" applyFont="1" applyFill="1" applyBorder="1" applyAlignment="1">
      <alignment horizontal="center" vertical="center" wrapText="1"/>
    </xf>
    <xf numFmtId="10" fontId="123" fillId="2" borderId="2" xfId="0" applyNumberFormat="1" applyFont="1" applyFill="1" applyBorder="1" applyAlignment="1">
      <alignment horizontal="center" vertical="center" wrapText="1"/>
    </xf>
    <xf numFmtId="0" fontId="122" fillId="2" borderId="15" xfId="0" applyFont="1" applyFill="1" applyBorder="1" applyAlignment="1">
      <alignment horizontal="center" vertical="center" wrapText="1"/>
    </xf>
    <xf numFmtId="0" fontId="123" fillId="2" borderId="0" xfId="0" applyFont="1" applyFill="1" applyAlignment="1">
      <alignment vertical="center" wrapText="1"/>
    </xf>
    <xf numFmtId="0" fontId="110" fillId="0" borderId="19" xfId="5" applyFont="1" applyBorder="1" applyAlignment="1">
      <alignment vertical="center" shrinkToFit="1"/>
    </xf>
    <xf numFmtId="0" fontId="110" fillId="3" borderId="19" xfId="5" applyFont="1" applyFill="1" applyBorder="1" applyAlignment="1">
      <alignment horizontal="center" vertical="center"/>
    </xf>
    <xf numFmtId="0" fontId="110" fillId="3" borderId="19" xfId="5" applyFont="1" applyFill="1" applyBorder="1" applyAlignment="1">
      <alignment horizontal="center" vertical="center" wrapText="1"/>
    </xf>
    <xf numFmtId="0" fontId="110" fillId="0" borderId="118" xfId="5" applyFont="1" applyBorder="1" applyAlignment="1">
      <alignment vertical="center" shrinkToFit="1"/>
    </xf>
    <xf numFmtId="0" fontId="120" fillId="3" borderId="118" xfId="0" applyFont="1" applyFill="1" applyBorder="1" applyAlignment="1">
      <alignment horizontal="center" vertical="center"/>
    </xf>
    <xf numFmtId="0" fontId="110" fillId="0" borderId="127" xfId="5" applyFont="1" applyBorder="1" applyAlignment="1">
      <alignment vertical="center" shrinkToFit="1"/>
    </xf>
    <xf numFmtId="0" fontId="110" fillId="3" borderId="127" xfId="5" applyFont="1" applyFill="1" applyBorder="1" applyAlignment="1">
      <alignment horizontal="center" vertical="center"/>
    </xf>
    <xf numFmtId="0" fontId="120" fillId="3" borderId="127" xfId="0" applyFont="1" applyFill="1" applyBorder="1" applyAlignment="1">
      <alignment horizontal="center" vertical="center"/>
    </xf>
    <xf numFmtId="0" fontId="110" fillId="3" borderId="109" xfId="0" applyFont="1" applyFill="1" applyBorder="1" applyAlignment="1">
      <alignment horizontal="center" vertical="center" wrapText="1"/>
    </xf>
    <xf numFmtId="0" fontId="119" fillId="0" borderId="19" xfId="0" applyFont="1" applyBorder="1" applyAlignment="1">
      <alignment vertical="center"/>
    </xf>
    <xf numFmtId="1" fontId="120" fillId="2" borderId="109" xfId="55" applyNumberFormat="1" applyFont="1" applyFill="1" applyBorder="1" applyAlignment="1">
      <alignment horizontal="center" vertical="center" wrapText="1"/>
    </xf>
    <xf numFmtId="0" fontId="120" fillId="0" borderId="15" xfId="0" applyFont="1" applyBorder="1" applyAlignment="1">
      <alignment horizontal="center" vertical="center" wrapText="1"/>
    </xf>
    <xf numFmtId="0" fontId="119" fillId="0" borderId="19" xfId="0" applyFont="1" applyBorder="1" applyAlignment="1">
      <alignment vertical="center" shrinkToFit="1"/>
    </xf>
    <xf numFmtId="166" fontId="110" fillId="2" borderId="82" xfId="0" applyNumberFormat="1" applyFont="1" applyFill="1" applyBorder="1" applyAlignment="1">
      <alignment horizontal="center" vertical="center" wrapText="1"/>
    </xf>
    <xf numFmtId="0" fontId="120" fillId="2" borderId="82" xfId="0" applyFont="1" applyFill="1" applyBorder="1" applyAlignment="1">
      <alignment horizontal="center" vertical="center" wrapText="1"/>
    </xf>
    <xf numFmtId="0" fontId="119" fillId="0" borderId="19" xfId="0" applyFont="1" applyBorder="1" applyAlignment="1">
      <alignment vertical="center" wrapText="1" shrinkToFit="1"/>
    </xf>
    <xf numFmtId="0" fontId="120" fillId="3" borderId="19" xfId="0" applyFont="1" applyFill="1" applyBorder="1" applyAlignment="1">
      <alignment horizontal="center" vertical="center" wrapText="1"/>
    </xf>
    <xf numFmtId="1" fontId="110" fillId="2" borderId="136" xfId="55" applyNumberFormat="1" applyFont="1" applyFill="1" applyBorder="1" applyAlignment="1">
      <alignment horizontal="center" vertical="center"/>
    </xf>
    <xf numFmtId="4" fontId="120" fillId="2" borderId="2" xfId="55" applyNumberFormat="1" applyFont="1" applyFill="1" applyBorder="1" applyAlignment="1">
      <alignment horizontal="center" vertical="center"/>
    </xf>
    <xf numFmtId="1" fontId="110" fillId="2" borderId="19" xfId="55" applyNumberFormat="1" applyFont="1" applyFill="1" applyBorder="1" applyAlignment="1">
      <alignment horizontal="center" vertical="center" wrapText="1"/>
    </xf>
    <xf numFmtId="4" fontId="120" fillId="2" borderId="19" xfId="55" applyNumberFormat="1" applyFont="1" applyFill="1" applyBorder="1" applyAlignment="1">
      <alignment horizontal="center" vertical="center" wrapText="1"/>
    </xf>
    <xf numFmtId="1" fontId="110" fillId="2" borderId="110" xfId="55" applyNumberFormat="1" applyFont="1" applyFill="1" applyBorder="1" applyAlignment="1">
      <alignment horizontal="center" vertical="center"/>
    </xf>
    <xf numFmtId="0" fontId="110" fillId="3" borderId="84" xfId="0" applyFont="1" applyFill="1" applyBorder="1" applyAlignment="1">
      <alignment horizontal="center" vertical="center"/>
    </xf>
    <xf numFmtId="0" fontId="110" fillId="3" borderId="130" xfId="0" applyFont="1" applyFill="1" applyBorder="1" applyAlignment="1">
      <alignment horizontal="center" vertical="center"/>
    </xf>
    <xf numFmtId="44" fontId="120" fillId="2" borderId="84" xfId="55" applyFont="1" applyFill="1" applyBorder="1" applyAlignment="1">
      <alignment horizontal="center" vertical="center"/>
    </xf>
    <xf numFmtId="166" fontId="110" fillId="2" borderId="141" xfId="0" applyNumberFormat="1" applyFont="1" applyFill="1" applyBorder="1" applyAlignment="1">
      <alignment horizontal="center" vertical="center" wrapText="1"/>
    </xf>
    <xf numFmtId="0" fontId="110" fillId="0" borderId="122" xfId="0" applyFont="1" applyBorder="1" applyAlignment="1">
      <alignment vertical="center" shrinkToFit="1"/>
    </xf>
    <xf numFmtId="0" fontId="110" fillId="0" borderId="131" xfId="0" applyFont="1" applyBorder="1" applyAlignment="1">
      <alignment vertical="center" shrinkToFit="1"/>
    </xf>
    <xf numFmtId="44" fontId="120" fillId="2" borderId="130" xfId="55" applyFont="1" applyFill="1" applyBorder="1" applyAlignment="1">
      <alignment horizontal="center" vertical="center"/>
    </xf>
    <xf numFmtId="166" fontId="110" fillId="2" borderId="130" xfId="0" applyNumberFormat="1" applyFont="1" applyFill="1" applyBorder="1" applyAlignment="1">
      <alignment horizontal="center" vertical="center" wrapText="1"/>
    </xf>
    <xf numFmtId="0" fontId="110" fillId="3" borderId="19" xfId="0" quotePrefix="1" applyFont="1" applyFill="1" applyBorder="1" applyAlignment="1">
      <alignment horizontal="center" vertical="center" wrapText="1"/>
    </xf>
    <xf numFmtId="0" fontId="35" fillId="0" borderId="140" xfId="0" applyFont="1" applyBorder="1" applyAlignment="1">
      <alignment vertical="center"/>
    </xf>
    <xf numFmtId="0" fontId="14" fillId="0" borderId="140" xfId="0" applyFont="1" applyBorder="1" applyAlignment="1">
      <alignment horizontal="center" vertical="center"/>
    </xf>
    <xf numFmtId="0" fontId="125" fillId="28" borderId="14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5" fillId="0" borderId="140" xfId="0" applyFont="1" applyBorder="1" applyAlignment="1">
      <alignment horizontal="center"/>
    </xf>
    <xf numFmtId="0" fontId="35" fillId="0" borderId="140" xfId="0" applyFont="1" applyBorder="1" applyAlignment="1">
      <alignment vertical="center" shrinkToFit="1"/>
    </xf>
    <xf numFmtId="0" fontId="35" fillId="0" borderId="140" xfId="0" applyFont="1" applyBorder="1" applyAlignment="1">
      <alignment vertical="center" wrapText="1" shrinkToFit="1"/>
    </xf>
    <xf numFmtId="0" fontId="35" fillId="28" borderId="140" xfId="0" applyFont="1" applyFill="1" applyBorder="1" applyAlignment="1">
      <alignment horizontal="center" vertical="center" wrapText="1"/>
    </xf>
    <xf numFmtId="0" fontId="35" fillId="0" borderId="140" xfId="0" applyFont="1" applyBorder="1" applyAlignment="1">
      <alignment wrapText="1"/>
    </xf>
    <xf numFmtId="44" fontId="120" fillId="2" borderId="112" xfId="55" applyFont="1" applyFill="1" applyBorder="1" applyAlignment="1">
      <alignment horizontal="center" vertical="center"/>
    </xf>
    <xf numFmtId="1" fontId="120" fillId="2" borderId="84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left" vertical="center" wrapText="1"/>
    </xf>
    <xf numFmtId="0" fontId="110" fillId="2" borderId="84" xfId="0" applyFont="1" applyFill="1" applyBorder="1" applyAlignment="1">
      <alignment horizontal="left" vertical="center" wrapText="1"/>
    </xf>
    <xf numFmtId="0" fontId="110" fillId="0" borderId="84" xfId="0" applyFont="1" applyBorder="1" applyAlignment="1">
      <alignment horizontal="left" vertical="center" wrapText="1"/>
    </xf>
    <xf numFmtId="0" fontId="120" fillId="0" borderId="111" xfId="0" applyFont="1" applyBorder="1" applyAlignment="1">
      <alignment horizontal="center" vertical="center" wrapText="1"/>
    </xf>
    <xf numFmtId="166" fontId="110" fillId="0" borderId="84" xfId="0" applyNumberFormat="1" applyFont="1" applyBorder="1" applyAlignment="1">
      <alignment horizontal="center" vertical="center" wrapText="1"/>
    </xf>
    <xf numFmtId="10" fontId="110" fillId="2" borderId="84" xfId="0" applyNumberFormat="1" applyFont="1" applyFill="1" applyBorder="1" applyAlignment="1">
      <alignment horizontal="center" vertical="center" wrapText="1"/>
    </xf>
    <xf numFmtId="166" fontId="110" fillId="2" borderId="84" xfId="0" applyNumberFormat="1" applyFont="1" applyFill="1" applyBorder="1" applyAlignment="1">
      <alignment horizontal="center" vertical="center" wrapText="1"/>
    </xf>
    <xf numFmtId="0" fontId="120" fillId="3" borderId="111" xfId="0" applyFont="1" applyFill="1" applyBorder="1" applyAlignment="1">
      <alignment horizontal="center" vertical="center" wrapText="1"/>
    </xf>
    <xf numFmtId="4" fontId="120" fillId="2" borderId="110" xfId="55" applyNumberFormat="1" applyFont="1" applyFill="1" applyBorder="1" applyAlignment="1">
      <alignment horizontal="center" vertical="center"/>
    </xf>
    <xf numFmtId="44" fontId="110" fillId="0" borderId="19" xfId="55" applyFont="1" applyFill="1" applyBorder="1" applyAlignment="1">
      <alignment horizontal="left" vertical="center" wrapText="1"/>
    </xf>
    <xf numFmtId="44" fontId="110" fillId="0" borderId="19" xfId="55" applyFont="1" applyFill="1" applyBorder="1" applyAlignment="1">
      <alignment horizontal="center" vertical="center" wrapText="1"/>
    </xf>
    <xf numFmtId="166" fontId="110" fillId="0" borderId="118" xfId="0" applyNumberFormat="1" applyFont="1" applyBorder="1" applyAlignment="1">
      <alignment horizontal="center" vertical="center" wrapText="1"/>
    </xf>
    <xf numFmtId="166" fontId="110" fillId="0" borderId="19" xfId="0" applyNumberFormat="1" applyFont="1" applyBorder="1" applyAlignment="1">
      <alignment horizontal="center" vertical="center" wrapText="1"/>
    </xf>
    <xf numFmtId="0" fontId="110" fillId="0" borderId="19" xfId="0" applyFont="1" applyBorder="1" applyAlignment="1">
      <alignment vertical="center" wrapText="1" shrinkToFit="1"/>
    </xf>
    <xf numFmtId="44" fontId="110" fillId="0" borderId="118" xfId="55" applyFont="1" applyFill="1" applyBorder="1" applyAlignment="1">
      <alignment horizontal="left" vertical="center" wrapText="1"/>
    </xf>
    <xf numFmtId="44" fontId="110" fillId="0" borderId="118" xfId="55" applyFont="1" applyFill="1" applyBorder="1" applyAlignment="1">
      <alignment horizontal="center" vertical="center" wrapText="1"/>
    </xf>
    <xf numFmtId="44" fontId="110" fillId="0" borderId="127" xfId="55" applyFont="1" applyFill="1" applyBorder="1" applyAlignment="1">
      <alignment horizontal="left" vertical="center" wrapText="1"/>
    </xf>
    <xf numFmtId="44" fontId="110" fillId="0" borderId="127" xfId="55" applyFont="1" applyFill="1" applyBorder="1" applyAlignment="1">
      <alignment horizontal="center" vertical="center" wrapText="1"/>
    </xf>
    <xf numFmtId="166" fontId="110" fillId="0" borderId="127" xfId="0" applyNumberFormat="1" applyFont="1" applyBorder="1" applyAlignment="1">
      <alignment horizontal="center" vertical="center" wrapText="1"/>
    </xf>
    <xf numFmtId="0" fontId="120" fillId="3" borderId="127" xfId="0" applyFont="1" applyFill="1" applyBorder="1" applyAlignment="1">
      <alignment horizontal="center" vertical="center" wrapText="1"/>
    </xf>
    <xf numFmtId="0" fontId="110" fillId="2" borderId="127" xfId="0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/>
    </xf>
    <xf numFmtId="0" fontId="110" fillId="0" borderId="130" xfId="0" applyFont="1" applyBorder="1" applyAlignment="1">
      <alignment vertical="center" wrapText="1" shrinkToFit="1"/>
    </xf>
    <xf numFmtId="0" fontId="110" fillId="3" borderId="130" xfId="0" applyFont="1" applyFill="1" applyBorder="1" applyAlignment="1">
      <alignment horizontal="center" vertical="center" wrapText="1"/>
    </xf>
    <xf numFmtId="0" fontId="110" fillId="3" borderId="131" xfId="0" applyFont="1" applyFill="1" applyBorder="1" applyAlignment="1">
      <alignment horizontal="center" vertical="center" wrapText="1"/>
    </xf>
    <xf numFmtId="1" fontId="110" fillId="2" borderId="120" xfId="55" applyNumberFormat="1" applyFont="1" applyFill="1" applyBorder="1" applyAlignment="1">
      <alignment horizontal="center" vertical="center" wrapText="1"/>
    </xf>
    <xf numFmtId="1" fontId="120" fillId="2" borderId="119" xfId="55" applyNumberFormat="1" applyFont="1" applyFill="1" applyBorder="1" applyAlignment="1">
      <alignment horizontal="center" vertical="center" wrapText="1"/>
    </xf>
    <xf numFmtId="1" fontId="120" fillId="2" borderId="120" xfId="55" applyNumberFormat="1" applyFont="1" applyFill="1" applyBorder="1" applyAlignment="1">
      <alignment horizontal="center" vertical="center" wrapText="1"/>
    </xf>
    <xf numFmtId="1" fontId="120" fillId="2" borderId="120" xfId="55" applyNumberFormat="1" applyFont="1" applyFill="1" applyBorder="1" applyAlignment="1">
      <alignment horizontal="left" vertical="center" wrapText="1"/>
    </xf>
    <xf numFmtId="44" fontId="110" fillId="2" borderId="120" xfId="55" applyFont="1" applyFill="1" applyBorder="1" applyAlignment="1">
      <alignment horizontal="left" vertical="center" wrapText="1"/>
    </xf>
    <xf numFmtId="44" fontId="110" fillId="0" borderId="120" xfId="55" applyFont="1" applyFill="1" applyBorder="1" applyAlignment="1">
      <alignment horizontal="left" vertical="center" wrapText="1"/>
    </xf>
    <xf numFmtId="44" fontId="110" fillId="0" borderId="120" xfId="55" applyFont="1" applyFill="1" applyBorder="1" applyAlignment="1">
      <alignment horizontal="center" vertical="center" wrapText="1"/>
    </xf>
    <xf numFmtId="166" fontId="110" fillId="0" borderId="120" xfId="0" applyNumberFormat="1" applyFont="1" applyBorder="1" applyAlignment="1">
      <alignment horizontal="center" vertical="center" wrapText="1"/>
    </xf>
    <xf numFmtId="0" fontId="110" fillId="2" borderId="120" xfId="0" applyFont="1" applyFill="1" applyBorder="1" applyAlignment="1">
      <alignment horizontal="center" vertical="center" wrapText="1"/>
    </xf>
    <xf numFmtId="166" fontId="110" fillId="2" borderId="120" xfId="0" applyNumberFormat="1" applyFont="1" applyFill="1" applyBorder="1" applyAlignment="1">
      <alignment horizontal="center" vertical="center" wrapText="1"/>
    </xf>
    <xf numFmtId="0" fontId="120" fillId="3" borderId="121" xfId="0" applyFont="1" applyFill="1" applyBorder="1" applyAlignment="1">
      <alignment horizontal="center" vertical="center" wrapText="1"/>
    </xf>
    <xf numFmtId="1" fontId="110" fillId="2" borderId="130" xfId="55" applyNumberFormat="1" applyFont="1" applyFill="1" applyBorder="1" applyAlignment="1">
      <alignment horizontal="center" vertical="center" wrapText="1"/>
    </xf>
    <xf numFmtId="1" fontId="120" fillId="2" borderId="129" xfId="55" applyNumberFormat="1" applyFont="1" applyFill="1" applyBorder="1" applyAlignment="1">
      <alignment horizontal="center" vertical="center" wrapText="1"/>
    </xf>
    <xf numFmtId="1" fontId="120" fillId="2" borderId="130" xfId="55" applyNumberFormat="1" applyFont="1" applyFill="1" applyBorder="1" applyAlignment="1">
      <alignment horizontal="center" vertical="center" wrapText="1"/>
    </xf>
    <xf numFmtId="1" fontId="120" fillId="2" borderId="130" xfId="55" applyNumberFormat="1" applyFont="1" applyFill="1" applyBorder="1" applyAlignment="1">
      <alignment horizontal="left" vertical="center" wrapText="1"/>
    </xf>
    <xf numFmtId="44" fontId="110" fillId="2" borderId="130" xfId="55" applyFont="1" applyFill="1" applyBorder="1" applyAlignment="1">
      <alignment horizontal="left" vertical="center" wrapText="1"/>
    </xf>
    <xf numFmtId="44" fontId="110" fillId="0" borderId="130" xfId="55" applyFont="1" applyFill="1" applyBorder="1" applyAlignment="1">
      <alignment horizontal="left" vertical="center" wrapText="1"/>
    </xf>
    <xf numFmtId="44" fontId="110" fillId="0" borderId="130" xfId="55" applyFont="1" applyFill="1" applyBorder="1" applyAlignment="1">
      <alignment horizontal="center" vertical="center" wrapText="1"/>
    </xf>
    <xf numFmtId="166" fontId="110" fillId="0" borderId="130" xfId="0" applyNumberFormat="1" applyFont="1" applyBorder="1" applyAlignment="1">
      <alignment horizontal="center" vertical="center" wrapText="1"/>
    </xf>
    <xf numFmtId="0" fontId="110" fillId="2" borderId="130" xfId="0" applyFont="1" applyFill="1" applyBorder="1" applyAlignment="1">
      <alignment horizontal="center" vertical="center" wrapText="1"/>
    </xf>
    <xf numFmtId="0" fontId="120" fillId="3" borderId="131" xfId="0" applyFont="1" applyFill="1" applyBorder="1" applyAlignment="1">
      <alignment horizontal="center" vertical="center" wrapText="1"/>
    </xf>
    <xf numFmtId="0" fontId="110" fillId="0" borderId="118" xfId="0" applyFont="1" applyBorder="1" applyAlignment="1">
      <alignment vertical="center" wrapText="1" shrinkToFit="1"/>
    </xf>
    <xf numFmtId="0" fontId="110" fillId="3" borderId="118" xfId="0" applyFont="1" applyFill="1" applyBorder="1" applyAlignment="1">
      <alignment horizontal="center" vertical="center" wrapText="1"/>
    </xf>
    <xf numFmtId="1" fontId="110" fillId="2" borderId="118" xfId="55" applyNumberFormat="1" applyFont="1" applyFill="1" applyBorder="1" applyAlignment="1">
      <alignment horizontal="center" vertical="center" wrapText="1"/>
    </xf>
    <xf numFmtId="0" fontId="110" fillId="0" borderId="127" xfId="0" applyFont="1" applyBorder="1" applyAlignment="1">
      <alignment vertical="center" wrapText="1" shrinkToFit="1"/>
    </xf>
    <xf numFmtId="0" fontId="120" fillId="3" borderId="137" xfId="0" applyFont="1" applyFill="1" applyBorder="1" applyAlignment="1">
      <alignment horizontal="center" vertical="center" wrapText="1"/>
    </xf>
    <xf numFmtId="0" fontId="110" fillId="3" borderId="122" xfId="0" applyFont="1" applyFill="1" applyBorder="1" applyAlignment="1">
      <alignment horizontal="center" vertical="center" wrapText="1"/>
    </xf>
    <xf numFmtId="4" fontId="120" fillId="2" borderId="110" xfId="55" applyNumberFormat="1" applyFont="1" applyFill="1" applyBorder="1" applyAlignment="1">
      <alignment horizontal="center" vertical="center" wrapText="1"/>
    </xf>
    <xf numFmtId="0" fontId="110" fillId="0" borderId="133" xfId="0" applyFont="1" applyBorder="1" applyAlignment="1">
      <alignment vertical="center" wrapText="1" shrinkToFit="1"/>
    </xf>
    <xf numFmtId="0" fontId="110" fillId="3" borderId="133" xfId="0" applyFont="1" applyFill="1" applyBorder="1" applyAlignment="1">
      <alignment horizontal="center" vertical="center" wrapText="1"/>
    </xf>
    <xf numFmtId="0" fontId="110" fillId="3" borderId="134" xfId="0" applyFont="1" applyFill="1" applyBorder="1" applyAlignment="1">
      <alignment horizontal="center" vertical="center" wrapText="1"/>
    </xf>
    <xf numFmtId="0" fontId="110" fillId="3" borderId="138" xfId="0" applyFont="1" applyFill="1" applyBorder="1" applyAlignment="1">
      <alignment horizontal="center" vertical="center"/>
    </xf>
    <xf numFmtId="1" fontId="110" fillId="2" borderId="133" xfId="55" applyNumberFormat="1" applyFont="1" applyFill="1" applyBorder="1" applyAlignment="1">
      <alignment horizontal="center" vertical="center" wrapText="1"/>
    </xf>
    <xf numFmtId="44" fontId="122" fillId="2" borderId="133" xfId="55" applyFont="1" applyFill="1" applyBorder="1" applyAlignment="1">
      <alignment horizontal="center" vertical="center"/>
    </xf>
    <xf numFmtId="1" fontId="120" fillId="2" borderId="139" xfId="55" applyNumberFormat="1" applyFont="1" applyFill="1" applyBorder="1" applyAlignment="1">
      <alignment horizontal="center" vertical="center" wrapText="1"/>
    </xf>
    <xf numFmtId="1" fontId="120" fillId="2" borderId="133" xfId="55" applyNumberFormat="1" applyFont="1" applyFill="1" applyBorder="1" applyAlignment="1">
      <alignment horizontal="center" vertical="center" wrapText="1"/>
    </xf>
    <xf numFmtId="1" fontId="120" fillId="2" borderId="133" xfId="55" applyNumberFormat="1" applyFont="1" applyFill="1" applyBorder="1" applyAlignment="1">
      <alignment horizontal="left" vertical="center" wrapText="1"/>
    </xf>
    <xf numFmtId="44" fontId="110" fillId="2" borderId="133" xfId="55" applyFont="1" applyFill="1" applyBorder="1" applyAlignment="1">
      <alignment horizontal="left" vertical="center" wrapText="1"/>
    </xf>
    <xf numFmtId="44" fontId="110" fillId="0" borderId="133" xfId="55" applyFont="1" applyFill="1" applyBorder="1" applyAlignment="1">
      <alignment horizontal="left" vertical="center" wrapText="1"/>
    </xf>
    <xf numFmtId="44" fontId="110" fillId="0" borderId="133" xfId="55" applyFont="1" applyFill="1" applyBorder="1" applyAlignment="1">
      <alignment horizontal="center" vertical="center" wrapText="1"/>
    </xf>
    <xf numFmtId="166" fontId="110" fillId="0" borderId="133" xfId="0" applyNumberFormat="1" applyFont="1" applyBorder="1" applyAlignment="1">
      <alignment horizontal="center" vertical="center" wrapText="1"/>
    </xf>
    <xf numFmtId="0" fontId="110" fillId="2" borderId="133" xfId="0" applyFont="1" applyFill="1" applyBorder="1" applyAlignment="1">
      <alignment horizontal="center" vertical="center" wrapText="1"/>
    </xf>
    <xf numFmtId="166" fontId="110" fillId="2" borderId="133" xfId="0" applyNumberFormat="1" applyFont="1" applyFill="1" applyBorder="1" applyAlignment="1">
      <alignment horizontal="center" vertical="center" wrapText="1"/>
    </xf>
    <xf numFmtId="0" fontId="120" fillId="3" borderId="135" xfId="0" applyFont="1" applyFill="1" applyBorder="1" applyAlignment="1">
      <alignment horizontal="center" vertical="center" wrapText="1"/>
    </xf>
    <xf numFmtId="4" fontId="38" fillId="2" borderId="110" xfId="55" applyNumberFormat="1" applyFont="1" applyFill="1" applyBorder="1" applyAlignment="1">
      <alignment horizontal="center" vertical="center" wrapText="1"/>
    </xf>
    <xf numFmtId="0" fontId="13" fillId="0" borderId="0" xfId="0" applyFont="1"/>
    <xf numFmtId="1" fontId="13" fillId="2" borderId="15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" fontId="13" fillId="2" borderId="113" xfId="55" applyNumberFormat="1" applyFont="1" applyFill="1" applyBorder="1" applyAlignment="1">
      <alignment horizontal="center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0" fontId="13" fillId="0" borderId="127" xfId="0" applyFont="1" applyBorder="1" applyAlignment="1">
      <alignment vertical="center" wrapText="1" shrinkToFit="1"/>
    </xf>
    <xf numFmtId="0" fontId="38" fillId="3" borderId="127" xfId="0" applyFont="1" applyFill="1" applyBorder="1" applyAlignment="1">
      <alignment horizontal="center" vertical="center" wrapText="1"/>
    </xf>
    <xf numFmtId="1" fontId="13" fillId="2" borderId="136" xfId="55" applyNumberFormat="1" applyFont="1" applyFill="1" applyBorder="1" applyAlignment="1">
      <alignment horizontal="center" vertical="center" wrapText="1"/>
    </xf>
    <xf numFmtId="1" fontId="38" fillId="2" borderId="127" xfId="55" applyNumberFormat="1" applyFont="1" applyFill="1" applyBorder="1" applyAlignment="1">
      <alignment horizontal="left" vertical="center" wrapText="1"/>
    </xf>
    <xf numFmtId="0" fontId="59" fillId="34" borderId="19" xfId="0" applyFont="1" applyFill="1" applyBorder="1" applyAlignment="1">
      <alignment horizontal="center" vertical="center" wrapText="1"/>
    </xf>
    <xf numFmtId="44" fontId="110" fillId="89" borderId="19" xfId="55" applyFont="1" applyFill="1" applyBorder="1" applyAlignment="1">
      <alignment horizontal="center" vertical="center" wrapText="1"/>
    </xf>
    <xf numFmtId="166" fontId="110" fillId="89" borderId="19" xfId="0" applyNumberFormat="1" applyFont="1" applyFill="1" applyBorder="1" applyAlignment="1">
      <alignment horizontal="center" vertical="center" wrapText="1"/>
    </xf>
    <xf numFmtId="0" fontId="110" fillId="0" borderId="19" xfId="0" applyFont="1" applyBorder="1" applyAlignment="1">
      <alignment vertical="center" wrapText="1"/>
    </xf>
    <xf numFmtId="1" fontId="12" fillId="2" borderId="136" xfId="55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wrapText="1"/>
    </xf>
    <xf numFmtId="0" fontId="103" fillId="3" borderId="19" xfId="55" applyNumberFormat="1" applyFont="1" applyFill="1" applyBorder="1" applyAlignment="1">
      <alignment horizontal="center" vertical="center" wrapText="1"/>
    </xf>
    <xf numFmtId="0" fontId="110" fillId="0" borderId="84" xfId="0" applyFont="1" applyBorder="1" applyAlignment="1">
      <alignment vertical="center" wrapText="1"/>
    </xf>
    <xf numFmtId="0" fontId="110" fillId="0" borderId="19" xfId="5" applyFont="1" applyBorder="1" applyAlignment="1">
      <alignment vertical="center" wrapText="1" shrinkToFit="1"/>
    </xf>
    <xf numFmtId="0" fontId="45" fillId="30" borderId="118" xfId="0" applyFont="1" applyFill="1" applyBorder="1" applyAlignment="1">
      <alignment horizontal="center" vertical="center" wrapText="1"/>
    </xf>
    <xf numFmtId="0" fontId="43" fillId="3" borderId="118" xfId="0" applyFont="1" applyFill="1" applyBorder="1" applyAlignment="1">
      <alignment vertical="center" wrapText="1"/>
    </xf>
    <xf numFmtId="166" fontId="36" fillId="3" borderId="118" xfId="0" applyNumberFormat="1" applyFont="1" applyFill="1" applyBorder="1" applyAlignment="1">
      <alignment horizontal="center" vertical="center" wrapText="1"/>
    </xf>
    <xf numFmtId="1" fontId="36" fillId="3" borderId="118" xfId="0" applyNumberFormat="1" applyFont="1" applyFill="1" applyBorder="1" applyAlignment="1">
      <alignment horizontal="center" vertical="center" wrapText="1"/>
    </xf>
    <xf numFmtId="0" fontId="104" fillId="3" borderId="118" xfId="0" applyFont="1" applyFill="1" applyBorder="1" applyAlignment="1">
      <alignment vertical="center"/>
    </xf>
    <xf numFmtId="0" fontId="43" fillId="90" borderId="118" xfId="0" applyFont="1" applyFill="1" applyBorder="1" applyAlignment="1">
      <alignment vertical="center" wrapText="1"/>
    </xf>
    <xf numFmtId="0" fontId="104" fillId="90" borderId="118" xfId="0" applyFont="1" applyFill="1" applyBorder="1" applyAlignment="1">
      <alignment vertical="center"/>
    </xf>
    <xf numFmtId="166" fontId="36" fillId="90" borderId="118" xfId="0" applyNumberFormat="1" applyFont="1" applyFill="1" applyBorder="1" applyAlignment="1">
      <alignment horizontal="center" vertical="center" wrapText="1"/>
    </xf>
    <xf numFmtId="1" fontId="36" fillId="90" borderId="118" xfId="0" applyNumberFormat="1" applyFont="1" applyFill="1" applyBorder="1" applyAlignment="1">
      <alignment horizontal="center" vertical="center" wrapText="1"/>
    </xf>
    <xf numFmtId="166" fontId="10" fillId="27" borderId="118" xfId="0" applyNumberFormat="1" applyFont="1" applyFill="1" applyBorder="1" applyAlignment="1">
      <alignment horizontal="center" vertical="center"/>
    </xf>
    <xf numFmtId="0" fontId="126" fillId="3" borderId="18" xfId="0" applyFont="1" applyFill="1" applyBorder="1" applyAlignment="1">
      <alignment horizontal="center" vertical="center" wrapText="1"/>
    </xf>
    <xf numFmtId="0" fontId="126" fillId="3" borderId="19" xfId="0" applyFont="1" applyFill="1" applyBorder="1" applyAlignment="1">
      <alignment vertical="center"/>
    </xf>
    <xf numFmtId="0" fontId="127" fillId="3" borderId="18" xfId="0" applyFont="1" applyFill="1" applyBorder="1" applyAlignment="1">
      <alignment horizontal="center" vertical="center" wrapText="1"/>
    </xf>
    <xf numFmtId="0" fontId="113" fillId="0" borderId="140" xfId="0" applyFont="1" applyBorder="1" applyAlignment="1">
      <alignment horizontal="center" vertical="center" wrapText="1"/>
    </xf>
    <xf numFmtId="0" fontId="128" fillId="0" borderId="140" xfId="0" applyFont="1" applyBorder="1" applyAlignment="1">
      <alignment horizontal="left" vertical="center" wrapText="1"/>
    </xf>
    <xf numFmtId="0" fontId="113" fillId="0" borderId="140" xfId="0" applyFont="1" applyBorder="1" applyAlignment="1">
      <alignment horizontal="center" wrapText="1"/>
    </xf>
    <xf numFmtId="0" fontId="126" fillId="3" borderId="19" xfId="0" applyFont="1" applyFill="1" applyBorder="1" applyAlignment="1">
      <alignment horizontal="center" vertical="center"/>
    </xf>
    <xf numFmtId="0" fontId="126" fillId="3" borderId="19" xfId="0" applyFont="1" applyFill="1" applyBorder="1" applyAlignment="1">
      <alignment horizontal="center" vertical="center" wrapText="1"/>
    </xf>
    <xf numFmtId="0" fontId="129" fillId="3" borderId="19" xfId="0" applyFont="1" applyFill="1" applyBorder="1" applyAlignment="1">
      <alignment horizontal="center" vertical="center" wrapText="1"/>
    </xf>
    <xf numFmtId="0" fontId="126" fillId="3" borderId="19" xfId="0" applyFont="1" applyFill="1" applyBorder="1" applyAlignment="1">
      <alignment vertical="center" wrapText="1" shrinkToFit="1"/>
    </xf>
    <xf numFmtId="0" fontId="126" fillId="0" borderId="19" xfId="0" applyFont="1" applyBorder="1" applyAlignment="1">
      <alignment vertical="center" wrapText="1"/>
    </xf>
    <xf numFmtId="0" fontId="110" fillId="0" borderId="0" xfId="0" applyFont="1" applyAlignment="1">
      <alignment vertical="center" wrapText="1"/>
    </xf>
    <xf numFmtId="0" fontId="129" fillId="0" borderId="19" xfId="0" applyFont="1" applyBorder="1" applyAlignment="1">
      <alignment vertical="center" wrapText="1"/>
    </xf>
    <xf numFmtId="0" fontId="110" fillId="3" borderId="118" xfId="0" applyFont="1" applyFill="1" applyBorder="1" applyAlignment="1">
      <alignment vertical="center" wrapText="1" shrinkToFit="1"/>
    </xf>
    <xf numFmtId="0" fontId="110" fillId="3" borderId="127" xfId="0" applyFont="1" applyFill="1" applyBorder="1" applyAlignment="1">
      <alignment vertical="center" wrapText="1" shrinkToFit="1"/>
    </xf>
    <xf numFmtId="0" fontId="110" fillId="3" borderId="19" xfId="0" applyFont="1" applyFill="1" applyBorder="1" applyAlignment="1">
      <alignment horizontal="center" vertical="center" wrapText="1" shrinkToFit="1"/>
    </xf>
    <xf numFmtId="0" fontId="110" fillId="0" borderId="19" xfId="0" applyFont="1" applyBorder="1" applyAlignment="1">
      <alignment horizontal="center" wrapText="1"/>
    </xf>
    <xf numFmtId="0" fontId="126" fillId="0" borderId="19" xfId="0" applyFont="1" applyBorder="1" applyAlignment="1">
      <alignment horizontal="center" wrapText="1"/>
    </xf>
    <xf numFmtId="0" fontId="126" fillId="3" borderId="127" xfId="0" applyFont="1" applyFill="1" applyBorder="1" applyAlignment="1">
      <alignment vertical="center" wrapText="1" shrinkToFit="1"/>
    </xf>
    <xf numFmtId="0" fontId="130" fillId="3" borderId="18" xfId="0" applyFont="1" applyFill="1" applyBorder="1" applyAlignment="1">
      <alignment horizontal="center" vertical="center" wrapText="1"/>
    </xf>
    <xf numFmtId="0" fontId="126" fillId="0" borderId="19" xfId="5" applyFont="1" applyBorder="1" applyAlignment="1">
      <alignment vertical="center" shrinkToFit="1"/>
    </xf>
    <xf numFmtId="0" fontId="129" fillId="0" borderId="19" xfId="0" applyFont="1" applyBorder="1" applyAlignment="1">
      <alignment vertical="center" wrapText="1" shrinkToFit="1"/>
    </xf>
    <xf numFmtId="0" fontId="126" fillId="0" borderId="118" xfId="0" applyFont="1" applyBorder="1" applyAlignment="1">
      <alignment vertical="center" wrapText="1" shrinkToFit="1"/>
    </xf>
    <xf numFmtId="0" fontId="126" fillId="0" borderId="130" xfId="0" applyFont="1" applyBorder="1" applyAlignment="1">
      <alignment vertical="center" wrapText="1" shrinkToFi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18" xfId="0" applyFont="1" applyFill="1" applyBorder="1" applyAlignment="1">
      <alignment horizontal="center" vertical="center" wrapText="1"/>
    </xf>
    <xf numFmtId="0" fontId="10" fillId="27" borderId="11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</cellXfs>
  <cellStyles count="4222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10" xfId="9316" xr:uid="{15DB5422-7C39-4052-8BC7-E88B07F2549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2 2" xfId="30619" xr:uid="{166A90CD-D2C1-437C-9D70-52E4E9694F39}"/>
    <cellStyle name="Calculation 2 2 10 2 3" xfId="37819" xr:uid="{669583C9-FDCC-4AA8-BCEF-B77BFA5AE6D4}"/>
    <cellStyle name="Calculation 2 2 10 2 4" xfId="21685" xr:uid="{E6047E46-BA0A-4832-AD2E-590C18675A53}"/>
    <cellStyle name="Calculation 2 2 10 2 5" xfId="12775" xr:uid="{AE33635D-E784-468A-9B92-4FCD477E3C14}"/>
    <cellStyle name="Calculation 2 2 10 3" xfId="6554" xr:uid="{26B02571-12C0-41BA-B80A-EA9A31CE0677}"/>
    <cellStyle name="Calculation 2 2 10 3 2" xfId="33303" xr:uid="{15EEF5DC-4182-474D-9DDB-F2AA4294656A}"/>
    <cellStyle name="Calculation 2 2 10 3 3" xfId="39505" xr:uid="{CC70F862-27EF-4C38-AC3F-6129DF2C5141}"/>
    <cellStyle name="Calculation 2 2 10 3 4" xfId="24369" xr:uid="{4C78C598-25C9-4B6A-A808-5C10EE1E508E}"/>
    <cellStyle name="Calculation 2 2 10 3 5" xfId="15459" xr:uid="{1EA76866-4B1A-4191-A5E9-D66DB82855AC}"/>
    <cellStyle name="Calculation 2 2 10 4" xfId="6873" xr:uid="{9CA5C6E2-7800-48E2-844A-1CEAB967FF6D}"/>
    <cellStyle name="Calculation 2 2 10 4 2" xfId="33622" xr:uid="{2D70AD02-1ECE-4C1B-B0C5-21AF9CDD2DA5}"/>
    <cellStyle name="Calculation 2 2 10 4 3" xfId="39824" xr:uid="{99758BBC-2C97-44CA-88B2-5CFB0D45D46A}"/>
    <cellStyle name="Calculation 2 2 10 4 4" xfId="24688" xr:uid="{BEF0451E-C228-4B66-B7F6-700DBB07BEFD}"/>
    <cellStyle name="Calculation 2 2 10 4 5" xfId="15778" xr:uid="{62A69049-0861-430B-9863-A99BD3A96CAD}"/>
    <cellStyle name="Calculation 2 2 10 5" xfId="27556" xr:uid="{EA6B9F65-5929-4C52-9CDB-F6EF4BA02B8E}"/>
    <cellStyle name="Calculation 2 2 10 6" xfId="36094" xr:uid="{E8F68997-C159-48C4-9BDB-FD45EA084978}"/>
    <cellStyle name="Calculation 2 2 10 7" xfId="18622" xr:uid="{D5128BC3-4128-4993-B02F-6DCCC644780A}"/>
    <cellStyle name="Calculation 2 2 10 8" xfId="9712" xr:uid="{237791C1-6894-4712-A6A9-14EB2A37651B}"/>
    <cellStyle name="Calculation 2 2 11" xfId="2187" xr:uid="{00000000-0005-0000-0000-00005C000000}"/>
    <cellStyle name="Calculation 2 2 11 2" xfId="5253" xr:uid="{42C6D88E-1AF6-4863-946A-09351EA4FB7D}"/>
    <cellStyle name="Calculation 2 2 11 2 2" xfId="32002" xr:uid="{3801F691-6E2B-4C52-A298-8C19E5EB2DC0}"/>
    <cellStyle name="Calculation 2 2 11 2 3" xfId="38204" xr:uid="{55194495-FD97-485D-8A65-8592EF221DE3}"/>
    <cellStyle name="Calculation 2 2 11 2 4" xfId="23068" xr:uid="{EBA4BE5E-39F4-4D29-AF9D-F5870B389784}"/>
    <cellStyle name="Calculation 2 2 11 2 5" xfId="14158" xr:uid="{6B893AAB-E0C6-4D01-AC33-C25C14B75F2B}"/>
    <cellStyle name="Calculation 2 2 11 3" xfId="7411" xr:uid="{5223612A-A257-479D-AC79-7C515C6D132D}"/>
    <cellStyle name="Calculation 2 2 11 3 2" xfId="34160" xr:uid="{C4A23704-C72C-4630-89AC-128C749D17C9}"/>
    <cellStyle name="Calculation 2 2 11 3 3" xfId="40362" xr:uid="{20BD7757-E777-4C03-BF19-70A065FC44F7}"/>
    <cellStyle name="Calculation 2 2 11 3 4" xfId="25226" xr:uid="{C0BEEA12-D955-43CB-B0D8-470FF82E2299}"/>
    <cellStyle name="Calculation 2 2 11 3 5" xfId="16316" xr:uid="{D80B3551-F558-426B-946C-B39E0D58133E}"/>
    <cellStyle name="Calculation 2 2 11 4" xfId="7301" xr:uid="{EA3807CA-306A-470C-8E87-E93DBA1373A7}"/>
    <cellStyle name="Calculation 2 2 11 4 2" xfId="34050" xr:uid="{8C6440AD-A302-4B51-A816-C0CA4B3D1350}"/>
    <cellStyle name="Calculation 2 2 11 4 3" xfId="40252" xr:uid="{1D5A4FD0-8D0F-4614-90F2-D3BC7461088D}"/>
    <cellStyle name="Calculation 2 2 11 4 4" xfId="25116" xr:uid="{62CDB0A1-BF90-4485-A499-2D4785D8F113}"/>
    <cellStyle name="Calculation 2 2 11 4 5" xfId="16206" xr:uid="{E3A5E5D0-8AB8-4982-A7AD-E86C2A7AC0BE}"/>
    <cellStyle name="Calculation 2 2 11 5" xfId="28936" xr:uid="{B5541C6B-0742-44B0-9A5D-17F412A8EA98}"/>
    <cellStyle name="Calculation 2 2 11 6" xfId="36476" xr:uid="{D34A7CDB-866A-4D42-8170-BD410DD61DE0}"/>
    <cellStyle name="Calculation 2 2 11 7" xfId="20002" xr:uid="{DF717A6A-A383-44A3-A3CE-DE886CFCFE2B}"/>
    <cellStyle name="Calculation 2 2 11 8" xfId="11092" xr:uid="{51D26DDF-9A58-4E88-8499-DDFBBE4AB8F4}"/>
    <cellStyle name="Calculation 2 2 12" xfId="3473" xr:uid="{414F6A57-F352-4B1F-B7E0-E248FA2789AD}"/>
    <cellStyle name="Calculation 2 2 12 2" xfId="30222" xr:uid="{49968E05-1B93-4703-8CA6-CDEEA582EFEE}"/>
    <cellStyle name="Calculation 2 2 12 3" xfId="37650" xr:uid="{6CEAA49B-F10C-4734-94C7-EEF027EA9C2C}"/>
    <cellStyle name="Calculation 2 2 12 4" xfId="21288" xr:uid="{6BA63FF6-82C0-4DB9-BE13-AC7243D860BD}"/>
    <cellStyle name="Calculation 2 2 12 5" xfId="12378" xr:uid="{0E410D21-AC10-4EE0-8CDE-742B33F272AD}"/>
    <cellStyle name="Calculation 2 2 13" xfId="8610" xr:uid="{433AB3D7-90FD-4D25-B815-774E5A5ABA47}"/>
    <cellStyle name="Calculation 2 2 13 2" xfId="35359" xr:uid="{E798072C-3529-4856-A3D3-F38221CC858E}"/>
    <cellStyle name="Calculation 2 2 13 3" xfId="41561" xr:uid="{8D51E9F2-B759-473B-9627-CA7C7ED52F52}"/>
    <cellStyle name="Calculation 2 2 13 4" xfId="26425" xr:uid="{B20C2214-436F-43EC-A5C1-72DBF02B5382}"/>
    <cellStyle name="Calculation 2 2 13 5" xfId="17515" xr:uid="{F8AC8600-3FBC-4BD6-B955-08979D7A7BB6}"/>
    <cellStyle name="Calculation 2 2 14" xfId="3296" xr:uid="{1ADBA697-0C05-40AF-9686-4563E9D5AADA}"/>
    <cellStyle name="Calculation 2 2 14 2" xfId="30045" xr:uid="{5C64285B-3DDB-4E06-A63D-371D48C7AD99}"/>
    <cellStyle name="Calculation 2 2 14 3" xfId="37579" xr:uid="{6BD95C5D-0615-46C0-B2C1-266632130FC0}"/>
    <cellStyle name="Calculation 2 2 14 4" xfId="21111" xr:uid="{98973CB1-8465-4AB0-89DF-F97775C678D0}"/>
    <cellStyle name="Calculation 2 2 14 5" xfId="12201" xr:uid="{DB6D6F93-A425-44DE-A83E-2C6461A3CDE7}"/>
    <cellStyle name="Calculation 2 2 15" xfId="27240" xr:uid="{0D45813E-B8DA-4559-8F6D-6CB61446B3A9}"/>
    <cellStyle name="Calculation 2 2 16" xfId="27304" xr:uid="{75B5624F-DF89-4217-B2D7-146777EEA49E}"/>
    <cellStyle name="Calculation 2 2 17" xfId="18319" xr:uid="{E7CAF207-DAE2-427A-A8A1-C8D9EAAF70E0}"/>
    <cellStyle name="Calculation 2 2 18" xfId="9409" xr:uid="{596D7C2A-3828-43E9-AA4A-F46544A629BD}"/>
    <cellStyle name="Calculation 2 2 2" xfId="692" xr:uid="{00000000-0005-0000-0000-00005D000000}"/>
    <cellStyle name="Calculation 2 2 2 10" xfId="7026" xr:uid="{3A675B11-75CA-41F9-A510-10CEC761770B}"/>
    <cellStyle name="Calculation 2 2 2 10 2" xfId="33775" xr:uid="{6CC858DD-40FC-4CD5-9512-15DEF9FC7096}"/>
    <cellStyle name="Calculation 2 2 2 10 3" xfId="39977" xr:uid="{217DD229-16A3-4AD8-9440-949B50335563}"/>
    <cellStyle name="Calculation 2 2 2 10 4" xfId="24841" xr:uid="{CB579613-6B97-4031-8183-E94F58F4E44B}"/>
    <cellStyle name="Calculation 2 2 2 10 5" xfId="15931" xr:uid="{935F7629-49FC-41A3-8EB9-738FB5C6FD2D}"/>
    <cellStyle name="Calculation 2 2 2 11" xfId="3614" xr:uid="{857A9D5F-F99C-457E-BC25-5171524F8807}"/>
    <cellStyle name="Calculation 2 2 2 11 2" xfId="30363" xr:uid="{25228266-045D-41DC-BC31-19D056B6BEB4}"/>
    <cellStyle name="Calculation 2 2 2 11 3" xfId="37736" xr:uid="{A6868E6F-8966-419A-8D26-DBBDC7DA47EF}"/>
    <cellStyle name="Calculation 2 2 2 11 4" xfId="21429" xr:uid="{181CF9F9-A798-44DC-A0FB-C889B42E8C76}"/>
    <cellStyle name="Calculation 2 2 2 11 5" xfId="12519" xr:uid="{770016FE-97FD-4B40-9341-421FD50CD022}"/>
    <cellStyle name="Calculation 2 2 2 12" xfId="27445" xr:uid="{68449603-CF99-41BF-96F9-655991EF4EE2}"/>
    <cellStyle name="Calculation 2 2 2 13" xfId="36044" xr:uid="{131314CD-C373-4A25-8864-65C7B57C47BF}"/>
    <cellStyle name="Calculation 2 2 2 14" xfId="18511" xr:uid="{16852A82-8945-4FF8-9DB1-46E8D8268466}"/>
    <cellStyle name="Calculation 2 2 2 15" xfId="9601" xr:uid="{6A29C9CD-21C1-479B-9FCD-BF9128D000C6}"/>
    <cellStyle name="Calculation 2 2 2 2" xfId="1695" xr:uid="{00000000-0005-0000-0000-00005E000000}"/>
    <cellStyle name="Calculation 2 2 2 2 10" xfId="6695" xr:uid="{A796B8B2-6789-4CF7-8485-C2B045AF4E30}"/>
    <cellStyle name="Calculation 2 2 2 2 10 2" xfId="33444" xr:uid="{5FC251B5-AAA0-4724-865E-3BE66B294621}"/>
    <cellStyle name="Calculation 2 2 2 2 10 3" xfId="39646" xr:uid="{A3B7A7A8-5612-4EDA-9624-C11E84D0AE1F}"/>
    <cellStyle name="Calculation 2 2 2 2 10 4" xfId="24510" xr:uid="{C5BEDB86-FFAD-4255-8622-F093530E561A}"/>
    <cellStyle name="Calculation 2 2 2 2 10 5" xfId="15600" xr:uid="{FB05E1DF-916A-4339-BA0E-0A66629A1CCB}"/>
    <cellStyle name="Calculation 2 2 2 2 11" xfId="28448" xr:uid="{934DC743-F99F-4FA4-A6A0-0C5924738C82}"/>
    <cellStyle name="Calculation 2 2 2 2 12" xfId="36379" xr:uid="{AA64DE13-2912-4796-9AE0-F7148F478AB8}"/>
    <cellStyle name="Calculation 2 2 2 2 13" xfId="19514" xr:uid="{D470C0A9-D71D-4644-A7A8-ADDE872D4A96}"/>
    <cellStyle name="Calculation 2 2 2 2 14" xfId="10604" xr:uid="{E1C2C7A9-4BE5-43DE-834D-F8ED370BC625}"/>
    <cellStyle name="Calculation 2 2 2 2 2" xfId="2700" xr:uid="{00000000-0005-0000-0000-00005F000000}"/>
    <cellStyle name="Calculation 2 2 2 2 2 2" xfId="5766" xr:uid="{92D15D9B-53DD-4353-B53B-B581C13D4E77}"/>
    <cellStyle name="Calculation 2 2 2 2 2 2 2" xfId="32515" xr:uid="{97A91607-A5C0-4F54-8779-D6698A6E317C}"/>
    <cellStyle name="Calculation 2 2 2 2 2 2 3" xfId="38717" xr:uid="{B13B2EC4-1725-445B-B9B2-F00F35BBB246}"/>
    <cellStyle name="Calculation 2 2 2 2 2 2 4" xfId="23581" xr:uid="{01AFDCD3-D299-421D-8C80-B59826A3AA18}"/>
    <cellStyle name="Calculation 2 2 2 2 2 2 5" xfId="14671" xr:uid="{12FD2214-7745-4346-A2BD-29DEBC878237}"/>
    <cellStyle name="Calculation 2 2 2 2 2 3" xfId="7924" xr:uid="{29D87FFA-FB81-4FB9-B61C-C20D632C8404}"/>
    <cellStyle name="Calculation 2 2 2 2 2 3 2" xfId="34673" xr:uid="{BE797E83-E746-4743-80CD-6F05B390FF99}"/>
    <cellStyle name="Calculation 2 2 2 2 2 3 3" xfId="40875" xr:uid="{9EB9C014-F30A-46E9-B4CA-615747B245DE}"/>
    <cellStyle name="Calculation 2 2 2 2 2 3 4" xfId="25739" xr:uid="{1F6EDD85-91CE-4F7A-89E0-25015B0E3EEC}"/>
    <cellStyle name="Calculation 2 2 2 2 2 3 5" xfId="16829" xr:uid="{7F472A7B-DBD2-4E5E-8283-5CA6E70AD502}"/>
    <cellStyle name="Calculation 2 2 2 2 2 4" xfId="7019" xr:uid="{EF441E4E-0499-493B-9AEB-12463CEBB698}"/>
    <cellStyle name="Calculation 2 2 2 2 2 4 2" xfId="33768" xr:uid="{F8E24E7D-B541-4D7F-8180-B69216B29A21}"/>
    <cellStyle name="Calculation 2 2 2 2 2 4 3" xfId="39970" xr:uid="{99977224-37CC-4690-82F0-D92DC172D97B}"/>
    <cellStyle name="Calculation 2 2 2 2 2 4 4" xfId="24834" xr:uid="{2BB34E83-739F-43D8-996E-604138FD664C}"/>
    <cellStyle name="Calculation 2 2 2 2 2 4 5" xfId="15924" xr:uid="{AF3DF341-CEA2-4398-ABBC-4211D8C10371}"/>
    <cellStyle name="Calculation 2 2 2 2 2 5" xfId="29449" xr:uid="{2F061BEE-8872-4D3B-A8C2-E5267EACFD7F}"/>
    <cellStyle name="Calculation 2 2 2 2 2 6" xfId="36989" xr:uid="{C0B6F05B-82AD-4823-BD75-FF03CF4979D6}"/>
    <cellStyle name="Calculation 2 2 2 2 2 7" xfId="20515" xr:uid="{B638989D-69C1-4A88-B15A-FED7513E20DE}"/>
    <cellStyle name="Calculation 2 2 2 2 2 8" xfId="11605" xr:uid="{D232EE1D-65EE-4726-8F30-E896382BF129}"/>
    <cellStyle name="Calculation 2 2 2 2 3" xfId="2653" xr:uid="{00000000-0005-0000-0000-000060000000}"/>
    <cellStyle name="Calculation 2 2 2 2 3 2" xfId="5719" xr:uid="{2FD643C2-047A-4ADD-BAC3-7A5B0E4EE5D3}"/>
    <cellStyle name="Calculation 2 2 2 2 3 2 2" xfId="32468" xr:uid="{307D2A83-8D8D-4711-ADF2-968701AB057C}"/>
    <cellStyle name="Calculation 2 2 2 2 3 2 3" xfId="38670" xr:uid="{A39967B8-D38E-41D4-AE50-4D1EFEBC8C0D}"/>
    <cellStyle name="Calculation 2 2 2 2 3 2 4" xfId="23534" xr:uid="{4F80DE84-A539-4183-9BC3-40E47204D2A4}"/>
    <cellStyle name="Calculation 2 2 2 2 3 2 5" xfId="14624" xr:uid="{1BBDBC6D-76D3-4320-8EB2-9ADD4B1147FC}"/>
    <cellStyle name="Calculation 2 2 2 2 3 3" xfId="7877" xr:uid="{8ABB19FD-04BE-4D67-ABB9-20B493EF0474}"/>
    <cellStyle name="Calculation 2 2 2 2 3 3 2" xfId="34626" xr:uid="{FE53D71A-1AFE-4BE2-BD03-946D002BEA73}"/>
    <cellStyle name="Calculation 2 2 2 2 3 3 3" xfId="40828" xr:uid="{665469C7-2BF4-45C0-980C-F6325FC38E48}"/>
    <cellStyle name="Calculation 2 2 2 2 3 3 4" xfId="25692" xr:uid="{2DF82B41-1970-4D12-B8D1-411E40364F54}"/>
    <cellStyle name="Calculation 2 2 2 2 3 3 5" xfId="16782" xr:uid="{A72F9406-F8B1-48BD-9A00-CCA2B28D5F19}"/>
    <cellStyle name="Calculation 2 2 2 2 3 4" xfId="9096" xr:uid="{2114C737-3466-4101-A480-93D0CEB4D7B7}"/>
    <cellStyle name="Calculation 2 2 2 2 3 4 2" xfId="35845" xr:uid="{62910165-CE99-4AEC-B484-599C0AFADEBB}"/>
    <cellStyle name="Calculation 2 2 2 2 3 4 3" xfId="42047" xr:uid="{5B412D13-7875-4C1D-A7BE-1B0F78F1A320}"/>
    <cellStyle name="Calculation 2 2 2 2 3 4 4" xfId="26911" xr:uid="{CDA78DBE-0857-4B6D-8708-BD682E64542C}"/>
    <cellStyle name="Calculation 2 2 2 2 3 4 5" xfId="18001" xr:uid="{ECDA8A37-3438-4E5C-9533-77F10F2B8D30}"/>
    <cellStyle name="Calculation 2 2 2 2 3 5" xfId="29402" xr:uid="{57022C91-914C-4826-A6DA-32D477F82D45}"/>
    <cellStyle name="Calculation 2 2 2 2 3 6" xfId="36942" xr:uid="{7DFF15DF-2560-479D-8F47-63B70D201D26}"/>
    <cellStyle name="Calculation 2 2 2 2 3 7" xfId="20468" xr:uid="{2D828EAE-730F-4247-B525-026DC2FDD60C}"/>
    <cellStyle name="Calculation 2 2 2 2 3 8" xfId="11558" xr:uid="{0BF8D8A1-8A85-4D1C-8B3F-71773733CEE0}"/>
    <cellStyle name="Calculation 2 2 2 2 4" xfId="2594" xr:uid="{00000000-0005-0000-0000-000061000000}"/>
    <cellStyle name="Calculation 2 2 2 2 4 2" xfId="5660" xr:uid="{DCA0F9FE-B246-49D5-B763-191C8AA36224}"/>
    <cellStyle name="Calculation 2 2 2 2 4 2 2" xfId="32409" xr:uid="{6C95D6F4-AD60-4879-83D2-4547590B7F2D}"/>
    <cellStyle name="Calculation 2 2 2 2 4 2 3" xfId="38611" xr:uid="{CBE5BF32-3000-496C-AC4F-284CF1DE7C8E}"/>
    <cellStyle name="Calculation 2 2 2 2 4 2 4" xfId="23475" xr:uid="{B8D936A1-AA52-402C-BA5D-2AB3920E7426}"/>
    <cellStyle name="Calculation 2 2 2 2 4 2 5" xfId="14565" xr:uid="{B4247D4F-D540-4704-AC18-80CD734DDDBF}"/>
    <cellStyle name="Calculation 2 2 2 2 4 3" xfId="7818" xr:uid="{0735C8AC-2416-4F96-81CC-48A99AFB941D}"/>
    <cellStyle name="Calculation 2 2 2 2 4 3 2" xfId="34567" xr:uid="{DF8A375C-5EAA-46DE-8479-57693E7CE752}"/>
    <cellStyle name="Calculation 2 2 2 2 4 3 3" xfId="40769" xr:uid="{1EA0C502-E0BC-49F4-B2C6-B1D114570A94}"/>
    <cellStyle name="Calculation 2 2 2 2 4 3 4" xfId="25633" xr:uid="{4351744D-109C-4680-A377-75FEDC210222}"/>
    <cellStyle name="Calculation 2 2 2 2 4 3 5" xfId="16723" xr:uid="{2E5AEC91-927F-408B-8815-0EF7212E1904}"/>
    <cellStyle name="Calculation 2 2 2 2 4 4" xfId="8528" xr:uid="{FF096849-D189-48EB-9DB9-EE7E5B884491}"/>
    <cellStyle name="Calculation 2 2 2 2 4 4 2" xfId="35277" xr:uid="{B12AA717-0CC3-4C50-9F5A-E034164217D1}"/>
    <cellStyle name="Calculation 2 2 2 2 4 4 3" xfId="41479" xr:uid="{5B4C0D28-CC1A-45C8-88FA-B282146046B1}"/>
    <cellStyle name="Calculation 2 2 2 2 4 4 4" xfId="26343" xr:uid="{F9342CEC-B083-48BD-A82F-F1EC45A41AFB}"/>
    <cellStyle name="Calculation 2 2 2 2 4 4 5" xfId="17433" xr:uid="{E38AFE31-C239-42A5-B1A7-4DF2180D4D43}"/>
    <cellStyle name="Calculation 2 2 2 2 4 5" xfId="29343" xr:uid="{F133730A-8420-487B-AFD9-B5A8EAF65374}"/>
    <cellStyle name="Calculation 2 2 2 2 4 6" xfId="36883" xr:uid="{5DE268CE-584A-4FA5-9676-E0827A8CDD85}"/>
    <cellStyle name="Calculation 2 2 2 2 4 7" xfId="20409" xr:uid="{E2355F81-558C-41F1-9042-5019E7D08246}"/>
    <cellStyle name="Calculation 2 2 2 2 4 8" xfId="11499" xr:uid="{5144F790-CC86-4267-A73E-A1A39010DC99}"/>
    <cellStyle name="Calculation 2 2 2 2 5" xfId="3028" xr:uid="{00000000-0005-0000-0000-000062000000}"/>
    <cellStyle name="Calculation 2 2 2 2 5 2" xfId="6094" xr:uid="{3488324F-24E2-4326-967D-661504A13513}"/>
    <cellStyle name="Calculation 2 2 2 2 5 2 2" xfId="32843" xr:uid="{D7C436D9-C190-496F-A600-C061629818E0}"/>
    <cellStyle name="Calculation 2 2 2 2 5 2 3" xfId="39045" xr:uid="{FF6FAB88-17B6-4732-9446-E3C4A38FD1D1}"/>
    <cellStyle name="Calculation 2 2 2 2 5 2 4" xfId="23909" xr:uid="{6C9C1D2D-7DF8-4228-B1F5-F7433799E70D}"/>
    <cellStyle name="Calculation 2 2 2 2 5 2 5" xfId="14999" xr:uid="{E9EED4E5-A84B-404E-A8D1-0A41447EBA8B}"/>
    <cellStyle name="Calculation 2 2 2 2 5 3" xfId="8252" xr:uid="{586183B5-C4E2-46C5-BB57-7FD271C9B29B}"/>
    <cellStyle name="Calculation 2 2 2 2 5 3 2" xfId="35001" xr:uid="{C37E2BB5-E38E-495B-9A40-77E8B76E4D77}"/>
    <cellStyle name="Calculation 2 2 2 2 5 3 3" xfId="41203" xr:uid="{E70C44D7-91B5-48B7-9465-C2E816E7EB84}"/>
    <cellStyle name="Calculation 2 2 2 2 5 3 4" xfId="26067" xr:uid="{6BDDD33F-BD29-45BE-90C2-EB52D0038B93}"/>
    <cellStyle name="Calculation 2 2 2 2 5 3 5" xfId="17157" xr:uid="{838F7716-2779-459E-8889-2FDF6A090B48}"/>
    <cellStyle name="Calculation 2 2 2 2 5 4" xfId="7078" xr:uid="{D8FDB4F9-53A1-4528-9740-3BC33D490218}"/>
    <cellStyle name="Calculation 2 2 2 2 5 4 2" xfId="33827" xr:uid="{0FD8AA53-A446-47E2-9C88-94681DEF6EFA}"/>
    <cellStyle name="Calculation 2 2 2 2 5 4 3" xfId="40029" xr:uid="{16FCC1E9-B02C-4CD6-B7FA-9B944AA4D6E0}"/>
    <cellStyle name="Calculation 2 2 2 2 5 4 4" xfId="24893" xr:uid="{8AD616B7-17E8-4A0B-9D07-39CA36241AB2}"/>
    <cellStyle name="Calculation 2 2 2 2 5 4 5" xfId="15983" xr:uid="{08A70B62-067D-460A-B2F9-DB45CF87D7DA}"/>
    <cellStyle name="Calculation 2 2 2 2 5 5" xfId="29777" xr:uid="{CFF1F93E-840C-4A6C-86EF-18FCA17AF4C8}"/>
    <cellStyle name="Calculation 2 2 2 2 5 6" xfId="37317" xr:uid="{43EFDD48-CD7C-4C4C-8BE7-185858C15BCA}"/>
    <cellStyle name="Calculation 2 2 2 2 5 7" xfId="20843" xr:uid="{B024E0E3-E211-47AF-AB58-7818B1FA23B7}"/>
    <cellStyle name="Calculation 2 2 2 2 5 8" xfId="11933" xr:uid="{1298EA42-2EE9-483C-B3D6-147C065B74DD}"/>
    <cellStyle name="Calculation 2 2 2 2 6" xfId="1105" xr:uid="{00000000-0005-0000-0000-000063000000}"/>
    <cellStyle name="Calculation 2 2 2 2 6 2" xfId="4172" xr:uid="{1386CDC8-8B98-4F64-95D9-F1D175BE6416}"/>
    <cellStyle name="Calculation 2 2 2 2 6 2 2" xfId="30921" xr:uid="{B63AABE0-4EB1-4230-9B89-0B50895E30B4}"/>
    <cellStyle name="Calculation 2 2 2 2 6 2 3" xfId="37960" xr:uid="{8E937097-7CF4-4A51-9C58-48D79DE5F67B}"/>
    <cellStyle name="Calculation 2 2 2 2 6 2 4" xfId="21987" xr:uid="{F809BAC8-A351-47D9-B822-F695A920BA01}"/>
    <cellStyle name="Calculation 2 2 2 2 6 2 5" xfId="13077" xr:uid="{C790A21D-57E9-4204-8589-BF2A5FB7FB90}"/>
    <cellStyle name="Calculation 2 2 2 2 6 3" xfId="6772" xr:uid="{6F99DFB6-DE6C-442A-95B2-B5A442CE2C3C}"/>
    <cellStyle name="Calculation 2 2 2 2 6 3 2" xfId="33521" xr:uid="{05D9CBC0-31CD-4E27-B4C2-8CBD914AB11C}"/>
    <cellStyle name="Calculation 2 2 2 2 6 3 3" xfId="39723" xr:uid="{AC64E2B9-47ED-4999-9079-19D05B734A1B}"/>
    <cellStyle name="Calculation 2 2 2 2 6 3 4" xfId="24587" xr:uid="{16942659-E23F-494C-AE7D-070714B73DEC}"/>
    <cellStyle name="Calculation 2 2 2 2 6 3 5" xfId="15677" xr:uid="{FCDF3B0B-7097-4641-B123-5FC48FC0EAAD}"/>
    <cellStyle name="Calculation 2 2 2 2 6 4" xfId="8928" xr:uid="{531BA1CC-5DEB-4F6D-A67B-7CAB7FC11F9D}"/>
    <cellStyle name="Calculation 2 2 2 2 6 4 2" xfId="35677" xr:uid="{85D56F3A-3DFC-45FC-964E-627616E16FE0}"/>
    <cellStyle name="Calculation 2 2 2 2 6 4 3" xfId="41879" xr:uid="{0A3485F7-F96B-47B5-834B-A5E626573339}"/>
    <cellStyle name="Calculation 2 2 2 2 6 4 4" xfId="26743" xr:uid="{2920A518-7A2B-447C-84D2-551FEFB4A3A1}"/>
    <cellStyle name="Calculation 2 2 2 2 6 4 5" xfId="17833" xr:uid="{6BC5AA1C-DBDF-449D-843F-405D03F4D4A5}"/>
    <cellStyle name="Calculation 2 2 2 2 6 5" xfId="27858" xr:uid="{CB783A9F-6AAA-4EA8-B0AB-94D492FE93D3}"/>
    <cellStyle name="Calculation 2 2 2 2 6 6" xfId="36235" xr:uid="{394EAA3A-F56B-4385-8BF7-28D7CCC28051}"/>
    <cellStyle name="Calculation 2 2 2 2 6 7" xfId="18924" xr:uid="{9E195E17-73B8-4866-A42D-E1ADE24B556C}"/>
    <cellStyle name="Calculation 2 2 2 2 6 8" xfId="10014" xr:uid="{431BE424-C1FC-4D43-A766-59FA65302438}"/>
    <cellStyle name="Calculation 2 2 2 2 7" xfId="840" xr:uid="{00000000-0005-0000-0000-000064000000}"/>
    <cellStyle name="Calculation 2 2 2 2 7 2" xfId="3907" xr:uid="{32D41606-2C15-4F9C-A1F9-D42D18E39C08}"/>
    <cellStyle name="Calculation 2 2 2 2 7 2 2" xfId="30656" xr:uid="{BAF33742-312A-4E44-87FC-F345AF792B1E}"/>
    <cellStyle name="Calculation 2 2 2 2 7 2 3" xfId="37854" xr:uid="{4506458F-2EA2-4953-9486-C9B1F5D52D32}"/>
    <cellStyle name="Calculation 2 2 2 2 7 2 4" xfId="21722" xr:uid="{6B549439-8E5B-405C-8842-B3B8112A52CF}"/>
    <cellStyle name="Calculation 2 2 2 2 7 2 5" xfId="12812" xr:uid="{F646A97D-2BA7-46EF-9F53-DDEAAE0FE45B}"/>
    <cellStyle name="Calculation 2 2 2 2 7 3" xfId="6590" xr:uid="{B8A9729F-4BF1-45D9-9C52-9AE86B45C22F}"/>
    <cellStyle name="Calculation 2 2 2 2 7 3 2" xfId="33339" xr:uid="{574146B8-9C41-4797-BD82-6DDA520A3A69}"/>
    <cellStyle name="Calculation 2 2 2 2 7 3 3" xfId="39541" xr:uid="{97555C16-B444-4F99-A1DF-1A15BA03F137}"/>
    <cellStyle name="Calculation 2 2 2 2 7 3 4" xfId="24405" xr:uid="{A0DB94DD-AFD1-4838-A6EE-2F43C958F5BC}"/>
    <cellStyle name="Calculation 2 2 2 2 7 3 5" xfId="15495" xr:uid="{1447DDFF-91D6-4487-B796-6C5FDF15C708}"/>
    <cellStyle name="Calculation 2 2 2 2 7 4" xfId="8816" xr:uid="{840DB1F2-AFF8-4279-BBFE-5B34B8528D8E}"/>
    <cellStyle name="Calculation 2 2 2 2 7 4 2" xfId="35565" xr:uid="{A0420215-F184-499B-874E-C45BD31A6FA9}"/>
    <cellStyle name="Calculation 2 2 2 2 7 4 3" xfId="41767" xr:uid="{9AAFB7F9-3800-4B1A-A208-6EF988EB1FB8}"/>
    <cellStyle name="Calculation 2 2 2 2 7 4 4" xfId="26631" xr:uid="{3169C38C-CE9B-4031-8C9F-8AB4CCBB7413}"/>
    <cellStyle name="Calculation 2 2 2 2 7 4 5" xfId="17721" xr:uid="{3E51359A-593A-4A8B-A4EC-1403EB6014F2}"/>
    <cellStyle name="Calculation 2 2 2 2 7 5" xfId="27593" xr:uid="{50C8C615-43A3-4647-B7DC-E0950E17B969}"/>
    <cellStyle name="Calculation 2 2 2 2 7 6" xfId="36129" xr:uid="{989FA149-D9E8-48F6-B1BF-85B8FDA91EB7}"/>
    <cellStyle name="Calculation 2 2 2 2 7 7" xfId="18659" xr:uid="{79FF6357-FFB0-4CED-A5E4-806A0204AA26}"/>
    <cellStyle name="Calculation 2 2 2 2 7 8" xfId="9749" xr:uid="{C087C737-FBAE-421D-A331-1EE1615A5578}"/>
    <cellStyle name="Calculation 2 2 2 2 8" xfId="4762" xr:uid="{9390E851-DEE8-4E06-B3DC-E08E2FCC39A3}"/>
    <cellStyle name="Calculation 2 2 2 2 8 2" xfId="31511" xr:uid="{E7DE5A77-1599-41FD-8CA7-8FC02914A173}"/>
    <cellStyle name="Calculation 2 2 2 2 8 3" xfId="38104" xr:uid="{A76399BE-B2B8-42C1-90D3-7341F236AF3D}"/>
    <cellStyle name="Calculation 2 2 2 2 8 4" xfId="22577" xr:uid="{2DE7C8EA-67A5-4710-8573-C8306E283799}"/>
    <cellStyle name="Calculation 2 2 2 2 8 5" xfId="13667" xr:uid="{E60B8C5E-BBA6-4182-A0DA-6FE01DB41BBF}"/>
    <cellStyle name="Calculation 2 2 2 2 9" xfId="7123" xr:uid="{21870E4C-8043-4B1D-94CC-0B55713C8215}"/>
    <cellStyle name="Calculation 2 2 2 2 9 2" xfId="33872" xr:uid="{491C2A50-E876-462B-BE46-6A3E6FBEB9A3}"/>
    <cellStyle name="Calculation 2 2 2 2 9 3" xfId="40074" xr:uid="{6063760F-877A-49F0-B945-B71C1AAB8421}"/>
    <cellStyle name="Calculation 2 2 2 2 9 4" xfId="24938" xr:uid="{D6322058-8FDE-4FDF-A325-2F0374A432CA}"/>
    <cellStyle name="Calculation 2 2 2 2 9 5" xfId="16028" xr:uid="{C3B880B1-5D66-409F-AD54-466391259D9F}"/>
    <cellStyle name="Calculation 2 2 2 3" xfId="2139" xr:uid="{00000000-0005-0000-0000-000065000000}"/>
    <cellStyle name="Calculation 2 2 2 3 10" xfId="6372" xr:uid="{5F8409A7-0B7E-4BCD-AE4F-8AA6CF0588A2}"/>
    <cellStyle name="Calculation 2 2 2 3 10 2" xfId="33121" xr:uid="{C644E2CE-C6D1-4221-8A5E-DCA434C7FBA8}"/>
    <cellStyle name="Calculation 2 2 2 3 10 3" xfId="39323" xr:uid="{91F77F5A-2FEA-4F3F-8B74-01C51995BC53}"/>
    <cellStyle name="Calculation 2 2 2 3 10 4" xfId="24187" xr:uid="{699393FD-1318-4266-8C8D-3B28AE8936FD}"/>
    <cellStyle name="Calculation 2 2 2 3 10 5" xfId="15277" xr:uid="{F7E1DCC0-530F-494C-B1A7-2B318C90873D}"/>
    <cellStyle name="Calculation 2 2 2 3 11" xfId="28888" xr:uid="{EFCA1A00-38C7-40B1-BCE2-CC533584FC5B}"/>
    <cellStyle name="Calculation 2 2 2 3 12" xfId="36428" xr:uid="{D7865E52-B875-4A92-A41C-65BA56CD9039}"/>
    <cellStyle name="Calculation 2 2 2 3 13" xfId="19954" xr:uid="{B6D83325-D1C6-4910-AB49-66B986822F77}"/>
    <cellStyle name="Calculation 2 2 2 3 14" xfId="11044" xr:uid="{EB07E594-FCC3-4FD4-B196-2EB8DC0A5D6A}"/>
    <cellStyle name="Calculation 2 2 2 3 2" xfId="2743" xr:uid="{00000000-0005-0000-0000-000066000000}"/>
    <cellStyle name="Calculation 2 2 2 3 2 2" xfId="5809" xr:uid="{950B8C46-AB18-45F8-9943-95E1CA45AFDC}"/>
    <cellStyle name="Calculation 2 2 2 3 2 2 2" xfId="32558" xr:uid="{4E3ACD05-AE65-4AA0-AE9D-C7752FF6018A}"/>
    <cellStyle name="Calculation 2 2 2 3 2 2 3" xfId="38760" xr:uid="{55DE2DD5-DFE2-428E-B0BA-8C5688DD7E62}"/>
    <cellStyle name="Calculation 2 2 2 3 2 2 4" xfId="23624" xr:uid="{ACF83B51-13BE-4CA4-B8B2-0E1977825690}"/>
    <cellStyle name="Calculation 2 2 2 3 2 2 5" xfId="14714" xr:uid="{3A7E95F9-1A95-4208-8379-D6499B18A138}"/>
    <cellStyle name="Calculation 2 2 2 3 2 3" xfId="7967" xr:uid="{8C2B8B6E-CBF6-4708-BD14-1BBB591F8A92}"/>
    <cellStyle name="Calculation 2 2 2 3 2 3 2" xfId="34716" xr:uid="{603BFDEB-C742-49E0-92AB-1C17D81A6BD7}"/>
    <cellStyle name="Calculation 2 2 2 3 2 3 3" xfId="40918" xr:uid="{E1A99758-8663-4FD1-B233-CBFB06712686}"/>
    <cellStyle name="Calculation 2 2 2 3 2 3 4" xfId="25782" xr:uid="{6E95ECB9-4E8F-49B0-A541-E2269FCA74DE}"/>
    <cellStyle name="Calculation 2 2 2 3 2 3 5" xfId="16872" xr:uid="{F96E0305-98F4-4FCC-927A-3B410E43A211}"/>
    <cellStyle name="Calculation 2 2 2 3 2 4" xfId="6647" xr:uid="{526B6847-A7AB-44AC-99C7-0005CEBA753B}"/>
    <cellStyle name="Calculation 2 2 2 3 2 4 2" xfId="33396" xr:uid="{5FBCC963-85EF-4FFA-9288-F05B4FB435D3}"/>
    <cellStyle name="Calculation 2 2 2 3 2 4 3" xfId="39598" xr:uid="{6E462DA0-98AF-4696-9BBF-EAEF05C8FBBE}"/>
    <cellStyle name="Calculation 2 2 2 3 2 4 4" xfId="24462" xr:uid="{476D8963-CEB8-4010-9695-921568499F3D}"/>
    <cellStyle name="Calculation 2 2 2 3 2 4 5" xfId="15552" xr:uid="{8EEAD01B-417D-45AC-96B8-CAE553DB920D}"/>
    <cellStyle name="Calculation 2 2 2 3 2 5" xfId="29492" xr:uid="{D3B3FA99-1808-47F7-B00F-D7827D88DF05}"/>
    <cellStyle name="Calculation 2 2 2 3 2 6" xfId="37032" xr:uid="{A68BACA2-E7C5-4B30-A3FB-D7900CB5A94D}"/>
    <cellStyle name="Calculation 2 2 2 3 2 7" xfId="20558" xr:uid="{271F9460-062B-47BE-9A3B-7E9AC6DC035B}"/>
    <cellStyle name="Calculation 2 2 2 3 2 8" xfId="11648" xr:uid="{2584A6FE-8D90-449D-B6AE-247D43CAEEF3}"/>
    <cellStyle name="Calculation 2 2 2 3 3" xfId="2853" xr:uid="{00000000-0005-0000-0000-000067000000}"/>
    <cellStyle name="Calculation 2 2 2 3 3 2" xfId="5919" xr:uid="{49630A0C-028D-4E40-A74B-F2F2F73C7323}"/>
    <cellStyle name="Calculation 2 2 2 3 3 2 2" xfId="32668" xr:uid="{75A135FB-564D-459E-80D4-1AAE07B3446C}"/>
    <cellStyle name="Calculation 2 2 2 3 3 2 3" xfId="38870" xr:uid="{2CF0F78C-EE9D-4EC8-8E6D-893123180DAA}"/>
    <cellStyle name="Calculation 2 2 2 3 3 2 4" xfId="23734" xr:uid="{E5DDEEB0-3738-4C9A-B943-35CB58D6739B}"/>
    <cellStyle name="Calculation 2 2 2 3 3 2 5" xfId="14824" xr:uid="{25716BF9-7CB4-4CCE-BA97-18D3EBE7E5DF}"/>
    <cellStyle name="Calculation 2 2 2 3 3 3" xfId="8077" xr:uid="{5867E2A8-61A8-445C-8142-B94CB291326A}"/>
    <cellStyle name="Calculation 2 2 2 3 3 3 2" xfId="34826" xr:uid="{ECF43F7F-9F29-4289-9316-00D2EEF40406}"/>
    <cellStyle name="Calculation 2 2 2 3 3 3 3" xfId="41028" xr:uid="{D01430CA-BD09-4D5B-B17A-D5D92EDBDFCE}"/>
    <cellStyle name="Calculation 2 2 2 3 3 3 4" xfId="25892" xr:uid="{5EA61B39-52AD-48A6-A6CC-03A1B9D4B427}"/>
    <cellStyle name="Calculation 2 2 2 3 3 3 5" xfId="16982" xr:uid="{2ADE9622-7397-4288-9331-A389699EAF92}"/>
    <cellStyle name="Calculation 2 2 2 3 3 4" xfId="3348" xr:uid="{7B7E568E-316B-4ED4-944D-699EBA18AB2D}"/>
    <cellStyle name="Calculation 2 2 2 3 3 4 2" xfId="30097" xr:uid="{54A341D9-840C-4406-93BC-B56B56EE0EEE}"/>
    <cellStyle name="Calculation 2 2 2 3 3 4 3" xfId="37629" xr:uid="{79A7DDC3-55F1-4AA2-A26B-CBD74D1696A4}"/>
    <cellStyle name="Calculation 2 2 2 3 3 4 4" xfId="21163" xr:uid="{E8B2524A-16A3-4A35-AB7C-9308E71C69CE}"/>
    <cellStyle name="Calculation 2 2 2 3 3 4 5" xfId="12253" xr:uid="{D8110C39-4E2B-4E25-8773-009591D53E05}"/>
    <cellStyle name="Calculation 2 2 2 3 3 5" xfId="29602" xr:uid="{24A4D5AA-C613-489D-8F07-25088F6353C8}"/>
    <cellStyle name="Calculation 2 2 2 3 3 6" xfId="37142" xr:uid="{7CFE109F-63AC-4AC4-ABF8-52DD0851BE40}"/>
    <cellStyle name="Calculation 2 2 2 3 3 7" xfId="20668" xr:uid="{639524CB-0210-4422-83BF-C230BD63C740}"/>
    <cellStyle name="Calculation 2 2 2 3 3 8" xfId="11758" xr:uid="{3393E3DB-C623-4231-ABAB-DE3ACC0C4B47}"/>
    <cellStyle name="Calculation 2 2 2 3 4" xfId="2957" xr:uid="{00000000-0005-0000-0000-000068000000}"/>
    <cellStyle name="Calculation 2 2 2 3 4 2" xfId="6023" xr:uid="{5FA0C2DE-5495-4B6E-8968-14A036B28AE6}"/>
    <cellStyle name="Calculation 2 2 2 3 4 2 2" xfId="32772" xr:uid="{B1861646-128C-407E-BE53-E3F44302DA50}"/>
    <cellStyle name="Calculation 2 2 2 3 4 2 3" xfId="38974" xr:uid="{08B783DC-3784-488E-92D2-C83DDB22572D}"/>
    <cellStyle name="Calculation 2 2 2 3 4 2 4" xfId="23838" xr:uid="{3750251D-5599-417B-A66E-DEADE3FE2676}"/>
    <cellStyle name="Calculation 2 2 2 3 4 2 5" xfId="14928" xr:uid="{A71B947F-6A8D-43A2-A37D-998E83697256}"/>
    <cellStyle name="Calculation 2 2 2 3 4 3" xfId="8181" xr:uid="{B183942A-BA4A-489B-B8BA-2A56F450B673}"/>
    <cellStyle name="Calculation 2 2 2 3 4 3 2" xfId="34930" xr:uid="{1AB9FA09-D966-4D15-A36D-AB54417DF781}"/>
    <cellStyle name="Calculation 2 2 2 3 4 3 3" xfId="41132" xr:uid="{1CF226C1-D42F-46A7-B460-0AB8E2353F04}"/>
    <cellStyle name="Calculation 2 2 2 3 4 3 4" xfId="25996" xr:uid="{F00B31B9-6BFA-43F1-860C-6CE55DEAF7DA}"/>
    <cellStyle name="Calculation 2 2 2 3 4 3 5" xfId="17086" xr:uid="{D6D23776-A761-4BC0-9F0F-5C1DCA329E82}"/>
    <cellStyle name="Calculation 2 2 2 3 4 4" xfId="9175" xr:uid="{9893A7E6-62E8-46B3-A6D1-F95421529C48}"/>
    <cellStyle name="Calculation 2 2 2 3 4 4 2" xfId="35924" xr:uid="{2A432E6D-17C9-45A4-A79B-2D28DB165B33}"/>
    <cellStyle name="Calculation 2 2 2 3 4 4 3" xfId="42126" xr:uid="{AC46A43E-80A2-4E61-A57F-8F34B76A0191}"/>
    <cellStyle name="Calculation 2 2 2 3 4 4 4" xfId="26990" xr:uid="{9CF75276-06C0-4646-A9D0-AD5A8A84A959}"/>
    <cellStyle name="Calculation 2 2 2 3 4 4 5" xfId="18080" xr:uid="{C991D203-4B5D-4802-A291-ECF8B00E89B4}"/>
    <cellStyle name="Calculation 2 2 2 3 4 5" xfId="29706" xr:uid="{D3FC74F8-71A4-430F-AE95-E94F7792C9CA}"/>
    <cellStyle name="Calculation 2 2 2 3 4 6" xfId="37246" xr:uid="{E82B82DD-1BEF-40D9-BE58-4C6BE7DAEC9F}"/>
    <cellStyle name="Calculation 2 2 2 3 4 7" xfId="20772" xr:uid="{2CFC2DDF-2CF8-4AFD-AB85-BD68C9BC0BF9}"/>
    <cellStyle name="Calculation 2 2 2 3 4 8" xfId="11862" xr:uid="{38D53A2D-31DF-4FFB-9FF4-A394AD457092}"/>
    <cellStyle name="Calculation 2 2 2 3 5" xfId="3080" xr:uid="{00000000-0005-0000-0000-000069000000}"/>
    <cellStyle name="Calculation 2 2 2 3 5 2" xfId="6146" xr:uid="{74C6D7B7-77CD-45FE-8816-FCCF46698816}"/>
    <cellStyle name="Calculation 2 2 2 3 5 2 2" xfId="32895" xr:uid="{A9F0DAD3-D2C3-4AEE-BFD5-8F9AB734666F}"/>
    <cellStyle name="Calculation 2 2 2 3 5 2 3" xfId="39097" xr:uid="{29DF67E4-D902-4F86-B251-A0F70CFFABBA}"/>
    <cellStyle name="Calculation 2 2 2 3 5 2 4" xfId="23961" xr:uid="{D472C1CF-86C9-4445-9E58-33125EF4C540}"/>
    <cellStyle name="Calculation 2 2 2 3 5 2 5" xfId="15051" xr:uid="{56DA0BB9-E8A3-4F90-B1BB-D2FDA3EC21A9}"/>
    <cellStyle name="Calculation 2 2 2 3 5 3" xfId="8304" xr:uid="{6F75ECAF-7099-4B06-8D2B-CF367D145563}"/>
    <cellStyle name="Calculation 2 2 2 3 5 3 2" xfId="35053" xr:uid="{9AAD31D7-52DD-4F58-BA05-B3E8EE75B1E3}"/>
    <cellStyle name="Calculation 2 2 2 3 5 3 3" xfId="41255" xr:uid="{C4310FDF-890A-4958-A8B0-1DE779966064}"/>
    <cellStyle name="Calculation 2 2 2 3 5 3 4" xfId="26119" xr:uid="{77047559-0267-4DAC-A421-D5FCAB7A0E00}"/>
    <cellStyle name="Calculation 2 2 2 3 5 3 5" xfId="17209" xr:uid="{22E101F3-1A7E-41B7-AEE7-C2157EF60EB9}"/>
    <cellStyle name="Calculation 2 2 2 3 5 4" xfId="7129" xr:uid="{15627080-C6A0-4D05-87E2-F5F189650D6D}"/>
    <cellStyle name="Calculation 2 2 2 3 5 4 2" xfId="33878" xr:uid="{0EDFC284-E9B1-4CBA-8250-CA0D3F657E33}"/>
    <cellStyle name="Calculation 2 2 2 3 5 4 3" xfId="40080" xr:uid="{697EBDC0-3B57-45FE-BB2D-BD44DC039721}"/>
    <cellStyle name="Calculation 2 2 2 3 5 4 4" xfId="24944" xr:uid="{19DE4B61-EB41-4C21-828C-A87227168267}"/>
    <cellStyle name="Calculation 2 2 2 3 5 4 5" xfId="16034" xr:uid="{6A141D38-233D-443C-A888-0034530C592A}"/>
    <cellStyle name="Calculation 2 2 2 3 5 5" xfId="29829" xr:uid="{0AB5C491-A47D-44EC-B8E2-B61FE3464ED7}"/>
    <cellStyle name="Calculation 2 2 2 3 5 6" xfId="37369" xr:uid="{CDA37B42-C152-4361-B37A-D3294094B10C}"/>
    <cellStyle name="Calculation 2 2 2 3 5 7" xfId="20895" xr:uid="{028FEFD3-312E-4EC9-89DE-C169A03BB86A}"/>
    <cellStyle name="Calculation 2 2 2 3 5 8" xfId="11985" xr:uid="{08D98775-1BF3-4979-B7BA-F460F995F205}"/>
    <cellStyle name="Calculation 2 2 2 3 6" xfId="3032" xr:uid="{00000000-0005-0000-0000-00006A000000}"/>
    <cellStyle name="Calculation 2 2 2 3 6 2" xfId="6098" xr:uid="{66CE92C3-582C-4092-82BE-52BEC8A529D4}"/>
    <cellStyle name="Calculation 2 2 2 3 6 2 2" xfId="32847" xr:uid="{9B37CEE2-F00E-41BA-B42F-11EB2B747135}"/>
    <cellStyle name="Calculation 2 2 2 3 6 2 3" xfId="39049" xr:uid="{0A838134-6CBF-4F1A-8213-912321869C1C}"/>
    <cellStyle name="Calculation 2 2 2 3 6 2 4" xfId="23913" xr:uid="{A8351666-B47E-4434-921F-DE44BE20C28C}"/>
    <cellStyle name="Calculation 2 2 2 3 6 2 5" xfId="15003" xr:uid="{5E557328-5799-4750-AF57-578EC83A2C46}"/>
    <cellStyle name="Calculation 2 2 2 3 6 3" xfId="8256" xr:uid="{67E1AD02-5B87-4A9A-B236-6DE0F15F115E}"/>
    <cellStyle name="Calculation 2 2 2 3 6 3 2" xfId="35005" xr:uid="{E9C0F947-74B2-415E-A06A-CA269FB3915B}"/>
    <cellStyle name="Calculation 2 2 2 3 6 3 3" xfId="41207" xr:uid="{CC3E6782-E5D0-49EA-A88A-B1C1E7A14300}"/>
    <cellStyle name="Calculation 2 2 2 3 6 3 4" xfId="26071" xr:uid="{7BAE732D-A83B-48E6-B28E-1612EC9612B0}"/>
    <cellStyle name="Calculation 2 2 2 3 6 3 5" xfId="17161" xr:uid="{E089D00F-DF09-4EEC-B743-DCBA7FB8DD21}"/>
    <cellStyle name="Calculation 2 2 2 3 6 4" xfId="7243" xr:uid="{4B8798DD-F5E9-4FD4-87C3-ACB87C444818}"/>
    <cellStyle name="Calculation 2 2 2 3 6 4 2" xfId="33992" xr:uid="{40BF2863-184A-4671-BFC7-BF84C020F90F}"/>
    <cellStyle name="Calculation 2 2 2 3 6 4 3" xfId="40194" xr:uid="{E632B32F-8A7D-46AB-9BEB-4ADC62F08410}"/>
    <cellStyle name="Calculation 2 2 2 3 6 4 4" xfId="25058" xr:uid="{77C4C90A-4C6D-4D48-804E-E20B3FD51695}"/>
    <cellStyle name="Calculation 2 2 2 3 6 4 5" xfId="16148" xr:uid="{B541243E-8C3A-4921-BEB3-54F02B135C57}"/>
    <cellStyle name="Calculation 2 2 2 3 6 5" xfId="29781" xr:uid="{667E0F36-8572-4B83-959F-6E123DF1246A}"/>
    <cellStyle name="Calculation 2 2 2 3 6 6" xfId="37321" xr:uid="{BF1E442F-B886-454E-91A8-74293EFA91A7}"/>
    <cellStyle name="Calculation 2 2 2 3 6 7" xfId="20847" xr:uid="{0BDCFFF3-6FD5-4693-A89E-FCAC3FD15AF7}"/>
    <cellStyle name="Calculation 2 2 2 3 6 8" xfId="11937" xr:uid="{6ECEB843-A7E1-40A4-9955-027D547394C9}"/>
    <cellStyle name="Calculation 2 2 2 3 7" xfId="3229" xr:uid="{00000000-0005-0000-0000-00006B000000}"/>
    <cellStyle name="Calculation 2 2 2 3 7 2" xfId="6295" xr:uid="{D88B80DE-042D-4DFD-A154-8CDDD0D961FE}"/>
    <cellStyle name="Calculation 2 2 2 3 7 2 2" xfId="33044" xr:uid="{BBE942BD-4EA7-4A03-9D2B-E527C0B3AEE6}"/>
    <cellStyle name="Calculation 2 2 2 3 7 2 3" xfId="39246" xr:uid="{EF2CB374-43E2-4A3C-8156-0C09A3F6A460}"/>
    <cellStyle name="Calculation 2 2 2 3 7 2 4" xfId="24110" xr:uid="{A6971E2B-B15A-41F6-8EE5-53DE02FD6B4B}"/>
    <cellStyle name="Calculation 2 2 2 3 7 2 5" xfId="15200" xr:uid="{CB75D2E6-B696-4E7D-AC19-2DE917D0B552}"/>
    <cellStyle name="Calculation 2 2 2 3 7 3" xfId="8453" xr:uid="{ABF0CD15-A872-461E-ACB8-CB5BC25ECFAC}"/>
    <cellStyle name="Calculation 2 2 2 3 7 3 2" xfId="35202" xr:uid="{D9B8E46D-F480-4D26-9DF5-414F81DB0113}"/>
    <cellStyle name="Calculation 2 2 2 3 7 3 3" xfId="41404" xr:uid="{695773BF-3EE6-4ACD-818D-0C9F2CC7217F}"/>
    <cellStyle name="Calculation 2 2 2 3 7 3 4" xfId="26268" xr:uid="{A60A6ABB-3284-458A-BD4F-BCA69A00AB0C}"/>
    <cellStyle name="Calculation 2 2 2 3 7 3 5" xfId="17358" xr:uid="{85C3CA7D-1CEA-45B9-B201-E245904DFB5E}"/>
    <cellStyle name="Calculation 2 2 2 3 7 4" xfId="8515" xr:uid="{5D273509-DC80-4616-974A-1687D0B2788F}"/>
    <cellStyle name="Calculation 2 2 2 3 7 4 2" xfId="35264" xr:uid="{C32334B2-E93B-48A2-AF4B-00B788B2A873}"/>
    <cellStyle name="Calculation 2 2 2 3 7 4 3" xfId="41466" xr:uid="{3289C8A4-9467-4582-AC3D-59D31C97F584}"/>
    <cellStyle name="Calculation 2 2 2 3 7 4 4" xfId="26330" xr:uid="{E6792B95-AA27-49D6-A861-D73E8D63EF42}"/>
    <cellStyle name="Calculation 2 2 2 3 7 4 5" xfId="17420" xr:uid="{F89AAF4C-E6BF-45FB-B782-E29F674C10E2}"/>
    <cellStyle name="Calculation 2 2 2 3 7 5" xfId="29978" xr:uid="{E0744126-7F91-470D-BC1C-B5C005BF63A4}"/>
    <cellStyle name="Calculation 2 2 2 3 7 6" xfId="37518" xr:uid="{4F082C21-2534-4788-94FD-C74F30D56353}"/>
    <cellStyle name="Calculation 2 2 2 3 7 7" xfId="21044" xr:uid="{3F9A3B3B-3BF9-4307-829F-98E294935CD2}"/>
    <cellStyle name="Calculation 2 2 2 3 7 8" xfId="12134" xr:uid="{CE2B7E61-4325-4C61-8399-C346A56D27E7}"/>
    <cellStyle name="Calculation 2 2 2 3 8" xfId="5205" xr:uid="{256444E9-A9F1-47C2-A918-23A5D2CDBE36}"/>
    <cellStyle name="Calculation 2 2 2 3 8 2" xfId="31954" xr:uid="{49EF1FB1-751B-4ECD-9B1D-630D21E1673F}"/>
    <cellStyle name="Calculation 2 2 2 3 8 3" xfId="38156" xr:uid="{F3D9EE47-FA87-447D-BFB2-93AA2DBFD113}"/>
    <cellStyle name="Calculation 2 2 2 3 8 4" xfId="23020" xr:uid="{D6AC607E-CAA9-420F-8632-0B3C9667ECCC}"/>
    <cellStyle name="Calculation 2 2 2 3 8 5" xfId="14110" xr:uid="{3AC46E35-E04B-4FEF-BE6E-34F1F515F243}"/>
    <cellStyle name="Calculation 2 2 2 3 9" xfId="7363" xr:uid="{835AAB68-6F72-48C2-B813-209AA4F6F21B}"/>
    <cellStyle name="Calculation 2 2 2 3 9 2" xfId="34112" xr:uid="{F4A5F1D4-1E9A-4BCF-813F-72B7BFCFA2AA}"/>
    <cellStyle name="Calculation 2 2 2 3 9 3" xfId="40314" xr:uid="{3400BC44-3C52-489F-8CC0-5DBB9CD7AC8C}"/>
    <cellStyle name="Calculation 2 2 2 3 9 4" xfId="25178" xr:uid="{A20350A3-8E1F-4D91-96E3-47C40059A638}"/>
    <cellStyle name="Calculation 2 2 2 3 9 5" xfId="16268" xr:uid="{2720B5CE-0661-475C-B8EE-CE57195B59AA}"/>
    <cellStyle name="Calculation 2 2 2 4" xfId="1323" xr:uid="{00000000-0005-0000-0000-00006C000000}"/>
    <cellStyle name="Calculation 2 2 2 4 10" xfId="6683" xr:uid="{B1B4DCC9-9573-4366-9C72-1DDB7AD52DA5}"/>
    <cellStyle name="Calculation 2 2 2 4 10 2" xfId="33432" xr:uid="{6ED18AA7-4F31-49BA-B7E2-8238693B13B6}"/>
    <cellStyle name="Calculation 2 2 2 4 10 3" xfId="39634" xr:uid="{AC077FB1-3ECF-4B65-BA06-2F2B4FF76195}"/>
    <cellStyle name="Calculation 2 2 2 4 10 4" xfId="24498" xr:uid="{C0A1BAB3-3532-49F6-8BE4-0DCAE9B6B0AE}"/>
    <cellStyle name="Calculation 2 2 2 4 10 5" xfId="15588" xr:uid="{84EA0833-B7C5-495A-9A8D-28D8E45FF239}"/>
    <cellStyle name="Calculation 2 2 2 4 11" xfId="28076" xr:uid="{8757CE36-BC95-4167-9BFA-7998C3908942}"/>
    <cellStyle name="Calculation 2 2 2 4 12" xfId="36286" xr:uid="{C2AFC32E-103A-434C-8034-CAF0A52AF705}"/>
    <cellStyle name="Calculation 2 2 2 4 13" xfId="19142" xr:uid="{DB6D977B-3FF4-4D9B-AAAF-831C0283FD2E}"/>
    <cellStyle name="Calculation 2 2 2 4 14" xfId="10232" xr:uid="{818841E6-4FDB-44C6-B138-88F4F3F85C15}"/>
    <cellStyle name="Calculation 2 2 2 4 2" xfId="1064" xr:uid="{00000000-0005-0000-0000-00006D000000}"/>
    <cellStyle name="Calculation 2 2 2 4 2 2" xfId="4131" xr:uid="{BDC22969-FCF4-457B-85FC-9F9729AB782C}"/>
    <cellStyle name="Calculation 2 2 2 4 2 2 2" xfId="30880" xr:uid="{E01841CE-EE81-40F7-8F5A-DEC91B6AD39E}"/>
    <cellStyle name="Calculation 2 2 2 4 2 2 3" xfId="37919" xr:uid="{484ECF63-293D-49AF-ABCF-56B3DDC13787}"/>
    <cellStyle name="Calculation 2 2 2 4 2 2 4" xfId="21946" xr:uid="{0A29614F-728B-4655-AA4C-6665D7444B63}"/>
    <cellStyle name="Calculation 2 2 2 4 2 2 5" xfId="13036" xr:uid="{A72312B2-DDAB-4100-8EE9-3E4AA60BE4F4}"/>
    <cellStyle name="Calculation 2 2 2 4 2 3" xfId="6731" xr:uid="{AF1CA30A-6952-4BE9-B75A-E23C7ABA2A7F}"/>
    <cellStyle name="Calculation 2 2 2 4 2 3 2" xfId="33480" xr:uid="{586365EA-5E93-4E15-9C18-7B6A5FE8CE59}"/>
    <cellStyle name="Calculation 2 2 2 4 2 3 3" xfId="39682" xr:uid="{B4BE645D-09A7-4918-BCBE-FE514F00DAC7}"/>
    <cellStyle name="Calculation 2 2 2 4 2 3 4" xfId="24546" xr:uid="{24639653-DCF3-49EE-865A-B21584243CC9}"/>
    <cellStyle name="Calculation 2 2 2 4 2 3 5" xfId="15636" xr:uid="{35B4AAB9-1998-40D5-9E4F-484F3F71E98E}"/>
    <cellStyle name="Calculation 2 2 2 4 2 4" xfId="3337" xr:uid="{18CE4981-8F2C-4AB7-81F2-2C77355CDC3B}"/>
    <cellStyle name="Calculation 2 2 2 4 2 4 2" xfId="30086" xr:uid="{FAE66A39-97F0-4FC4-A6CC-DB62535E80B9}"/>
    <cellStyle name="Calculation 2 2 2 4 2 4 3" xfId="37619" xr:uid="{C4061D07-E27C-439D-847D-ADC2EC8BDB8D}"/>
    <cellStyle name="Calculation 2 2 2 4 2 4 4" xfId="21152" xr:uid="{0044735D-610F-46B2-8303-96C9949F5511}"/>
    <cellStyle name="Calculation 2 2 2 4 2 4 5" xfId="12242" xr:uid="{5B2C919D-AADD-4314-A251-5CFD38702A84}"/>
    <cellStyle name="Calculation 2 2 2 4 2 5" xfId="27817" xr:uid="{D51C65FD-67B5-479F-BE2D-9A3E237CFE9A}"/>
    <cellStyle name="Calculation 2 2 2 4 2 6" xfId="36194" xr:uid="{8905D08D-B9A2-448A-BDF7-5BDB8D06E617}"/>
    <cellStyle name="Calculation 2 2 2 4 2 7" xfId="18883" xr:uid="{BF1CEE53-5BAC-48C6-BEBC-BB0AF3EE1294}"/>
    <cellStyle name="Calculation 2 2 2 4 2 8" xfId="9973" xr:uid="{BBE73342-E0C3-4664-829C-7D104F42EEA8}"/>
    <cellStyle name="Calculation 2 2 2 4 3" xfId="2401" xr:uid="{00000000-0005-0000-0000-00006E000000}"/>
    <cellStyle name="Calculation 2 2 2 4 3 2" xfId="5467" xr:uid="{6083A1C1-3DE5-4841-A8E5-4174F2235D9F}"/>
    <cellStyle name="Calculation 2 2 2 4 3 2 2" xfId="32216" xr:uid="{FA53107A-F20C-4BA8-ACFF-CCBCEAD6873F}"/>
    <cellStyle name="Calculation 2 2 2 4 3 2 3" xfId="38418" xr:uid="{56F09209-CFEA-438C-8B99-998AA8FD5EE3}"/>
    <cellStyle name="Calculation 2 2 2 4 3 2 4" xfId="23282" xr:uid="{4150BF84-9862-498E-8F4F-429AD3ABC644}"/>
    <cellStyle name="Calculation 2 2 2 4 3 2 5" xfId="14372" xr:uid="{7D066AA2-4E81-44B0-9F81-0DF74314896B}"/>
    <cellStyle name="Calculation 2 2 2 4 3 3" xfId="7625" xr:uid="{9B7C2F9E-EC70-4FED-AF1B-A15A26647F7C}"/>
    <cellStyle name="Calculation 2 2 2 4 3 3 2" xfId="34374" xr:uid="{6B2F54E2-F4AC-47B7-9E64-18D19231F5F7}"/>
    <cellStyle name="Calculation 2 2 2 4 3 3 3" xfId="40576" xr:uid="{9A19B0D5-3B63-4FF7-BBEA-DE66ED97B524}"/>
    <cellStyle name="Calculation 2 2 2 4 3 3 4" xfId="25440" xr:uid="{CA600178-9F11-4994-B69D-71C1858D2D5C}"/>
    <cellStyle name="Calculation 2 2 2 4 3 3 5" xfId="16530" xr:uid="{B26F437B-199F-4BBE-BED6-C388D5C45276}"/>
    <cellStyle name="Calculation 2 2 2 4 3 4" xfId="8913" xr:uid="{54175553-ECAC-4D84-BA5A-66707A3249EB}"/>
    <cellStyle name="Calculation 2 2 2 4 3 4 2" xfId="35662" xr:uid="{A1C2AC3C-B532-4307-A4A9-0B14A4339D2C}"/>
    <cellStyle name="Calculation 2 2 2 4 3 4 3" xfId="41864" xr:uid="{BB9549DB-F350-40C6-8BF5-0F87B1FCFE84}"/>
    <cellStyle name="Calculation 2 2 2 4 3 4 4" xfId="26728" xr:uid="{AAB58B73-FA3F-44B0-BC28-43936518EF88}"/>
    <cellStyle name="Calculation 2 2 2 4 3 4 5" xfId="17818" xr:uid="{87EE8058-36EC-438B-A432-8C58EDA03101}"/>
    <cellStyle name="Calculation 2 2 2 4 3 5" xfId="29150" xr:uid="{7B7A764A-6701-4790-8A86-D644170F87EA}"/>
    <cellStyle name="Calculation 2 2 2 4 3 6" xfId="36690" xr:uid="{D6096850-0AB2-4E9E-BE6B-A84BB9536B13}"/>
    <cellStyle name="Calculation 2 2 2 4 3 7" xfId="20216" xr:uid="{D3DAA9B1-8E64-4ECE-9644-42E93575325E}"/>
    <cellStyle name="Calculation 2 2 2 4 3 8" xfId="11306" xr:uid="{7B0FD30E-844B-4BFE-9974-F1B6855FEAB5}"/>
    <cellStyle name="Calculation 2 2 2 4 4" xfId="2232" xr:uid="{00000000-0005-0000-0000-00006F000000}"/>
    <cellStyle name="Calculation 2 2 2 4 4 2" xfId="5298" xr:uid="{18C3E39F-B688-4471-BC72-387BD7524C84}"/>
    <cellStyle name="Calculation 2 2 2 4 4 2 2" xfId="32047" xr:uid="{FDC2D353-2CDB-4986-94FD-9F3B3B91BC72}"/>
    <cellStyle name="Calculation 2 2 2 4 4 2 3" xfId="38249" xr:uid="{242A0A56-910C-4BD9-95CA-7455079085A5}"/>
    <cellStyle name="Calculation 2 2 2 4 4 2 4" xfId="23113" xr:uid="{754DF313-2144-457E-95D2-CFB92F4A90AC}"/>
    <cellStyle name="Calculation 2 2 2 4 4 2 5" xfId="14203" xr:uid="{B286A506-9B5D-471E-81DA-E9A2F3D6331F}"/>
    <cellStyle name="Calculation 2 2 2 4 4 3" xfId="7456" xr:uid="{0DD24069-6CD8-4718-B170-A6FDE0AC4EA0}"/>
    <cellStyle name="Calculation 2 2 2 4 4 3 2" xfId="34205" xr:uid="{D0E850D9-89DF-4299-AD13-E39E4C98FE14}"/>
    <cellStyle name="Calculation 2 2 2 4 4 3 3" xfId="40407" xr:uid="{56E3E88E-DA89-47B7-AC98-22A4F5C61F0E}"/>
    <cellStyle name="Calculation 2 2 2 4 4 3 4" xfId="25271" xr:uid="{92CA2AB5-25A4-4E4D-901C-1BCFF2F80418}"/>
    <cellStyle name="Calculation 2 2 2 4 4 3 5" xfId="16361" xr:uid="{276F3B48-5503-47B3-A61F-258D1CC1F69D}"/>
    <cellStyle name="Calculation 2 2 2 4 4 4" xfId="3553" xr:uid="{AF5FF747-C35D-444A-AB53-C9C340E528A3}"/>
    <cellStyle name="Calculation 2 2 2 4 4 4 2" xfId="30302" xr:uid="{8F052752-740B-4B54-9CD1-7C3E11CD27BD}"/>
    <cellStyle name="Calculation 2 2 2 4 4 4 3" xfId="37675" xr:uid="{A035B8D0-B011-4B13-99A3-6C66ACB12BFB}"/>
    <cellStyle name="Calculation 2 2 2 4 4 4 4" xfId="21368" xr:uid="{55A98F89-4728-47C2-ADED-0783B4E617D3}"/>
    <cellStyle name="Calculation 2 2 2 4 4 4 5" xfId="12458" xr:uid="{4C035DA4-CC30-4C02-A9F6-76749B694F05}"/>
    <cellStyle name="Calculation 2 2 2 4 4 5" xfId="28981" xr:uid="{EBFB220D-ECD7-4ABF-89E2-47F5EF36CE5F}"/>
    <cellStyle name="Calculation 2 2 2 4 4 6" xfId="36521" xr:uid="{E8C89D3C-0350-410A-8871-AB80B09D1B7D}"/>
    <cellStyle name="Calculation 2 2 2 4 4 7" xfId="20047" xr:uid="{F2D90750-4E1F-40D2-833A-A844A0F0D03E}"/>
    <cellStyle name="Calculation 2 2 2 4 4 8" xfId="11137" xr:uid="{8026BFB8-1D94-4DE4-9A63-3C681E06338F}"/>
    <cellStyle name="Calculation 2 2 2 4 5" xfId="2907" xr:uid="{00000000-0005-0000-0000-000070000000}"/>
    <cellStyle name="Calculation 2 2 2 4 5 2" xfId="5973" xr:uid="{345723C0-C0ED-450F-B87A-A58C573A1ADD}"/>
    <cellStyle name="Calculation 2 2 2 4 5 2 2" xfId="32722" xr:uid="{94D539F8-F176-4B5A-8DAA-E4432EE4886E}"/>
    <cellStyle name="Calculation 2 2 2 4 5 2 3" xfId="38924" xr:uid="{2A8A9C76-2D56-4A61-B38F-E23D08DFC199}"/>
    <cellStyle name="Calculation 2 2 2 4 5 2 4" xfId="23788" xr:uid="{229C0DC4-9592-498D-8278-756CFEEC2581}"/>
    <cellStyle name="Calculation 2 2 2 4 5 2 5" xfId="14878" xr:uid="{D2E3CFDA-0A44-4F23-9D15-79B12A508850}"/>
    <cellStyle name="Calculation 2 2 2 4 5 3" xfId="8131" xr:uid="{A122B743-7D2B-4430-B1F7-6B281A8DEBC7}"/>
    <cellStyle name="Calculation 2 2 2 4 5 3 2" xfId="34880" xr:uid="{8A5200FB-06C5-4431-803D-2A7F41A3043D}"/>
    <cellStyle name="Calculation 2 2 2 4 5 3 3" xfId="41082" xr:uid="{5AF8B08A-2334-4D22-B988-6554FFAA06E8}"/>
    <cellStyle name="Calculation 2 2 2 4 5 3 4" xfId="25946" xr:uid="{096547EE-39C1-4C71-93E4-6815F5E5BC73}"/>
    <cellStyle name="Calculation 2 2 2 4 5 3 5" xfId="17036" xr:uid="{BF7CE8F5-FFB9-4920-90F7-31AB40340EEF}"/>
    <cellStyle name="Calculation 2 2 2 4 5 4" xfId="7231" xr:uid="{4135F0B3-7292-4152-9472-170DC0C75CD2}"/>
    <cellStyle name="Calculation 2 2 2 4 5 4 2" xfId="33980" xr:uid="{C50BC7A1-4A61-475A-91DE-E2729ADE3581}"/>
    <cellStyle name="Calculation 2 2 2 4 5 4 3" xfId="40182" xr:uid="{E60C1C01-AE0C-4B1A-B2B0-DE0A645F2A07}"/>
    <cellStyle name="Calculation 2 2 2 4 5 4 4" xfId="25046" xr:uid="{EF122A24-229D-4B38-A206-E93DAE9F309C}"/>
    <cellStyle name="Calculation 2 2 2 4 5 4 5" xfId="16136" xr:uid="{D67A583D-E81B-4E4F-982A-C2297F5179DB}"/>
    <cellStyle name="Calculation 2 2 2 4 5 5" xfId="29656" xr:uid="{FE583293-5E98-4D0A-911F-6DF30303396A}"/>
    <cellStyle name="Calculation 2 2 2 4 5 6" xfId="37196" xr:uid="{50912155-A6B5-4674-A527-16713D1586D8}"/>
    <cellStyle name="Calculation 2 2 2 4 5 7" xfId="20722" xr:uid="{D98F6191-DCE2-46B5-97A3-A9C584C4FB1F}"/>
    <cellStyle name="Calculation 2 2 2 4 5 8" xfId="11812" xr:uid="{9542764A-1F40-4E57-B9EE-ED72E75DC3CC}"/>
    <cellStyle name="Calculation 2 2 2 4 6" xfId="3024" xr:uid="{00000000-0005-0000-0000-000071000000}"/>
    <cellStyle name="Calculation 2 2 2 4 6 2" xfId="6090" xr:uid="{9B2C50F7-2784-4F0B-85D5-660BF515B145}"/>
    <cellStyle name="Calculation 2 2 2 4 6 2 2" xfId="32839" xr:uid="{0AD6BAAC-D3EE-4084-A7E7-3DA1754A1CA2}"/>
    <cellStyle name="Calculation 2 2 2 4 6 2 3" xfId="39041" xr:uid="{8B9F14FF-D281-4D71-9FFA-4519DD4C1D02}"/>
    <cellStyle name="Calculation 2 2 2 4 6 2 4" xfId="23905" xr:uid="{E41615AE-C6A8-4822-A532-120AA28D7112}"/>
    <cellStyle name="Calculation 2 2 2 4 6 2 5" xfId="14995" xr:uid="{55D78F9B-EFBD-4FDB-AF54-6E949CB03ACC}"/>
    <cellStyle name="Calculation 2 2 2 4 6 3" xfId="8248" xr:uid="{5A8ED8CA-B7D9-4D63-A825-147BBA1B874E}"/>
    <cellStyle name="Calculation 2 2 2 4 6 3 2" xfId="34997" xr:uid="{569A4E1C-126E-484E-8D24-D584F2169679}"/>
    <cellStyle name="Calculation 2 2 2 4 6 3 3" xfId="41199" xr:uid="{999F7710-DCA2-4DA1-884D-5C10F98E5A69}"/>
    <cellStyle name="Calculation 2 2 2 4 6 3 4" xfId="26063" xr:uid="{DDDC0EAC-EBBC-4421-A6A7-E979D0C3534A}"/>
    <cellStyle name="Calculation 2 2 2 4 6 3 5" xfId="17153" xr:uid="{EE033319-423D-4EA5-B4F5-CD3DD248CDF6}"/>
    <cellStyle name="Calculation 2 2 2 4 6 4" xfId="9057" xr:uid="{B96C2FEA-547B-415C-9D84-7DEC7151CF0D}"/>
    <cellStyle name="Calculation 2 2 2 4 6 4 2" xfId="35806" xr:uid="{38E9CFBC-28C3-4FAB-9FC0-4B52D072B0AD}"/>
    <cellStyle name="Calculation 2 2 2 4 6 4 3" xfId="42008" xr:uid="{2F92FB64-5A6B-4C92-951D-33AD4172D0E9}"/>
    <cellStyle name="Calculation 2 2 2 4 6 4 4" xfId="26872" xr:uid="{19DBFC91-B39F-493E-9365-7ACE4053FCA9}"/>
    <cellStyle name="Calculation 2 2 2 4 6 4 5" xfId="17962" xr:uid="{9EAF24DB-F841-4392-BBC6-19917F889AD1}"/>
    <cellStyle name="Calculation 2 2 2 4 6 5" xfId="29773" xr:uid="{6739D964-EAA0-443D-96A7-BD4282C0E839}"/>
    <cellStyle name="Calculation 2 2 2 4 6 6" xfId="37313" xr:uid="{9D07C886-B896-40CF-B8AB-17B72F6492E0}"/>
    <cellStyle name="Calculation 2 2 2 4 6 7" xfId="20839" xr:uid="{6BD2A0AF-E322-474B-9BD6-80E9C5838499}"/>
    <cellStyle name="Calculation 2 2 2 4 6 8" xfId="11929" xr:uid="{3B2D5474-2F42-48C1-8100-27931E665671}"/>
    <cellStyle name="Calculation 2 2 2 4 7" xfId="3010" xr:uid="{00000000-0005-0000-0000-000072000000}"/>
    <cellStyle name="Calculation 2 2 2 4 7 2" xfId="6076" xr:uid="{C5FB3709-F7A4-42FC-9A8A-E38C3B40B722}"/>
    <cellStyle name="Calculation 2 2 2 4 7 2 2" xfId="32825" xr:uid="{D0EA7334-3CC3-4BD4-980F-F46EA1C1660A}"/>
    <cellStyle name="Calculation 2 2 2 4 7 2 3" xfId="39027" xr:uid="{9BF67845-3793-4AD3-BA4C-A5A03F790BE6}"/>
    <cellStyle name="Calculation 2 2 2 4 7 2 4" xfId="23891" xr:uid="{7B6F5ECB-7BB1-4656-9271-58440E1E1091}"/>
    <cellStyle name="Calculation 2 2 2 4 7 2 5" xfId="14981" xr:uid="{92AA05A6-0182-4507-A67E-05CCEAC63CF3}"/>
    <cellStyle name="Calculation 2 2 2 4 7 3" xfId="8234" xr:uid="{682B190E-2660-4D6D-A9DA-038D381F6DA8}"/>
    <cellStyle name="Calculation 2 2 2 4 7 3 2" xfId="34983" xr:uid="{58BAC338-46C8-4A60-8CBF-EA56D6379626}"/>
    <cellStyle name="Calculation 2 2 2 4 7 3 3" xfId="41185" xr:uid="{6E270394-7110-42FA-9566-FA57A8F91D89}"/>
    <cellStyle name="Calculation 2 2 2 4 7 3 4" xfId="26049" xr:uid="{F7EE4025-970A-44A7-8072-81CE5CF4C0B7}"/>
    <cellStyle name="Calculation 2 2 2 4 7 3 5" xfId="17139" xr:uid="{1C279ACC-F741-45BD-8203-262571380D01}"/>
    <cellStyle name="Calculation 2 2 2 4 7 4" xfId="9022" xr:uid="{03AFF298-4056-4B39-A040-67ED811175AC}"/>
    <cellStyle name="Calculation 2 2 2 4 7 4 2" xfId="35771" xr:uid="{A3580713-6148-4B66-A657-7CE5DCCAFBA3}"/>
    <cellStyle name="Calculation 2 2 2 4 7 4 3" xfId="41973" xr:uid="{1F3E4DE4-C250-4429-B183-E9752AEB7D13}"/>
    <cellStyle name="Calculation 2 2 2 4 7 4 4" xfId="26837" xr:uid="{523D260A-9266-492C-B5FF-1EFB17BD22D3}"/>
    <cellStyle name="Calculation 2 2 2 4 7 4 5" xfId="17927" xr:uid="{430B9F1C-117D-4C90-9040-CB9D7E15726A}"/>
    <cellStyle name="Calculation 2 2 2 4 7 5" xfId="29759" xr:uid="{45D62862-4F1A-4696-9AB3-867A01417B2B}"/>
    <cellStyle name="Calculation 2 2 2 4 7 6" xfId="37299" xr:uid="{AAA41A59-6445-4AE4-9437-3A6C253FA780}"/>
    <cellStyle name="Calculation 2 2 2 4 7 7" xfId="20825" xr:uid="{836A4F65-532A-4662-907D-738A164FB31D}"/>
    <cellStyle name="Calculation 2 2 2 4 7 8" xfId="11915" xr:uid="{73556109-F1A0-483C-BC7D-3C38555C6694}"/>
    <cellStyle name="Calculation 2 2 2 4 8" xfId="4390" xr:uid="{C35627FD-EDA5-480A-8AE5-895731652909}"/>
    <cellStyle name="Calculation 2 2 2 4 8 2" xfId="31139" xr:uid="{7C439817-F855-4432-AD1D-6EA8742EAB8C}"/>
    <cellStyle name="Calculation 2 2 2 4 8 3" xfId="38011" xr:uid="{89AD25DE-18C4-466A-9747-CF2D83C7FE3B}"/>
    <cellStyle name="Calculation 2 2 2 4 8 4" xfId="22205" xr:uid="{0C2D08AF-F3E3-44EF-A660-171122E9C497}"/>
    <cellStyle name="Calculation 2 2 2 4 8 5" xfId="13295" xr:uid="{D9A79325-D836-438E-ABA6-5CA3AE630892}"/>
    <cellStyle name="Calculation 2 2 2 4 9" xfId="6904" xr:uid="{BBD0B166-7FEB-48AC-9589-1EADDDBB7EE4}"/>
    <cellStyle name="Calculation 2 2 2 4 9 2" xfId="33653" xr:uid="{7FC6CA98-C35F-4A03-80CC-AEA32DADF73C}"/>
    <cellStyle name="Calculation 2 2 2 4 9 3" xfId="39855" xr:uid="{E0A2EBDC-F344-4A50-B9B7-2942BB27CA26}"/>
    <cellStyle name="Calculation 2 2 2 4 9 4" xfId="24719" xr:uid="{E77AD03F-C761-4598-ADBB-57AA3B380E05}"/>
    <cellStyle name="Calculation 2 2 2 4 9 5" xfId="15809" xr:uid="{E62BECEC-29E4-456A-844A-4243E1187BA0}"/>
    <cellStyle name="Calculation 2 2 2 5" xfId="1262" xr:uid="{00000000-0005-0000-0000-000073000000}"/>
    <cellStyle name="Calculation 2 2 2 5 2" xfId="4329" xr:uid="{F66D2F75-197C-47C4-BF1E-94EC6613B26A}"/>
    <cellStyle name="Calculation 2 2 2 5 2 2" xfId="31078" xr:uid="{3925371F-1446-4456-A857-0D541C522A1A}"/>
    <cellStyle name="Calculation 2 2 2 5 2 3" xfId="38005" xr:uid="{2D0B6437-1AD1-4A1C-AD9B-D159F6FBD3F5}"/>
    <cellStyle name="Calculation 2 2 2 5 2 4" xfId="22144" xr:uid="{E99137EF-4EDE-4D0B-B3F0-EAC66AA203EF}"/>
    <cellStyle name="Calculation 2 2 2 5 2 5" xfId="13234" xr:uid="{369E469E-50CE-403D-888B-69336BFC2AF3}"/>
    <cellStyle name="Calculation 2 2 2 5 3" xfId="6875" xr:uid="{4182C5F6-C2C9-46B1-B638-490CF9E9B467}"/>
    <cellStyle name="Calculation 2 2 2 5 3 2" xfId="33624" xr:uid="{CCEF9F82-62F0-4B7B-9B68-51022B03D8BB}"/>
    <cellStyle name="Calculation 2 2 2 5 3 3" xfId="39826" xr:uid="{5AF0E4B6-908D-4E13-BA5C-5D74F53BF46C}"/>
    <cellStyle name="Calculation 2 2 2 5 3 4" xfId="24690" xr:uid="{238071E3-5F0C-4712-A10A-A055464EE674}"/>
    <cellStyle name="Calculation 2 2 2 5 3 5" xfId="15780" xr:uid="{9123FADE-9417-4ABB-9251-CD03FB339D55}"/>
    <cellStyle name="Calculation 2 2 2 5 4" xfId="6486" xr:uid="{8F138BEA-EB74-4D16-B90E-DA20254F6169}"/>
    <cellStyle name="Calculation 2 2 2 5 4 2" xfId="33235" xr:uid="{F20CBF20-1F3D-40E8-A31A-8B74EB9E4B0F}"/>
    <cellStyle name="Calculation 2 2 2 5 4 3" xfId="39437" xr:uid="{BAA43E8C-09D7-470D-9154-A418B6397DBA}"/>
    <cellStyle name="Calculation 2 2 2 5 4 4" xfId="24301" xr:uid="{7F405AE0-19E6-4F24-A9A2-D3BAE91CBEFB}"/>
    <cellStyle name="Calculation 2 2 2 5 4 5" xfId="15391" xr:uid="{70D0811D-67E2-47C0-B317-7EC1FAB4F3D6}"/>
    <cellStyle name="Calculation 2 2 2 5 5" xfId="28015" xr:uid="{20B5CA55-6169-41D5-BEF0-F53F0127CE1A}"/>
    <cellStyle name="Calculation 2 2 2 5 6" xfId="36280" xr:uid="{168DA997-1F2B-442B-B7A2-973751932C04}"/>
    <cellStyle name="Calculation 2 2 2 5 7" xfId="19081" xr:uid="{E3C8CF28-0647-4F31-A093-EA2191C13D11}"/>
    <cellStyle name="Calculation 2 2 2 5 8" xfId="10171" xr:uid="{78D4B688-8564-4A53-8630-7588CFFBC3EC}"/>
    <cellStyle name="Calculation 2 2 2 6" xfId="2329" xr:uid="{00000000-0005-0000-0000-000074000000}"/>
    <cellStyle name="Calculation 2 2 2 6 2" xfId="5395" xr:uid="{7BDF4413-A9EF-44B3-8EB4-86D62B479D23}"/>
    <cellStyle name="Calculation 2 2 2 6 2 2" xfId="32144" xr:uid="{80CEBE0F-046E-4B9C-ADA1-D214AF9C10DA}"/>
    <cellStyle name="Calculation 2 2 2 6 2 3" xfId="38346" xr:uid="{674536B1-FFC4-426A-92A3-8BE638F982CC}"/>
    <cellStyle name="Calculation 2 2 2 6 2 4" xfId="23210" xr:uid="{9E5D4012-4965-4026-992E-E3E8019CB7B8}"/>
    <cellStyle name="Calculation 2 2 2 6 2 5" xfId="14300" xr:uid="{2DF5494E-E49D-4B34-A986-E14F662553F1}"/>
    <cellStyle name="Calculation 2 2 2 6 3" xfId="7553" xr:uid="{DED7C53E-64B7-402D-A044-BD00351E4DD9}"/>
    <cellStyle name="Calculation 2 2 2 6 3 2" xfId="34302" xr:uid="{B518849A-4939-4A71-A0F5-B4B52E7BAC43}"/>
    <cellStyle name="Calculation 2 2 2 6 3 3" xfId="40504" xr:uid="{1615A21C-5326-41D0-B40A-12F8F5EAA498}"/>
    <cellStyle name="Calculation 2 2 2 6 3 4" xfId="25368" xr:uid="{F858CAC5-2E22-4468-A6A6-E5BAC023C822}"/>
    <cellStyle name="Calculation 2 2 2 6 3 5" xfId="16458" xr:uid="{7778170F-C73F-469A-965F-17A8A5B7818A}"/>
    <cellStyle name="Calculation 2 2 2 6 4" xfId="8920" xr:uid="{CA5A6919-7F0F-4436-A71A-5F37FDBFCE20}"/>
    <cellStyle name="Calculation 2 2 2 6 4 2" xfId="35669" xr:uid="{BFDC3578-74E0-4C98-B9F9-7F8E337D73E6}"/>
    <cellStyle name="Calculation 2 2 2 6 4 3" xfId="41871" xr:uid="{EF4C65C7-BD7A-4059-AFD8-E0FA470E72C6}"/>
    <cellStyle name="Calculation 2 2 2 6 4 4" xfId="26735" xr:uid="{6BD44F52-1045-48BF-B8AB-4B2D7DF1C2C1}"/>
    <cellStyle name="Calculation 2 2 2 6 4 5" xfId="17825" xr:uid="{EA089A94-4EFF-42DD-9EA6-B8172EFF4FB5}"/>
    <cellStyle name="Calculation 2 2 2 6 5" xfId="29078" xr:uid="{5E26E10B-F368-4798-83F7-8A9B063CB927}"/>
    <cellStyle name="Calculation 2 2 2 6 6" xfId="36618" xr:uid="{79884463-B68F-4346-AC55-135B27F2814A}"/>
    <cellStyle name="Calculation 2 2 2 6 7" xfId="20144" xr:uid="{34AC7824-7158-4846-9871-A1FD67190CCD}"/>
    <cellStyle name="Calculation 2 2 2 6 8" xfId="11234" xr:uid="{D93E36D0-6487-421F-A163-C33E2D0986BE}"/>
    <cellStyle name="Calculation 2 2 2 7" xfId="2287" xr:uid="{00000000-0005-0000-0000-000075000000}"/>
    <cellStyle name="Calculation 2 2 2 7 2" xfId="5353" xr:uid="{D7B9BA4E-3B15-4204-9292-0F5C1175F65E}"/>
    <cellStyle name="Calculation 2 2 2 7 2 2" xfId="32102" xr:uid="{5A5A1BDA-8DFC-4420-84FE-23C56B59D7B0}"/>
    <cellStyle name="Calculation 2 2 2 7 2 3" xfId="38304" xr:uid="{023B9443-6EFE-4119-85F6-48B2CAA76E2C}"/>
    <cellStyle name="Calculation 2 2 2 7 2 4" xfId="23168" xr:uid="{35885762-E2CB-48F9-B38A-4D24C000B7EB}"/>
    <cellStyle name="Calculation 2 2 2 7 2 5" xfId="14258" xr:uid="{0FE7B650-A597-4317-AB70-27CC7C6D4FFA}"/>
    <cellStyle name="Calculation 2 2 2 7 3" xfId="7511" xr:uid="{3B91C100-E5CD-4D1E-ACB1-C61F9D186845}"/>
    <cellStyle name="Calculation 2 2 2 7 3 2" xfId="34260" xr:uid="{B161A537-0BA5-47FA-96E2-DE0824DAB8C9}"/>
    <cellStyle name="Calculation 2 2 2 7 3 3" xfId="40462" xr:uid="{268BC8AB-5667-4FE5-9298-32135B1D575D}"/>
    <cellStyle name="Calculation 2 2 2 7 3 4" xfId="25326" xr:uid="{B4CD3FF2-F924-42D0-B576-A3A4FFC0634C}"/>
    <cellStyle name="Calculation 2 2 2 7 3 5" xfId="16416" xr:uid="{82B02E3F-3FCC-4E82-A443-C538F8C7F291}"/>
    <cellStyle name="Calculation 2 2 2 7 4" xfId="9144" xr:uid="{607F4258-C09E-4967-A4AF-ED572CDA7956}"/>
    <cellStyle name="Calculation 2 2 2 7 4 2" xfId="35893" xr:uid="{E3567FE3-E9EF-49B7-89EE-1852FC18CA12}"/>
    <cellStyle name="Calculation 2 2 2 7 4 3" xfId="42095" xr:uid="{250B5F83-154E-4DE4-8589-FE3972E0C84A}"/>
    <cellStyle name="Calculation 2 2 2 7 4 4" xfId="26959" xr:uid="{F1AC4C19-9F01-465A-B570-A1F6ACDD9C68}"/>
    <cellStyle name="Calculation 2 2 2 7 4 5" xfId="18049" xr:uid="{2584E3D6-1102-4ABA-9B4D-99AC5CD0898E}"/>
    <cellStyle name="Calculation 2 2 2 7 5" xfId="29036" xr:uid="{5A5CB7AE-942C-494E-8BC5-5E248A3A7719}"/>
    <cellStyle name="Calculation 2 2 2 7 6" xfId="36576" xr:uid="{C8CCE67C-D2BB-449B-92AE-A0C91053D46D}"/>
    <cellStyle name="Calculation 2 2 2 7 7" xfId="20102" xr:uid="{20B8B26F-E9F9-44BE-AA77-6610B2FE0197}"/>
    <cellStyle name="Calculation 2 2 2 7 8" xfId="11192" xr:uid="{159C3D21-D01A-45C4-B58E-78FE77333AE3}"/>
    <cellStyle name="Calculation 2 2 2 8" xfId="2998" xr:uid="{00000000-0005-0000-0000-000076000000}"/>
    <cellStyle name="Calculation 2 2 2 8 2" xfId="6064" xr:uid="{2158E219-04E8-4F90-ABDF-366DA2741AD5}"/>
    <cellStyle name="Calculation 2 2 2 8 2 2" xfId="32813" xr:uid="{4998837F-9808-465E-8B5F-C9802334FCD6}"/>
    <cellStyle name="Calculation 2 2 2 8 2 3" xfId="39015" xr:uid="{01255AE8-B3D9-4183-87CB-2A66BAC1181E}"/>
    <cellStyle name="Calculation 2 2 2 8 2 4" xfId="23879" xr:uid="{39301650-562E-43E2-A4FD-BB4BBC68DE33}"/>
    <cellStyle name="Calculation 2 2 2 8 2 5" xfId="14969" xr:uid="{ECE3953F-1AA3-46CE-B711-07387FBAB4B3}"/>
    <cellStyle name="Calculation 2 2 2 8 3" xfId="8222" xr:uid="{97E20831-80C2-4F13-9993-F996B6EF2DAA}"/>
    <cellStyle name="Calculation 2 2 2 8 3 2" xfId="34971" xr:uid="{3D7305DB-F76B-4A3E-846F-53B978F48A90}"/>
    <cellStyle name="Calculation 2 2 2 8 3 3" xfId="41173" xr:uid="{D33F0018-AECC-49EE-8828-2541685F810E}"/>
    <cellStyle name="Calculation 2 2 2 8 3 4" xfId="26037" xr:uid="{06EB3CE8-5A26-44B1-9634-11B5D33EBB96}"/>
    <cellStyle name="Calculation 2 2 2 8 3 5" xfId="17127" xr:uid="{46D2432D-D62A-441D-BF34-A4FF1D17F936}"/>
    <cellStyle name="Calculation 2 2 2 8 4" xfId="6469" xr:uid="{8E4D788D-FB4E-4BE7-BAED-D42B1943A679}"/>
    <cellStyle name="Calculation 2 2 2 8 4 2" xfId="33218" xr:uid="{CC89CBAB-FA9D-478B-982A-291A4855B7A3}"/>
    <cellStyle name="Calculation 2 2 2 8 4 3" xfId="39420" xr:uid="{97BF7D86-26E0-45C9-B4C3-ED32D01D2042}"/>
    <cellStyle name="Calculation 2 2 2 8 4 4" xfId="24284" xr:uid="{D8917EB4-BA75-4E8D-88E2-9EA83086F439}"/>
    <cellStyle name="Calculation 2 2 2 8 4 5" xfId="15374" xr:uid="{0425E943-5764-43F7-8DA4-AF8E80CC62A7}"/>
    <cellStyle name="Calculation 2 2 2 8 5" xfId="29747" xr:uid="{0B0BF49C-DF4D-4D51-BCCE-94867229CCEE}"/>
    <cellStyle name="Calculation 2 2 2 8 6" xfId="37287" xr:uid="{1888BC0A-122E-4205-9669-CE0D3288CB58}"/>
    <cellStyle name="Calculation 2 2 2 8 7" xfId="20813" xr:uid="{C1496BC1-C723-45D1-AE9A-77748BAA9600}"/>
    <cellStyle name="Calculation 2 2 2 8 8" xfId="11903" xr:uid="{A4AB5560-0F9F-40FE-BE1F-B0C6D7253B82}"/>
    <cellStyle name="Calculation 2 2 2 9" xfId="3759" xr:uid="{945F78F4-7B5C-498E-8ECD-9A0E26266F30}"/>
    <cellStyle name="Calculation 2 2 2 9 2" xfId="30508" xr:uid="{72B51C33-F02F-4049-B3C9-0AB53361B410}"/>
    <cellStyle name="Calculation 2 2 2 9 3" xfId="37769" xr:uid="{9A3E9544-DD11-46DB-98AD-1E6228582984}"/>
    <cellStyle name="Calculation 2 2 2 9 4" xfId="21574" xr:uid="{38571220-A8A3-45EB-9F68-B79DE429D61F}"/>
    <cellStyle name="Calculation 2 2 2 9 5" xfId="12664" xr:uid="{E1FA121D-0ADA-4D94-9663-588C3B700E01}"/>
    <cellStyle name="Calculation 2 2 3" xfId="1482" xr:uid="{00000000-0005-0000-0000-000077000000}"/>
    <cellStyle name="Calculation 2 2 3 10" xfId="3340" xr:uid="{665E1101-AD6E-45B8-B309-F22B7CB12D16}"/>
    <cellStyle name="Calculation 2 2 3 10 2" xfId="30089" xr:uid="{12F1C350-A26E-4E0B-9622-DE6319C835DC}"/>
    <cellStyle name="Calculation 2 2 3 10 3" xfId="37622" xr:uid="{5D5AD1A7-7D4E-43EB-B11A-A5ECB086ED04}"/>
    <cellStyle name="Calculation 2 2 3 10 4" xfId="21155" xr:uid="{07F6BD04-E0D5-40C0-9C84-9862E27E3138}"/>
    <cellStyle name="Calculation 2 2 3 10 5" xfId="12245" xr:uid="{8E7995A7-C520-44A2-B46C-4E492173CCD6}"/>
    <cellStyle name="Calculation 2 2 3 11" xfId="28235" xr:uid="{1F5DE4B1-DC0A-4D07-97B1-7F37D6F52EFF}"/>
    <cellStyle name="Calculation 2 2 3 12" xfId="36333" xr:uid="{AEA209E5-CE7E-455B-B1E9-936597B5A187}"/>
    <cellStyle name="Calculation 2 2 3 13" xfId="19301" xr:uid="{B60D11AC-A367-4822-AC52-E9266DDBC8EA}"/>
    <cellStyle name="Calculation 2 2 3 14" xfId="10391" xr:uid="{0E705BBA-AFBA-4CE9-86CE-046F00DE3912}"/>
    <cellStyle name="Calculation 2 2 3 2" xfId="2344" xr:uid="{00000000-0005-0000-0000-000078000000}"/>
    <cellStyle name="Calculation 2 2 3 2 2" xfId="5410" xr:uid="{9EE70D1E-B27F-4B24-8F69-E85B6040C91D}"/>
    <cellStyle name="Calculation 2 2 3 2 2 2" xfId="32159" xr:uid="{F76A08F1-C3B9-4911-B159-D47566BA7543}"/>
    <cellStyle name="Calculation 2 2 3 2 2 3" xfId="38361" xr:uid="{471215D0-88A8-44BE-AAC8-46A0B65B2404}"/>
    <cellStyle name="Calculation 2 2 3 2 2 4" xfId="23225" xr:uid="{3B68E503-D4D3-4915-B3B5-DBAD2D11D90B}"/>
    <cellStyle name="Calculation 2 2 3 2 2 5" xfId="14315" xr:uid="{8B8B1B1D-9E03-4567-B639-B6CB2C7DA5A6}"/>
    <cellStyle name="Calculation 2 2 3 2 3" xfId="7568" xr:uid="{5FE14C33-7F51-4235-AB12-FF6F2975A78D}"/>
    <cellStyle name="Calculation 2 2 3 2 3 2" xfId="34317" xr:uid="{57D4CC5A-8199-4B09-A7ED-C48AF56CAF8D}"/>
    <cellStyle name="Calculation 2 2 3 2 3 3" xfId="40519" xr:uid="{E61AD33C-C892-49F9-80D4-A73D38A29856}"/>
    <cellStyle name="Calculation 2 2 3 2 3 4" xfId="25383" xr:uid="{0399B89E-2AB7-48CA-9C74-357EB144678C}"/>
    <cellStyle name="Calculation 2 2 3 2 3 5" xfId="16473" xr:uid="{06F9E5E0-DFA7-4039-AB0F-E34810E4DAEF}"/>
    <cellStyle name="Calculation 2 2 3 2 4" xfId="9063" xr:uid="{71D562D3-EA98-4214-948E-7793C577D309}"/>
    <cellStyle name="Calculation 2 2 3 2 4 2" xfId="35812" xr:uid="{DCC5CB8C-6388-4093-A2C0-2D59CA8DFCAB}"/>
    <cellStyle name="Calculation 2 2 3 2 4 3" xfId="42014" xr:uid="{C8F7FBAC-3F48-4FED-B98D-6C40B7F79DB9}"/>
    <cellStyle name="Calculation 2 2 3 2 4 4" xfId="26878" xr:uid="{74E09ADD-7FF4-4EBE-ACF7-56569B141FD1}"/>
    <cellStyle name="Calculation 2 2 3 2 4 5" xfId="17968" xr:uid="{549BFD45-A264-4E61-AC41-A17879D65DA5}"/>
    <cellStyle name="Calculation 2 2 3 2 5" xfId="29093" xr:uid="{AB096702-2FF6-4F24-A16C-2705EDD971BE}"/>
    <cellStyle name="Calculation 2 2 3 2 6" xfId="36633" xr:uid="{AB591CBF-F8D3-41AD-AE57-3E065BDF25EF}"/>
    <cellStyle name="Calculation 2 2 3 2 7" xfId="20159" xr:uid="{B9D53820-F970-4F92-BE21-FC0BEE8DB2F8}"/>
    <cellStyle name="Calculation 2 2 3 2 8" xfId="11249" xr:uid="{02C4AA97-17C1-41FD-8DE3-92A5EDF15F1E}"/>
    <cellStyle name="Calculation 2 2 3 3" xfId="2482" xr:uid="{00000000-0005-0000-0000-000079000000}"/>
    <cellStyle name="Calculation 2 2 3 3 2" xfId="5548" xr:uid="{9D26F418-D26D-4506-9E35-FBE2C3E27502}"/>
    <cellStyle name="Calculation 2 2 3 3 2 2" xfId="32297" xr:uid="{2B7E9E45-885E-4544-A715-E51F1C197FB1}"/>
    <cellStyle name="Calculation 2 2 3 3 2 3" xfId="38499" xr:uid="{6FFB2D45-008A-4707-81C7-C73344323312}"/>
    <cellStyle name="Calculation 2 2 3 3 2 4" xfId="23363" xr:uid="{1E4E4BFD-54F7-43C0-BE99-C2053109F2FB}"/>
    <cellStyle name="Calculation 2 2 3 3 2 5" xfId="14453" xr:uid="{3D3A81C0-EA0B-4A0E-BFDC-C677B377D9C2}"/>
    <cellStyle name="Calculation 2 2 3 3 3" xfId="7706" xr:uid="{1EF2A543-22AE-40D6-8F8C-D33B6033B5CC}"/>
    <cellStyle name="Calculation 2 2 3 3 3 2" xfId="34455" xr:uid="{C77247A1-152E-4241-8215-C216C8FFFD48}"/>
    <cellStyle name="Calculation 2 2 3 3 3 3" xfId="40657" xr:uid="{2FB48AB2-B6D0-42F3-9153-15AB32758BCD}"/>
    <cellStyle name="Calculation 2 2 3 3 3 4" xfId="25521" xr:uid="{1A588AFF-CF05-4BD6-AA64-D62B3951B44C}"/>
    <cellStyle name="Calculation 2 2 3 3 3 5" xfId="16611" xr:uid="{C12C2DD1-FC42-4E16-A618-49AE98D39CA4}"/>
    <cellStyle name="Calculation 2 2 3 3 4" xfId="8820" xr:uid="{6984D3B2-4799-4A6C-8EE1-7105914D1AD3}"/>
    <cellStyle name="Calculation 2 2 3 3 4 2" xfId="35569" xr:uid="{B2C3E9B1-EDA8-424F-8751-EE8241F0C28A}"/>
    <cellStyle name="Calculation 2 2 3 3 4 3" xfId="41771" xr:uid="{70D39140-D879-4669-BB2C-BCFA20739303}"/>
    <cellStyle name="Calculation 2 2 3 3 4 4" xfId="26635" xr:uid="{B52A9A1E-B434-4A6A-9FFD-A3CCF81FFCA3}"/>
    <cellStyle name="Calculation 2 2 3 3 4 5" xfId="17725" xr:uid="{A51FD6C7-4992-49E9-B81C-115DF33EABF5}"/>
    <cellStyle name="Calculation 2 2 3 3 5" xfId="29231" xr:uid="{3CE223D5-FDE5-4488-A801-30C880693710}"/>
    <cellStyle name="Calculation 2 2 3 3 6" xfId="36771" xr:uid="{11F03EF0-4E13-4162-9083-4B9385395023}"/>
    <cellStyle name="Calculation 2 2 3 3 7" xfId="20297" xr:uid="{3C987187-9D56-4CEE-A3F1-81A43597A418}"/>
    <cellStyle name="Calculation 2 2 3 3 8" xfId="11387" xr:uid="{76A89E04-4909-47CF-96F3-0DC75E6BC2EC}"/>
    <cellStyle name="Calculation 2 2 3 4" xfId="2577" xr:uid="{00000000-0005-0000-0000-00007A000000}"/>
    <cellStyle name="Calculation 2 2 3 4 2" xfId="5643" xr:uid="{3EA01CB6-3152-486F-B5EE-ADC5CD03C5CA}"/>
    <cellStyle name="Calculation 2 2 3 4 2 2" xfId="32392" xr:uid="{EA5E29B5-D277-4EF8-A975-1BDBE2DCCF77}"/>
    <cellStyle name="Calculation 2 2 3 4 2 3" xfId="38594" xr:uid="{B0F1A410-F858-4A80-A8AA-D92A393CAD4F}"/>
    <cellStyle name="Calculation 2 2 3 4 2 4" xfId="23458" xr:uid="{D90CEFBE-942C-42E9-8421-CB9CD8324F65}"/>
    <cellStyle name="Calculation 2 2 3 4 2 5" xfId="14548" xr:uid="{1F1C2661-0641-47EE-8752-C23B9A3FC345}"/>
    <cellStyle name="Calculation 2 2 3 4 3" xfId="7801" xr:uid="{DC9F257E-CBEF-4FC4-A72E-58BA502F0DD8}"/>
    <cellStyle name="Calculation 2 2 3 4 3 2" xfId="34550" xr:uid="{0A5A937B-FD85-4B8E-AB26-750FE195101B}"/>
    <cellStyle name="Calculation 2 2 3 4 3 3" xfId="40752" xr:uid="{76E591E3-86AE-448B-84DD-E902F18C80CE}"/>
    <cellStyle name="Calculation 2 2 3 4 3 4" xfId="25616" xr:uid="{5D551C6C-55A8-45B2-8DCB-C681E77CDDE4}"/>
    <cellStyle name="Calculation 2 2 3 4 3 5" xfId="16706" xr:uid="{6C9CB24F-46D5-4995-A72E-69B9BB6CAC48}"/>
    <cellStyle name="Calculation 2 2 3 4 4" xfId="6661" xr:uid="{7F23317D-7DA2-40DB-A93D-B2D7910AB986}"/>
    <cellStyle name="Calculation 2 2 3 4 4 2" xfId="33410" xr:uid="{EE45DE3B-884A-4BE5-8DB7-E4593DC0A8B6}"/>
    <cellStyle name="Calculation 2 2 3 4 4 3" xfId="39612" xr:uid="{3794D417-6579-4FDC-A131-2177A80BDC8E}"/>
    <cellStyle name="Calculation 2 2 3 4 4 4" xfId="24476" xr:uid="{5F8D5810-EFB5-4E5A-8154-14EB370B6E34}"/>
    <cellStyle name="Calculation 2 2 3 4 4 5" xfId="15566" xr:uid="{0189CF90-3017-481E-A3C8-5AABEAE37B0B}"/>
    <cellStyle name="Calculation 2 2 3 4 5" xfId="29326" xr:uid="{753C0620-D157-43D2-A22F-A2413FCBF7BE}"/>
    <cellStyle name="Calculation 2 2 3 4 6" xfId="36866" xr:uid="{0E6B63C5-D80D-44CD-8610-CE2EA7F87228}"/>
    <cellStyle name="Calculation 2 2 3 4 7" xfId="20392" xr:uid="{CCA0E0FD-5A1E-48C6-9268-E8283E8E0DD9}"/>
    <cellStyle name="Calculation 2 2 3 4 8" xfId="11482" xr:uid="{AA34FD53-FEB0-4174-B091-C579F8A484FD}"/>
    <cellStyle name="Calculation 2 2 3 5" xfId="2350" xr:uid="{00000000-0005-0000-0000-00007B000000}"/>
    <cellStyle name="Calculation 2 2 3 5 2" xfId="5416" xr:uid="{1140B8E1-7F7C-4BFA-925B-F484BBC6C015}"/>
    <cellStyle name="Calculation 2 2 3 5 2 2" xfId="32165" xr:uid="{4AA4587E-1B0B-426A-BCC8-7C6FDB728EBD}"/>
    <cellStyle name="Calculation 2 2 3 5 2 3" xfId="38367" xr:uid="{1DEE9D4A-7A34-4F94-90EA-B668598C8749}"/>
    <cellStyle name="Calculation 2 2 3 5 2 4" xfId="23231" xr:uid="{09EA6A82-82E0-4C91-B701-513726FC1EAD}"/>
    <cellStyle name="Calculation 2 2 3 5 2 5" xfId="14321" xr:uid="{8BB9940C-4C7B-4A51-A64D-14C8A50B003D}"/>
    <cellStyle name="Calculation 2 2 3 5 3" xfId="7574" xr:uid="{F4C7B2C1-112F-4875-B7E1-DDE85052A731}"/>
    <cellStyle name="Calculation 2 2 3 5 3 2" xfId="34323" xr:uid="{5DF88659-5DB6-47BA-9FDF-B50F6C1F36C9}"/>
    <cellStyle name="Calculation 2 2 3 5 3 3" xfId="40525" xr:uid="{09F687AD-FE5E-4690-BA88-29BE3B5D0B8D}"/>
    <cellStyle name="Calculation 2 2 3 5 3 4" xfId="25389" xr:uid="{4A80103C-243E-45AF-8925-32D17047017C}"/>
    <cellStyle name="Calculation 2 2 3 5 3 5" xfId="16479" xr:uid="{58C6BC74-8E4F-42AC-AA8E-E5E55DB16DC9}"/>
    <cellStyle name="Calculation 2 2 3 5 4" xfId="8502" xr:uid="{903B8A8C-F4BB-40F6-ABEB-D9454EF01976}"/>
    <cellStyle name="Calculation 2 2 3 5 4 2" xfId="35251" xr:uid="{B33E0E51-5569-449D-AF7A-DB493D1FD220}"/>
    <cellStyle name="Calculation 2 2 3 5 4 3" xfId="41453" xr:uid="{50F40F50-33C9-4527-A061-87955FA8F7B2}"/>
    <cellStyle name="Calculation 2 2 3 5 4 4" xfId="26317" xr:uid="{D79F9F81-3C85-43DD-BD91-6E5CF3E5741E}"/>
    <cellStyle name="Calculation 2 2 3 5 4 5" xfId="17407" xr:uid="{1F9DAC14-783A-4B9F-88EC-63A773FFCAF1}"/>
    <cellStyle name="Calculation 2 2 3 5 5" xfId="29099" xr:uid="{43FCEDD4-1540-4B3F-BF42-59A4CEAB993E}"/>
    <cellStyle name="Calculation 2 2 3 5 6" xfId="36639" xr:uid="{428D80BA-C9A7-45EF-91C8-046AFE7D682D}"/>
    <cellStyle name="Calculation 2 2 3 5 7" xfId="20165" xr:uid="{FE40A13B-94AF-4DEE-A0CF-BBFEEB498495}"/>
    <cellStyle name="Calculation 2 2 3 5 8" xfId="11255" xr:uid="{E6506F06-4DD3-4C49-9ABF-0EDB924F3AB9}"/>
    <cellStyle name="Calculation 2 2 3 6" xfId="2206" xr:uid="{00000000-0005-0000-0000-00007C000000}"/>
    <cellStyle name="Calculation 2 2 3 6 2" xfId="5272" xr:uid="{4D2523BA-33E1-4893-BB1F-31B01F1BCCF6}"/>
    <cellStyle name="Calculation 2 2 3 6 2 2" xfId="32021" xr:uid="{0CCCFE28-4399-45C4-9D9F-704D16D44EA4}"/>
    <cellStyle name="Calculation 2 2 3 6 2 3" xfId="38223" xr:uid="{8334C302-B927-4CF5-BDCE-300E7E4A1109}"/>
    <cellStyle name="Calculation 2 2 3 6 2 4" xfId="23087" xr:uid="{A362E587-3710-48F6-BDB5-58D24877DBBA}"/>
    <cellStyle name="Calculation 2 2 3 6 2 5" xfId="14177" xr:uid="{431FF3E0-58AC-476A-B6EE-DDB57DA3E729}"/>
    <cellStyle name="Calculation 2 2 3 6 3" xfId="7430" xr:uid="{775BBA28-DA9F-4896-B172-3C91D9D6C748}"/>
    <cellStyle name="Calculation 2 2 3 6 3 2" xfId="34179" xr:uid="{C86BD33F-2042-454D-8483-B05D09812470}"/>
    <cellStyle name="Calculation 2 2 3 6 3 3" xfId="40381" xr:uid="{BC388839-65F3-4160-A202-4EA5D532681F}"/>
    <cellStyle name="Calculation 2 2 3 6 3 4" xfId="25245" xr:uid="{3031F3F5-C0D8-4BA1-9D53-7D8E7F221FA0}"/>
    <cellStyle name="Calculation 2 2 3 6 3 5" xfId="16335" xr:uid="{0E411EC2-015D-46DB-BE93-98C1269BE700}"/>
    <cellStyle name="Calculation 2 2 3 6 4" xfId="6358" xr:uid="{3A012530-A0A8-4396-A9AA-5A5C9984A82F}"/>
    <cellStyle name="Calculation 2 2 3 6 4 2" xfId="33107" xr:uid="{8F3789D2-F6D5-42C8-8C37-AC9ABD70E054}"/>
    <cellStyle name="Calculation 2 2 3 6 4 3" xfId="39309" xr:uid="{A3D409E8-C6F9-40F3-B685-54CFC189F490}"/>
    <cellStyle name="Calculation 2 2 3 6 4 4" xfId="24173" xr:uid="{357DE9B3-C600-44A3-AFD0-D27EAF104C01}"/>
    <cellStyle name="Calculation 2 2 3 6 4 5" xfId="15263" xr:uid="{1C8B5DC1-6441-446A-AE28-67EA5F90FB53}"/>
    <cellStyle name="Calculation 2 2 3 6 5" xfId="28955" xr:uid="{36A85F71-EA15-43A9-983A-54DBAFEA6A91}"/>
    <cellStyle name="Calculation 2 2 3 6 6" xfId="36495" xr:uid="{283EDCB7-675A-4CFB-B5A2-367244F4A7F2}"/>
    <cellStyle name="Calculation 2 2 3 6 7" xfId="20021" xr:uid="{95217309-D52A-41EF-96C5-9EC49C7F7DA3}"/>
    <cellStyle name="Calculation 2 2 3 6 8" xfId="11111" xr:uid="{25169C1A-825B-4BD9-BC87-68138C891F7B}"/>
    <cellStyle name="Calculation 2 2 3 7" xfId="1076" xr:uid="{00000000-0005-0000-0000-00007D000000}"/>
    <cellStyle name="Calculation 2 2 3 7 2" xfId="4143" xr:uid="{5B5049E9-0910-47E3-AFB7-8CF62090E1EC}"/>
    <cellStyle name="Calculation 2 2 3 7 2 2" xfId="30892" xr:uid="{0B07B9FD-87FF-402F-AC76-4FF655C7A2E6}"/>
    <cellStyle name="Calculation 2 2 3 7 2 3" xfId="37931" xr:uid="{49D86AC6-A196-45D0-8A4F-6B7431C109BF}"/>
    <cellStyle name="Calculation 2 2 3 7 2 4" xfId="21958" xr:uid="{646085F6-DC3D-4E34-BE8A-DB5A2B489E09}"/>
    <cellStyle name="Calculation 2 2 3 7 2 5" xfId="13048" xr:uid="{C829D67A-5D1D-4BE8-B43E-80CF1302F869}"/>
    <cellStyle name="Calculation 2 2 3 7 3" xfId="6743" xr:uid="{54B5DE42-6CC6-4EE1-9284-D6A6A17F8704}"/>
    <cellStyle name="Calculation 2 2 3 7 3 2" xfId="33492" xr:uid="{7165D9CC-9C6E-462B-9FF4-6C5449AA3ADE}"/>
    <cellStyle name="Calculation 2 2 3 7 3 3" xfId="39694" xr:uid="{05433FEF-AC87-446B-823D-D669C4160299}"/>
    <cellStyle name="Calculation 2 2 3 7 3 4" xfId="24558" xr:uid="{551E61A7-C591-4BB7-B9B2-0D4CFD38E22D}"/>
    <cellStyle name="Calculation 2 2 3 7 3 5" xfId="15648" xr:uid="{9799ACA7-A22A-461D-885C-E3B423C02758}"/>
    <cellStyle name="Calculation 2 2 3 7 4" xfId="8952" xr:uid="{D781BBE1-7B3A-40A5-9F6B-FEB05E24BBA8}"/>
    <cellStyle name="Calculation 2 2 3 7 4 2" xfId="35701" xr:uid="{EB4E842B-6950-4C0E-9EB9-B40F44138A11}"/>
    <cellStyle name="Calculation 2 2 3 7 4 3" xfId="41903" xr:uid="{B689AAEE-F056-4800-AD5C-0358AEB52295}"/>
    <cellStyle name="Calculation 2 2 3 7 4 4" xfId="26767" xr:uid="{6DB3FF0C-7D9F-4D93-8CE0-6B1BCC3B178B}"/>
    <cellStyle name="Calculation 2 2 3 7 4 5" xfId="17857" xr:uid="{AFC284D1-79DC-472E-9EFE-FBCB97BD9751}"/>
    <cellStyle name="Calculation 2 2 3 7 5" xfId="27829" xr:uid="{4C86CF8D-0950-4CB9-8FC8-7E731E45946E}"/>
    <cellStyle name="Calculation 2 2 3 7 6" xfId="36206" xr:uid="{CA93CE4C-3AAE-4728-9E2B-46D2B8C12488}"/>
    <cellStyle name="Calculation 2 2 3 7 7" xfId="18895" xr:uid="{94EE4DE7-9169-4CF6-BF76-857F6447D1ED}"/>
    <cellStyle name="Calculation 2 2 3 7 8" xfId="9985" xr:uid="{339E7F52-E168-4D77-BAA7-166A4867C3CB}"/>
    <cellStyle name="Calculation 2 2 3 8" xfId="4549" xr:uid="{A04B05BB-E874-4009-8AAE-281B08BB584E}"/>
    <cellStyle name="Calculation 2 2 3 8 2" xfId="31298" xr:uid="{E369F8A4-422A-4612-806B-AE8F514605CF}"/>
    <cellStyle name="Calculation 2 2 3 8 3" xfId="38058" xr:uid="{84488BD8-58FC-47CD-B33F-E0468D2972F3}"/>
    <cellStyle name="Calculation 2 2 3 8 4" xfId="22364" xr:uid="{AB65B618-004D-4AF0-B41A-3ED6595A4210}"/>
    <cellStyle name="Calculation 2 2 3 8 5" xfId="13454" xr:uid="{57B66640-CFB8-4E7C-8557-52027B28002E}"/>
    <cellStyle name="Calculation 2 2 3 9" xfId="6999" xr:uid="{A8899974-CE21-4A3E-A703-CCAB0B98B388}"/>
    <cellStyle name="Calculation 2 2 3 9 2" xfId="33748" xr:uid="{DCBFAD36-E503-41E3-B7AB-52C38171A1E2}"/>
    <cellStyle name="Calculation 2 2 3 9 3" xfId="39950" xr:uid="{9DF1B691-0361-4580-8495-46B1F1FAA4B0}"/>
    <cellStyle name="Calculation 2 2 3 9 4" xfId="24814" xr:uid="{22B70102-DE1F-4BD0-8DF7-D8D7439BFC3F}"/>
    <cellStyle name="Calculation 2 2 3 9 5" xfId="15904" xr:uid="{04DD7DDD-3D62-4A09-96AF-6E727A948584}"/>
    <cellStyle name="Calculation 2 2 4" xfId="1326" xr:uid="{00000000-0005-0000-0000-00007E000000}"/>
    <cellStyle name="Calculation 2 2 4 10" xfId="8993" xr:uid="{41481D2E-C640-451B-AF91-B292C9E6BE05}"/>
    <cellStyle name="Calculation 2 2 4 10 2" xfId="35742" xr:uid="{4CE9A187-C92E-49B8-B116-F859F71D345D}"/>
    <cellStyle name="Calculation 2 2 4 10 3" xfId="41944" xr:uid="{20E4A3DA-EA45-49F4-88EA-14445EB2822A}"/>
    <cellStyle name="Calculation 2 2 4 10 4" xfId="26808" xr:uid="{5339F8AC-684A-4000-B97F-F99136F68C49}"/>
    <cellStyle name="Calculation 2 2 4 10 5" xfId="17898" xr:uid="{7E45CD01-7EE0-48CF-B4A3-F1A196BB5C0A}"/>
    <cellStyle name="Calculation 2 2 4 11" xfId="28079" xr:uid="{44910E23-A246-4B6F-A008-C99FA19BE185}"/>
    <cellStyle name="Calculation 2 2 4 12" xfId="36289" xr:uid="{F1A15FB3-816F-4916-977D-69EDF814DAC5}"/>
    <cellStyle name="Calculation 2 2 4 13" xfId="19145" xr:uid="{7BE346DA-8765-4FCB-A8EE-45F4F0969A90}"/>
    <cellStyle name="Calculation 2 2 4 14" xfId="10235" xr:uid="{680438F3-C9C3-47F9-ACFE-2B4D16BCE4B9}"/>
    <cellStyle name="Calculation 2 2 4 2" xfId="2483" xr:uid="{00000000-0005-0000-0000-00007F000000}"/>
    <cellStyle name="Calculation 2 2 4 2 2" xfId="5549" xr:uid="{96DE7F0D-40D9-4463-8416-73F6BCBFDA54}"/>
    <cellStyle name="Calculation 2 2 4 2 2 2" xfId="32298" xr:uid="{95812570-B94B-43C3-9C8D-7B0BD48030CB}"/>
    <cellStyle name="Calculation 2 2 4 2 2 3" xfId="38500" xr:uid="{84A6AD5E-0629-47E3-AFAD-A54B3F33F429}"/>
    <cellStyle name="Calculation 2 2 4 2 2 4" xfId="23364" xr:uid="{E97A1581-8891-487B-A928-C6DAC776E397}"/>
    <cellStyle name="Calculation 2 2 4 2 2 5" xfId="14454" xr:uid="{899C3B49-699D-436E-99A3-B81E9A928152}"/>
    <cellStyle name="Calculation 2 2 4 2 3" xfId="7707" xr:uid="{047C8536-32F9-41C2-BA94-E9BB98FFBBF1}"/>
    <cellStyle name="Calculation 2 2 4 2 3 2" xfId="34456" xr:uid="{F58B8C4F-06DE-4BBD-BD1C-779973D8877F}"/>
    <cellStyle name="Calculation 2 2 4 2 3 3" xfId="40658" xr:uid="{DE98F8F7-38C1-44D2-84D0-F71C5E179F1C}"/>
    <cellStyle name="Calculation 2 2 4 2 3 4" xfId="25522" xr:uid="{9C942A3E-A533-46DE-82E2-34DB7505B1B3}"/>
    <cellStyle name="Calculation 2 2 4 2 3 5" xfId="16612" xr:uid="{755437DB-5F9C-4C8F-89D1-07CC2260E6E2}"/>
    <cellStyle name="Calculation 2 2 4 2 4" xfId="6362" xr:uid="{C90BBCFE-2D7D-472C-9C3B-F073346E28BD}"/>
    <cellStyle name="Calculation 2 2 4 2 4 2" xfId="33111" xr:uid="{E5731056-49ED-49AB-9DDB-476877E3321B}"/>
    <cellStyle name="Calculation 2 2 4 2 4 3" xfId="39313" xr:uid="{94C7A26A-3BF2-4114-ADE1-36672A4B0A75}"/>
    <cellStyle name="Calculation 2 2 4 2 4 4" xfId="24177" xr:uid="{B945C254-28FB-4392-853D-0314814C623F}"/>
    <cellStyle name="Calculation 2 2 4 2 4 5" xfId="15267" xr:uid="{AF99C1CC-F8B3-4EAB-9D43-99E5239D005A}"/>
    <cellStyle name="Calculation 2 2 4 2 5" xfId="29232" xr:uid="{FA48C418-53C5-4959-ACBB-DD1A4AF744C0}"/>
    <cellStyle name="Calculation 2 2 4 2 6" xfId="36772" xr:uid="{61DDEFE6-B2EF-477F-A00E-E7F57428A1F5}"/>
    <cellStyle name="Calculation 2 2 4 2 7" xfId="20298" xr:uid="{D53C95C1-E451-4FE9-B29F-7D788647BA65}"/>
    <cellStyle name="Calculation 2 2 4 2 8" xfId="11388" xr:uid="{BFA12C74-A98D-4907-90F2-6DD4C8FB173F}"/>
    <cellStyle name="Calculation 2 2 4 3" xfId="2685" xr:uid="{00000000-0005-0000-0000-000080000000}"/>
    <cellStyle name="Calculation 2 2 4 3 2" xfId="5751" xr:uid="{2FA6C9CC-8427-4982-A00C-E464AD6D7F3A}"/>
    <cellStyle name="Calculation 2 2 4 3 2 2" xfId="32500" xr:uid="{28208D02-9E3D-4F13-BF3F-EC692DE93371}"/>
    <cellStyle name="Calculation 2 2 4 3 2 3" xfId="38702" xr:uid="{19C58CF5-E5A5-4032-9B9E-EF9529F3D35D}"/>
    <cellStyle name="Calculation 2 2 4 3 2 4" xfId="23566" xr:uid="{2E40BC2C-454E-4C90-8424-98AB4FA8DE58}"/>
    <cellStyle name="Calculation 2 2 4 3 2 5" xfId="14656" xr:uid="{0C3A21BA-BF51-4224-8C4F-F8172EC1E461}"/>
    <cellStyle name="Calculation 2 2 4 3 3" xfId="7909" xr:uid="{969C35B6-6332-4FAC-895F-CD3D8002AC22}"/>
    <cellStyle name="Calculation 2 2 4 3 3 2" xfId="34658" xr:uid="{3B08A122-947B-4D4F-88F1-312132F8EFDF}"/>
    <cellStyle name="Calculation 2 2 4 3 3 3" xfId="40860" xr:uid="{45A36958-E99B-49A7-99EE-13D86A49A80B}"/>
    <cellStyle name="Calculation 2 2 4 3 3 4" xfId="25724" xr:uid="{CC961A1B-79FF-4939-818B-8B22AF4B0BA2}"/>
    <cellStyle name="Calculation 2 2 4 3 3 5" xfId="16814" xr:uid="{123CE0EA-D5D0-4DC0-8588-0253F28F2BEF}"/>
    <cellStyle name="Calculation 2 2 4 3 4" xfId="8826" xr:uid="{B0A4DC81-01D5-4BE6-AA8F-D1BB89D8A953}"/>
    <cellStyle name="Calculation 2 2 4 3 4 2" xfId="35575" xr:uid="{9D2392B0-B545-4B2D-95AF-2D11253B3437}"/>
    <cellStyle name="Calculation 2 2 4 3 4 3" xfId="41777" xr:uid="{868CC104-7B9A-4C86-A554-855EAC2A377B}"/>
    <cellStyle name="Calculation 2 2 4 3 4 4" xfId="26641" xr:uid="{1DE2C41B-2A15-4D08-A614-DD989B9A31FD}"/>
    <cellStyle name="Calculation 2 2 4 3 4 5" xfId="17731" xr:uid="{C063E8DF-C309-4E7A-AB66-A03A3423BC00}"/>
    <cellStyle name="Calculation 2 2 4 3 5" xfId="29434" xr:uid="{6D062DB4-B4D3-496F-9E57-7D68AE4A6448}"/>
    <cellStyle name="Calculation 2 2 4 3 6" xfId="36974" xr:uid="{7251D49A-7F4C-4A35-8AE0-B91CA01DA820}"/>
    <cellStyle name="Calculation 2 2 4 3 7" xfId="20500" xr:uid="{8A6803FE-5B45-4EEC-89A9-ECBAEB1D6EE2}"/>
    <cellStyle name="Calculation 2 2 4 3 8" xfId="11590" xr:uid="{64B4B326-D0B3-48FE-916F-13BD46191900}"/>
    <cellStyle name="Calculation 2 2 4 4" xfId="2537" xr:uid="{00000000-0005-0000-0000-000081000000}"/>
    <cellStyle name="Calculation 2 2 4 4 2" xfId="5603" xr:uid="{27CFB42B-FB80-4584-AB97-882E99838AD0}"/>
    <cellStyle name="Calculation 2 2 4 4 2 2" xfId="32352" xr:uid="{AEC063DE-53B6-4B7D-A1F8-F38681BD80EB}"/>
    <cellStyle name="Calculation 2 2 4 4 2 3" xfId="38554" xr:uid="{9C2615AF-EC8C-4414-9C5A-3741FE41FCE3}"/>
    <cellStyle name="Calculation 2 2 4 4 2 4" xfId="23418" xr:uid="{90C6B322-1853-4429-A214-D6DC8F8A9C4B}"/>
    <cellStyle name="Calculation 2 2 4 4 2 5" xfId="14508" xr:uid="{0AF8F6D2-91AE-46ED-8980-1EEB75ACB029}"/>
    <cellStyle name="Calculation 2 2 4 4 3" xfId="7761" xr:uid="{DFA8BF8C-B386-43CC-B0AE-680911E21E4A}"/>
    <cellStyle name="Calculation 2 2 4 4 3 2" xfId="34510" xr:uid="{7932DF6A-9013-4467-9C85-BF905BAB2C2D}"/>
    <cellStyle name="Calculation 2 2 4 4 3 3" xfId="40712" xr:uid="{BA507238-3352-44FB-A60E-E7B9BC5B1A96}"/>
    <cellStyle name="Calculation 2 2 4 4 3 4" xfId="25576" xr:uid="{4C300B6E-A97C-4D46-ABFC-1C51ADC9955C}"/>
    <cellStyle name="Calculation 2 2 4 4 3 5" xfId="16666" xr:uid="{035A93DC-7D9B-4652-9159-AFC41E13D435}"/>
    <cellStyle name="Calculation 2 2 4 4 4" xfId="6437" xr:uid="{94BB7B85-0500-427C-AC87-4B3F69023F55}"/>
    <cellStyle name="Calculation 2 2 4 4 4 2" xfId="33186" xr:uid="{B9B57498-4620-4A62-9A7D-BCFF2DDC266F}"/>
    <cellStyle name="Calculation 2 2 4 4 4 3" xfId="39388" xr:uid="{EB0ED880-911E-40FD-B821-2433199633F4}"/>
    <cellStyle name="Calculation 2 2 4 4 4 4" xfId="24252" xr:uid="{8571DE67-7006-4332-8552-85ACFF9D5B06}"/>
    <cellStyle name="Calculation 2 2 4 4 4 5" xfId="15342" xr:uid="{8D130034-CF85-4B95-B345-7A1D89245601}"/>
    <cellStyle name="Calculation 2 2 4 4 5" xfId="29286" xr:uid="{B5EE6C53-FB0E-4813-9207-53B74A0C6FF9}"/>
    <cellStyle name="Calculation 2 2 4 4 6" xfId="36826" xr:uid="{3B24C253-C098-4AA2-B84D-6B0D7F64F0B3}"/>
    <cellStyle name="Calculation 2 2 4 4 7" xfId="20352" xr:uid="{F1E613FE-6B46-45E3-8ED1-03ADEC4FC661}"/>
    <cellStyle name="Calculation 2 2 4 4 8" xfId="11442" xr:uid="{6D99CB8C-579C-4064-B9AA-C6B23E311AD3}"/>
    <cellStyle name="Calculation 2 2 4 5" xfId="2587" xr:uid="{00000000-0005-0000-0000-000082000000}"/>
    <cellStyle name="Calculation 2 2 4 5 2" xfId="5653" xr:uid="{7AA146BE-7876-4F81-9C11-B0DD3C8DF5F6}"/>
    <cellStyle name="Calculation 2 2 4 5 2 2" xfId="32402" xr:uid="{B9564CA1-A22B-4E9E-9903-30A27C00CCE0}"/>
    <cellStyle name="Calculation 2 2 4 5 2 3" xfId="38604" xr:uid="{1830DF56-FBA5-4A05-B761-461A8A2562DA}"/>
    <cellStyle name="Calculation 2 2 4 5 2 4" xfId="23468" xr:uid="{E61F7376-1949-43BC-A781-9EA8BE182B22}"/>
    <cellStyle name="Calculation 2 2 4 5 2 5" xfId="14558" xr:uid="{1B737D49-8C05-4744-8F93-47571D6E2A9C}"/>
    <cellStyle name="Calculation 2 2 4 5 3" xfId="7811" xr:uid="{0D1662FF-94A8-4F7A-9452-D74FE8112F3D}"/>
    <cellStyle name="Calculation 2 2 4 5 3 2" xfId="34560" xr:uid="{0536D0C1-8C7C-4E31-AF36-AFA840AADDF9}"/>
    <cellStyle name="Calculation 2 2 4 5 3 3" xfId="40762" xr:uid="{3290C2CC-13C6-42AE-A263-0DF2B48E4A78}"/>
    <cellStyle name="Calculation 2 2 4 5 3 4" xfId="25626" xr:uid="{3D8C8DAC-2E12-45AA-9FA5-6253FF55BA28}"/>
    <cellStyle name="Calculation 2 2 4 5 3 5" xfId="16716" xr:uid="{3906F834-FB9F-417C-95E1-8590DE45F68C}"/>
    <cellStyle name="Calculation 2 2 4 5 4" xfId="6415" xr:uid="{C3038AC1-17D3-4998-B735-860C0855449C}"/>
    <cellStyle name="Calculation 2 2 4 5 4 2" xfId="33164" xr:uid="{9DD6A57E-1AB5-44CC-B85F-20ABB6909530}"/>
    <cellStyle name="Calculation 2 2 4 5 4 3" xfId="39366" xr:uid="{55FCEF4B-C682-4F3A-A822-7C338D9A711C}"/>
    <cellStyle name="Calculation 2 2 4 5 4 4" xfId="24230" xr:uid="{3BFA0764-7B7B-4DF6-980D-33352FC7C582}"/>
    <cellStyle name="Calculation 2 2 4 5 4 5" xfId="15320" xr:uid="{1FC047AA-C484-4188-8429-E93034A30B49}"/>
    <cellStyle name="Calculation 2 2 4 5 5" xfId="29336" xr:uid="{3770144B-AEE9-4E71-AA32-6FE29A3628CB}"/>
    <cellStyle name="Calculation 2 2 4 5 6" xfId="36876" xr:uid="{2AD9C4EA-CA86-41A7-B87C-6AD782611C59}"/>
    <cellStyle name="Calculation 2 2 4 5 7" xfId="20402" xr:uid="{3AFA0C42-5392-4847-A912-0DF7A03F4CC0}"/>
    <cellStyle name="Calculation 2 2 4 5 8" xfId="11492" xr:uid="{983C2C55-5D29-4AB7-990F-815686E1895B}"/>
    <cellStyle name="Calculation 2 2 4 6" xfId="3129" xr:uid="{00000000-0005-0000-0000-000083000000}"/>
    <cellStyle name="Calculation 2 2 4 6 2" xfId="6195" xr:uid="{1D887ECB-70C5-4D55-8F2C-B53B11C5AB3D}"/>
    <cellStyle name="Calculation 2 2 4 6 2 2" xfId="32944" xr:uid="{82D092EC-3F8C-41DD-85F9-79807D8CEF00}"/>
    <cellStyle name="Calculation 2 2 4 6 2 3" xfId="39146" xr:uid="{F8475C06-D126-4466-9ADC-0B9E3BB6995E}"/>
    <cellStyle name="Calculation 2 2 4 6 2 4" xfId="24010" xr:uid="{FC8A54A9-2F0F-4FE3-B157-C6D2DF942BEB}"/>
    <cellStyle name="Calculation 2 2 4 6 2 5" xfId="15100" xr:uid="{BE53902B-C8A4-4AF2-B733-AE04B6D5041B}"/>
    <cellStyle name="Calculation 2 2 4 6 3" xfId="8353" xr:uid="{9EDB63BD-6CFB-46C0-AFA4-200A43A7627C}"/>
    <cellStyle name="Calculation 2 2 4 6 3 2" xfId="35102" xr:uid="{6833B694-4DFD-48A9-8B00-26C5E40EA0C9}"/>
    <cellStyle name="Calculation 2 2 4 6 3 3" xfId="41304" xr:uid="{E8A951DA-3B0D-4711-AC0E-9DD60338A766}"/>
    <cellStyle name="Calculation 2 2 4 6 3 4" xfId="26168" xr:uid="{0D5E3C8F-B2F9-4148-AECA-91B79E861AAB}"/>
    <cellStyle name="Calculation 2 2 4 6 3 5" xfId="17258" xr:uid="{CD2B8BA2-A067-4F70-A234-45162D669410}"/>
    <cellStyle name="Calculation 2 2 4 6 4" xfId="9145" xr:uid="{215E76E2-3DEE-46E6-89C5-4AC542EC45E6}"/>
    <cellStyle name="Calculation 2 2 4 6 4 2" xfId="35894" xr:uid="{3251E7E2-E985-4BAA-A933-60E6BC40DB33}"/>
    <cellStyle name="Calculation 2 2 4 6 4 3" xfId="42096" xr:uid="{7917E5C2-C6C6-4DF7-8BEB-15ABB6834CBF}"/>
    <cellStyle name="Calculation 2 2 4 6 4 4" xfId="26960" xr:uid="{5E9183F3-6D4C-43EA-A3BA-E8CAAE27D814}"/>
    <cellStyle name="Calculation 2 2 4 6 4 5" xfId="18050" xr:uid="{E0BF3976-2E66-40F2-BC8B-C519FA350C52}"/>
    <cellStyle name="Calculation 2 2 4 6 5" xfId="29878" xr:uid="{9FDC1351-9BE6-4210-AF35-A4D6108AC268}"/>
    <cellStyle name="Calculation 2 2 4 6 6" xfId="37418" xr:uid="{EF0676AB-3CD3-47B9-9A23-B8E7088E9F0F}"/>
    <cellStyle name="Calculation 2 2 4 6 7" xfId="20944" xr:uid="{9C7104EB-CAAC-420B-A685-24B268AE1D5A}"/>
    <cellStyle name="Calculation 2 2 4 6 8" xfId="12034" xr:uid="{35C29A7B-79B5-45FD-9264-054D5602D67D}"/>
    <cellStyle name="Calculation 2 2 4 7" xfId="3119" xr:uid="{00000000-0005-0000-0000-000084000000}"/>
    <cellStyle name="Calculation 2 2 4 7 2" xfId="6185" xr:uid="{C6A07DEA-CE98-4137-A8EA-F2AA892A5121}"/>
    <cellStyle name="Calculation 2 2 4 7 2 2" xfId="32934" xr:uid="{91C44064-0874-4D09-BBF0-13205E587FF6}"/>
    <cellStyle name="Calculation 2 2 4 7 2 3" xfId="39136" xr:uid="{5C5B98F2-37D1-4F1C-BA95-40D68AE4413D}"/>
    <cellStyle name="Calculation 2 2 4 7 2 4" xfId="24000" xr:uid="{E551A079-0A61-4184-9313-376D975DB1D6}"/>
    <cellStyle name="Calculation 2 2 4 7 2 5" xfId="15090" xr:uid="{2684E540-75DE-457C-BD1E-AF7715AE251B}"/>
    <cellStyle name="Calculation 2 2 4 7 3" xfId="8343" xr:uid="{3143ECB3-B5AD-47F9-9039-87FA7E7339F5}"/>
    <cellStyle name="Calculation 2 2 4 7 3 2" xfId="35092" xr:uid="{09B17F0C-802D-4A1A-91A2-6F630E86CBFF}"/>
    <cellStyle name="Calculation 2 2 4 7 3 3" xfId="41294" xr:uid="{7BC1775E-017C-4991-8DC5-88A1DEC0763C}"/>
    <cellStyle name="Calculation 2 2 4 7 3 4" xfId="26158" xr:uid="{43AA924E-F675-4AE8-9F97-1CCC33327EFC}"/>
    <cellStyle name="Calculation 2 2 4 7 3 5" xfId="17248" xr:uid="{451D9F60-C607-4E8C-B9B2-F4B00FAC4D63}"/>
    <cellStyle name="Calculation 2 2 4 7 4" xfId="9215" xr:uid="{77532F0B-1C8B-4D2B-BD58-E3CBC2D45D03}"/>
    <cellStyle name="Calculation 2 2 4 7 4 2" xfId="35964" xr:uid="{6B4C7622-51AE-478D-93D1-A75C065EFA12}"/>
    <cellStyle name="Calculation 2 2 4 7 4 3" xfId="42166" xr:uid="{C5130078-0BC1-4083-A57F-6EF1C93252B8}"/>
    <cellStyle name="Calculation 2 2 4 7 4 4" xfId="27030" xr:uid="{A77329DF-3970-43F1-8389-0ED9B8BFB55C}"/>
    <cellStyle name="Calculation 2 2 4 7 4 5" xfId="18120" xr:uid="{1AAF535C-42A8-4070-B759-43DCEE70D2D1}"/>
    <cellStyle name="Calculation 2 2 4 7 5" xfId="29868" xr:uid="{D44923C7-A404-45F2-8C65-7760D2345487}"/>
    <cellStyle name="Calculation 2 2 4 7 6" xfId="37408" xr:uid="{A46DD1F4-0446-4DB5-9688-7EB658DC3E62}"/>
    <cellStyle name="Calculation 2 2 4 7 7" xfId="20934" xr:uid="{2A1412F0-204E-4E88-92EE-17D964C064BF}"/>
    <cellStyle name="Calculation 2 2 4 7 8" xfId="12024" xr:uid="{9108B63C-5003-4665-8EA5-B663B3ADDDEA}"/>
    <cellStyle name="Calculation 2 2 4 8" xfId="4393" xr:uid="{97AF8E99-A0CF-4C47-8A9D-F77A0F9EBB97}"/>
    <cellStyle name="Calculation 2 2 4 8 2" xfId="31142" xr:uid="{090AEBD5-ECE3-43C5-8292-A6081A56AA22}"/>
    <cellStyle name="Calculation 2 2 4 8 3" xfId="38014" xr:uid="{B3434013-EFE6-4DC9-B510-7F2504FDA115}"/>
    <cellStyle name="Calculation 2 2 4 8 4" xfId="22208" xr:uid="{BAAFA864-C896-4F6F-8747-A425A1F2B807}"/>
    <cellStyle name="Calculation 2 2 4 8 5" xfId="13298" xr:uid="{68686247-F704-4817-AA07-B20130679146}"/>
    <cellStyle name="Calculation 2 2 4 9" xfId="6907" xr:uid="{BEA645E1-41D0-41AC-BCB8-46E19D292ED2}"/>
    <cellStyle name="Calculation 2 2 4 9 2" xfId="33656" xr:uid="{2D36F8AD-2005-42FE-9A32-994AFEA48FE8}"/>
    <cellStyle name="Calculation 2 2 4 9 3" xfId="39858" xr:uid="{FA5321B4-1395-42E0-923A-081E05D803AF}"/>
    <cellStyle name="Calculation 2 2 4 9 4" xfId="24722" xr:uid="{C6E1D8D3-4B27-4DAF-9A0B-9594AEE2184E}"/>
    <cellStyle name="Calculation 2 2 4 9 5" xfId="15812" xr:uid="{1B713E26-C687-4273-A15F-7D353AE14062}"/>
    <cellStyle name="Calculation 2 2 5" xfId="2159" xr:uid="{00000000-0005-0000-0000-000085000000}"/>
    <cellStyle name="Calculation 2 2 5 10" xfId="8732" xr:uid="{3B906FED-90DB-4889-A871-D46E3320B76E}"/>
    <cellStyle name="Calculation 2 2 5 10 2" xfId="35481" xr:uid="{19F70051-4C79-4F6D-8115-C423489D38E4}"/>
    <cellStyle name="Calculation 2 2 5 10 3" xfId="41683" xr:uid="{ED1C189A-2A0E-4E9F-9FBC-A33B8F4B5F51}"/>
    <cellStyle name="Calculation 2 2 5 10 4" xfId="26547" xr:uid="{3EA07DF9-2557-4D59-9B88-ECE7E5B2A8DF}"/>
    <cellStyle name="Calculation 2 2 5 10 5" xfId="17637" xr:uid="{9E2FD061-973D-46B3-9809-3469B8D8ECFD}"/>
    <cellStyle name="Calculation 2 2 5 11" xfId="28908" xr:uid="{44BAB0CE-4672-426E-B599-602AC5EF764A}"/>
    <cellStyle name="Calculation 2 2 5 12" xfId="36448" xr:uid="{47492A67-77EB-472B-9BBA-192B2EE0FF85}"/>
    <cellStyle name="Calculation 2 2 5 13" xfId="19974" xr:uid="{C868C7CB-0682-41E7-93EB-2C190D22AC29}"/>
    <cellStyle name="Calculation 2 2 5 14" xfId="11064" xr:uid="{1EDA1099-93B3-4A4F-88AD-1F501AF259F3}"/>
    <cellStyle name="Calculation 2 2 5 2" xfId="2763" xr:uid="{00000000-0005-0000-0000-000086000000}"/>
    <cellStyle name="Calculation 2 2 5 2 2" xfId="5829" xr:uid="{3029D25E-1E70-4656-96D9-098F2A6E866F}"/>
    <cellStyle name="Calculation 2 2 5 2 2 2" xfId="32578" xr:uid="{9CBEA3B1-AEAC-4236-BD6F-2635DD515887}"/>
    <cellStyle name="Calculation 2 2 5 2 2 3" xfId="38780" xr:uid="{1E869EC9-4592-4467-AA54-14711B844131}"/>
    <cellStyle name="Calculation 2 2 5 2 2 4" xfId="23644" xr:uid="{CF22D394-2CF0-49FC-98B1-ACC067C13EDA}"/>
    <cellStyle name="Calculation 2 2 5 2 2 5" xfId="14734" xr:uid="{6E0F9121-777B-4A79-8268-8C95E8D019BF}"/>
    <cellStyle name="Calculation 2 2 5 2 3" xfId="7987" xr:uid="{C38FCD33-0AD6-4A01-9626-C621417F1E1B}"/>
    <cellStyle name="Calculation 2 2 5 2 3 2" xfId="34736" xr:uid="{8516A189-EBC5-4D65-AEE2-DFB11541D04D}"/>
    <cellStyle name="Calculation 2 2 5 2 3 3" xfId="40938" xr:uid="{FAB20F49-76BA-4047-828D-B79BF3F64CD3}"/>
    <cellStyle name="Calculation 2 2 5 2 3 4" xfId="25802" xr:uid="{D1591627-6D41-48A7-840F-5F3C3C89CBFF}"/>
    <cellStyle name="Calculation 2 2 5 2 3 5" xfId="16892" xr:uid="{42D5FFAF-A672-4855-B6E4-F534C35B86C3}"/>
    <cellStyle name="Calculation 2 2 5 2 4" xfId="8536" xr:uid="{C1D6F595-520C-4EF7-BC58-D471A1328AAA}"/>
    <cellStyle name="Calculation 2 2 5 2 4 2" xfId="35285" xr:uid="{9F1294D5-D707-4391-BB31-BE660C354CBC}"/>
    <cellStyle name="Calculation 2 2 5 2 4 3" xfId="41487" xr:uid="{41913444-B358-4277-8FD5-640C8567880A}"/>
    <cellStyle name="Calculation 2 2 5 2 4 4" xfId="26351" xr:uid="{90386743-364D-4C96-B886-3CD096855A24}"/>
    <cellStyle name="Calculation 2 2 5 2 4 5" xfId="17441" xr:uid="{91588029-E5EF-4C8B-B846-AD3C50097F2B}"/>
    <cellStyle name="Calculation 2 2 5 2 5" xfId="29512" xr:uid="{8BB17CAD-8C30-479F-9A9E-3D7EA72DDEBA}"/>
    <cellStyle name="Calculation 2 2 5 2 6" xfId="37052" xr:uid="{ADBBE594-1397-4293-A278-AA79690025CB}"/>
    <cellStyle name="Calculation 2 2 5 2 7" xfId="20578" xr:uid="{71F3548D-741F-4ECD-B84E-491E47205B48}"/>
    <cellStyle name="Calculation 2 2 5 2 8" xfId="11668" xr:uid="{AE7E71B4-2A2E-4413-B5AF-17EC8BEBE4A6}"/>
    <cellStyle name="Calculation 2 2 5 3" xfId="2873" xr:uid="{00000000-0005-0000-0000-000087000000}"/>
    <cellStyle name="Calculation 2 2 5 3 2" xfId="5939" xr:uid="{6D6F9776-41DD-4A0B-8812-AB3936013D96}"/>
    <cellStyle name="Calculation 2 2 5 3 2 2" xfId="32688" xr:uid="{7958540F-ECC4-40AD-8827-CDB0436A8BA7}"/>
    <cellStyle name="Calculation 2 2 5 3 2 3" xfId="38890" xr:uid="{B653DE16-1C25-4C95-BA68-49B8A4FC8932}"/>
    <cellStyle name="Calculation 2 2 5 3 2 4" xfId="23754" xr:uid="{2746A6B7-546D-42A6-B60C-915C12926165}"/>
    <cellStyle name="Calculation 2 2 5 3 2 5" xfId="14844" xr:uid="{F3774B98-D634-4D20-ABD9-DCCF25C98C4D}"/>
    <cellStyle name="Calculation 2 2 5 3 3" xfId="8097" xr:uid="{218757D6-E8BD-4AA4-9C87-6B538D260E07}"/>
    <cellStyle name="Calculation 2 2 5 3 3 2" xfId="34846" xr:uid="{6F9D1746-38C8-4C19-A028-9D64618C0E76}"/>
    <cellStyle name="Calculation 2 2 5 3 3 3" xfId="41048" xr:uid="{0BB0B64C-F923-4921-8C83-8657EFB59653}"/>
    <cellStyle name="Calculation 2 2 5 3 3 4" xfId="25912" xr:uid="{FDDE171C-DA61-493D-90A0-A8113E288F2B}"/>
    <cellStyle name="Calculation 2 2 5 3 3 5" xfId="17002" xr:uid="{FEE93A58-6D11-4024-828C-B7AE24F86AFF}"/>
    <cellStyle name="Calculation 2 2 5 3 4" xfId="6900" xr:uid="{CB6DD8E8-C262-4610-855C-1530844B3409}"/>
    <cellStyle name="Calculation 2 2 5 3 4 2" xfId="33649" xr:uid="{196C53B3-0A2E-4FD4-8F1A-8821D5942DA3}"/>
    <cellStyle name="Calculation 2 2 5 3 4 3" xfId="39851" xr:uid="{411E743F-E8D8-4021-B1DB-74571F904F40}"/>
    <cellStyle name="Calculation 2 2 5 3 4 4" xfId="24715" xr:uid="{7663B559-8EB7-4517-95D2-19204A0E7957}"/>
    <cellStyle name="Calculation 2 2 5 3 4 5" xfId="15805" xr:uid="{2330AC9C-2DF4-4E6A-9C43-5406AE9A9508}"/>
    <cellStyle name="Calculation 2 2 5 3 5" xfId="29622" xr:uid="{70F7E297-215B-4F34-946B-5EBFCB3748D3}"/>
    <cellStyle name="Calculation 2 2 5 3 6" xfId="37162" xr:uid="{4F74BB6F-89AC-4E74-A00E-36BFCDBA39A3}"/>
    <cellStyle name="Calculation 2 2 5 3 7" xfId="20688" xr:uid="{146D64DF-767C-4D37-BEBE-F84C48C856CC}"/>
    <cellStyle name="Calculation 2 2 5 3 8" xfId="11778" xr:uid="{63999FDC-DE33-4EF8-BAD4-8E017EE510D9}"/>
    <cellStyle name="Calculation 2 2 5 4" xfId="2977" xr:uid="{00000000-0005-0000-0000-000088000000}"/>
    <cellStyle name="Calculation 2 2 5 4 2" xfId="6043" xr:uid="{8495396B-8B5D-4928-8F7C-E8B179F3F08A}"/>
    <cellStyle name="Calculation 2 2 5 4 2 2" xfId="32792" xr:uid="{63D3DEED-707C-424E-8304-D321F7CDE185}"/>
    <cellStyle name="Calculation 2 2 5 4 2 3" xfId="38994" xr:uid="{6092C476-F195-4262-9970-742DB30FF96B}"/>
    <cellStyle name="Calculation 2 2 5 4 2 4" xfId="23858" xr:uid="{4D8BBBF8-17A1-4390-9413-76239DC79118}"/>
    <cellStyle name="Calculation 2 2 5 4 2 5" xfId="14948" xr:uid="{D269CE5D-A621-4F45-A3B1-AE1FDA58D1B0}"/>
    <cellStyle name="Calculation 2 2 5 4 3" xfId="8201" xr:uid="{E9886C68-DCDA-4AEE-A4DC-BD550E274E6E}"/>
    <cellStyle name="Calculation 2 2 5 4 3 2" xfId="34950" xr:uid="{37C1B562-8494-4088-84F6-9E46B51216D2}"/>
    <cellStyle name="Calculation 2 2 5 4 3 3" xfId="41152" xr:uid="{BBAC1F3E-F3E7-41FD-8162-DF8E66AC533C}"/>
    <cellStyle name="Calculation 2 2 5 4 3 4" xfId="26016" xr:uid="{A68A96F0-5C3D-4064-A221-A246F6BFD480}"/>
    <cellStyle name="Calculation 2 2 5 4 3 5" xfId="17106" xr:uid="{31C4FF41-5CDB-4208-9CF0-B2B32837D4BB}"/>
    <cellStyle name="Calculation 2 2 5 4 4" xfId="7081" xr:uid="{C745942D-43D1-4FCB-868A-241A327C0FFB}"/>
    <cellStyle name="Calculation 2 2 5 4 4 2" xfId="33830" xr:uid="{57C469DF-3C98-4404-AF5A-39FEF92629E1}"/>
    <cellStyle name="Calculation 2 2 5 4 4 3" xfId="40032" xr:uid="{DF35D714-8CEB-4CA3-A8D5-5D373F3787C8}"/>
    <cellStyle name="Calculation 2 2 5 4 4 4" xfId="24896" xr:uid="{72CA81ED-C72A-4F20-B2B2-B26DAF0C32DC}"/>
    <cellStyle name="Calculation 2 2 5 4 4 5" xfId="15986" xr:uid="{8AA98A10-2862-4A50-9D62-A64CCB5FA0D3}"/>
    <cellStyle name="Calculation 2 2 5 4 5" xfId="29726" xr:uid="{5026E2D8-87F3-40E2-82D1-BF851609CF60}"/>
    <cellStyle name="Calculation 2 2 5 4 6" xfId="37266" xr:uid="{21D7EB40-3568-4B4C-B10C-3ABE7A4FFEAF}"/>
    <cellStyle name="Calculation 2 2 5 4 7" xfId="20792" xr:uid="{6689E211-0EBA-4C94-A8F3-F3B91897B97F}"/>
    <cellStyle name="Calculation 2 2 5 4 8" xfId="11882" xr:uid="{6C6DD612-C0B9-485E-83B5-C7650CF4CFFF}"/>
    <cellStyle name="Calculation 2 2 5 5" xfId="3100" xr:uid="{00000000-0005-0000-0000-000089000000}"/>
    <cellStyle name="Calculation 2 2 5 5 2" xfId="6166" xr:uid="{488AE330-D756-4604-92B1-3199C2A3E267}"/>
    <cellStyle name="Calculation 2 2 5 5 2 2" xfId="32915" xr:uid="{E6F57933-F63B-4781-AAB4-16E9E4675CCD}"/>
    <cellStyle name="Calculation 2 2 5 5 2 3" xfId="39117" xr:uid="{C53D2487-D937-40B8-B1DC-E09A1A5B0EC2}"/>
    <cellStyle name="Calculation 2 2 5 5 2 4" xfId="23981" xr:uid="{9AC3C50C-E3EA-47B3-8E1A-2A453BA0F5EC}"/>
    <cellStyle name="Calculation 2 2 5 5 2 5" xfId="15071" xr:uid="{5FDBC906-AAC3-40CF-881A-72612F5E1230}"/>
    <cellStyle name="Calculation 2 2 5 5 3" xfId="8324" xr:uid="{DEC3F8AF-FC43-4618-9D66-6DAF4B76A285}"/>
    <cellStyle name="Calculation 2 2 5 5 3 2" xfId="35073" xr:uid="{7FA6CBD6-F855-436D-B0CA-CAF98AF24811}"/>
    <cellStyle name="Calculation 2 2 5 5 3 3" xfId="41275" xr:uid="{83C77BC0-D150-493B-AC0C-216F2879313B}"/>
    <cellStyle name="Calculation 2 2 5 5 3 4" xfId="26139" xr:uid="{829087E2-91D5-4443-BA3E-9AFA741F6835}"/>
    <cellStyle name="Calculation 2 2 5 5 3 5" xfId="17229" xr:uid="{1C0F8E5E-913E-4072-8E01-F9321F89D9CC}"/>
    <cellStyle name="Calculation 2 2 5 5 4" xfId="7111" xr:uid="{EF55FCCF-1436-4A57-B34A-16EDB325BBE3}"/>
    <cellStyle name="Calculation 2 2 5 5 4 2" xfId="33860" xr:uid="{87BAE80A-54C8-4942-B44A-DC5A2AC75901}"/>
    <cellStyle name="Calculation 2 2 5 5 4 3" xfId="40062" xr:uid="{E76AF692-9493-4A8A-A670-79E78FE99E5A}"/>
    <cellStyle name="Calculation 2 2 5 5 4 4" xfId="24926" xr:uid="{ADE6FD08-FABA-4586-B139-FFFD8885AB32}"/>
    <cellStyle name="Calculation 2 2 5 5 4 5" xfId="16016" xr:uid="{A764B037-BD99-41DA-AAD1-7C74F639075A}"/>
    <cellStyle name="Calculation 2 2 5 5 5" xfId="29849" xr:uid="{8FBC36C5-8225-474A-8F95-724D8F5AAAEC}"/>
    <cellStyle name="Calculation 2 2 5 5 6" xfId="37389" xr:uid="{58532C64-F927-4F38-941C-69A0E4D280E6}"/>
    <cellStyle name="Calculation 2 2 5 5 7" xfId="20915" xr:uid="{BE479330-0063-4B59-98F9-63B437C86317}"/>
    <cellStyle name="Calculation 2 2 5 5 8" xfId="12005" xr:uid="{1F045145-02C1-40BC-B9D8-194932432C2A}"/>
    <cellStyle name="Calculation 2 2 5 6" xfId="3172" xr:uid="{00000000-0005-0000-0000-00008A000000}"/>
    <cellStyle name="Calculation 2 2 5 6 2" xfId="6238" xr:uid="{7022565A-CD5D-49DF-B191-1D8989A1597B}"/>
    <cellStyle name="Calculation 2 2 5 6 2 2" xfId="32987" xr:uid="{17319699-C53E-452B-98B1-09CA32A099ED}"/>
    <cellStyle name="Calculation 2 2 5 6 2 3" xfId="39189" xr:uid="{91248D39-A46F-47A0-962C-1B8575F98222}"/>
    <cellStyle name="Calculation 2 2 5 6 2 4" xfId="24053" xr:uid="{6946DD1A-CBF0-4D35-8027-649AB0C4E112}"/>
    <cellStyle name="Calculation 2 2 5 6 2 5" xfId="15143" xr:uid="{74A0A0D6-BF91-4C19-9EDE-A8CAFEC1F574}"/>
    <cellStyle name="Calculation 2 2 5 6 3" xfId="8396" xr:uid="{9A420F09-9A81-4207-BDF8-182C04A28F7E}"/>
    <cellStyle name="Calculation 2 2 5 6 3 2" xfId="35145" xr:uid="{23CAA6DB-255F-4D74-AC0A-2523573CC981}"/>
    <cellStyle name="Calculation 2 2 5 6 3 3" xfId="41347" xr:uid="{2721C704-341E-4F2E-B7CC-B7F025B1A98E}"/>
    <cellStyle name="Calculation 2 2 5 6 3 4" xfId="26211" xr:uid="{6405180B-6AF7-4CE3-8C08-0C3724940F84}"/>
    <cellStyle name="Calculation 2 2 5 6 3 5" xfId="17301" xr:uid="{0F5FEDC8-BE14-446F-BF58-E8BD860FFCB8}"/>
    <cellStyle name="Calculation 2 2 5 6 4" xfId="6383" xr:uid="{9B803372-0659-4E99-8E50-A3C1BECC8FCC}"/>
    <cellStyle name="Calculation 2 2 5 6 4 2" xfId="33132" xr:uid="{9661ADDC-1FAF-443E-ABF3-7A1E31984606}"/>
    <cellStyle name="Calculation 2 2 5 6 4 3" xfId="39334" xr:uid="{D7811FC4-5B10-4BA2-9F9F-D0C111521915}"/>
    <cellStyle name="Calculation 2 2 5 6 4 4" xfId="24198" xr:uid="{187C41A0-1132-448F-9BAB-48ACCC73439D}"/>
    <cellStyle name="Calculation 2 2 5 6 4 5" xfId="15288" xr:uid="{D81AD65D-AC81-4F58-9476-4D2E65E458A5}"/>
    <cellStyle name="Calculation 2 2 5 6 5" xfId="29921" xr:uid="{9E7ECAD4-4005-46C4-BFF7-66D4442A9653}"/>
    <cellStyle name="Calculation 2 2 5 6 6" xfId="37461" xr:uid="{BFC72A56-756B-49AD-9FDC-81607F705CDB}"/>
    <cellStyle name="Calculation 2 2 5 6 7" xfId="20987" xr:uid="{9E4CA2C8-57BA-4A18-A192-66830877CE08}"/>
    <cellStyle name="Calculation 2 2 5 6 8" xfId="12077" xr:uid="{AC6CCD05-E4F5-4D7F-AD5D-28C466E53726}"/>
    <cellStyle name="Calculation 2 2 5 7" xfId="3249" xr:uid="{00000000-0005-0000-0000-00008B000000}"/>
    <cellStyle name="Calculation 2 2 5 7 2" xfId="6315" xr:uid="{8753585F-F8FA-40B9-B9D0-2B4026E20991}"/>
    <cellStyle name="Calculation 2 2 5 7 2 2" xfId="33064" xr:uid="{C1514846-0DBA-461A-A34D-8AB19E01D908}"/>
    <cellStyle name="Calculation 2 2 5 7 2 3" xfId="39266" xr:uid="{A849F535-A322-42F0-8D8B-93DDC1CF7212}"/>
    <cellStyle name="Calculation 2 2 5 7 2 4" xfId="24130" xr:uid="{08CBD02F-AACF-4FFD-B515-56A135F6D261}"/>
    <cellStyle name="Calculation 2 2 5 7 2 5" xfId="15220" xr:uid="{27727E9B-9731-4865-9F1B-03DB4937F51F}"/>
    <cellStyle name="Calculation 2 2 5 7 3" xfId="8473" xr:uid="{45113D49-5032-424B-9BEA-20AEC677214F}"/>
    <cellStyle name="Calculation 2 2 5 7 3 2" xfId="35222" xr:uid="{172DB5D7-3AC4-463C-A39F-47CED189C12C}"/>
    <cellStyle name="Calculation 2 2 5 7 3 3" xfId="41424" xr:uid="{670178FD-5635-4E10-9253-948CC768AFEA}"/>
    <cellStyle name="Calculation 2 2 5 7 3 4" xfId="26288" xr:uid="{3FBCAECD-EA38-4E4C-BA32-F1BC90A40BC2}"/>
    <cellStyle name="Calculation 2 2 5 7 3 5" xfId="17378" xr:uid="{7D12F362-3A14-4E70-9B7A-F680BFE76B13}"/>
    <cellStyle name="Calculation 2 2 5 7 4" xfId="7018" xr:uid="{566ADC90-62E4-49CB-922E-CB29DC14C19A}"/>
    <cellStyle name="Calculation 2 2 5 7 4 2" xfId="33767" xr:uid="{F4677BC8-4D40-43C2-A62D-27F08758FB03}"/>
    <cellStyle name="Calculation 2 2 5 7 4 3" xfId="39969" xr:uid="{0D1B57B1-B11D-482A-9AD8-954FBE617F96}"/>
    <cellStyle name="Calculation 2 2 5 7 4 4" xfId="24833" xr:uid="{9A4217AA-1B4A-4E25-B043-626B2FC374FA}"/>
    <cellStyle name="Calculation 2 2 5 7 4 5" xfId="15923" xr:uid="{F8EFDB47-4352-4384-97AC-86995B1DEDB4}"/>
    <cellStyle name="Calculation 2 2 5 7 5" xfId="29998" xr:uid="{E27E2CFD-1FA1-4EC4-9AD9-1A10E94895C1}"/>
    <cellStyle name="Calculation 2 2 5 7 6" xfId="37538" xr:uid="{7849C293-9210-4109-92AE-19A47C0E49BA}"/>
    <cellStyle name="Calculation 2 2 5 7 7" xfId="21064" xr:uid="{75E867DE-8B7C-4BB5-8BBE-95F5D5E2B620}"/>
    <cellStyle name="Calculation 2 2 5 7 8" xfId="12154" xr:uid="{97EF952B-6672-468C-96AE-D8395F17FBEE}"/>
    <cellStyle name="Calculation 2 2 5 8" xfId="5225" xr:uid="{D7FEEC0E-2759-484C-88E6-60CAA7E36EE1}"/>
    <cellStyle name="Calculation 2 2 5 8 2" xfId="31974" xr:uid="{A5925230-98F0-4EDD-9B9F-45865F85061D}"/>
    <cellStyle name="Calculation 2 2 5 8 3" xfId="38176" xr:uid="{29A1FF70-B4A3-40B9-B6C4-E9C98349AF47}"/>
    <cellStyle name="Calculation 2 2 5 8 4" xfId="23040" xr:uid="{44720388-B06E-4A2A-866E-215E1311E222}"/>
    <cellStyle name="Calculation 2 2 5 8 5" xfId="14130" xr:uid="{DE9017DE-E924-4ECD-AEFA-9C000B7CC8B6}"/>
    <cellStyle name="Calculation 2 2 5 9" xfId="7383" xr:uid="{3A61D597-D513-408B-B836-FD3D67359ADC}"/>
    <cellStyle name="Calculation 2 2 5 9 2" xfId="34132" xr:uid="{ADA043C5-30DC-43ED-A330-395E32990083}"/>
    <cellStyle name="Calculation 2 2 5 9 3" xfId="40334" xr:uid="{1EE9E421-F9A5-498E-B5BA-0E2C7D4F6FB1}"/>
    <cellStyle name="Calculation 2 2 5 9 4" xfId="25198" xr:uid="{5ADE4FEE-70B5-442B-AF44-5DB85E7D1A9B}"/>
    <cellStyle name="Calculation 2 2 5 9 5" xfId="16288" xr:uid="{7DA0B75C-C810-489A-B24A-96DE8F79CF65}"/>
    <cellStyle name="Calculation 2 2 6" xfId="2158" xr:uid="{00000000-0005-0000-0000-00008C000000}"/>
    <cellStyle name="Calculation 2 2 6 10" xfId="8768" xr:uid="{837B755B-7286-48B6-B13C-F3E34753D796}"/>
    <cellStyle name="Calculation 2 2 6 10 2" xfId="35517" xr:uid="{350F0C4B-03DD-4C02-9FC1-36E6C93C1F80}"/>
    <cellStyle name="Calculation 2 2 6 10 3" xfId="41719" xr:uid="{AB4DDBA1-F88D-4526-9A15-BF222A331434}"/>
    <cellStyle name="Calculation 2 2 6 10 4" xfId="26583" xr:uid="{83690D96-A51E-4BA1-8190-7810C6B34F9F}"/>
    <cellStyle name="Calculation 2 2 6 10 5" xfId="17673" xr:uid="{A78456A5-847C-4E8D-85B6-24E02B475890}"/>
    <cellStyle name="Calculation 2 2 6 11" xfId="28907" xr:uid="{4345FBCF-02B5-468D-AE62-25330BAA6BB0}"/>
    <cellStyle name="Calculation 2 2 6 12" xfId="36447" xr:uid="{A379CD5F-419B-4099-85A5-10B0BFEA6928}"/>
    <cellStyle name="Calculation 2 2 6 13" xfId="19973" xr:uid="{05008DE3-56DE-4CA4-9576-A53D84DD4844}"/>
    <cellStyle name="Calculation 2 2 6 14" xfId="11063" xr:uid="{E3555EA7-820B-482C-90F5-B22D6CA20878}"/>
    <cellStyle name="Calculation 2 2 6 2" xfId="2762" xr:uid="{00000000-0005-0000-0000-00008D000000}"/>
    <cellStyle name="Calculation 2 2 6 2 2" xfId="5828" xr:uid="{23F1A8AE-0E4D-4F90-92C2-B9D143FDAEBD}"/>
    <cellStyle name="Calculation 2 2 6 2 2 2" xfId="32577" xr:uid="{F85F5ED4-2885-49C0-A7DE-4C3D61512A40}"/>
    <cellStyle name="Calculation 2 2 6 2 2 3" xfId="38779" xr:uid="{B982301E-9764-48DF-BBF5-3DEC79C168F7}"/>
    <cellStyle name="Calculation 2 2 6 2 2 4" xfId="23643" xr:uid="{C6F399F0-6B4E-432A-88C4-4F5325B5B092}"/>
    <cellStyle name="Calculation 2 2 6 2 2 5" xfId="14733" xr:uid="{D08C2788-4FD2-426D-B9BB-3BF94E633C15}"/>
    <cellStyle name="Calculation 2 2 6 2 3" xfId="7986" xr:uid="{FF3D3B19-3990-4634-ACB1-BDA6598484BA}"/>
    <cellStyle name="Calculation 2 2 6 2 3 2" xfId="34735" xr:uid="{F17A2F21-718D-4AFC-9147-2746ACE2E617}"/>
    <cellStyle name="Calculation 2 2 6 2 3 3" xfId="40937" xr:uid="{E9FB5636-31D8-48E4-AC85-64A4D5E6ACED}"/>
    <cellStyle name="Calculation 2 2 6 2 3 4" xfId="25801" xr:uid="{3B5F2615-373F-4B9E-99FA-2BE846246B9E}"/>
    <cellStyle name="Calculation 2 2 6 2 3 5" xfId="16891" xr:uid="{FCC83FAB-6FBA-4372-BE54-B31AE2F73179}"/>
    <cellStyle name="Calculation 2 2 6 2 4" xfId="8940" xr:uid="{467271A9-8C74-499F-ADC1-F1CD92FD2562}"/>
    <cellStyle name="Calculation 2 2 6 2 4 2" xfId="35689" xr:uid="{452F5642-EB11-4417-B081-8C4B5AA771FA}"/>
    <cellStyle name="Calculation 2 2 6 2 4 3" xfId="41891" xr:uid="{9C59A189-57C6-4994-BE67-01DD61C4F068}"/>
    <cellStyle name="Calculation 2 2 6 2 4 4" xfId="26755" xr:uid="{E6DCC210-A3A6-4AE4-9B62-3896DDF8AD6F}"/>
    <cellStyle name="Calculation 2 2 6 2 4 5" xfId="17845" xr:uid="{3A6CDE8B-A1AA-4EF2-B5A8-4EFD81DDD065}"/>
    <cellStyle name="Calculation 2 2 6 2 5" xfId="29511" xr:uid="{A3068FB3-0331-4972-906F-C11DD5755C3A}"/>
    <cellStyle name="Calculation 2 2 6 2 6" xfId="37051" xr:uid="{F07B3503-4E56-4A08-9F3A-3EB1EEA3A823}"/>
    <cellStyle name="Calculation 2 2 6 2 7" xfId="20577" xr:uid="{1AC79A6D-545D-427F-8685-FC9774B7BC66}"/>
    <cellStyle name="Calculation 2 2 6 2 8" xfId="11667" xr:uid="{FD3D51E6-0A43-4B47-8895-2EC1824C835C}"/>
    <cellStyle name="Calculation 2 2 6 3" xfId="2872" xr:uid="{00000000-0005-0000-0000-00008E000000}"/>
    <cellStyle name="Calculation 2 2 6 3 2" xfId="5938" xr:uid="{C4D42747-D8FB-4784-9A1D-7AEA57FC3CBD}"/>
    <cellStyle name="Calculation 2 2 6 3 2 2" xfId="32687" xr:uid="{2DB61D86-B29F-42BF-A942-7B762BC3C978}"/>
    <cellStyle name="Calculation 2 2 6 3 2 3" xfId="38889" xr:uid="{F3D12955-6943-4AAD-9808-086C9EF99450}"/>
    <cellStyle name="Calculation 2 2 6 3 2 4" xfId="23753" xr:uid="{00121813-6B94-4C10-B6D2-36A4856177EF}"/>
    <cellStyle name="Calculation 2 2 6 3 2 5" xfId="14843" xr:uid="{8FE237AA-7473-435E-8098-92EC5B7E3771}"/>
    <cellStyle name="Calculation 2 2 6 3 3" xfId="8096" xr:uid="{B342100B-AC47-4D14-A82E-3431E8C2E4E3}"/>
    <cellStyle name="Calculation 2 2 6 3 3 2" xfId="34845" xr:uid="{EE1BA4DF-C5CB-41D1-AE1A-2E0B3412528A}"/>
    <cellStyle name="Calculation 2 2 6 3 3 3" xfId="41047" xr:uid="{CF0098F2-CAD0-4177-A3B9-1F05256DF87C}"/>
    <cellStyle name="Calculation 2 2 6 3 3 4" xfId="25911" xr:uid="{3DCAAD8D-30FA-44F2-B38A-3078675C123E}"/>
    <cellStyle name="Calculation 2 2 6 3 3 5" xfId="17001" xr:uid="{3A26E1A2-867E-43D6-B5C6-6CD883B9E42C}"/>
    <cellStyle name="Calculation 2 2 6 3 4" xfId="7183" xr:uid="{08AC39ED-FD05-4F8F-AB1A-9B2F9CC0F48B}"/>
    <cellStyle name="Calculation 2 2 6 3 4 2" xfId="33932" xr:uid="{86E35405-2DFE-472D-819C-7DD07AD77E8D}"/>
    <cellStyle name="Calculation 2 2 6 3 4 3" xfId="40134" xr:uid="{0346626E-6A82-4F29-992B-9A6CA075155B}"/>
    <cellStyle name="Calculation 2 2 6 3 4 4" xfId="24998" xr:uid="{A6C654C3-23DF-4AE2-A329-15FF16521A45}"/>
    <cellStyle name="Calculation 2 2 6 3 4 5" xfId="16088" xr:uid="{86CCF05B-C433-4F3B-9923-2B2C445C03A4}"/>
    <cellStyle name="Calculation 2 2 6 3 5" xfId="29621" xr:uid="{171B0E8A-7F46-4B9F-ADE6-4AAAEA426832}"/>
    <cellStyle name="Calculation 2 2 6 3 6" xfId="37161" xr:uid="{B4C3F4FF-5927-4B97-A0DF-D7CC8F74BB56}"/>
    <cellStyle name="Calculation 2 2 6 3 7" xfId="20687" xr:uid="{98523B85-65D7-4142-B32A-8EE760725209}"/>
    <cellStyle name="Calculation 2 2 6 3 8" xfId="11777" xr:uid="{A76CCA52-2EBD-4BF7-AC7C-D0AAE4047A2E}"/>
    <cellStyle name="Calculation 2 2 6 4" xfId="2976" xr:uid="{00000000-0005-0000-0000-00008F000000}"/>
    <cellStyle name="Calculation 2 2 6 4 2" xfId="6042" xr:uid="{BBB12C6F-A7DF-4AF5-9FCF-4FD33EC76FD9}"/>
    <cellStyle name="Calculation 2 2 6 4 2 2" xfId="32791" xr:uid="{A4F01633-9303-4265-AB4F-D39711B91FC4}"/>
    <cellStyle name="Calculation 2 2 6 4 2 3" xfId="38993" xr:uid="{F7E44FEA-21B4-4F21-A707-7C713526090E}"/>
    <cellStyle name="Calculation 2 2 6 4 2 4" xfId="23857" xr:uid="{28556A47-26D4-4B9D-AC0A-39F6E3D979B0}"/>
    <cellStyle name="Calculation 2 2 6 4 2 5" xfId="14947" xr:uid="{16AE01C7-ABF2-4A76-B175-7F47DD20893D}"/>
    <cellStyle name="Calculation 2 2 6 4 3" xfId="8200" xr:uid="{94FDB15F-28DD-411B-882A-5F936335CCA5}"/>
    <cellStyle name="Calculation 2 2 6 4 3 2" xfId="34949" xr:uid="{67ADB23D-ECD6-4BA6-8488-08518FD2831C}"/>
    <cellStyle name="Calculation 2 2 6 4 3 3" xfId="41151" xr:uid="{0097238B-4ADC-4043-9541-8F9CC41D4E5A}"/>
    <cellStyle name="Calculation 2 2 6 4 3 4" xfId="26015" xr:uid="{D583A225-2DD7-4742-9518-777D8A80FEE2}"/>
    <cellStyle name="Calculation 2 2 6 4 3 5" xfId="17105" xr:uid="{5E77BDAA-8B2C-470E-A69E-5BEDAF6CC7EF}"/>
    <cellStyle name="Calculation 2 2 6 4 4" xfId="6482" xr:uid="{7B72D88C-3B95-4A19-A0D2-B25153823A64}"/>
    <cellStyle name="Calculation 2 2 6 4 4 2" xfId="33231" xr:uid="{A5436B7F-84AD-4236-A595-E7272FA5393D}"/>
    <cellStyle name="Calculation 2 2 6 4 4 3" xfId="39433" xr:uid="{10C867D5-0EC8-4C08-AEAE-379E399874D8}"/>
    <cellStyle name="Calculation 2 2 6 4 4 4" xfId="24297" xr:uid="{DFD4596F-A9D9-4949-9BFE-7F4F043E41AB}"/>
    <cellStyle name="Calculation 2 2 6 4 4 5" xfId="15387" xr:uid="{2ABCD091-CEC0-4118-A2EB-FE10CE7DAAF1}"/>
    <cellStyle name="Calculation 2 2 6 4 5" xfId="29725" xr:uid="{921334C8-1496-4392-AB62-21A97064705C}"/>
    <cellStyle name="Calculation 2 2 6 4 6" xfId="37265" xr:uid="{322D7087-F651-4259-88AB-D2886825C8F7}"/>
    <cellStyle name="Calculation 2 2 6 4 7" xfId="20791" xr:uid="{4018FE81-EE05-43CB-AD79-E8AEC5D6D5E0}"/>
    <cellStyle name="Calculation 2 2 6 4 8" xfId="11881" xr:uid="{E9A0A408-7EA4-4592-A474-5C11D77EC3DF}"/>
    <cellStyle name="Calculation 2 2 6 5" xfId="3099" xr:uid="{00000000-0005-0000-0000-000090000000}"/>
    <cellStyle name="Calculation 2 2 6 5 2" xfId="6165" xr:uid="{F4683DEB-2738-4327-91A3-BFA8C6F7CF36}"/>
    <cellStyle name="Calculation 2 2 6 5 2 2" xfId="32914" xr:uid="{38317D00-EB38-407D-A2F4-66204F43507A}"/>
    <cellStyle name="Calculation 2 2 6 5 2 3" xfId="39116" xr:uid="{88DBE626-C01F-4CDE-BA83-9C884E779314}"/>
    <cellStyle name="Calculation 2 2 6 5 2 4" xfId="23980" xr:uid="{A68D90E4-446F-4F45-B0D1-4F2E723902FC}"/>
    <cellStyle name="Calculation 2 2 6 5 2 5" xfId="15070" xr:uid="{54C48704-8374-4060-8F51-172C3DDA1A56}"/>
    <cellStyle name="Calculation 2 2 6 5 3" xfId="8323" xr:uid="{8812B6A8-F5E5-45F9-BA6E-283221303717}"/>
    <cellStyle name="Calculation 2 2 6 5 3 2" xfId="35072" xr:uid="{0674BED8-7271-4536-B886-77F492E63615}"/>
    <cellStyle name="Calculation 2 2 6 5 3 3" xfId="41274" xr:uid="{30323B4D-B956-4EDF-AC03-7F09C8E4E60B}"/>
    <cellStyle name="Calculation 2 2 6 5 3 4" xfId="26138" xr:uid="{04A162BE-87F0-4DDE-AECF-6302503D6A4F}"/>
    <cellStyle name="Calculation 2 2 6 5 3 5" xfId="17228" xr:uid="{9492EFBE-A8FA-4A38-8140-CCD3ABB0E0A8}"/>
    <cellStyle name="Calculation 2 2 6 5 4" xfId="8493" xr:uid="{CAC6CAD4-BECF-4002-9365-C41E086F2013}"/>
    <cellStyle name="Calculation 2 2 6 5 4 2" xfId="35242" xr:uid="{0642FF38-BA42-45C9-AD6E-D33A9CB82268}"/>
    <cellStyle name="Calculation 2 2 6 5 4 3" xfId="41444" xr:uid="{FD4DB54D-14D1-4FF8-9EF9-A3C769C84C63}"/>
    <cellStyle name="Calculation 2 2 6 5 4 4" xfId="26308" xr:uid="{61FD97A9-5F9D-401C-9767-E5FB47FB636C}"/>
    <cellStyle name="Calculation 2 2 6 5 4 5" xfId="17398" xr:uid="{AA1D57FF-AF98-48AC-825B-86DC894DAEE4}"/>
    <cellStyle name="Calculation 2 2 6 5 5" xfId="29848" xr:uid="{02D1EE38-ACA1-4F41-9B9F-55D1E3C7F635}"/>
    <cellStyle name="Calculation 2 2 6 5 6" xfId="37388" xr:uid="{146543DB-4958-4605-A0C2-853FACAFFB4C}"/>
    <cellStyle name="Calculation 2 2 6 5 7" xfId="20914" xr:uid="{7610A32E-F913-4151-BC72-FFC8679FAEB6}"/>
    <cellStyle name="Calculation 2 2 6 5 8" xfId="12004" xr:uid="{FECCAC93-887F-4475-9AFA-6A7A5A3CB045}"/>
    <cellStyle name="Calculation 2 2 6 6" xfId="3171" xr:uid="{00000000-0005-0000-0000-000091000000}"/>
    <cellStyle name="Calculation 2 2 6 6 2" xfId="6237" xr:uid="{8013EC39-A76B-478A-9FBA-9A35B2F48960}"/>
    <cellStyle name="Calculation 2 2 6 6 2 2" xfId="32986" xr:uid="{F79E189A-E71E-409B-BE0A-56A8A8F9B56F}"/>
    <cellStyle name="Calculation 2 2 6 6 2 3" xfId="39188" xr:uid="{B07125EB-D27E-46F7-88C6-DD8420E1B2A9}"/>
    <cellStyle name="Calculation 2 2 6 6 2 4" xfId="24052" xr:uid="{5EC708C1-7E59-4AB7-BD47-37F1A41E6DA6}"/>
    <cellStyle name="Calculation 2 2 6 6 2 5" xfId="15142" xr:uid="{95A66BC0-62E5-4140-8951-0F82F56665FC}"/>
    <cellStyle name="Calculation 2 2 6 6 3" xfId="8395" xr:uid="{429FDD7F-E4A5-4CEF-AE00-7CA2AD624E65}"/>
    <cellStyle name="Calculation 2 2 6 6 3 2" xfId="35144" xr:uid="{CD25CB3A-3101-4DED-A3E3-9AE03A65B7A5}"/>
    <cellStyle name="Calculation 2 2 6 6 3 3" xfId="41346" xr:uid="{87C64C72-5134-4697-B0EE-E437970205FC}"/>
    <cellStyle name="Calculation 2 2 6 6 3 4" xfId="26210" xr:uid="{4F23A616-14E6-46AE-97B5-9EDF165F19A2}"/>
    <cellStyle name="Calculation 2 2 6 6 3 5" xfId="17300" xr:uid="{82F87588-4A2B-4D3A-89A0-34B9EBEC9C6B}"/>
    <cellStyle name="Calculation 2 2 6 6 4" xfId="6611" xr:uid="{CABE3C8D-7DB5-4349-8DA4-D01E3B636715}"/>
    <cellStyle name="Calculation 2 2 6 6 4 2" xfId="33360" xr:uid="{370C6C8C-1B97-49CF-9F60-B43A0D0ACD1C}"/>
    <cellStyle name="Calculation 2 2 6 6 4 3" xfId="39562" xr:uid="{7797D9D7-1FE6-48D9-B704-02913D64719B}"/>
    <cellStyle name="Calculation 2 2 6 6 4 4" xfId="24426" xr:uid="{63D75DD6-14ED-4931-969D-7ADF58D37EDB}"/>
    <cellStyle name="Calculation 2 2 6 6 4 5" xfId="15516" xr:uid="{C88D8DA6-9144-4871-9F50-6D0A8E23945F}"/>
    <cellStyle name="Calculation 2 2 6 6 5" xfId="29920" xr:uid="{A9770727-8860-4372-ABB7-7F02B96B9BDD}"/>
    <cellStyle name="Calculation 2 2 6 6 6" xfId="37460" xr:uid="{E41B1396-5AF9-4BA0-9847-031C4B80A7D3}"/>
    <cellStyle name="Calculation 2 2 6 6 7" xfId="20986" xr:uid="{B15E5219-6234-43DE-B3CC-F0F07F453FF3}"/>
    <cellStyle name="Calculation 2 2 6 6 8" xfId="12076" xr:uid="{A912C65A-EEE0-4E32-A31B-1F3681AA4518}"/>
    <cellStyle name="Calculation 2 2 6 7" xfId="3248" xr:uid="{00000000-0005-0000-0000-000092000000}"/>
    <cellStyle name="Calculation 2 2 6 7 2" xfId="6314" xr:uid="{95557F1B-1D71-46AF-AB63-1539DE9AB5CD}"/>
    <cellStyle name="Calculation 2 2 6 7 2 2" xfId="33063" xr:uid="{10C023C4-6B3B-47D6-824C-A5F6214150DD}"/>
    <cellStyle name="Calculation 2 2 6 7 2 3" xfId="39265" xr:uid="{EABD3D37-889B-4BCF-A38C-F6C5AF8E8DAF}"/>
    <cellStyle name="Calculation 2 2 6 7 2 4" xfId="24129" xr:uid="{0B5CE42F-3953-4EA0-AAD1-068D78AA18ED}"/>
    <cellStyle name="Calculation 2 2 6 7 2 5" xfId="15219" xr:uid="{3FF84974-9927-47BB-A806-E4FC12F547D6}"/>
    <cellStyle name="Calculation 2 2 6 7 3" xfId="8472" xr:uid="{8E9BB86E-559C-46A6-88BC-E9C04C81C00A}"/>
    <cellStyle name="Calculation 2 2 6 7 3 2" xfId="35221" xr:uid="{360D71F5-6637-4E4E-9A15-8DD35FB3F7DA}"/>
    <cellStyle name="Calculation 2 2 6 7 3 3" xfId="41423" xr:uid="{2FD52F2C-8A47-4889-A196-AC2754A8EBC1}"/>
    <cellStyle name="Calculation 2 2 6 7 3 4" xfId="26287" xr:uid="{A079F836-8CC2-436F-99F3-B406466818DB}"/>
    <cellStyle name="Calculation 2 2 6 7 3 5" xfId="17377" xr:uid="{E2B741B6-5DC1-408E-A443-8E6F6A7CD09D}"/>
    <cellStyle name="Calculation 2 2 6 7 4" xfId="9126" xr:uid="{05350B2B-4648-46D2-B20C-F692C2603F32}"/>
    <cellStyle name="Calculation 2 2 6 7 4 2" xfId="35875" xr:uid="{06A8A9F5-9AB5-449F-8CDD-F1BF4705E34F}"/>
    <cellStyle name="Calculation 2 2 6 7 4 3" xfId="42077" xr:uid="{F9E7F26D-193D-4F3A-B2F3-0E30A9561E70}"/>
    <cellStyle name="Calculation 2 2 6 7 4 4" xfId="26941" xr:uid="{EA9AA9AB-59AE-4919-8FC8-2A45285EFC0D}"/>
    <cellStyle name="Calculation 2 2 6 7 4 5" xfId="18031" xr:uid="{42C4B620-AFEE-4866-9DDE-3F74838C9067}"/>
    <cellStyle name="Calculation 2 2 6 7 5" xfId="29997" xr:uid="{2C39566A-4B98-4FB9-855C-3595A2B81656}"/>
    <cellStyle name="Calculation 2 2 6 7 6" xfId="37537" xr:uid="{69C6587D-C2FD-4A41-BD8E-745277E71A3C}"/>
    <cellStyle name="Calculation 2 2 6 7 7" xfId="21063" xr:uid="{131FB5B3-1834-44D1-BC20-7DDEFA428C68}"/>
    <cellStyle name="Calculation 2 2 6 7 8" xfId="12153" xr:uid="{267FE308-9720-4A1E-A5D1-1BAFF342CD7E}"/>
    <cellStyle name="Calculation 2 2 6 8" xfId="5224" xr:uid="{255E6CD0-763E-4DCD-98B4-B22DC70EFEC8}"/>
    <cellStyle name="Calculation 2 2 6 8 2" xfId="31973" xr:uid="{0E465F95-2BE8-454B-8F41-44DFD043DD9D}"/>
    <cellStyle name="Calculation 2 2 6 8 3" xfId="38175" xr:uid="{2CECB9DA-F73C-4DD2-8F7A-450AB0D019B1}"/>
    <cellStyle name="Calculation 2 2 6 8 4" xfId="23039" xr:uid="{227A04BE-1FAC-4E70-87CF-929B026B212A}"/>
    <cellStyle name="Calculation 2 2 6 8 5" xfId="14129" xr:uid="{5D9FD24D-949D-462F-91B8-06AFC5F68705}"/>
    <cellStyle name="Calculation 2 2 6 9" xfId="7382" xr:uid="{4CC08C85-85C9-43D8-8232-827DC9839AA0}"/>
    <cellStyle name="Calculation 2 2 6 9 2" xfId="34131" xr:uid="{418F503F-B871-414E-8096-EADEDD2D900F}"/>
    <cellStyle name="Calculation 2 2 6 9 3" xfId="40333" xr:uid="{27F6F529-07BF-427B-A102-7D50D1FDB226}"/>
    <cellStyle name="Calculation 2 2 6 9 4" xfId="25197" xr:uid="{7FBD322F-DBD3-4833-9C18-AF444BD65AF8}"/>
    <cellStyle name="Calculation 2 2 6 9 5" xfId="16287" xr:uid="{083CB6C6-5DAF-477F-957C-CF8DEA13164A}"/>
    <cellStyle name="Calculation 2 2 7" xfId="971" xr:uid="{00000000-0005-0000-0000-000093000000}"/>
    <cellStyle name="Calculation 2 2 7 2" xfId="4038" xr:uid="{D72597EC-6510-4892-9962-A226FC1FC4ED}"/>
    <cellStyle name="Calculation 2 2 7 2 2" xfId="30787" xr:uid="{B06C4126-3147-4B40-BAF4-32C6D847C74C}"/>
    <cellStyle name="Calculation 2 2 7 2 3" xfId="37881" xr:uid="{67B67497-0D40-4752-B316-7AE9C089D280}"/>
    <cellStyle name="Calculation 2 2 7 2 4" xfId="21853" xr:uid="{44DC14D7-9EE1-4C1F-B183-AD32DAD216D7}"/>
    <cellStyle name="Calculation 2 2 7 2 5" xfId="12943" xr:uid="{F52944F3-A6A0-44DE-9A23-70A1E05B81F9}"/>
    <cellStyle name="Calculation 2 2 7 3" xfId="6674" xr:uid="{D9347C60-E2B0-4592-BF59-BC47BECC70C1}"/>
    <cellStyle name="Calculation 2 2 7 3 2" xfId="33423" xr:uid="{103C83D4-5DD1-4941-8CD5-043E79B6E910}"/>
    <cellStyle name="Calculation 2 2 7 3 3" xfId="39625" xr:uid="{C107BADA-CA55-4ECB-B027-BF8229A2E294}"/>
    <cellStyle name="Calculation 2 2 7 3 4" xfId="24489" xr:uid="{2E5D612F-9B46-4436-ACCE-C44522041B7F}"/>
    <cellStyle name="Calculation 2 2 7 3 5" xfId="15579" xr:uid="{3A96D08F-0528-4A80-A4B0-2C5FC494F0EA}"/>
    <cellStyle name="Calculation 2 2 7 4" xfId="9034" xr:uid="{AFBFB389-E26C-4863-8F47-0FF13CFEBFB1}"/>
    <cellStyle name="Calculation 2 2 7 4 2" xfId="35783" xr:uid="{1C5AB6EE-1357-48DD-BBBF-D1019E244C6D}"/>
    <cellStyle name="Calculation 2 2 7 4 3" xfId="41985" xr:uid="{48D1F612-97F1-41A0-8BDD-63023DA4AF84}"/>
    <cellStyle name="Calculation 2 2 7 4 4" xfId="26849" xr:uid="{28EFF8FB-79E0-413F-B5B6-5B2D6CD24953}"/>
    <cellStyle name="Calculation 2 2 7 4 5" xfId="17939" xr:uid="{7105EA99-F5CB-4E9F-9B0E-9303E1041228}"/>
    <cellStyle name="Calculation 2 2 7 5" xfId="27724" xr:uid="{AB2BCA44-C9B6-4B73-B0A9-6E9A9C51DBF6}"/>
    <cellStyle name="Calculation 2 2 7 6" xfId="36156" xr:uid="{0B39C4C6-7FB1-4BC4-BD81-4302F160D8CC}"/>
    <cellStyle name="Calculation 2 2 7 7" xfId="18790" xr:uid="{DB0C60DD-2FFD-4DB0-A9C6-98F16E230B7B}"/>
    <cellStyle name="Calculation 2 2 7 8" xfId="9880" xr:uid="{3530B2C1-EDB4-4F02-8AEA-08016843065D}"/>
    <cellStyle name="Calculation 2 2 8" xfId="1049" xr:uid="{00000000-0005-0000-0000-000094000000}"/>
    <cellStyle name="Calculation 2 2 8 2" xfId="4116" xr:uid="{7DBAC349-918D-4EC4-9891-7F46102FE357}"/>
    <cellStyle name="Calculation 2 2 8 2 2" xfId="30865" xr:uid="{A5D30F85-6E19-42B7-B2A6-2BB6CA024D29}"/>
    <cellStyle name="Calculation 2 2 8 2 3" xfId="37904" xr:uid="{9CBED852-9B41-44CA-BA45-0D991087BC2E}"/>
    <cellStyle name="Calculation 2 2 8 2 4" xfId="21931" xr:uid="{FF46D303-B64D-4F93-94BD-7BA9495DF42C}"/>
    <cellStyle name="Calculation 2 2 8 2 5" xfId="13021" xr:uid="{661D6CB2-02C9-4EA3-8F24-0E033B8B2C66}"/>
    <cellStyle name="Calculation 2 2 8 3" xfId="6716" xr:uid="{5D3FBBC0-C820-4227-AB71-E2C78A1B0DFA}"/>
    <cellStyle name="Calculation 2 2 8 3 2" xfId="33465" xr:uid="{DA3FF2AA-50FD-4B6B-9754-8B106B558D64}"/>
    <cellStyle name="Calculation 2 2 8 3 3" xfId="39667" xr:uid="{035B64D9-7279-404F-B225-8404B363CF5F}"/>
    <cellStyle name="Calculation 2 2 8 3 4" xfId="24531" xr:uid="{27EBA26E-5A7B-464A-81C8-728B413720D0}"/>
    <cellStyle name="Calculation 2 2 8 3 5" xfId="15621" xr:uid="{3AA75716-BF20-44CC-B923-C8FEDBECABEB}"/>
    <cellStyle name="Calculation 2 2 8 4" xfId="8958" xr:uid="{BFCBB28A-1444-401D-93D2-8AACC264C9D6}"/>
    <cellStyle name="Calculation 2 2 8 4 2" xfId="35707" xr:uid="{D468CE63-F7AA-4395-814F-077FBFDB6CFF}"/>
    <cellStyle name="Calculation 2 2 8 4 3" xfId="41909" xr:uid="{7EB12C96-3A01-4829-BF6F-72E233813531}"/>
    <cellStyle name="Calculation 2 2 8 4 4" xfId="26773" xr:uid="{3EFBABF6-B35F-4AD6-97E3-8E3D3322B0FE}"/>
    <cellStyle name="Calculation 2 2 8 4 5" xfId="17863" xr:uid="{D190C4A9-B2A8-4392-BD2F-0FA4EA7B8E78}"/>
    <cellStyle name="Calculation 2 2 8 5" xfId="27802" xr:uid="{40A403F0-D75D-4A2E-9A0F-5BB772273975}"/>
    <cellStyle name="Calculation 2 2 8 6" xfId="36179" xr:uid="{2B13A73D-C858-4CAB-83D6-9B307057A91B}"/>
    <cellStyle name="Calculation 2 2 8 7" xfId="18868" xr:uid="{AFD1FDF6-E5D6-412D-B78C-1DD8DD77DC8A}"/>
    <cellStyle name="Calculation 2 2 8 8" xfId="9958" xr:uid="{2D900F12-2DBD-49BF-AB8F-BF05C256CC85}"/>
    <cellStyle name="Calculation 2 2 9" xfId="2228" xr:uid="{00000000-0005-0000-0000-000095000000}"/>
    <cellStyle name="Calculation 2 2 9 2" xfId="5294" xr:uid="{0BEFF92A-9538-4956-B1C0-5206F174113D}"/>
    <cellStyle name="Calculation 2 2 9 2 2" xfId="32043" xr:uid="{8A7E5CD2-5537-4E02-8B09-4305EF113DA1}"/>
    <cellStyle name="Calculation 2 2 9 2 3" xfId="38245" xr:uid="{640C1508-56EB-4D84-9ABC-A141E13078DC}"/>
    <cellStyle name="Calculation 2 2 9 2 4" xfId="23109" xr:uid="{8916AEE7-AE20-44F6-B494-4C8F6DA5AB70}"/>
    <cellStyle name="Calculation 2 2 9 2 5" xfId="14199" xr:uid="{B0447D23-28ED-4B37-A597-C7B070E6C166}"/>
    <cellStyle name="Calculation 2 2 9 3" xfId="7452" xr:uid="{ADB199CD-F0B3-41C9-98AC-9BD030DE86F6}"/>
    <cellStyle name="Calculation 2 2 9 3 2" xfId="34201" xr:uid="{182EF55F-8FCF-4FCB-B080-68260178FD07}"/>
    <cellStyle name="Calculation 2 2 9 3 3" xfId="40403" xr:uid="{5D470FC6-DBD8-4EEA-B01E-0ACD65132B85}"/>
    <cellStyle name="Calculation 2 2 9 3 4" xfId="25267" xr:uid="{E810CE41-4A0B-40A0-B76A-6C6AB7000425}"/>
    <cellStyle name="Calculation 2 2 9 3 5" xfId="16357" xr:uid="{DC96F05D-9B9C-4E87-A399-1C363900AE69}"/>
    <cellStyle name="Calculation 2 2 9 4" xfId="3626" xr:uid="{F3A9D188-517D-4E03-9BBD-19EA3F234EDA}"/>
    <cellStyle name="Calculation 2 2 9 4 2" xfId="30375" xr:uid="{81B8D369-2D5C-49B7-9B4E-6303E137B45E}"/>
    <cellStyle name="Calculation 2 2 9 4 3" xfId="37748" xr:uid="{45E85692-21BB-4ADB-A191-71CDDB3664C9}"/>
    <cellStyle name="Calculation 2 2 9 4 4" xfId="21441" xr:uid="{787D1B8E-B24A-4BD5-8178-D3470462A538}"/>
    <cellStyle name="Calculation 2 2 9 4 5" xfId="12531" xr:uid="{75DDC864-739E-4E04-BF69-CDBCECAF3067}"/>
    <cellStyle name="Calculation 2 2 9 5" xfId="28977" xr:uid="{4A7749FE-E2CC-42E4-8D28-BAA5E3DC14DE}"/>
    <cellStyle name="Calculation 2 2 9 6" xfId="36517" xr:uid="{ECA03960-8812-4634-B911-FEBC0BA4096C}"/>
    <cellStyle name="Calculation 2 2 9 7" xfId="20043" xr:uid="{0FDECD51-7507-4379-A741-3310E5B8D848}"/>
    <cellStyle name="Calculation 2 2 9 8" xfId="11133" xr:uid="{986863C0-8BAB-4649-921D-8577F47C9851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10 2" xfId="35721" xr:uid="{C6E2E28C-6AB9-44C8-BCB0-7E83423B216E}"/>
    <cellStyle name="Calculation 2 4 10 3" xfId="41923" xr:uid="{6937C79B-909C-4D7B-9716-DFEDA5F06C27}"/>
    <cellStyle name="Calculation 2 4 10 4" xfId="26787" xr:uid="{36C34B0E-1828-45A6-9281-A18F7EC3FB87}"/>
    <cellStyle name="Calculation 2 4 10 5" xfId="17877" xr:uid="{E8AF2492-4352-46F2-A2F8-0AEDBD5E33A0}"/>
    <cellStyle name="Calculation 2 4 11" xfId="28142" xr:uid="{F2282540-BEE8-4D56-8BFD-051C473D0C68}"/>
    <cellStyle name="Calculation 2 4 12" xfId="36320" xr:uid="{A7C07E74-47DA-4158-B90C-A0AF5E5E51C8}"/>
    <cellStyle name="Calculation 2 4 13" xfId="19208" xr:uid="{D0D93E00-00F5-4978-A3CC-9A70777B190E}"/>
    <cellStyle name="Calculation 2 4 14" xfId="10298" xr:uid="{BDB90E24-40A5-4DEB-9178-B943B3E8B168}"/>
    <cellStyle name="Calculation 2 4 2" xfId="2595" xr:uid="{00000000-0005-0000-0000-000098000000}"/>
    <cellStyle name="Calculation 2 4 2 2" xfId="5661" xr:uid="{DD19E538-7DCA-4506-BF78-8ABF12FD515C}"/>
    <cellStyle name="Calculation 2 4 2 2 2" xfId="32410" xr:uid="{3EC1EEB3-0E96-409B-9850-4337C9784A4C}"/>
    <cellStyle name="Calculation 2 4 2 2 3" xfId="38612" xr:uid="{399B6000-3BCF-45A7-A18A-F126C59A4AF6}"/>
    <cellStyle name="Calculation 2 4 2 2 4" xfId="23476" xr:uid="{A5D6C843-DA8E-42F9-917F-40CE7C3DE9E1}"/>
    <cellStyle name="Calculation 2 4 2 2 5" xfId="14566" xr:uid="{8C6886B3-9FB7-49A4-A0B1-211B66D7BEB0}"/>
    <cellStyle name="Calculation 2 4 2 3" xfId="7819" xr:uid="{335C0C36-64FB-4FC5-A1F6-55CED45FB8FD}"/>
    <cellStyle name="Calculation 2 4 2 3 2" xfId="34568" xr:uid="{B6234322-225E-44E0-9A70-8A13EE41E11D}"/>
    <cellStyle name="Calculation 2 4 2 3 3" xfId="40770" xr:uid="{B9F6EC00-8BDB-4497-AFB1-A4288F9C8B2A}"/>
    <cellStyle name="Calculation 2 4 2 3 4" xfId="25634" xr:uid="{31BAF093-96B2-4AD6-8083-9C48103EFCE9}"/>
    <cellStyle name="Calculation 2 4 2 3 5" xfId="16724" xr:uid="{AB80C862-15D1-4B8B-BE93-0DEBF2DE65FF}"/>
    <cellStyle name="Calculation 2 4 2 4" xfId="7176" xr:uid="{8EB4FC39-71C9-41C7-829B-35804FCD0D18}"/>
    <cellStyle name="Calculation 2 4 2 4 2" xfId="33925" xr:uid="{7FD34462-8CF6-40C7-8AC1-064FBA02C5C2}"/>
    <cellStyle name="Calculation 2 4 2 4 3" xfId="40127" xr:uid="{C651D1F2-6376-4B55-9D7C-EA9EFCD7B562}"/>
    <cellStyle name="Calculation 2 4 2 4 4" xfId="24991" xr:uid="{59DDB065-2489-4ECD-84E4-D14C812EC17C}"/>
    <cellStyle name="Calculation 2 4 2 4 5" xfId="16081" xr:uid="{BF7F269C-6B29-4D41-A204-467524DFFCBD}"/>
    <cellStyle name="Calculation 2 4 2 5" xfId="29344" xr:uid="{D99CAB70-FC54-4C34-8DA5-FB727ABEF8F0}"/>
    <cellStyle name="Calculation 2 4 2 6" xfId="36884" xr:uid="{E96FE2DE-8A33-4F81-92AC-7B1728070EF2}"/>
    <cellStyle name="Calculation 2 4 2 7" xfId="20410" xr:uid="{ED612E42-0095-4CA0-B253-98D752DEFBBC}"/>
    <cellStyle name="Calculation 2 4 2 8" xfId="11500" xr:uid="{727EC987-0630-4621-A897-FCD8D6CF7DA2}"/>
    <cellStyle name="Calculation 2 4 3" xfId="2448" xr:uid="{00000000-0005-0000-0000-000099000000}"/>
    <cellStyle name="Calculation 2 4 3 2" xfId="5514" xr:uid="{562A06F6-0FBC-4261-B106-86252F17B603}"/>
    <cellStyle name="Calculation 2 4 3 2 2" xfId="32263" xr:uid="{890B4B9D-F2F2-4C39-B8AA-0CF659868255}"/>
    <cellStyle name="Calculation 2 4 3 2 3" xfId="38465" xr:uid="{DF014236-F4C5-4904-8EC5-A7B8E9638211}"/>
    <cellStyle name="Calculation 2 4 3 2 4" xfId="23329" xr:uid="{FA5D7483-5DA2-49C1-90AC-19EBD437ED57}"/>
    <cellStyle name="Calculation 2 4 3 2 5" xfId="14419" xr:uid="{CCA00157-AE70-48B6-A7F5-DE15DE28DEBB}"/>
    <cellStyle name="Calculation 2 4 3 3" xfId="7672" xr:uid="{A0118581-B5EC-459C-A866-500628843555}"/>
    <cellStyle name="Calculation 2 4 3 3 2" xfId="34421" xr:uid="{B6F100FE-64B3-4385-A196-9BA5EFD0E97B}"/>
    <cellStyle name="Calculation 2 4 3 3 3" xfId="40623" xr:uid="{5125A503-3496-4B81-B936-D222E352F8E5}"/>
    <cellStyle name="Calculation 2 4 3 3 4" xfId="25487" xr:uid="{6A90E64F-A3EA-4887-8BD9-63D9A1F31FDB}"/>
    <cellStyle name="Calculation 2 4 3 3 5" xfId="16577" xr:uid="{FEA1C6A3-8536-438D-9F15-F07786593D62}"/>
    <cellStyle name="Calculation 2 4 3 4" xfId="3577" xr:uid="{A31FD91B-3FF0-4E29-BBE0-6EB3E7C469BC}"/>
    <cellStyle name="Calculation 2 4 3 4 2" xfId="30326" xr:uid="{D20747E4-B0D5-4DAD-8809-0646292B9021}"/>
    <cellStyle name="Calculation 2 4 3 4 3" xfId="37699" xr:uid="{46196C09-0B2C-4C02-9976-762B6D0CD851}"/>
    <cellStyle name="Calculation 2 4 3 4 4" xfId="21392" xr:uid="{2D937EC3-6B6A-4886-BC6D-B0AFB7C2DCC6}"/>
    <cellStyle name="Calculation 2 4 3 4 5" xfId="12482" xr:uid="{E38264EA-6C11-4AB1-844A-CAEC9BFBD610}"/>
    <cellStyle name="Calculation 2 4 3 5" xfId="29197" xr:uid="{E7451FCB-D398-4A5C-9CB5-01A784551714}"/>
    <cellStyle name="Calculation 2 4 3 6" xfId="36737" xr:uid="{648E2FDE-F37A-4568-A098-CC001DC40A82}"/>
    <cellStyle name="Calculation 2 4 3 7" xfId="20263" xr:uid="{9314C7D9-E585-4679-AF3D-E147DC8894D0}"/>
    <cellStyle name="Calculation 2 4 3 8" xfId="11353" xr:uid="{319979AE-2B60-45BE-A9B0-758C53FFBA13}"/>
    <cellStyle name="Calculation 2 4 4" xfId="2647" xr:uid="{00000000-0005-0000-0000-00009A000000}"/>
    <cellStyle name="Calculation 2 4 4 2" xfId="5713" xr:uid="{24312FE1-FDB5-4DE1-A679-E190A9CAC832}"/>
    <cellStyle name="Calculation 2 4 4 2 2" xfId="32462" xr:uid="{29ADD381-6497-4C34-BB27-012852326025}"/>
    <cellStyle name="Calculation 2 4 4 2 3" xfId="38664" xr:uid="{C7DF5F92-9F89-4536-959B-A7CE7285F86E}"/>
    <cellStyle name="Calculation 2 4 4 2 4" xfId="23528" xr:uid="{41A9A5E2-DB88-45C3-B080-39F8A5E38889}"/>
    <cellStyle name="Calculation 2 4 4 2 5" xfId="14618" xr:uid="{D3E373B7-743F-4E0B-92E7-F35FBFF9F65A}"/>
    <cellStyle name="Calculation 2 4 4 3" xfId="7871" xr:uid="{B136C3B9-0E1E-440D-9298-5C0E60E3ABAC}"/>
    <cellStyle name="Calculation 2 4 4 3 2" xfId="34620" xr:uid="{FD04BFBC-5947-4A90-8A63-31D1C180E84C}"/>
    <cellStyle name="Calculation 2 4 4 3 3" xfId="40822" xr:uid="{458BE656-BD75-404D-A983-7B51FCD51B48}"/>
    <cellStyle name="Calculation 2 4 4 3 4" xfId="25686" xr:uid="{4766E1B9-6814-42A9-B120-75BC94CD0ECA}"/>
    <cellStyle name="Calculation 2 4 4 3 5" xfId="16776" xr:uid="{1F955215-5E0C-4811-BFF3-B36BC35C5DFF}"/>
    <cellStyle name="Calculation 2 4 4 4" xfId="7135" xr:uid="{6792E0C3-3AAE-4CB6-963B-1DD483BF2BA1}"/>
    <cellStyle name="Calculation 2 4 4 4 2" xfId="33884" xr:uid="{04D7BBD6-2F58-4ADD-8538-3E23295FF2C9}"/>
    <cellStyle name="Calculation 2 4 4 4 3" xfId="40086" xr:uid="{7ED2B13F-0F8E-4A75-9B7A-F0C585911492}"/>
    <cellStyle name="Calculation 2 4 4 4 4" xfId="24950" xr:uid="{454EAA7E-1C30-4FD7-A9CD-E53C04896EB8}"/>
    <cellStyle name="Calculation 2 4 4 4 5" xfId="16040" xr:uid="{65FBEA6C-DEA1-487E-9FEC-AE422BF799D3}"/>
    <cellStyle name="Calculation 2 4 4 5" xfId="29396" xr:uid="{D7239FA8-1607-4B1E-B7D4-E60C47C9BBCF}"/>
    <cellStyle name="Calculation 2 4 4 6" xfId="36936" xr:uid="{1B48F2B7-516F-424B-9CEA-B5A6051737D3}"/>
    <cellStyle name="Calculation 2 4 4 7" xfId="20462" xr:uid="{839ABF17-BFF7-4D03-B797-EC1B1D71A89C}"/>
    <cellStyle name="Calculation 2 4 4 8" xfId="11552" xr:uid="{68D9FBB3-2115-46FB-B006-E208859C6BD1}"/>
    <cellStyle name="Calculation 2 4 5" xfId="2556" xr:uid="{00000000-0005-0000-0000-00009B000000}"/>
    <cellStyle name="Calculation 2 4 5 2" xfId="5622" xr:uid="{6A2A2EDD-44A8-464C-ADA0-D7C760CA761A}"/>
    <cellStyle name="Calculation 2 4 5 2 2" xfId="32371" xr:uid="{14D8A80E-F92F-4D4E-8458-2B21650DCFF5}"/>
    <cellStyle name="Calculation 2 4 5 2 3" xfId="38573" xr:uid="{E94A7858-56D0-4F71-B208-3C48A0BB439C}"/>
    <cellStyle name="Calculation 2 4 5 2 4" xfId="23437" xr:uid="{721B679C-B81C-43A4-B9BC-B2D7D7354DA2}"/>
    <cellStyle name="Calculation 2 4 5 2 5" xfId="14527" xr:uid="{7AE2E8E3-0D02-4DDF-AC16-ACCDE15B9981}"/>
    <cellStyle name="Calculation 2 4 5 3" xfId="7780" xr:uid="{EDB6F4FA-A0B8-4462-863F-A0AD85A75C42}"/>
    <cellStyle name="Calculation 2 4 5 3 2" xfId="34529" xr:uid="{98ED907C-2A41-447B-AEED-BA08EDC11AFB}"/>
    <cellStyle name="Calculation 2 4 5 3 3" xfId="40731" xr:uid="{EA996303-5142-4563-8A52-2EB6A4DC8F02}"/>
    <cellStyle name="Calculation 2 4 5 3 4" xfId="25595" xr:uid="{76C8FE9E-B8E5-4AC8-B13B-77E64777B690}"/>
    <cellStyle name="Calculation 2 4 5 3 5" xfId="16685" xr:uid="{93C792C2-4E07-4FD2-8F46-F72E0FECE964}"/>
    <cellStyle name="Calculation 2 4 5 4" xfId="6329" xr:uid="{54616359-2588-48AA-A571-C6D64F9463FD}"/>
    <cellStyle name="Calculation 2 4 5 4 2" xfId="33078" xr:uid="{DD512617-84DD-42FF-B8EA-D5938E88E2FB}"/>
    <cellStyle name="Calculation 2 4 5 4 3" xfId="39280" xr:uid="{A725BBF3-A35D-4DF8-ABE6-1E2BFF4197EE}"/>
    <cellStyle name="Calculation 2 4 5 4 4" xfId="24144" xr:uid="{ABAAB1A3-9CC4-4D5B-B564-3A193D572B17}"/>
    <cellStyle name="Calculation 2 4 5 4 5" xfId="15234" xr:uid="{13E21692-D2BA-4F11-B148-6096FE292B60}"/>
    <cellStyle name="Calculation 2 4 5 5" xfId="29305" xr:uid="{46FFDE1A-AD1C-4790-B0A3-08D7A0B91947}"/>
    <cellStyle name="Calculation 2 4 5 6" xfId="36845" xr:uid="{EBD20152-FE18-4445-B677-27F861CF66E3}"/>
    <cellStyle name="Calculation 2 4 5 7" xfId="20371" xr:uid="{5DAAC6AF-B1CB-4F78-AADA-D952A30A2F91}"/>
    <cellStyle name="Calculation 2 4 5 8" xfId="11461" xr:uid="{BFE13613-5CA2-4080-B7A1-BC9ABFAABF1E}"/>
    <cellStyle name="Calculation 2 4 6" xfId="2337" xr:uid="{00000000-0005-0000-0000-00009C000000}"/>
    <cellStyle name="Calculation 2 4 6 2" xfId="5403" xr:uid="{705B3C46-090A-4054-8530-60E984003668}"/>
    <cellStyle name="Calculation 2 4 6 2 2" xfId="32152" xr:uid="{29757454-1610-4AAB-AEBD-C63B91558C69}"/>
    <cellStyle name="Calculation 2 4 6 2 3" xfId="38354" xr:uid="{6CFE4386-3EDB-4902-9D11-901C1948F67E}"/>
    <cellStyle name="Calculation 2 4 6 2 4" xfId="23218" xr:uid="{64BC7333-EC1F-4EAF-8F93-73375E185C01}"/>
    <cellStyle name="Calculation 2 4 6 2 5" xfId="14308" xr:uid="{E38B16C0-0166-4310-93FB-45942271AA59}"/>
    <cellStyle name="Calculation 2 4 6 3" xfId="7561" xr:uid="{0DCA3BB0-8A4C-4348-89EC-1D985A36BE99}"/>
    <cellStyle name="Calculation 2 4 6 3 2" xfId="34310" xr:uid="{E9D97F95-FB47-4446-B799-C1077DFF2F72}"/>
    <cellStyle name="Calculation 2 4 6 3 3" xfId="40512" xr:uid="{1090B074-7F60-4C70-BD73-6A469E4CFDF8}"/>
    <cellStyle name="Calculation 2 4 6 3 4" xfId="25376" xr:uid="{608EF118-8DC9-48B7-8910-647FBD6D04B5}"/>
    <cellStyle name="Calculation 2 4 6 3 5" xfId="16466" xr:uid="{DE569F4A-5DA1-46CE-A10B-318193B8D86B}"/>
    <cellStyle name="Calculation 2 4 6 4" xfId="7217" xr:uid="{AAADBA89-E12E-41B8-B34E-195151D3CBC8}"/>
    <cellStyle name="Calculation 2 4 6 4 2" xfId="33966" xr:uid="{9DB7D86F-5CC4-402E-AC3A-1E7EDAB9F97A}"/>
    <cellStyle name="Calculation 2 4 6 4 3" xfId="40168" xr:uid="{01F2DD49-2A25-457A-B0C9-3FA99FD43928}"/>
    <cellStyle name="Calculation 2 4 6 4 4" xfId="25032" xr:uid="{3E807DD4-FACA-43E3-91B8-68F42E570268}"/>
    <cellStyle name="Calculation 2 4 6 4 5" xfId="16122" xr:uid="{E4C72399-DE1C-49A7-82F1-9E4110EBA777}"/>
    <cellStyle name="Calculation 2 4 6 5" xfId="29086" xr:uid="{29A85CE1-FA59-4F22-9E96-C942B9A4E78F}"/>
    <cellStyle name="Calculation 2 4 6 6" xfId="36626" xr:uid="{100FD7A7-758D-45B8-AD2A-F9D456E36F1C}"/>
    <cellStyle name="Calculation 2 4 6 7" xfId="20152" xr:uid="{13FED9CC-A1C5-4A2D-9700-28624C1C4492}"/>
    <cellStyle name="Calculation 2 4 6 8" xfId="11242" xr:uid="{C5D94130-A138-40E4-817E-E1AB6DE3CB59}"/>
    <cellStyle name="Calculation 2 4 7" xfId="2785" xr:uid="{00000000-0005-0000-0000-00009D000000}"/>
    <cellStyle name="Calculation 2 4 7 2" xfId="5851" xr:uid="{A47C7FA7-30FD-4CB7-9FE5-68B44F29EEB2}"/>
    <cellStyle name="Calculation 2 4 7 2 2" xfId="32600" xr:uid="{E2EDCA98-527D-40EC-8E78-DE313FDBF064}"/>
    <cellStyle name="Calculation 2 4 7 2 3" xfId="38802" xr:uid="{424AEF4C-FDC9-44D9-B2D9-B852844F685E}"/>
    <cellStyle name="Calculation 2 4 7 2 4" xfId="23666" xr:uid="{F87743D6-0C7E-4FE0-A519-15225F11DB44}"/>
    <cellStyle name="Calculation 2 4 7 2 5" xfId="14756" xr:uid="{C349C5AB-900B-40F8-A877-178761437DEF}"/>
    <cellStyle name="Calculation 2 4 7 3" xfId="8009" xr:uid="{11581FA0-11AA-4FBD-97A7-A13D15475121}"/>
    <cellStyle name="Calculation 2 4 7 3 2" xfId="34758" xr:uid="{488F92CC-0AA2-4431-BA0F-69DDFC321B93}"/>
    <cellStyle name="Calculation 2 4 7 3 3" xfId="40960" xr:uid="{731AE48F-C571-4B29-969F-4AD0AAD4D5A6}"/>
    <cellStyle name="Calculation 2 4 7 3 4" xfId="25824" xr:uid="{D9A7BC4C-1C08-4A76-BC45-2F2FD3F62788}"/>
    <cellStyle name="Calculation 2 4 7 3 5" xfId="16914" xr:uid="{A88C7A93-8D55-4DA0-9929-B2E9C919B0DE}"/>
    <cellStyle name="Calculation 2 4 7 4" xfId="6894" xr:uid="{596F9387-F57C-4684-BA14-26F55A06A5D6}"/>
    <cellStyle name="Calculation 2 4 7 4 2" xfId="33643" xr:uid="{2DCCAD8E-4E40-4E2F-94BC-C735286C67BC}"/>
    <cellStyle name="Calculation 2 4 7 4 3" xfId="39845" xr:uid="{55B1BD6A-7D7D-4AA3-972C-8840526EED40}"/>
    <cellStyle name="Calculation 2 4 7 4 4" xfId="24709" xr:uid="{CAC12A9E-9298-48F9-82D1-96C2BBDD0DCB}"/>
    <cellStyle name="Calculation 2 4 7 4 5" xfId="15799" xr:uid="{E1EE4902-3800-44F3-8669-CCE1DB5A660D}"/>
    <cellStyle name="Calculation 2 4 7 5" xfId="29534" xr:uid="{4D130E29-0EFD-40C9-B925-8168C8400865}"/>
    <cellStyle name="Calculation 2 4 7 6" xfId="37074" xr:uid="{9955AA27-1FE1-4056-8419-9249C21EA9C3}"/>
    <cellStyle name="Calculation 2 4 7 7" xfId="20600" xr:uid="{A472CF8C-CF28-438E-8D5A-652ED8446335}"/>
    <cellStyle name="Calculation 2 4 7 8" xfId="11690" xr:uid="{AD8FC0AC-DE98-4BC2-9173-98A86E701A36}"/>
    <cellStyle name="Calculation 2 4 8" xfId="4456" xr:uid="{9A7E9D9C-7471-4BCB-8AF7-C436D9AC7B6F}"/>
    <cellStyle name="Calculation 2 4 8 2" xfId="31205" xr:uid="{BD3B87E7-4C30-4DBF-A26E-4DF0CF9B3998}"/>
    <cellStyle name="Calculation 2 4 8 3" xfId="38045" xr:uid="{446FC085-A5BD-434A-878D-9761AA561F9F}"/>
    <cellStyle name="Calculation 2 4 8 4" xfId="22271" xr:uid="{36F7CA9F-7E12-4E2F-A986-D246E7826D39}"/>
    <cellStyle name="Calculation 2 4 8 5" xfId="13361" xr:uid="{EEA9B52F-EF64-42EE-B914-522CC53D2C25}"/>
    <cellStyle name="Calculation 2 4 9" xfId="6946" xr:uid="{9E69C295-8E0F-4C81-86FC-28427F4C83B6}"/>
    <cellStyle name="Calculation 2 4 9 2" xfId="33695" xr:uid="{D07CA33F-C8B7-4019-9814-57DC2DE6BCF9}"/>
    <cellStyle name="Calculation 2 4 9 3" xfId="39897" xr:uid="{C22563D3-0E8B-47F8-BB47-110EBEEA0362}"/>
    <cellStyle name="Calculation 2 4 9 4" xfId="24761" xr:uid="{6AF4B10E-572E-4B83-927A-93E4FD0E9A7F}"/>
    <cellStyle name="Calculation 2 4 9 5" xfId="15851" xr:uid="{47279D13-C7AA-4F49-8D4D-FD495D081CF5}"/>
    <cellStyle name="Calculation 2 5" xfId="876" xr:uid="{00000000-0005-0000-0000-00009E000000}"/>
    <cellStyle name="Calculation 2 5 2" xfId="3943" xr:uid="{3BAB6C12-C54A-4A06-82D2-40315EDD8CD7}"/>
    <cellStyle name="Calculation 2 5 2 2" xfId="30692" xr:uid="{3721CB00-97B6-415E-98A5-8BC09F215452}"/>
    <cellStyle name="Calculation 2 5 2 3" xfId="37866" xr:uid="{DD433EC7-FBD8-48BE-BE8B-3DDF91549576}"/>
    <cellStyle name="Calculation 2 5 2 4" xfId="21758" xr:uid="{5A087BD2-B641-4AA4-A195-187CA224B42D}"/>
    <cellStyle name="Calculation 2 5 2 5" xfId="12848" xr:uid="{0908165E-2C4A-47E1-A36C-B9420090F21A}"/>
    <cellStyle name="Calculation 2 5 3" xfId="6614" xr:uid="{2628CD1E-1D54-4370-9208-ABDF8A5AB3D8}"/>
    <cellStyle name="Calculation 2 5 3 2" xfId="33363" xr:uid="{979F9E3C-10F8-4497-9F3E-0C380E7B5258}"/>
    <cellStyle name="Calculation 2 5 3 3" xfId="39565" xr:uid="{F2471EB5-8E5D-4DA9-9C44-E6DE2397DD9F}"/>
    <cellStyle name="Calculation 2 5 3 4" xfId="24429" xr:uid="{CAE045EA-DE24-4DD5-82DD-BF076686FA4A}"/>
    <cellStyle name="Calculation 2 5 3 5" xfId="15519" xr:uid="{6B4370BE-EFD8-44BD-BEB6-7EF57F486847}"/>
    <cellStyle name="Calculation 2 5 4" xfId="7254" xr:uid="{11CD6641-5F44-4827-9CB1-8D6C303AC139}"/>
    <cellStyle name="Calculation 2 5 4 2" xfId="34003" xr:uid="{04B14E5E-C7ED-4AB5-AE73-E962A4AA7BED}"/>
    <cellStyle name="Calculation 2 5 4 3" xfId="40205" xr:uid="{F00EDB47-F5CF-4570-983B-D09A23FA5A6F}"/>
    <cellStyle name="Calculation 2 5 4 4" xfId="25069" xr:uid="{BAB0BF6C-E18B-4E96-AF1D-390294197B1B}"/>
    <cellStyle name="Calculation 2 5 4 5" xfId="16159" xr:uid="{F702966B-2FCF-43BF-9E0A-4166030E0EAF}"/>
    <cellStyle name="Calculation 2 5 5" xfId="27629" xr:uid="{B1328D61-E29F-4010-B774-426ACC9EF867}"/>
    <cellStyle name="Calculation 2 5 6" xfId="36141" xr:uid="{30E67FEC-83A8-41EB-9052-3C7BFCB522EE}"/>
    <cellStyle name="Calculation 2 5 7" xfId="18695" xr:uid="{CE6101CD-0488-429C-B3A4-C0D2BEA055D6}"/>
    <cellStyle name="Calculation 2 5 8" xfId="9785" xr:uid="{D0E0F3EE-A9B6-47F4-A6A1-2B08D839C82A}"/>
    <cellStyle name="Calculation 2 6" xfId="3379" xr:uid="{C1ADE1E1-62F4-4749-A962-66B65ECF22AB}"/>
    <cellStyle name="Calculation 2 6 2" xfId="30128" xr:uid="{B6197BA6-569E-4C20-B190-6C575984239C}"/>
    <cellStyle name="Calculation 2 6 3" xfId="37636" xr:uid="{1E2110D3-16C7-4B1B-A2C2-AC87A9FEAC43}"/>
    <cellStyle name="Calculation 2 6 4" xfId="21194" xr:uid="{F0DB409C-5813-4619-A8A6-E1A249436221}"/>
    <cellStyle name="Calculation 2 6 5" xfId="12284" xr:uid="{B1785BF6-5717-4358-B9E2-211456C06DF6}"/>
    <cellStyle name="Calculation 2 7" xfId="27147" xr:uid="{60364337-04C1-4DBC-A2EC-38E570C39A37}"/>
    <cellStyle name="Calculation 2 8" xfId="27121" xr:uid="{A250C4D6-8801-49B0-A9A8-C5C2C3D1133D}"/>
    <cellStyle name="Calculation 2 9" xfId="18226" xr:uid="{D7FE7E58-8A2B-415D-AF52-6222218AB6C2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2 2" xfId="30574" xr:uid="{BA133E27-48AA-48D8-8D6A-B26BBCDFC56F}"/>
    <cellStyle name="Calculation 3 10 2 3" xfId="37780" xr:uid="{20DCA7F1-FDCC-443B-821E-37BA08E6760F}"/>
    <cellStyle name="Calculation 3 10 2 4" xfId="21640" xr:uid="{F224C8B4-E29E-47BB-B7EE-30EFC91ED26D}"/>
    <cellStyle name="Calculation 3 10 2 5" xfId="12730" xr:uid="{0EA61F1D-6BCE-47C7-8E28-18988C656841}"/>
    <cellStyle name="Calculation 3 10 3" xfId="6513" xr:uid="{1482EC01-B8EA-4C67-BCA9-39CCD7DBAE13}"/>
    <cellStyle name="Calculation 3 10 3 2" xfId="33262" xr:uid="{C4B9504E-ACAB-42F8-BDAA-34A6FB3E5839}"/>
    <cellStyle name="Calculation 3 10 3 3" xfId="39464" xr:uid="{1880B842-826B-469F-AEE2-87BEB0644B5D}"/>
    <cellStyle name="Calculation 3 10 3 4" xfId="24328" xr:uid="{B2F3368F-E963-4D51-89CF-AF846B16337E}"/>
    <cellStyle name="Calculation 3 10 3 5" xfId="15418" xr:uid="{8C4D1FA5-8327-4812-ADDC-699C38E53850}"/>
    <cellStyle name="Calculation 3 10 4" xfId="7051" xr:uid="{7778D9DB-B18C-45FC-98B7-8FC4C86A475D}"/>
    <cellStyle name="Calculation 3 10 4 2" xfId="33800" xr:uid="{325666DF-9253-45C9-85C9-06EF8B301A9E}"/>
    <cellStyle name="Calculation 3 10 4 3" xfId="40002" xr:uid="{CD863382-F354-454F-9524-069C99975EDC}"/>
    <cellStyle name="Calculation 3 10 4 4" xfId="24866" xr:uid="{0E5E3BEF-76AE-4A11-9391-617B952CFE3B}"/>
    <cellStyle name="Calculation 3 10 4 5" xfId="15956" xr:uid="{F83B7576-E8A5-4EEF-B35F-1896416786C5}"/>
    <cellStyle name="Calculation 3 10 5" xfId="27511" xr:uid="{2BAB6236-C83B-48CB-B046-3D92BBF8AEF0}"/>
    <cellStyle name="Calculation 3 10 6" xfId="36055" xr:uid="{43F26360-F870-4134-AE5A-B27B404C2D10}"/>
    <cellStyle name="Calculation 3 10 7" xfId="18577" xr:uid="{D3EC60D5-073E-428B-87FD-CF814FEA3805}"/>
    <cellStyle name="Calculation 3 10 8" xfId="9667" xr:uid="{0AE4FAD5-F577-4C6A-BB8B-C940503ADF43}"/>
    <cellStyle name="Calculation 3 11" xfId="1053" xr:uid="{00000000-0005-0000-0000-0000A1000000}"/>
    <cellStyle name="Calculation 3 11 2" xfId="4120" xr:uid="{70289009-16B8-47E2-BC96-D73D43DCEC22}"/>
    <cellStyle name="Calculation 3 11 2 2" xfId="30869" xr:uid="{E3CB75EC-BC5F-466D-A584-D778806CE419}"/>
    <cellStyle name="Calculation 3 11 2 3" xfId="37908" xr:uid="{2C9ADBCE-724E-425F-9D14-C932633BA6C7}"/>
    <cellStyle name="Calculation 3 11 2 4" xfId="21935" xr:uid="{33BD302A-99FC-4359-8A41-C402F0D1A642}"/>
    <cellStyle name="Calculation 3 11 2 5" xfId="13025" xr:uid="{A0188E92-861B-4087-A7CB-4075F6574612}"/>
    <cellStyle name="Calculation 3 11 3" xfId="6720" xr:uid="{E34FFC18-988B-4C57-83DE-2D7E39E51919}"/>
    <cellStyle name="Calculation 3 11 3 2" xfId="33469" xr:uid="{4D4FAD5F-C710-4AAB-9FBB-4F69D66A02FC}"/>
    <cellStyle name="Calculation 3 11 3 3" xfId="39671" xr:uid="{96C35316-580F-40FE-9FA1-0C72AF6ABD43}"/>
    <cellStyle name="Calculation 3 11 3 4" xfId="24535" xr:uid="{3877F0FA-588F-4AC0-83B8-87D807F24A69}"/>
    <cellStyle name="Calculation 3 11 3 5" xfId="15625" xr:uid="{5470AAA3-4F60-415A-B947-94EB690BD0B0}"/>
    <cellStyle name="Calculation 3 11 4" xfId="6815" xr:uid="{1C7AA917-0237-4534-9ED3-A5E4631E9301}"/>
    <cellStyle name="Calculation 3 11 4 2" xfId="33564" xr:uid="{6B691962-A445-4695-9AEB-DE0EA8917A90}"/>
    <cellStyle name="Calculation 3 11 4 3" xfId="39766" xr:uid="{BAAA4C03-2188-44D3-B68F-00BC587B2487}"/>
    <cellStyle name="Calculation 3 11 4 4" xfId="24630" xr:uid="{1039E14A-BC4A-4C38-84BA-B71C031F9F08}"/>
    <cellStyle name="Calculation 3 11 4 5" xfId="15720" xr:uid="{A2C57915-21CE-40FD-AE26-9A2ED777281C}"/>
    <cellStyle name="Calculation 3 11 5" xfId="27806" xr:uid="{D96366B9-80E3-4A10-9CB2-57A109F70EB4}"/>
    <cellStyle name="Calculation 3 11 6" xfId="36183" xr:uid="{C160E18A-E3FC-442B-A360-1EE512E1EB2B}"/>
    <cellStyle name="Calculation 3 11 7" xfId="18872" xr:uid="{26568F34-115B-4565-9A67-BEC49AA12CBE}"/>
    <cellStyle name="Calculation 3 11 8" xfId="9962" xr:uid="{75BB4F87-7874-4699-B7E6-E9015E4829C2}"/>
    <cellStyle name="Calculation 3 12" xfId="3444" xr:uid="{1FA071C1-DF2B-4F0F-AE2E-2935D3BEF433}"/>
    <cellStyle name="Calculation 3 12 2" xfId="30193" xr:uid="{E384A2A9-61BF-4047-AA33-DF4C5290B0B7}"/>
    <cellStyle name="Calculation 3 12 3" xfId="37645" xr:uid="{E81D6B82-01DB-4DD7-8ED5-7E5EB9042992}"/>
    <cellStyle name="Calculation 3 12 4" xfId="21259" xr:uid="{5CEE1884-8B6C-48A3-A830-9D9D6FCF987F}"/>
    <cellStyle name="Calculation 3 12 5" xfId="12349" xr:uid="{EE8F84A0-6DAF-45B8-A649-0E1CA12B7B06}"/>
    <cellStyle name="Calculation 3 13" xfId="8557" xr:uid="{D977E815-5955-4167-9E4C-5062616CF720}"/>
    <cellStyle name="Calculation 3 13 2" xfId="35306" xr:uid="{80CCF6C6-0B77-43F5-8279-459BE456A677}"/>
    <cellStyle name="Calculation 3 13 3" xfId="41508" xr:uid="{57C26668-BCEA-4CCA-86B0-8436F3734BEC}"/>
    <cellStyle name="Calculation 3 13 4" xfId="26372" xr:uid="{CC10E5C7-8A9D-48D8-8AF7-0485D429A8E0}"/>
    <cellStyle name="Calculation 3 13 5" xfId="17462" xr:uid="{D431CE1D-53F9-493B-A85B-27583239E92A}"/>
    <cellStyle name="Calculation 3 14" xfId="3622" xr:uid="{9B07DA67-4CEC-49F9-9BB1-C0FAE4B02E51}"/>
    <cellStyle name="Calculation 3 14 2" xfId="30371" xr:uid="{990E1073-CDF1-4456-91F2-8EB0A8BE9490}"/>
    <cellStyle name="Calculation 3 14 3" xfId="37744" xr:uid="{6099B9A8-EC1D-4F32-B0F9-4F5F664A4AFC}"/>
    <cellStyle name="Calculation 3 14 4" xfId="21437" xr:uid="{BAC94D2D-2785-49FE-BB49-62F4B3EC9708}"/>
    <cellStyle name="Calculation 3 14 5" xfId="12527" xr:uid="{63260E23-9489-4A6C-89C4-37D569032C08}"/>
    <cellStyle name="Calculation 3 15" xfId="27211" xr:uid="{C5287087-C7C1-46AB-A504-200A45836F65}"/>
    <cellStyle name="Calculation 3 16" xfId="27093" xr:uid="{9C66FDE8-2ECA-417C-923E-2A9F4EC26B30}"/>
    <cellStyle name="Calculation 3 17" xfId="18290" xr:uid="{E6385F3C-3852-4451-B47E-0DFBD71F9C77}"/>
    <cellStyle name="Calculation 3 18" xfId="9380" xr:uid="{BE7623CE-10A4-42A8-B89D-34D20A4D6420}"/>
    <cellStyle name="Calculation 3 2" xfId="663" xr:uid="{00000000-0005-0000-0000-0000A2000000}"/>
    <cellStyle name="Calculation 3 2 10" xfId="6343" xr:uid="{C2524AD8-FA78-4C4B-94DB-68EA6C9C7D4D}"/>
    <cellStyle name="Calculation 3 2 10 2" xfId="33092" xr:uid="{DBC915A5-ECA7-40F7-8B06-D96E6F32A1C8}"/>
    <cellStyle name="Calculation 3 2 10 3" xfId="39294" xr:uid="{05E0F3F4-4C31-4FAD-9D59-A5BC83A9ECBE}"/>
    <cellStyle name="Calculation 3 2 10 4" xfId="24158" xr:uid="{E09F61A1-280B-4DA7-B7E8-BAAABE57C4D9}"/>
    <cellStyle name="Calculation 3 2 10 5" xfId="15248" xr:uid="{97B97C3F-4EA0-4D77-A05E-DF65A72038CC}"/>
    <cellStyle name="Calculation 3 2 11" xfId="8980" xr:uid="{EAE10615-73E9-4927-8C83-1775A66FDE16}"/>
    <cellStyle name="Calculation 3 2 11 2" xfId="35729" xr:uid="{C39CBAA5-33DF-48ED-817B-422AB84E3330}"/>
    <cellStyle name="Calculation 3 2 11 3" xfId="41931" xr:uid="{E7D22A1D-7C3A-412C-ACFD-8BC8CB7C540E}"/>
    <cellStyle name="Calculation 3 2 11 4" xfId="26795" xr:uid="{E3E81D33-6FD8-44FF-9656-EA8764EEF765}"/>
    <cellStyle name="Calculation 3 2 11 5" xfId="17885" xr:uid="{F5DCE680-481A-4461-AA23-348EF2434F93}"/>
    <cellStyle name="Calculation 3 2 12" xfId="27416" xr:uid="{3BF4C593-21EC-4071-ABA8-936BABCA7119}"/>
    <cellStyle name="Calculation 3 2 13" xfId="36039" xr:uid="{4ADE9F04-6AAF-453B-A9AE-49655F771D4B}"/>
    <cellStyle name="Calculation 3 2 14" xfId="18482" xr:uid="{5EA1C9ED-43C2-4A6F-96FC-8679455F2A62}"/>
    <cellStyle name="Calculation 3 2 15" xfId="9572" xr:uid="{09CFD85B-7629-4236-B533-1C804B394A1A}"/>
    <cellStyle name="Calculation 3 2 2" xfId="1666" xr:uid="{00000000-0005-0000-0000-0000A3000000}"/>
    <cellStyle name="Calculation 3 2 2 10" xfId="6370" xr:uid="{24EE4FFC-2BE1-49A1-B190-E7B4077FE7D1}"/>
    <cellStyle name="Calculation 3 2 2 10 2" xfId="33119" xr:uid="{33F6450C-BCB1-4E0A-B9FE-836B1CF753D8}"/>
    <cellStyle name="Calculation 3 2 2 10 3" xfId="39321" xr:uid="{4644B2D6-453A-418A-80D8-3CAB39569B60}"/>
    <cellStyle name="Calculation 3 2 2 10 4" xfId="24185" xr:uid="{77912F26-3DF9-41A9-BF0C-778CD5067F1E}"/>
    <cellStyle name="Calculation 3 2 2 10 5" xfId="15275" xr:uid="{F261A8E9-0FE8-4C1A-8A28-330D698D1937}"/>
    <cellStyle name="Calculation 3 2 2 11" xfId="28419" xr:uid="{F87630D4-D8DE-4737-AEF6-88C72BE240DB}"/>
    <cellStyle name="Calculation 3 2 2 12" xfId="36374" xr:uid="{988170A0-0182-4D83-A358-550B1FC12925}"/>
    <cellStyle name="Calculation 3 2 2 13" xfId="19485" xr:uid="{D8B5F9D6-0A21-48B5-A59F-6D1E708ECA4B}"/>
    <cellStyle name="Calculation 3 2 2 14" xfId="10575" xr:uid="{15D27113-D63A-41F4-86B1-B5EE15478A3D}"/>
    <cellStyle name="Calculation 3 2 2 2" xfId="2699" xr:uid="{00000000-0005-0000-0000-0000A4000000}"/>
    <cellStyle name="Calculation 3 2 2 2 2" xfId="5765" xr:uid="{B5737E28-AF2B-479E-BB0D-B2FF59891CCA}"/>
    <cellStyle name="Calculation 3 2 2 2 2 2" xfId="32514" xr:uid="{1FB66C80-C984-4946-AE63-88FDA2F9F1DC}"/>
    <cellStyle name="Calculation 3 2 2 2 2 3" xfId="38716" xr:uid="{77AFE14B-7A16-4926-870D-BD1A00880D1B}"/>
    <cellStyle name="Calculation 3 2 2 2 2 4" xfId="23580" xr:uid="{26E7FC10-AC4F-4131-BE48-95B1FB2DC817}"/>
    <cellStyle name="Calculation 3 2 2 2 2 5" xfId="14670" xr:uid="{BC287847-F242-4B04-BDA0-0349E5A562D3}"/>
    <cellStyle name="Calculation 3 2 2 2 3" xfId="7923" xr:uid="{0A556157-334E-432F-8466-90E7A43C5675}"/>
    <cellStyle name="Calculation 3 2 2 2 3 2" xfId="34672" xr:uid="{E783D11A-23EF-43A5-BD97-2B0E32849ACE}"/>
    <cellStyle name="Calculation 3 2 2 2 3 3" xfId="40874" xr:uid="{4D9A7434-F219-496C-BA12-D705E622357D}"/>
    <cellStyle name="Calculation 3 2 2 2 3 4" xfId="25738" xr:uid="{13EBF535-FFC7-4DDF-A162-5998C3D1A644}"/>
    <cellStyle name="Calculation 3 2 2 2 3 5" xfId="16828" xr:uid="{4A629E07-522A-4DA9-92EF-50A559E06297}"/>
    <cellStyle name="Calculation 3 2 2 2 4" xfId="6630" xr:uid="{6899C218-9B50-411D-B44F-49F7FB549418}"/>
    <cellStyle name="Calculation 3 2 2 2 4 2" xfId="33379" xr:uid="{FB52DACF-E23B-4BFA-B207-3AC4372B55AF}"/>
    <cellStyle name="Calculation 3 2 2 2 4 3" xfId="39581" xr:uid="{D62BED70-C7E4-442F-91DD-5A5550474A00}"/>
    <cellStyle name="Calculation 3 2 2 2 4 4" xfId="24445" xr:uid="{C33BD222-CECC-4D0D-AA95-2497A86091CF}"/>
    <cellStyle name="Calculation 3 2 2 2 4 5" xfId="15535" xr:uid="{CDCCE272-355B-4A62-BF97-9CE5C1E24122}"/>
    <cellStyle name="Calculation 3 2 2 2 5" xfId="29448" xr:uid="{919F8509-7D3E-4802-878F-DF9CEBD44850}"/>
    <cellStyle name="Calculation 3 2 2 2 6" xfId="36988" xr:uid="{E517711C-F699-4353-BDCD-23DD10DE27DE}"/>
    <cellStyle name="Calculation 3 2 2 2 7" xfId="20514" xr:uid="{9B04DA90-7CEF-46A9-8619-8592E63545A2}"/>
    <cellStyle name="Calculation 3 2 2 2 8" xfId="11604" xr:uid="{08FD4511-03E1-4395-9DA5-9BC99AB145AE}"/>
    <cellStyle name="Calculation 3 2 2 3" xfId="2454" xr:uid="{00000000-0005-0000-0000-0000A5000000}"/>
    <cellStyle name="Calculation 3 2 2 3 2" xfId="5520" xr:uid="{7F3B5476-A5D4-492A-B07C-250FAA0F57A7}"/>
    <cellStyle name="Calculation 3 2 2 3 2 2" xfId="32269" xr:uid="{C46AE95D-849A-4330-898C-E72ABA29EE0D}"/>
    <cellStyle name="Calculation 3 2 2 3 2 3" xfId="38471" xr:uid="{A963DB28-234D-4ADF-B087-F43F00ED8907}"/>
    <cellStyle name="Calculation 3 2 2 3 2 4" xfId="23335" xr:uid="{2C1C999D-5150-45D5-8883-EB578DF73E0A}"/>
    <cellStyle name="Calculation 3 2 2 3 2 5" xfId="14425" xr:uid="{DA5FE463-EF8C-4FBB-8DF7-C7F5245909FB}"/>
    <cellStyle name="Calculation 3 2 2 3 3" xfId="7678" xr:uid="{B0C01120-00BA-445A-BABA-ABC20A949EFF}"/>
    <cellStyle name="Calculation 3 2 2 3 3 2" xfId="34427" xr:uid="{E9EE18EF-4670-4B52-A819-75626EBBCAD9}"/>
    <cellStyle name="Calculation 3 2 2 3 3 3" xfId="40629" xr:uid="{83423F77-C28E-4B76-B629-604B327287F0}"/>
    <cellStyle name="Calculation 3 2 2 3 3 4" xfId="25493" xr:uid="{2F5548EB-4321-474A-B4AA-8BCC9C637DF4}"/>
    <cellStyle name="Calculation 3 2 2 3 3 5" xfId="16583" xr:uid="{645FC2A0-F557-4347-825A-D314C74BF375}"/>
    <cellStyle name="Calculation 3 2 2 3 4" xfId="8758" xr:uid="{20A046DC-B448-48A3-BE1F-8E6B69A3DD0C}"/>
    <cellStyle name="Calculation 3 2 2 3 4 2" xfId="35507" xr:uid="{2372E81F-89B6-408B-8A9A-549B8B5D2453}"/>
    <cellStyle name="Calculation 3 2 2 3 4 3" xfId="41709" xr:uid="{3326C1E3-2406-45D1-A9CE-FB3D96B937E1}"/>
    <cellStyle name="Calculation 3 2 2 3 4 4" xfId="26573" xr:uid="{85B57526-E7AC-4946-AD89-DAFEC4137FB4}"/>
    <cellStyle name="Calculation 3 2 2 3 4 5" xfId="17663" xr:uid="{CFF59C11-8E9C-4574-8872-857D46AA2D21}"/>
    <cellStyle name="Calculation 3 2 2 3 5" xfId="29203" xr:uid="{0F576B66-7F1C-4D0A-A657-FA360AD8CACD}"/>
    <cellStyle name="Calculation 3 2 2 3 6" xfId="36743" xr:uid="{9555E449-280A-4070-B21E-639C22DE7C8B}"/>
    <cellStyle name="Calculation 3 2 2 3 7" xfId="20269" xr:uid="{3710BDF7-84A1-40DB-AEEE-DCA146FC2C76}"/>
    <cellStyle name="Calculation 3 2 2 3 8" xfId="11359" xr:uid="{6A5D9257-A43C-4EB4-95A3-26F75C86331E}"/>
    <cellStyle name="Calculation 3 2 2 4" xfId="2684" xr:uid="{00000000-0005-0000-0000-0000A6000000}"/>
    <cellStyle name="Calculation 3 2 2 4 2" xfId="5750" xr:uid="{D39542A0-7052-4CDB-A830-DC29F21408E7}"/>
    <cellStyle name="Calculation 3 2 2 4 2 2" xfId="32499" xr:uid="{064C2B09-B81C-441B-A6FF-8CE7E0DFCE3C}"/>
    <cellStyle name="Calculation 3 2 2 4 2 3" xfId="38701" xr:uid="{A6535AF1-3C7B-4BFA-B7F0-8A540AEEA608}"/>
    <cellStyle name="Calculation 3 2 2 4 2 4" xfId="23565" xr:uid="{A845819F-C17B-4E6A-8703-686A69E389E3}"/>
    <cellStyle name="Calculation 3 2 2 4 2 5" xfId="14655" xr:uid="{AC5CAE29-D592-463A-9AC0-6472B87EFC16}"/>
    <cellStyle name="Calculation 3 2 2 4 3" xfId="7908" xr:uid="{41C8A9C8-8FD5-4239-8248-84C2BC1462CD}"/>
    <cellStyle name="Calculation 3 2 2 4 3 2" xfId="34657" xr:uid="{6E55EDED-CD2F-41FD-9E4E-AA19B95BC369}"/>
    <cellStyle name="Calculation 3 2 2 4 3 3" xfId="40859" xr:uid="{16DDB763-AE57-41BF-AEE5-AB3B5A169B76}"/>
    <cellStyle name="Calculation 3 2 2 4 3 4" xfId="25723" xr:uid="{468C0D1B-CBCC-40F8-84FA-F835FFB21BE7}"/>
    <cellStyle name="Calculation 3 2 2 4 3 5" xfId="16813" xr:uid="{4D99B95C-A8DD-4B87-B08E-B3A5012B79E1}"/>
    <cellStyle name="Calculation 3 2 2 4 4" xfId="6385" xr:uid="{4EEC0924-710B-49E5-A48B-A01B1E8B8E8B}"/>
    <cellStyle name="Calculation 3 2 2 4 4 2" xfId="33134" xr:uid="{F106F0B2-BD73-4220-8CA0-FD38C4F9429D}"/>
    <cellStyle name="Calculation 3 2 2 4 4 3" xfId="39336" xr:uid="{A616B2E9-5B7C-40F1-8CA1-68211C83A7AB}"/>
    <cellStyle name="Calculation 3 2 2 4 4 4" xfId="24200" xr:uid="{2C12D3DD-9AD1-4D80-AEBF-2DC1490CBD8F}"/>
    <cellStyle name="Calculation 3 2 2 4 4 5" xfId="15290" xr:uid="{356BC533-91BF-42B2-BC14-7758D568C4EF}"/>
    <cellStyle name="Calculation 3 2 2 4 5" xfId="29433" xr:uid="{51CDB97D-8620-4B8B-AADD-B8981E77EBA6}"/>
    <cellStyle name="Calculation 3 2 2 4 6" xfId="36973" xr:uid="{484B7485-6E5A-42ED-97B6-49273AC5A03A}"/>
    <cellStyle name="Calculation 3 2 2 4 7" xfId="20499" xr:uid="{AE1B54CD-6B44-4972-9E54-BE99CA05B5DE}"/>
    <cellStyle name="Calculation 3 2 2 4 8" xfId="11589" xr:uid="{4F56E494-FAAA-4813-B2A6-59E5BD06D13E}"/>
    <cellStyle name="Calculation 3 2 2 5" xfId="3027" xr:uid="{00000000-0005-0000-0000-0000A7000000}"/>
    <cellStyle name="Calculation 3 2 2 5 2" xfId="6093" xr:uid="{795AA91D-F10C-4B79-AECD-652C38A2BD61}"/>
    <cellStyle name="Calculation 3 2 2 5 2 2" xfId="32842" xr:uid="{6D371E66-C37E-4E63-B45C-8D1C7D11E1DB}"/>
    <cellStyle name="Calculation 3 2 2 5 2 3" xfId="39044" xr:uid="{DF3E77EA-F5CD-46EA-8AED-89FB373D4312}"/>
    <cellStyle name="Calculation 3 2 2 5 2 4" xfId="23908" xr:uid="{AA0682D2-D7E7-4498-B051-12F12216BE39}"/>
    <cellStyle name="Calculation 3 2 2 5 2 5" xfId="14998" xr:uid="{1AAC7751-E781-48B1-87FB-8FF87E277167}"/>
    <cellStyle name="Calculation 3 2 2 5 3" xfId="8251" xr:uid="{37769433-3974-4BD1-9CA4-B1A088B45FF0}"/>
    <cellStyle name="Calculation 3 2 2 5 3 2" xfId="35000" xr:uid="{19739574-EC29-495F-BD7F-0E090B6EC294}"/>
    <cellStyle name="Calculation 3 2 2 5 3 3" xfId="41202" xr:uid="{C6F73753-FC76-4F4F-86AC-5BB91F7403F1}"/>
    <cellStyle name="Calculation 3 2 2 5 3 4" xfId="26066" xr:uid="{F26B0CC5-E2F9-4200-9101-500A7499308E}"/>
    <cellStyle name="Calculation 3 2 2 5 3 5" xfId="17156" xr:uid="{8FCF5F0F-2439-4FFE-BE85-5EC56EA9B79B}"/>
    <cellStyle name="Calculation 3 2 2 5 4" xfId="6505" xr:uid="{4FA92D16-C020-4A29-A435-C00DCD91E216}"/>
    <cellStyle name="Calculation 3 2 2 5 4 2" xfId="33254" xr:uid="{E188E7DD-830F-481C-A0D8-F3433060A277}"/>
    <cellStyle name="Calculation 3 2 2 5 4 3" xfId="39456" xr:uid="{4C823CCB-245F-4A2B-BA09-E6B13CF5BC29}"/>
    <cellStyle name="Calculation 3 2 2 5 4 4" xfId="24320" xr:uid="{D0D79ABD-5181-41E9-9E8C-F1FC30474653}"/>
    <cellStyle name="Calculation 3 2 2 5 4 5" xfId="15410" xr:uid="{97C2B6F5-DD82-4B3A-9444-216B7F775614}"/>
    <cellStyle name="Calculation 3 2 2 5 5" xfId="29776" xr:uid="{26F249C8-E574-46F9-B527-EDA57E0127F9}"/>
    <cellStyle name="Calculation 3 2 2 5 6" xfId="37316" xr:uid="{9705C006-AB83-4EE8-9FCF-9A6AD341583E}"/>
    <cellStyle name="Calculation 3 2 2 5 7" xfId="20842" xr:uid="{D2FDEF6D-709F-4E67-AC74-31B5FA8C2ADF}"/>
    <cellStyle name="Calculation 3 2 2 5 8" xfId="11932" xr:uid="{E86858CF-247D-4FA4-A7E5-8D7F43DC34F4}"/>
    <cellStyle name="Calculation 3 2 2 6" xfId="3124" xr:uid="{00000000-0005-0000-0000-0000A8000000}"/>
    <cellStyle name="Calculation 3 2 2 6 2" xfId="6190" xr:uid="{64530CF1-32F5-4460-B26E-3EE6014A1949}"/>
    <cellStyle name="Calculation 3 2 2 6 2 2" xfId="32939" xr:uid="{4A581D4E-F2B7-43F5-97E3-A7AF18769412}"/>
    <cellStyle name="Calculation 3 2 2 6 2 3" xfId="39141" xr:uid="{A08F5C33-8068-4400-9B70-5EEDAEAFC404}"/>
    <cellStyle name="Calculation 3 2 2 6 2 4" xfId="24005" xr:uid="{97549CD3-2A0A-4303-AB45-DD60E03C88E2}"/>
    <cellStyle name="Calculation 3 2 2 6 2 5" xfId="15095" xr:uid="{E616CA56-06DB-4455-858F-5D24AABFEBB5}"/>
    <cellStyle name="Calculation 3 2 2 6 3" xfId="8348" xr:uid="{4894A3E5-40FF-4723-A14E-871C931E5C1B}"/>
    <cellStyle name="Calculation 3 2 2 6 3 2" xfId="35097" xr:uid="{2CB85CB9-3962-49BA-A4C1-B96CCD017394}"/>
    <cellStyle name="Calculation 3 2 2 6 3 3" xfId="41299" xr:uid="{60BF8915-E903-418E-BDD9-99BDBE168E42}"/>
    <cellStyle name="Calculation 3 2 2 6 3 4" xfId="26163" xr:uid="{FA4E183F-21A1-40D5-AC8E-B77ECA53A8EC}"/>
    <cellStyle name="Calculation 3 2 2 6 3 5" xfId="17253" xr:uid="{A419A991-1D4E-4153-B06E-A8E374E2BAE8}"/>
    <cellStyle name="Calculation 3 2 2 6 4" xfId="8672" xr:uid="{B388BE9C-58C2-43A5-9A44-9FC4F539A25E}"/>
    <cellStyle name="Calculation 3 2 2 6 4 2" xfId="35421" xr:uid="{B0BB3719-6998-4449-84BB-973378607BE6}"/>
    <cellStyle name="Calculation 3 2 2 6 4 3" xfId="41623" xr:uid="{8D6ABE7D-C085-4AFE-8839-87226A18BDEB}"/>
    <cellStyle name="Calculation 3 2 2 6 4 4" xfId="26487" xr:uid="{C5449C21-E496-4778-9823-124CF10181FC}"/>
    <cellStyle name="Calculation 3 2 2 6 4 5" xfId="17577" xr:uid="{9EEA35E8-F4B0-431F-A7BC-8380D8A9EC7C}"/>
    <cellStyle name="Calculation 3 2 2 6 5" xfId="29873" xr:uid="{4C6B7AF3-25C9-4AF2-BAEB-7B52AA721C9A}"/>
    <cellStyle name="Calculation 3 2 2 6 6" xfId="37413" xr:uid="{09946D26-76E8-4DF1-AB21-B16699A7FEB3}"/>
    <cellStyle name="Calculation 3 2 2 6 7" xfId="20939" xr:uid="{2A2829B8-4918-432B-84F4-48376FAE71E0}"/>
    <cellStyle name="Calculation 3 2 2 6 8" xfId="12029" xr:uid="{75D944B7-95BD-4F38-9496-602937E667C8}"/>
    <cellStyle name="Calculation 3 2 2 7" xfId="847" xr:uid="{00000000-0005-0000-0000-0000A9000000}"/>
    <cellStyle name="Calculation 3 2 2 7 2" xfId="3914" xr:uid="{7BFF744A-EBB3-4B70-8560-1292903E5A9A}"/>
    <cellStyle name="Calculation 3 2 2 7 2 2" xfId="30663" xr:uid="{C8197DF6-80CC-4BD5-9B62-B9EFBCF7866F}"/>
    <cellStyle name="Calculation 3 2 2 7 2 3" xfId="37860" xr:uid="{1CE7BC4C-D253-4D59-B356-2827673BA633}"/>
    <cellStyle name="Calculation 3 2 2 7 2 4" xfId="21729" xr:uid="{50466889-8B12-4507-B2A7-956094695E81}"/>
    <cellStyle name="Calculation 3 2 2 7 2 5" xfId="12819" xr:uid="{5A2505AC-6D0F-465B-9C46-8033E86E8672}"/>
    <cellStyle name="Calculation 3 2 2 7 3" xfId="6596" xr:uid="{6E9543AC-5BB6-40B7-8AAE-785801A73844}"/>
    <cellStyle name="Calculation 3 2 2 7 3 2" xfId="33345" xr:uid="{F08C42EA-4471-4BDA-B0CB-D038F4CE284A}"/>
    <cellStyle name="Calculation 3 2 2 7 3 3" xfId="39547" xr:uid="{BC1F4D4A-650F-458C-A522-FFE55A046F4E}"/>
    <cellStyle name="Calculation 3 2 2 7 3 4" xfId="24411" xr:uid="{DF53A59A-DB89-4E78-BB45-12C021A5742E}"/>
    <cellStyle name="Calculation 3 2 2 7 3 5" xfId="15501" xr:uid="{7AE1C44B-0FD5-4763-B434-C83BE92F979C}"/>
    <cellStyle name="Calculation 3 2 2 7 4" xfId="9199" xr:uid="{CC723A59-BEFB-472C-B902-8E6068860241}"/>
    <cellStyle name="Calculation 3 2 2 7 4 2" xfId="35948" xr:uid="{44BCF01D-66A5-47E4-B4CA-E3F550FAB744}"/>
    <cellStyle name="Calculation 3 2 2 7 4 3" xfId="42150" xr:uid="{4C4DE4E9-4D7C-496E-A574-C94FA944235A}"/>
    <cellStyle name="Calculation 3 2 2 7 4 4" xfId="27014" xr:uid="{D64A97B5-0453-4A69-B564-2E3F9DEE3C89}"/>
    <cellStyle name="Calculation 3 2 2 7 4 5" xfId="18104" xr:uid="{B799F4F1-A5F5-4A64-8FC8-3EFB409C0330}"/>
    <cellStyle name="Calculation 3 2 2 7 5" xfId="27600" xr:uid="{DB530670-5DDE-4A0B-ABA7-880C014C4882}"/>
    <cellStyle name="Calculation 3 2 2 7 6" xfId="36135" xr:uid="{E89B57CF-2721-4385-90F0-88A861A30D2C}"/>
    <cellStyle name="Calculation 3 2 2 7 7" xfId="18666" xr:uid="{E44F5F89-519D-4E71-9F87-436E14A797A6}"/>
    <cellStyle name="Calculation 3 2 2 7 8" xfId="9756" xr:uid="{6E6CD51B-1660-488A-B57E-9D65BCCEF588}"/>
    <cellStyle name="Calculation 3 2 2 8" xfId="4733" xr:uid="{E2E063E1-A992-479D-A80A-4374300C9EE8}"/>
    <cellStyle name="Calculation 3 2 2 8 2" xfId="31482" xr:uid="{59D70351-A90A-4654-8649-376FFC072C28}"/>
    <cellStyle name="Calculation 3 2 2 8 3" xfId="38099" xr:uid="{5A58DB62-E380-4A4F-BA39-2E1D0F9ABB99}"/>
    <cellStyle name="Calculation 3 2 2 8 4" xfId="22548" xr:uid="{B06A0707-8493-41C2-ADBB-EB17B0DD8D9E}"/>
    <cellStyle name="Calculation 3 2 2 8 5" xfId="13638" xr:uid="{C99320FA-0C89-41D9-8919-068ED4711331}"/>
    <cellStyle name="Calculation 3 2 2 9" xfId="7105" xr:uid="{CE174983-2D44-4E7A-AF38-92C0A446C06D}"/>
    <cellStyle name="Calculation 3 2 2 9 2" xfId="33854" xr:uid="{317BED13-F2D5-4262-9D2E-F50C09F59844}"/>
    <cellStyle name="Calculation 3 2 2 9 3" xfId="40056" xr:uid="{49B673CF-75FE-4929-A422-A5E045CAE8F2}"/>
    <cellStyle name="Calculation 3 2 2 9 4" xfId="24920" xr:uid="{B545013D-9872-4B90-A663-6BA4683072D5}"/>
    <cellStyle name="Calculation 3 2 2 9 5" xfId="16010" xr:uid="{082A0EA5-C08E-46BD-BCE6-20268AC9D5E0}"/>
    <cellStyle name="Calculation 3 2 3" xfId="2133" xr:uid="{00000000-0005-0000-0000-0000AA000000}"/>
    <cellStyle name="Calculation 3 2 3 10" xfId="8945" xr:uid="{94631ACE-61D5-47CF-85B6-A9DF1499252A}"/>
    <cellStyle name="Calculation 3 2 3 10 2" xfId="35694" xr:uid="{474BE337-EC29-4951-A9C7-476B43D415AA}"/>
    <cellStyle name="Calculation 3 2 3 10 3" xfId="41896" xr:uid="{019EBD24-A3D0-40EF-93E9-0025539E6775}"/>
    <cellStyle name="Calculation 3 2 3 10 4" xfId="26760" xr:uid="{C17F71F3-2812-4F74-90C0-2F16BB19CC66}"/>
    <cellStyle name="Calculation 3 2 3 10 5" xfId="17850" xr:uid="{307E17BD-F062-48FC-B927-C00B16938C0D}"/>
    <cellStyle name="Calculation 3 2 3 11" xfId="28882" xr:uid="{DB9EC251-2FC8-4694-86A7-6130F854F28F}"/>
    <cellStyle name="Calculation 3 2 3 12" xfId="36422" xr:uid="{B14F53F8-1C2B-4862-99D0-B5912AD6C172}"/>
    <cellStyle name="Calculation 3 2 3 13" xfId="19948" xr:uid="{AFB3043F-D98E-4412-BA14-F8B48AAC0FE8}"/>
    <cellStyle name="Calculation 3 2 3 14" xfId="11038" xr:uid="{D2053A2B-F604-477C-9D45-3158FA158858}"/>
    <cellStyle name="Calculation 3 2 3 2" xfId="2737" xr:uid="{00000000-0005-0000-0000-0000AB000000}"/>
    <cellStyle name="Calculation 3 2 3 2 2" xfId="5803" xr:uid="{3E2CEBA1-7FA6-48D2-9720-22A21C6F59CC}"/>
    <cellStyle name="Calculation 3 2 3 2 2 2" xfId="32552" xr:uid="{8F70E248-5316-4320-92F5-1358BCAAC208}"/>
    <cellStyle name="Calculation 3 2 3 2 2 3" xfId="38754" xr:uid="{DD191D25-D6A3-49CE-A1BC-CDD5A6CD44E5}"/>
    <cellStyle name="Calculation 3 2 3 2 2 4" xfId="23618" xr:uid="{0526F52A-4EA3-4ADF-AE1F-8D8B6D5C4F67}"/>
    <cellStyle name="Calculation 3 2 3 2 2 5" xfId="14708" xr:uid="{EAD9C827-CF8A-4BC6-AFD2-AD75C84092E5}"/>
    <cellStyle name="Calculation 3 2 3 2 3" xfId="7961" xr:uid="{AA056CBE-6D3C-4A4B-B1B7-1D274DB6AF4A}"/>
    <cellStyle name="Calculation 3 2 3 2 3 2" xfId="34710" xr:uid="{741ED414-4BBA-4BDE-B89C-9BE7750C4847}"/>
    <cellStyle name="Calculation 3 2 3 2 3 3" xfId="40912" xr:uid="{FEA665A6-F4CA-42BB-AF00-41416A9CE272}"/>
    <cellStyle name="Calculation 3 2 3 2 3 4" xfId="25776" xr:uid="{9D983D1D-FB52-4DBA-8504-9BADFE41C356}"/>
    <cellStyle name="Calculation 3 2 3 2 3 5" xfId="16866" xr:uid="{F6EA4CBA-D5AA-4E3D-B726-33DC6F653545}"/>
    <cellStyle name="Calculation 3 2 3 2 4" xfId="8868" xr:uid="{0CE04D5D-52D4-4DCE-B71F-FD241F074E4D}"/>
    <cellStyle name="Calculation 3 2 3 2 4 2" xfId="35617" xr:uid="{CF44CD1D-887A-48E1-B6DE-C43A2D85B390}"/>
    <cellStyle name="Calculation 3 2 3 2 4 3" xfId="41819" xr:uid="{16768C31-1EC3-4449-AF57-9E4B74EA667D}"/>
    <cellStyle name="Calculation 3 2 3 2 4 4" xfId="26683" xr:uid="{F98C0930-494E-4BCC-B76A-8010566F7C61}"/>
    <cellStyle name="Calculation 3 2 3 2 4 5" xfId="17773" xr:uid="{29BDA978-4290-409F-AD39-DA22FA5088AA}"/>
    <cellStyle name="Calculation 3 2 3 2 5" xfId="29486" xr:uid="{3A60FAD7-0C95-4C90-8958-A29D97558B1B}"/>
    <cellStyle name="Calculation 3 2 3 2 6" xfId="37026" xr:uid="{F7492662-9DC0-4A00-ABEE-98A0B4AF1036}"/>
    <cellStyle name="Calculation 3 2 3 2 7" xfId="20552" xr:uid="{703D55EC-46C4-4E4B-880B-499EA73048D7}"/>
    <cellStyle name="Calculation 3 2 3 2 8" xfId="11642" xr:uid="{F80C29C2-E673-4CE1-8A9D-C71318151B96}"/>
    <cellStyle name="Calculation 3 2 3 3" xfId="2847" xr:uid="{00000000-0005-0000-0000-0000AC000000}"/>
    <cellStyle name="Calculation 3 2 3 3 2" xfId="5913" xr:uid="{FF694B5E-0ED7-4F88-A197-93B646988E26}"/>
    <cellStyle name="Calculation 3 2 3 3 2 2" xfId="32662" xr:uid="{42291B6D-1EBE-4E04-A6B4-50BE5358299B}"/>
    <cellStyle name="Calculation 3 2 3 3 2 3" xfId="38864" xr:uid="{C6C56A85-9DBD-48DD-8EC4-B9C7E42BDA0A}"/>
    <cellStyle name="Calculation 3 2 3 3 2 4" xfId="23728" xr:uid="{F47B3A78-811E-4914-BDDF-0E244AD596AB}"/>
    <cellStyle name="Calculation 3 2 3 3 2 5" xfId="14818" xr:uid="{579AFB9F-1450-41C6-A8B0-263218F56BD1}"/>
    <cellStyle name="Calculation 3 2 3 3 3" xfId="8071" xr:uid="{3B540924-54C7-4B38-B81B-437BDBAB7794}"/>
    <cellStyle name="Calculation 3 2 3 3 3 2" xfId="34820" xr:uid="{D46027AE-2175-4790-9941-E51F12193D4E}"/>
    <cellStyle name="Calculation 3 2 3 3 3 3" xfId="41022" xr:uid="{F9A46637-B332-40B7-9B97-E619D86757FB}"/>
    <cellStyle name="Calculation 3 2 3 3 3 4" xfId="25886" xr:uid="{70EA3C5A-4684-4338-B56C-409822BD4109}"/>
    <cellStyle name="Calculation 3 2 3 3 3 5" xfId="16976" xr:uid="{7D71BF42-FC18-4EFB-BC97-F0A61A2D8BB9}"/>
    <cellStyle name="Calculation 3 2 3 3 4" xfId="8833" xr:uid="{2587CBB4-4B24-4419-BFBB-0FD59FE91ADB}"/>
    <cellStyle name="Calculation 3 2 3 3 4 2" xfId="35582" xr:uid="{02CD54BF-BDE8-4212-8318-20D8594DF022}"/>
    <cellStyle name="Calculation 3 2 3 3 4 3" xfId="41784" xr:uid="{2D6679D2-59A3-4EDB-A698-DBBBC9D934A0}"/>
    <cellStyle name="Calculation 3 2 3 3 4 4" xfId="26648" xr:uid="{9E4B84D6-523B-4180-8B2A-7076C0580F2C}"/>
    <cellStyle name="Calculation 3 2 3 3 4 5" xfId="17738" xr:uid="{2A650E4D-47C9-46A8-A032-BF76960295BD}"/>
    <cellStyle name="Calculation 3 2 3 3 5" xfId="29596" xr:uid="{6B0C4C88-570D-40DF-8AE0-ACBD95B1A479}"/>
    <cellStyle name="Calculation 3 2 3 3 6" xfId="37136" xr:uid="{6C3DC671-D514-48C5-AE5E-664814869262}"/>
    <cellStyle name="Calculation 3 2 3 3 7" xfId="20662" xr:uid="{207CF0D1-6C91-4274-9055-43E1D9754E29}"/>
    <cellStyle name="Calculation 3 2 3 3 8" xfId="11752" xr:uid="{5C9C8927-7F5B-4CF7-A848-450264F88A4C}"/>
    <cellStyle name="Calculation 3 2 3 4" xfId="2951" xr:uid="{00000000-0005-0000-0000-0000AD000000}"/>
    <cellStyle name="Calculation 3 2 3 4 2" xfId="6017" xr:uid="{EA359118-3C97-4886-9257-A3A00926E310}"/>
    <cellStyle name="Calculation 3 2 3 4 2 2" xfId="32766" xr:uid="{2064C563-C9E3-4F65-9BCE-1EC2CB8F397B}"/>
    <cellStyle name="Calculation 3 2 3 4 2 3" xfId="38968" xr:uid="{7E992AB7-1CCE-4B98-BA8D-ABE338CBC416}"/>
    <cellStyle name="Calculation 3 2 3 4 2 4" xfId="23832" xr:uid="{C33D84D1-324F-4D4F-B885-870DA5FF0AA0}"/>
    <cellStyle name="Calculation 3 2 3 4 2 5" xfId="14922" xr:uid="{12B79CD0-9378-4A14-9F4F-C34F15F4DEAF}"/>
    <cellStyle name="Calculation 3 2 3 4 3" xfId="8175" xr:uid="{6DAD6976-9986-48EA-9A03-628BE3B3F081}"/>
    <cellStyle name="Calculation 3 2 3 4 3 2" xfId="34924" xr:uid="{08E71469-C2F7-4B67-BB41-68FCBE3B7100}"/>
    <cellStyle name="Calculation 3 2 3 4 3 3" xfId="41126" xr:uid="{046B0B12-394A-4A02-AA1D-269ED30AA99F}"/>
    <cellStyle name="Calculation 3 2 3 4 3 4" xfId="25990" xr:uid="{5C8D73DB-5648-4944-9F85-FFF19329EC5A}"/>
    <cellStyle name="Calculation 3 2 3 4 3 5" xfId="17080" xr:uid="{E4F3E180-B789-4936-9EB6-0C5DF037656A}"/>
    <cellStyle name="Calculation 3 2 3 4 4" xfId="8976" xr:uid="{BA5C4DC7-2164-43FC-889C-FBE69570D879}"/>
    <cellStyle name="Calculation 3 2 3 4 4 2" xfId="35725" xr:uid="{1E515FE8-5608-492D-89AE-881341FA68AF}"/>
    <cellStyle name="Calculation 3 2 3 4 4 3" xfId="41927" xr:uid="{F3222B53-6395-4693-831C-04CD4EB5D2BF}"/>
    <cellStyle name="Calculation 3 2 3 4 4 4" xfId="26791" xr:uid="{199685FF-91F8-4451-A71F-0AFCCC7D9BD2}"/>
    <cellStyle name="Calculation 3 2 3 4 4 5" xfId="17881" xr:uid="{ED5C7BEF-0079-4C70-8E99-9B4349555DEA}"/>
    <cellStyle name="Calculation 3 2 3 4 5" xfId="29700" xr:uid="{81D71957-2898-4D83-A355-E18471820E1A}"/>
    <cellStyle name="Calculation 3 2 3 4 6" xfId="37240" xr:uid="{329817C0-A77E-45F6-B484-02B44E3E7906}"/>
    <cellStyle name="Calculation 3 2 3 4 7" xfId="20766" xr:uid="{89773936-5657-4668-80C7-DF157B3EE11B}"/>
    <cellStyle name="Calculation 3 2 3 4 8" xfId="11856" xr:uid="{041173E2-AA77-4D87-857D-CD23F1A77711}"/>
    <cellStyle name="Calculation 3 2 3 5" xfId="3074" xr:uid="{00000000-0005-0000-0000-0000AE000000}"/>
    <cellStyle name="Calculation 3 2 3 5 2" xfId="6140" xr:uid="{242B6CA8-D127-4CEE-8B7D-B396A867EFCF}"/>
    <cellStyle name="Calculation 3 2 3 5 2 2" xfId="32889" xr:uid="{9384B897-FED0-4788-9D44-AC02CC004FFF}"/>
    <cellStyle name="Calculation 3 2 3 5 2 3" xfId="39091" xr:uid="{E17D006A-EC10-4E72-BF68-ED5B5BD8359A}"/>
    <cellStyle name="Calculation 3 2 3 5 2 4" xfId="23955" xr:uid="{38050D7A-1E19-4642-964C-BB2BE620D00A}"/>
    <cellStyle name="Calculation 3 2 3 5 2 5" xfId="15045" xr:uid="{8A86A26C-09B0-44F1-8D71-96F657291D9D}"/>
    <cellStyle name="Calculation 3 2 3 5 3" xfId="8298" xr:uid="{F4ACC229-6D65-4544-B359-568711636F68}"/>
    <cellStyle name="Calculation 3 2 3 5 3 2" xfId="35047" xr:uid="{81692748-4E76-4035-941E-E29F19C54D80}"/>
    <cellStyle name="Calculation 3 2 3 5 3 3" xfId="41249" xr:uid="{28CED86F-F5BD-4193-9AC6-94331CC8D6B5}"/>
    <cellStyle name="Calculation 3 2 3 5 3 4" xfId="26113" xr:uid="{954C617A-E573-44BD-A130-556D2C58C3A1}"/>
    <cellStyle name="Calculation 3 2 3 5 3 5" xfId="17203" xr:uid="{52484A2D-63B6-4136-A903-59F4B4FDDCF0}"/>
    <cellStyle name="Calculation 3 2 3 5 4" xfId="3264" xr:uid="{3D981654-BD14-4A74-A2BC-698A85BE5DC5}"/>
    <cellStyle name="Calculation 3 2 3 5 4 2" xfId="30013" xr:uid="{917033F8-E324-4314-BAEB-135C46E28579}"/>
    <cellStyle name="Calculation 3 2 3 5 4 3" xfId="37553" xr:uid="{965D66F6-1648-4D67-B34B-4D337E0C75B3}"/>
    <cellStyle name="Calculation 3 2 3 5 4 4" xfId="21079" xr:uid="{10642DEE-61A6-47FF-8C32-5EC3369BB071}"/>
    <cellStyle name="Calculation 3 2 3 5 4 5" xfId="12169" xr:uid="{D62472DD-B652-4F5C-851F-3B350B323B1F}"/>
    <cellStyle name="Calculation 3 2 3 5 5" xfId="29823" xr:uid="{F8D96EAD-1708-4E81-9B67-8A18E72B9960}"/>
    <cellStyle name="Calculation 3 2 3 5 6" xfId="37363" xr:uid="{3DF1A1C9-A834-47E6-9DDE-F3437EE35330}"/>
    <cellStyle name="Calculation 3 2 3 5 7" xfId="20889" xr:uid="{E99449FA-F6ED-4DEF-814E-C6C0AD5B6E38}"/>
    <cellStyle name="Calculation 3 2 3 5 8" xfId="11979" xr:uid="{90C808C2-E9ED-45A2-A2B8-D42411A910A7}"/>
    <cellStyle name="Calculation 3 2 3 6" xfId="3021" xr:uid="{00000000-0005-0000-0000-0000AF000000}"/>
    <cellStyle name="Calculation 3 2 3 6 2" xfId="6087" xr:uid="{7185731E-F180-4CF0-A7B1-6ED4F4D2F77E}"/>
    <cellStyle name="Calculation 3 2 3 6 2 2" xfId="32836" xr:uid="{1B820B82-7787-4708-A4BB-D1551F17922D}"/>
    <cellStyle name="Calculation 3 2 3 6 2 3" xfId="39038" xr:uid="{021CCF39-8A0E-4D64-B5F2-5FAE558087CE}"/>
    <cellStyle name="Calculation 3 2 3 6 2 4" xfId="23902" xr:uid="{162A5734-AB29-490B-8ABF-7609ADECBE0A}"/>
    <cellStyle name="Calculation 3 2 3 6 2 5" xfId="14992" xr:uid="{901D3289-4F14-4C05-B5B5-5B745F9772C0}"/>
    <cellStyle name="Calculation 3 2 3 6 3" xfId="8245" xr:uid="{3160A7FF-B738-438F-911B-A7E6D1B62F40}"/>
    <cellStyle name="Calculation 3 2 3 6 3 2" xfId="34994" xr:uid="{3EFB6A00-3AA3-4C79-8878-F8E3468137F0}"/>
    <cellStyle name="Calculation 3 2 3 6 3 3" xfId="41196" xr:uid="{D54C8AA5-8D01-4FAE-8D51-28BF8B53A45E}"/>
    <cellStyle name="Calculation 3 2 3 6 3 4" xfId="26060" xr:uid="{49313A1D-EF77-4D91-BC1B-DD00CCBE842F}"/>
    <cellStyle name="Calculation 3 2 3 6 3 5" xfId="17150" xr:uid="{A9389F80-812A-4DDF-9CDF-FE2D612FA27F}"/>
    <cellStyle name="Calculation 3 2 3 6 4" xfId="7008" xr:uid="{B8C158C4-35AF-4911-846D-AA5CF97B6B90}"/>
    <cellStyle name="Calculation 3 2 3 6 4 2" xfId="33757" xr:uid="{37DDCF36-C47B-4406-8B20-A5C0FCA68FD4}"/>
    <cellStyle name="Calculation 3 2 3 6 4 3" xfId="39959" xr:uid="{E4160124-B047-4256-89D0-8FB995107C7B}"/>
    <cellStyle name="Calculation 3 2 3 6 4 4" xfId="24823" xr:uid="{457B2D2B-2542-4681-B6D9-D3D9DFC17AC8}"/>
    <cellStyle name="Calculation 3 2 3 6 4 5" xfId="15913" xr:uid="{1936F503-BF2F-4B08-B896-5034C8B72644}"/>
    <cellStyle name="Calculation 3 2 3 6 5" xfId="29770" xr:uid="{70CEA329-30E5-4CA0-B2D9-52B11514909C}"/>
    <cellStyle name="Calculation 3 2 3 6 6" xfId="37310" xr:uid="{57AD2771-C0CE-46FE-994B-238AFB3D3BF4}"/>
    <cellStyle name="Calculation 3 2 3 6 7" xfId="20836" xr:uid="{C1F9AE73-C973-45E6-9946-89AE3AE29AD1}"/>
    <cellStyle name="Calculation 3 2 3 6 8" xfId="11926" xr:uid="{41837BD4-BE71-4ECE-BA1F-913CE422011D}"/>
    <cellStyle name="Calculation 3 2 3 7" xfId="3223" xr:uid="{00000000-0005-0000-0000-0000B0000000}"/>
    <cellStyle name="Calculation 3 2 3 7 2" xfId="6289" xr:uid="{5AD84E52-22A4-4319-AC93-BA7174967850}"/>
    <cellStyle name="Calculation 3 2 3 7 2 2" xfId="33038" xr:uid="{5D42AF7E-0E3D-4C1A-B10D-B376C97820E7}"/>
    <cellStyle name="Calculation 3 2 3 7 2 3" xfId="39240" xr:uid="{158C8D31-0FAD-4B81-B2E7-8620C4D64E24}"/>
    <cellStyle name="Calculation 3 2 3 7 2 4" xfId="24104" xr:uid="{83357E9E-A9F7-4EDB-B1A8-1C99FB5C23A1}"/>
    <cellStyle name="Calculation 3 2 3 7 2 5" xfId="15194" xr:uid="{573372D4-3265-4116-8098-3E6216758CCB}"/>
    <cellStyle name="Calculation 3 2 3 7 3" xfId="8447" xr:uid="{97FA1A11-C69D-4123-BFE3-55D3F0E9A7A2}"/>
    <cellStyle name="Calculation 3 2 3 7 3 2" xfId="35196" xr:uid="{3FDD42B5-A410-4292-A69D-E4E4535CE060}"/>
    <cellStyle name="Calculation 3 2 3 7 3 3" xfId="41398" xr:uid="{649F3016-48DC-481A-95C2-8F84EA01BC42}"/>
    <cellStyle name="Calculation 3 2 3 7 3 4" xfId="26262" xr:uid="{EB5EB3B8-BEBC-43E1-9E7C-9ACECCC5CDB2}"/>
    <cellStyle name="Calculation 3 2 3 7 3 5" xfId="17352" xr:uid="{AD4E55F1-7388-4E94-B304-13ADE12FD3E7}"/>
    <cellStyle name="Calculation 3 2 3 7 4" xfId="9059" xr:uid="{CFCA1FFC-6BE0-40F6-AD9A-D5A62DA6F9DC}"/>
    <cellStyle name="Calculation 3 2 3 7 4 2" xfId="35808" xr:uid="{D36EE507-5844-4D20-8C9B-3370D23C2608}"/>
    <cellStyle name="Calculation 3 2 3 7 4 3" xfId="42010" xr:uid="{8A112978-106F-4584-856F-3AE142CDF2DC}"/>
    <cellStyle name="Calculation 3 2 3 7 4 4" xfId="26874" xr:uid="{A6FB737B-0661-4B80-BE20-4A4BAFD7C205}"/>
    <cellStyle name="Calculation 3 2 3 7 4 5" xfId="17964" xr:uid="{32B1545F-5648-46BC-ACCE-24E55039E625}"/>
    <cellStyle name="Calculation 3 2 3 7 5" xfId="29972" xr:uid="{09279974-DD9E-482C-B5BF-D03C024D7795}"/>
    <cellStyle name="Calculation 3 2 3 7 6" xfId="37512" xr:uid="{06B0C634-2222-49B2-9B11-4F280DCB5838}"/>
    <cellStyle name="Calculation 3 2 3 7 7" xfId="21038" xr:uid="{CD102A3E-72A9-46F7-A3D3-2350F2C75FF6}"/>
    <cellStyle name="Calculation 3 2 3 7 8" xfId="12128" xr:uid="{DD5455A1-BE11-45CC-9187-85F6E9AB44EA}"/>
    <cellStyle name="Calculation 3 2 3 8" xfId="5199" xr:uid="{B16F3031-A158-429A-8CD7-066999B94823}"/>
    <cellStyle name="Calculation 3 2 3 8 2" xfId="31948" xr:uid="{87BB61F4-E0A0-4DC8-9E68-5FB279BCF96B}"/>
    <cellStyle name="Calculation 3 2 3 8 3" xfId="38150" xr:uid="{CA059337-D810-40C3-B3E9-B27473E4FFA8}"/>
    <cellStyle name="Calculation 3 2 3 8 4" xfId="23014" xr:uid="{F8CFF562-010B-4162-8D2C-FFC189D3A2EB}"/>
    <cellStyle name="Calculation 3 2 3 8 5" xfId="14104" xr:uid="{E8DA3446-4029-455E-AF72-F00523EEBB36}"/>
    <cellStyle name="Calculation 3 2 3 9" xfId="7357" xr:uid="{FD4B9C85-D9BD-49AA-BD04-23D8EFCCE170}"/>
    <cellStyle name="Calculation 3 2 3 9 2" xfId="34106" xr:uid="{F83C0C50-65C4-41BD-8EA7-D3F1B610C3DD}"/>
    <cellStyle name="Calculation 3 2 3 9 3" xfId="40308" xr:uid="{41E7609A-E451-4021-BBF6-693C7F839DF4}"/>
    <cellStyle name="Calculation 3 2 3 9 4" xfId="25172" xr:uid="{2F6DCF10-469B-4BCA-A05E-55A87A93B328}"/>
    <cellStyle name="Calculation 3 2 3 9 5" xfId="16262" xr:uid="{C8A94337-930C-4E7C-85F6-84200FC41A66}"/>
    <cellStyle name="Calculation 3 2 4" xfId="2144" xr:uid="{00000000-0005-0000-0000-0000B1000000}"/>
    <cellStyle name="Calculation 3 2 4 10" xfId="7288" xr:uid="{4EFD1614-74A5-4E1E-B536-83E4D2E21B2A}"/>
    <cellStyle name="Calculation 3 2 4 10 2" xfId="34037" xr:uid="{CB827209-5DDD-47C7-923F-F388F0914E94}"/>
    <cellStyle name="Calculation 3 2 4 10 3" xfId="40239" xr:uid="{23F7B1CB-0AE6-4087-9F5B-6B7A479AFBFC}"/>
    <cellStyle name="Calculation 3 2 4 10 4" xfId="25103" xr:uid="{6D60B3B6-7F16-44E0-9A57-DD2E728ADB6E}"/>
    <cellStyle name="Calculation 3 2 4 10 5" xfId="16193" xr:uid="{B3CD31AB-2267-497A-B026-B14C35B986E7}"/>
    <cellStyle name="Calculation 3 2 4 11" xfId="28893" xr:uid="{C77DC3FC-79CB-4D71-B007-BDD758F44C54}"/>
    <cellStyle name="Calculation 3 2 4 12" xfId="36433" xr:uid="{15F33F88-208F-483C-9434-232B28FBD060}"/>
    <cellStyle name="Calculation 3 2 4 13" xfId="19959" xr:uid="{044D1728-A27A-4CAF-A9A7-E547266B6515}"/>
    <cellStyle name="Calculation 3 2 4 14" xfId="11049" xr:uid="{6525CA23-969A-43C4-AD26-97A76A73C112}"/>
    <cellStyle name="Calculation 3 2 4 2" xfId="2748" xr:uid="{00000000-0005-0000-0000-0000B2000000}"/>
    <cellStyle name="Calculation 3 2 4 2 2" xfId="5814" xr:uid="{082869A3-428D-4714-8028-C29A2F963234}"/>
    <cellStyle name="Calculation 3 2 4 2 2 2" xfId="32563" xr:uid="{6737A4D3-96FF-40DC-AB02-C10D1495412A}"/>
    <cellStyle name="Calculation 3 2 4 2 2 3" xfId="38765" xr:uid="{750B833A-14B8-41D9-A1D0-35E988108F3C}"/>
    <cellStyle name="Calculation 3 2 4 2 2 4" xfId="23629" xr:uid="{EBBCB858-56C7-4D74-A9E1-CA7B49D3105F}"/>
    <cellStyle name="Calculation 3 2 4 2 2 5" xfId="14719" xr:uid="{23EBAD16-E0F0-4D86-91D4-C3D86EBBAF59}"/>
    <cellStyle name="Calculation 3 2 4 2 3" xfId="7972" xr:uid="{D3AC0A0D-3351-41D5-B12A-59D5F12D1226}"/>
    <cellStyle name="Calculation 3 2 4 2 3 2" xfId="34721" xr:uid="{DD50F959-2A77-465F-9987-306CDE7997FC}"/>
    <cellStyle name="Calculation 3 2 4 2 3 3" xfId="40923" xr:uid="{D7D89831-D6A4-45A0-9D31-E865013A3E08}"/>
    <cellStyle name="Calculation 3 2 4 2 3 4" xfId="25787" xr:uid="{9B8C2469-9700-4241-A396-461BC4A4890A}"/>
    <cellStyle name="Calculation 3 2 4 2 3 5" xfId="16877" xr:uid="{37001A61-92F7-48E4-9DDE-A2F85F63CCAA}"/>
    <cellStyle name="Calculation 3 2 4 2 4" xfId="8924" xr:uid="{F47D051A-940F-4CB2-AD30-E287D13130D3}"/>
    <cellStyle name="Calculation 3 2 4 2 4 2" xfId="35673" xr:uid="{A2C808BB-0D3B-49CB-B8BA-961D5DA0C78D}"/>
    <cellStyle name="Calculation 3 2 4 2 4 3" xfId="41875" xr:uid="{3F1AC1AC-C6A6-4A93-BD7C-4B0915750A62}"/>
    <cellStyle name="Calculation 3 2 4 2 4 4" xfId="26739" xr:uid="{FBBD69DB-4EBF-46CC-B1A5-91D4D29AE27F}"/>
    <cellStyle name="Calculation 3 2 4 2 4 5" xfId="17829" xr:uid="{1ACDBA0A-E610-4C4A-A739-EB16981B2159}"/>
    <cellStyle name="Calculation 3 2 4 2 5" xfId="29497" xr:uid="{1E3B6342-2D5F-4C82-B92D-2F03A1B4AA95}"/>
    <cellStyle name="Calculation 3 2 4 2 6" xfId="37037" xr:uid="{FBEDF672-447E-4D72-BDD7-CF6539B89031}"/>
    <cellStyle name="Calculation 3 2 4 2 7" xfId="20563" xr:uid="{E5A29121-F256-44AC-9F4B-A7763C3D9A07}"/>
    <cellStyle name="Calculation 3 2 4 2 8" xfId="11653" xr:uid="{1480992D-8B0A-4D54-82CE-47F24E16A4B4}"/>
    <cellStyle name="Calculation 3 2 4 3" xfId="2858" xr:uid="{00000000-0005-0000-0000-0000B3000000}"/>
    <cellStyle name="Calculation 3 2 4 3 2" xfId="5924" xr:uid="{073CD53F-F914-426F-AB9E-96F363DBDE29}"/>
    <cellStyle name="Calculation 3 2 4 3 2 2" xfId="32673" xr:uid="{17F9AC7E-7D5E-492C-9F7F-0D48E48ED3B4}"/>
    <cellStyle name="Calculation 3 2 4 3 2 3" xfId="38875" xr:uid="{E7B0D54C-37FA-41AC-BF6C-CC5767543E00}"/>
    <cellStyle name="Calculation 3 2 4 3 2 4" xfId="23739" xr:uid="{2282AD12-B97B-47EF-B73D-53B29B15963F}"/>
    <cellStyle name="Calculation 3 2 4 3 2 5" xfId="14829" xr:uid="{07FD7889-CCF9-42D7-8A12-46E182172FFE}"/>
    <cellStyle name="Calculation 3 2 4 3 3" xfId="8082" xr:uid="{E2B6E2E7-EAC0-444E-B02C-771DEE41C4BD}"/>
    <cellStyle name="Calculation 3 2 4 3 3 2" xfId="34831" xr:uid="{4C1D0AEE-EF6A-4342-B762-FBF2E25D4723}"/>
    <cellStyle name="Calculation 3 2 4 3 3 3" xfId="41033" xr:uid="{C68D08C9-ED68-45AF-8D68-A13AC5D86498}"/>
    <cellStyle name="Calculation 3 2 4 3 3 4" xfId="25897" xr:uid="{A68DA755-A2E5-4873-8923-C1833B03BE49}"/>
    <cellStyle name="Calculation 3 2 4 3 3 5" xfId="16987" xr:uid="{3BF1DCEC-D177-4857-8A6C-E4587E4FE8C9}"/>
    <cellStyle name="Calculation 3 2 4 3 4" xfId="6697" xr:uid="{9F01F874-1AF8-4790-84C3-3CEA4E1AD1B3}"/>
    <cellStyle name="Calculation 3 2 4 3 4 2" xfId="33446" xr:uid="{A457A266-64D1-4A53-BA67-B15855D00677}"/>
    <cellStyle name="Calculation 3 2 4 3 4 3" xfId="39648" xr:uid="{E8FABB08-DD22-4593-B134-5541D0A4DC97}"/>
    <cellStyle name="Calculation 3 2 4 3 4 4" xfId="24512" xr:uid="{444E5C5F-953A-4B95-89B5-B79FA99BAECA}"/>
    <cellStyle name="Calculation 3 2 4 3 4 5" xfId="15602" xr:uid="{8CA875CD-3F23-42FA-9C4F-9075EBC0FA55}"/>
    <cellStyle name="Calculation 3 2 4 3 5" xfId="29607" xr:uid="{7E8DA731-9956-405D-B437-19BE170E3F0A}"/>
    <cellStyle name="Calculation 3 2 4 3 6" xfId="37147" xr:uid="{7A777C22-02F9-4F4E-AE96-E1D0A73323C8}"/>
    <cellStyle name="Calculation 3 2 4 3 7" xfId="20673" xr:uid="{1504E18E-3BFB-4568-A486-3D0D4F5B49A0}"/>
    <cellStyle name="Calculation 3 2 4 3 8" xfId="11763" xr:uid="{75600797-10B3-44FB-A5E0-37878E57D467}"/>
    <cellStyle name="Calculation 3 2 4 4" xfId="2962" xr:uid="{00000000-0005-0000-0000-0000B4000000}"/>
    <cellStyle name="Calculation 3 2 4 4 2" xfId="6028" xr:uid="{E795821B-CBBF-4CD1-8634-05C452E836E3}"/>
    <cellStyle name="Calculation 3 2 4 4 2 2" xfId="32777" xr:uid="{FDF6D260-2E1F-4F56-B947-5EB6AC0C82BB}"/>
    <cellStyle name="Calculation 3 2 4 4 2 3" xfId="38979" xr:uid="{6CF3E086-BB54-4F1F-8F17-F16B6407AE63}"/>
    <cellStyle name="Calculation 3 2 4 4 2 4" xfId="23843" xr:uid="{ECADFD55-AB6C-4BBC-9A50-EFDC39E5413F}"/>
    <cellStyle name="Calculation 3 2 4 4 2 5" xfId="14933" xr:uid="{9112AFA9-B7AF-49F5-A6F0-DF9C2943A440}"/>
    <cellStyle name="Calculation 3 2 4 4 3" xfId="8186" xr:uid="{33B33FE7-A33A-41B3-A137-1F4E58AD15C8}"/>
    <cellStyle name="Calculation 3 2 4 4 3 2" xfId="34935" xr:uid="{198EDAD7-6D6C-451E-8D8B-09C8ECE59DE2}"/>
    <cellStyle name="Calculation 3 2 4 4 3 3" xfId="41137" xr:uid="{CAF9069A-253D-403A-84E6-494CA99A809F}"/>
    <cellStyle name="Calculation 3 2 4 4 3 4" xfId="26001" xr:uid="{359FE67B-5987-48EB-92C5-2E5CC76A221D}"/>
    <cellStyle name="Calculation 3 2 4 4 3 5" xfId="17091" xr:uid="{B2CF7BA1-0AC6-4633-AF32-6CFA2EED4053}"/>
    <cellStyle name="Calculation 3 2 4 4 4" xfId="8675" xr:uid="{051F9956-A5C4-46AD-9489-989740FA5FB3}"/>
    <cellStyle name="Calculation 3 2 4 4 4 2" xfId="35424" xr:uid="{DB51DE52-6A84-49FE-9CF4-F74A22E0AEBF}"/>
    <cellStyle name="Calculation 3 2 4 4 4 3" xfId="41626" xr:uid="{A564693C-CCCF-4B8D-B786-8573B72F0086}"/>
    <cellStyle name="Calculation 3 2 4 4 4 4" xfId="26490" xr:uid="{B4323EF6-9124-4EE4-BF9E-6F0B0EBEA83E}"/>
    <cellStyle name="Calculation 3 2 4 4 4 5" xfId="17580" xr:uid="{2B17F287-FBBA-419C-8259-C2528FCCBADF}"/>
    <cellStyle name="Calculation 3 2 4 4 5" xfId="29711" xr:uid="{6D73C866-05AF-4F3A-9BCB-66510E4BEBBC}"/>
    <cellStyle name="Calculation 3 2 4 4 6" xfId="37251" xr:uid="{29C1A063-8B8A-4DBD-BF95-1165BCE35062}"/>
    <cellStyle name="Calculation 3 2 4 4 7" xfId="20777" xr:uid="{DA96CC83-2CDE-442A-A1D0-C12865A628D8}"/>
    <cellStyle name="Calculation 3 2 4 4 8" xfId="11867" xr:uid="{D9CAA9F7-9269-4234-9D3D-436065AD5F3B}"/>
    <cellStyle name="Calculation 3 2 4 5" xfId="3085" xr:uid="{00000000-0005-0000-0000-0000B5000000}"/>
    <cellStyle name="Calculation 3 2 4 5 2" xfId="6151" xr:uid="{C7F792DB-1EAC-4C96-AF5E-94C7C6A0DD27}"/>
    <cellStyle name="Calculation 3 2 4 5 2 2" xfId="32900" xr:uid="{8DFB784F-A06C-41A6-A0F8-1820B7F219AF}"/>
    <cellStyle name="Calculation 3 2 4 5 2 3" xfId="39102" xr:uid="{D080C659-50F6-48D3-A2A6-261104AE68AC}"/>
    <cellStyle name="Calculation 3 2 4 5 2 4" xfId="23966" xr:uid="{C7F9DBF6-01BB-4EAF-802D-C45C3F822C60}"/>
    <cellStyle name="Calculation 3 2 4 5 2 5" xfId="15056" xr:uid="{98B2653C-40FD-484C-AA68-A43AFC568C4C}"/>
    <cellStyle name="Calculation 3 2 4 5 3" xfId="8309" xr:uid="{123936C3-7664-49D6-89BF-7174208D1F61}"/>
    <cellStyle name="Calculation 3 2 4 5 3 2" xfId="35058" xr:uid="{C0B7131C-036A-4D60-B1D7-E908BBD22FB1}"/>
    <cellStyle name="Calculation 3 2 4 5 3 3" xfId="41260" xr:uid="{804B5917-61B6-4EE0-85D1-38EB6BCED4A6}"/>
    <cellStyle name="Calculation 3 2 4 5 3 4" xfId="26124" xr:uid="{7232BE15-BABB-42FD-B88E-A556778E6E9B}"/>
    <cellStyle name="Calculation 3 2 4 5 3 5" xfId="17214" xr:uid="{E4A72278-3174-4B31-A111-18205DBAE135}"/>
    <cellStyle name="Calculation 3 2 4 5 4" xfId="9245" xr:uid="{1A678E4A-7451-43BA-ADD5-5FC8196DBF46}"/>
    <cellStyle name="Calculation 3 2 4 5 4 2" xfId="35994" xr:uid="{4AE2D7F5-4419-499E-B553-B338C0219186}"/>
    <cellStyle name="Calculation 3 2 4 5 4 3" xfId="42196" xr:uid="{4564DEA3-F44F-43E1-9D14-F46572193D92}"/>
    <cellStyle name="Calculation 3 2 4 5 4 4" xfId="27060" xr:uid="{D21FD4FC-2618-4D10-8674-2AF443A9EBD6}"/>
    <cellStyle name="Calculation 3 2 4 5 4 5" xfId="18150" xr:uid="{7A975CB8-5AA7-4B8A-8E77-A263D431AA83}"/>
    <cellStyle name="Calculation 3 2 4 5 5" xfId="29834" xr:uid="{7ADD76A5-F36B-4C96-AFF9-E82403EAC7F4}"/>
    <cellStyle name="Calculation 3 2 4 5 6" xfId="37374" xr:uid="{F1846292-2044-4C45-BCF8-16B1EA3E1769}"/>
    <cellStyle name="Calculation 3 2 4 5 7" xfId="20900" xr:uid="{241FCC73-CC8A-4FA0-8D70-D6020728338F}"/>
    <cellStyle name="Calculation 3 2 4 5 8" xfId="11990" xr:uid="{1DBEAC77-0A13-4BA8-B233-D45EEBB05099}"/>
    <cellStyle name="Calculation 3 2 4 6" xfId="3157" xr:uid="{00000000-0005-0000-0000-0000B6000000}"/>
    <cellStyle name="Calculation 3 2 4 6 2" xfId="6223" xr:uid="{1794506C-EFE8-439D-B257-8F78487F3500}"/>
    <cellStyle name="Calculation 3 2 4 6 2 2" xfId="32972" xr:uid="{A907425C-92D2-40B0-80BD-863400C8CD38}"/>
    <cellStyle name="Calculation 3 2 4 6 2 3" xfId="39174" xr:uid="{4E648ED2-36D6-43EF-A52E-E3694B7C0B2F}"/>
    <cellStyle name="Calculation 3 2 4 6 2 4" xfId="24038" xr:uid="{DE9B8E36-CEF1-4A22-97DB-2BE697452769}"/>
    <cellStyle name="Calculation 3 2 4 6 2 5" xfId="15128" xr:uid="{732061DC-5C9E-4953-ADE1-EE85F87A054A}"/>
    <cellStyle name="Calculation 3 2 4 6 3" xfId="8381" xr:uid="{984B37D8-F744-483E-8347-E4E111A35940}"/>
    <cellStyle name="Calculation 3 2 4 6 3 2" xfId="35130" xr:uid="{3D8FB637-4FA6-46E1-A708-6519DA37EB56}"/>
    <cellStyle name="Calculation 3 2 4 6 3 3" xfId="41332" xr:uid="{2BAB4D8A-C98A-4585-80C0-F4673D912182}"/>
    <cellStyle name="Calculation 3 2 4 6 3 4" xfId="26196" xr:uid="{D1617F6E-439D-4A27-8EBD-7F1BE6096870}"/>
    <cellStyle name="Calculation 3 2 4 6 3 5" xfId="17286" xr:uid="{3D48484B-45D7-454F-B342-E0F941CF8452}"/>
    <cellStyle name="Calculation 3 2 4 6 4" xfId="3550" xr:uid="{2FF934F3-8EA0-4D3A-97D7-615A164F65AC}"/>
    <cellStyle name="Calculation 3 2 4 6 4 2" xfId="30299" xr:uid="{FB037E63-BFCC-4DAC-AF9E-4AA626F93344}"/>
    <cellStyle name="Calculation 3 2 4 6 4 3" xfId="37672" xr:uid="{6B2CED6A-EF71-472F-B7D6-ED3046859FC0}"/>
    <cellStyle name="Calculation 3 2 4 6 4 4" xfId="21365" xr:uid="{50128A8D-33E3-4606-ABAB-9CE0BC14942C}"/>
    <cellStyle name="Calculation 3 2 4 6 4 5" xfId="12455" xr:uid="{68CC32E0-5311-4D36-8478-EE6029598EAE}"/>
    <cellStyle name="Calculation 3 2 4 6 5" xfId="29906" xr:uid="{1E9984B6-B671-40BD-B85E-25E81E609EAC}"/>
    <cellStyle name="Calculation 3 2 4 6 6" xfId="37446" xr:uid="{3D380C98-39A1-4F98-A8E4-0ACB107596F2}"/>
    <cellStyle name="Calculation 3 2 4 6 7" xfId="20972" xr:uid="{9005D63C-1271-43D2-A6D6-6C27F5564836}"/>
    <cellStyle name="Calculation 3 2 4 6 8" xfId="12062" xr:uid="{41DB530C-C3E0-46CF-8849-4418B371F474}"/>
    <cellStyle name="Calculation 3 2 4 7" xfId="3234" xr:uid="{00000000-0005-0000-0000-0000B7000000}"/>
    <cellStyle name="Calculation 3 2 4 7 2" xfId="6300" xr:uid="{CEF1986E-EAD7-42FC-BA6B-C0D4E2DE48D1}"/>
    <cellStyle name="Calculation 3 2 4 7 2 2" xfId="33049" xr:uid="{408C58E5-EA35-484B-86A5-68E174E45468}"/>
    <cellStyle name="Calculation 3 2 4 7 2 3" xfId="39251" xr:uid="{EDF5E3EE-56E8-401F-B414-205AC0BAA239}"/>
    <cellStyle name="Calculation 3 2 4 7 2 4" xfId="24115" xr:uid="{444300DA-A187-4ADC-848A-6DDC2BD85496}"/>
    <cellStyle name="Calculation 3 2 4 7 2 5" xfId="15205" xr:uid="{D8407CED-3116-4BFD-9576-071AD2084BFA}"/>
    <cellStyle name="Calculation 3 2 4 7 3" xfId="8458" xr:uid="{A9AF9C18-13AA-45BC-A593-6D59A1177C3F}"/>
    <cellStyle name="Calculation 3 2 4 7 3 2" xfId="35207" xr:uid="{7D26ABEF-CB39-4486-9A3F-9057BFAFD29D}"/>
    <cellStyle name="Calculation 3 2 4 7 3 3" xfId="41409" xr:uid="{0AB66D26-9233-4377-9137-9CD925C6FE6C}"/>
    <cellStyle name="Calculation 3 2 4 7 3 4" xfId="26273" xr:uid="{398AC90F-D33F-48CA-81F2-3BCBEC797AB7}"/>
    <cellStyle name="Calculation 3 2 4 7 3 5" xfId="17363" xr:uid="{B5D05B1A-6E3A-441E-982E-34EC0D3526C4}"/>
    <cellStyle name="Calculation 3 2 4 7 4" xfId="8693" xr:uid="{4F7BAD17-CECB-4622-98FB-5A82EAF5D715}"/>
    <cellStyle name="Calculation 3 2 4 7 4 2" xfId="35442" xr:uid="{91445600-453F-4076-AE4E-4BD76D71DE02}"/>
    <cellStyle name="Calculation 3 2 4 7 4 3" xfId="41644" xr:uid="{0B2D3262-E2F6-4838-89ED-7769AE00C40F}"/>
    <cellStyle name="Calculation 3 2 4 7 4 4" xfId="26508" xr:uid="{92F528C2-5C0C-4C5D-9229-3BE600FC05B8}"/>
    <cellStyle name="Calculation 3 2 4 7 4 5" xfId="17598" xr:uid="{9321D399-EBA5-4B0A-9497-C022A3EB57D0}"/>
    <cellStyle name="Calculation 3 2 4 7 5" xfId="29983" xr:uid="{E02769CE-A115-4D8B-9DEE-D3FD41B153C3}"/>
    <cellStyle name="Calculation 3 2 4 7 6" xfId="37523" xr:uid="{A98AF3CC-2EB5-4A8A-A3A2-A33BBCFFE69F}"/>
    <cellStyle name="Calculation 3 2 4 7 7" xfId="21049" xr:uid="{B57C09C8-6B5C-4F36-A8FB-7682FD431574}"/>
    <cellStyle name="Calculation 3 2 4 7 8" xfId="12139" xr:uid="{27FF5789-5445-45F8-9701-B15631DD560A}"/>
    <cellStyle name="Calculation 3 2 4 8" xfId="5210" xr:uid="{D0299863-6752-44DD-ABF7-52B57879E5BA}"/>
    <cellStyle name="Calculation 3 2 4 8 2" xfId="31959" xr:uid="{45DC6BC0-EDBD-479B-AFCF-7743DF7CE5DC}"/>
    <cellStyle name="Calculation 3 2 4 8 3" xfId="38161" xr:uid="{103143BA-6B36-43A5-A2AC-671A148C3E28}"/>
    <cellStyle name="Calculation 3 2 4 8 4" xfId="23025" xr:uid="{3BD640C2-D5FB-4D4F-B5AA-9AB6902137A4}"/>
    <cellStyle name="Calculation 3 2 4 8 5" xfId="14115" xr:uid="{55BA46C8-FF13-4F72-A116-C15F88E16D40}"/>
    <cellStyle name="Calculation 3 2 4 9" xfId="7368" xr:uid="{71D860FA-53C2-4626-8EAE-90601CD1C532}"/>
    <cellStyle name="Calculation 3 2 4 9 2" xfId="34117" xr:uid="{C4976068-2909-4AE0-9859-B53CB3E105B6}"/>
    <cellStyle name="Calculation 3 2 4 9 3" xfId="40319" xr:uid="{F7FD3522-04D0-4A6E-9985-C5CB7EC23C02}"/>
    <cellStyle name="Calculation 3 2 4 9 4" xfId="25183" xr:uid="{3C8BEF14-988C-4585-89F2-CE989FAA3E68}"/>
    <cellStyle name="Calculation 3 2 4 9 5" xfId="16273" xr:uid="{A09D3C3A-584D-4509-A148-5249A3D4D21B}"/>
    <cellStyle name="Calculation 3 2 5" xfId="1233" xr:uid="{00000000-0005-0000-0000-0000B8000000}"/>
    <cellStyle name="Calculation 3 2 5 2" xfId="4300" xr:uid="{4AC32703-9194-4615-8745-9E8BD7F0F63C}"/>
    <cellStyle name="Calculation 3 2 5 2 2" xfId="31049" xr:uid="{28E2BDAD-ECEB-4006-B60A-12DA57CE7D37}"/>
    <cellStyle name="Calculation 3 2 5 2 3" xfId="38000" xr:uid="{DCE181A5-5104-420A-BFCF-2F8369F0E394}"/>
    <cellStyle name="Calculation 3 2 5 2 4" xfId="22115" xr:uid="{144511AE-E22A-4ED4-A9E0-6C73B3CC413C}"/>
    <cellStyle name="Calculation 3 2 5 2 5" xfId="13205" xr:uid="{DDDE523D-C997-4EEA-8D3C-D10F9E93C1A9}"/>
    <cellStyle name="Calculation 3 2 5 3" xfId="6860" xr:uid="{E4539DB5-1623-4747-B611-B0FD09A21D58}"/>
    <cellStyle name="Calculation 3 2 5 3 2" xfId="33609" xr:uid="{376CBF50-4C03-4433-9F2B-9BA942ACBE4F}"/>
    <cellStyle name="Calculation 3 2 5 3 3" xfId="39811" xr:uid="{88C471E0-E8A6-485B-95FC-93581340FC71}"/>
    <cellStyle name="Calculation 3 2 5 3 4" xfId="24675" xr:uid="{5AA6DA6B-7CD5-4622-954F-66047681763D}"/>
    <cellStyle name="Calculation 3 2 5 3 5" xfId="15765" xr:uid="{CF8F4A72-9182-45C6-B385-51F94ABD0D3D}"/>
    <cellStyle name="Calculation 3 2 5 4" xfId="9164" xr:uid="{9399A269-729C-4A94-BCF4-0FF14838EAF7}"/>
    <cellStyle name="Calculation 3 2 5 4 2" xfId="35913" xr:uid="{C45D9B69-F224-44EF-9EEC-2C656DF93DDE}"/>
    <cellStyle name="Calculation 3 2 5 4 3" xfId="42115" xr:uid="{BF9154CA-F507-4740-BF6B-FF0C3E4B88C5}"/>
    <cellStyle name="Calculation 3 2 5 4 4" xfId="26979" xr:uid="{E04FD05C-5EF4-456B-A17A-1493B895136D}"/>
    <cellStyle name="Calculation 3 2 5 4 5" xfId="18069" xr:uid="{DB86E1F6-418C-4B8E-BC03-222E73E2549A}"/>
    <cellStyle name="Calculation 3 2 5 5" xfId="27986" xr:uid="{8507BCA4-93E4-4553-A928-42A3ADA01E09}"/>
    <cellStyle name="Calculation 3 2 5 6" xfId="36275" xr:uid="{F3108F56-C0AA-480B-9DC3-A324A257E9A7}"/>
    <cellStyle name="Calculation 3 2 5 7" xfId="19052" xr:uid="{BFA6B3B1-03A4-407A-A30F-46A2DD023CE5}"/>
    <cellStyle name="Calculation 3 2 5 8" xfId="10142" xr:uid="{4CE9EDBF-C89C-44EE-8441-4303C6706036}"/>
    <cellStyle name="Calculation 3 2 6" xfId="2311" xr:uid="{00000000-0005-0000-0000-0000B9000000}"/>
    <cellStyle name="Calculation 3 2 6 2" xfId="5377" xr:uid="{CCB3C73C-3E06-49EF-B143-42BD17162118}"/>
    <cellStyle name="Calculation 3 2 6 2 2" xfId="32126" xr:uid="{DB7C0DE0-3595-4B57-8797-650E6575AA7F}"/>
    <cellStyle name="Calculation 3 2 6 2 3" xfId="38328" xr:uid="{6B496266-3D20-4139-ADAF-C5899D299686}"/>
    <cellStyle name="Calculation 3 2 6 2 4" xfId="23192" xr:uid="{376E1BA2-37E1-43F2-A528-BDE6F23AE30D}"/>
    <cellStyle name="Calculation 3 2 6 2 5" xfId="14282" xr:uid="{CB62FF82-9544-4959-8E66-9C8821D8CAEF}"/>
    <cellStyle name="Calculation 3 2 6 3" xfId="7535" xr:uid="{96BDFC25-C14F-4F2F-B617-0820A76A4116}"/>
    <cellStyle name="Calculation 3 2 6 3 2" xfId="34284" xr:uid="{C78320B1-D84B-4AB8-95E9-425ABB850F6E}"/>
    <cellStyle name="Calculation 3 2 6 3 3" xfId="40486" xr:uid="{EBC70162-EB66-4197-9871-B93DF6ABBF2C}"/>
    <cellStyle name="Calculation 3 2 6 3 4" xfId="25350" xr:uid="{92C12BB3-9583-4228-A72F-D2BB57DF6B69}"/>
    <cellStyle name="Calculation 3 2 6 3 5" xfId="16440" xr:uid="{4DA81DD3-90C0-4543-98C8-8F51D55C8AAE}"/>
    <cellStyle name="Calculation 3 2 6 4" xfId="3332" xr:uid="{6B5BF2E6-C29B-4C34-8E5A-FAC215573E2A}"/>
    <cellStyle name="Calculation 3 2 6 4 2" xfId="30081" xr:uid="{63C0FEB8-44A5-4459-99B2-2F4AF3687975}"/>
    <cellStyle name="Calculation 3 2 6 4 3" xfId="37614" xr:uid="{DD001915-AE09-4B6A-9BB5-7D03A3F96E92}"/>
    <cellStyle name="Calculation 3 2 6 4 4" xfId="21147" xr:uid="{A068498C-4088-4AF2-9BD2-FBE0C181CDE2}"/>
    <cellStyle name="Calculation 3 2 6 4 5" xfId="12237" xr:uid="{59E85B57-005A-4845-854D-EC14C43F3A45}"/>
    <cellStyle name="Calculation 3 2 6 5" xfId="29060" xr:uid="{C4F8F83D-1D50-43FD-B3D2-3DE6F2E5F585}"/>
    <cellStyle name="Calculation 3 2 6 6" xfId="36600" xr:uid="{D6B7FEE3-0301-4DCB-A32D-7FCF7D8DF06A}"/>
    <cellStyle name="Calculation 3 2 6 7" xfId="20126" xr:uid="{BC6FDE35-1726-41D4-8E3A-094408BD8B90}"/>
    <cellStyle name="Calculation 3 2 6 8" xfId="11216" xr:uid="{C95F1B9B-40A1-442B-9C8B-62588A628038}"/>
    <cellStyle name="Calculation 3 2 7" xfId="2433" xr:uid="{00000000-0005-0000-0000-0000BA000000}"/>
    <cellStyle name="Calculation 3 2 7 2" xfId="5499" xr:uid="{F58BA47A-5B5F-49E5-BA34-FC7C03E247D2}"/>
    <cellStyle name="Calculation 3 2 7 2 2" xfId="32248" xr:uid="{8DA6821D-BC77-453B-8949-9208F82CCCD4}"/>
    <cellStyle name="Calculation 3 2 7 2 3" xfId="38450" xr:uid="{27A4510E-8C13-4DFF-A5FE-4A0A7DE7A821}"/>
    <cellStyle name="Calculation 3 2 7 2 4" xfId="23314" xr:uid="{CBAC80D7-EAA4-496E-9D73-E8EC95ED54B7}"/>
    <cellStyle name="Calculation 3 2 7 2 5" xfId="14404" xr:uid="{BB5DA314-980C-4BD7-85C5-8444BCAE5638}"/>
    <cellStyle name="Calculation 3 2 7 3" xfId="7657" xr:uid="{47020119-8E2D-4D04-80EC-96BA42F86A43}"/>
    <cellStyle name="Calculation 3 2 7 3 2" xfId="34406" xr:uid="{EBDA98F9-E929-42AD-AF6D-798C8B09B920}"/>
    <cellStyle name="Calculation 3 2 7 3 3" xfId="40608" xr:uid="{403BD429-93C8-4252-ACE1-8D659929DBE6}"/>
    <cellStyle name="Calculation 3 2 7 3 4" xfId="25472" xr:uid="{B62A272A-765E-4A0A-B56B-FCF68AA116BC}"/>
    <cellStyle name="Calculation 3 2 7 3 5" xfId="16562" xr:uid="{2CD79EC2-4F53-4523-8365-440D1FA07ABB}"/>
    <cellStyle name="Calculation 3 2 7 4" xfId="8772" xr:uid="{69E9243B-940A-45AB-B311-D929C39C894D}"/>
    <cellStyle name="Calculation 3 2 7 4 2" xfId="35521" xr:uid="{C86CB684-15A9-45AF-A629-2202B33FDEA0}"/>
    <cellStyle name="Calculation 3 2 7 4 3" xfId="41723" xr:uid="{C97918BA-107C-42EB-B793-1F50D5B9C15B}"/>
    <cellStyle name="Calculation 3 2 7 4 4" xfId="26587" xr:uid="{4B1CBE6B-3FFA-46F8-B827-8F1B28C3238E}"/>
    <cellStyle name="Calculation 3 2 7 4 5" xfId="17677" xr:uid="{370CBF5A-0934-4468-A30F-59AB963261F0}"/>
    <cellStyle name="Calculation 3 2 7 5" xfId="29182" xr:uid="{ADBFD22F-D770-4E38-9B9C-EA7785AF864F}"/>
    <cellStyle name="Calculation 3 2 7 6" xfId="36722" xr:uid="{9D7F9FF5-5392-4DC8-8F14-C93452802B9A}"/>
    <cellStyle name="Calculation 3 2 7 7" xfId="20248" xr:uid="{8E56BAB5-CE20-42CE-BCB4-5B0EC33FB927}"/>
    <cellStyle name="Calculation 3 2 7 8" xfId="11338" xr:uid="{91245D06-9B1B-47A7-B4D3-5DFDEE2D8AA7}"/>
    <cellStyle name="Calculation 3 2 8" xfId="1042" xr:uid="{00000000-0005-0000-0000-0000BB000000}"/>
    <cellStyle name="Calculation 3 2 8 2" xfId="4109" xr:uid="{9EAA6256-5DB4-4F4B-9522-D29F56A3CF72}"/>
    <cellStyle name="Calculation 3 2 8 2 2" xfId="30858" xr:uid="{460F5333-8324-4C4A-80CA-2EA3804F415D}"/>
    <cellStyle name="Calculation 3 2 8 2 3" xfId="37897" xr:uid="{EFF317B1-132F-4CD2-9858-BB4AA53E96ED}"/>
    <cellStyle name="Calculation 3 2 8 2 4" xfId="21924" xr:uid="{2C6B1920-D565-49B0-8B2D-7AF06C946C7F}"/>
    <cellStyle name="Calculation 3 2 8 2 5" xfId="13014" xr:uid="{31F620D0-0AB6-4F9A-A8DB-D987602D8B35}"/>
    <cellStyle name="Calculation 3 2 8 3" xfId="6709" xr:uid="{A7F1DAC3-3FFB-4899-98C2-50AE6DEC3C0C}"/>
    <cellStyle name="Calculation 3 2 8 3 2" xfId="33458" xr:uid="{8A9912CE-940B-4174-94D2-C32F383D4EFF}"/>
    <cellStyle name="Calculation 3 2 8 3 3" xfId="39660" xr:uid="{550CEFB1-2D80-47A9-8C61-FE680660D847}"/>
    <cellStyle name="Calculation 3 2 8 3 4" xfId="24524" xr:uid="{DD361CC3-ED18-4942-8B13-786A9CFCFBFE}"/>
    <cellStyle name="Calculation 3 2 8 3 5" xfId="15614" xr:uid="{10782311-F522-4B54-8D37-3B42F64EC04A}"/>
    <cellStyle name="Calculation 3 2 8 4" xfId="7269" xr:uid="{62EF2792-E02F-4A8B-BA48-B360B1AC0DF8}"/>
    <cellStyle name="Calculation 3 2 8 4 2" xfId="34018" xr:uid="{748D5E64-EFEC-45D3-B8D8-747D43A07E73}"/>
    <cellStyle name="Calculation 3 2 8 4 3" xfId="40220" xr:uid="{59DB723F-1AD7-4084-A895-74C7BBA64025}"/>
    <cellStyle name="Calculation 3 2 8 4 4" xfId="25084" xr:uid="{643232BC-A34D-464A-AF49-AF2511C86D92}"/>
    <cellStyle name="Calculation 3 2 8 4 5" xfId="16174" xr:uid="{3D0CB3AB-731B-4B1F-BA03-779282BB95C3}"/>
    <cellStyle name="Calculation 3 2 8 5" xfId="27795" xr:uid="{07EE9B9B-D5B9-4A2B-8534-6FB174F248E9}"/>
    <cellStyle name="Calculation 3 2 8 6" xfId="36172" xr:uid="{81CFE7D3-8E18-4C41-84F7-597D72CDB4FC}"/>
    <cellStyle name="Calculation 3 2 8 7" xfId="18861" xr:uid="{B113C79B-84CD-4AC8-A222-5A9C22BDE6F3}"/>
    <cellStyle name="Calculation 3 2 8 8" xfId="9951" xr:uid="{E631E1B7-3C99-4356-BD99-66FA0715D728}"/>
    <cellStyle name="Calculation 3 2 9" xfId="3730" xr:uid="{CE00E2D8-C46D-47BC-95B8-7F33925F5A02}"/>
    <cellStyle name="Calculation 3 2 9 2" xfId="30479" xr:uid="{F5C3A6BD-F757-4466-B92E-D592FA8FC9FB}"/>
    <cellStyle name="Calculation 3 2 9 3" xfId="37764" xr:uid="{24E6F83D-85B0-444A-9D03-672899DAF986}"/>
    <cellStyle name="Calculation 3 2 9 4" xfId="21545" xr:uid="{8E00B1F1-B312-4962-81ED-70D2AE9B8D5C}"/>
    <cellStyle name="Calculation 3 2 9 5" xfId="12635" xr:uid="{3B40A7ED-F6CF-419F-928B-64587ADA3652}"/>
    <cellStyle name="Calculation 3 3" xfId="1453" xr:uid="{00000000-0005-0000-0000-0000BC000000}"/>
    <cellStyle name="Calculation 3 3 10" xfId="6990" xr:uid="{883B9532-30F0-4EC1-9ED0-D6B32938EECF}"/>
    <cellStyle name="Calculation 3 3 10 2" xfId="33739" xr:uid="{DBF15376-525F-484E-9BE3-D101433F9716}"/>
    <cellStyle name="Calculation 3 3 10 3" xfId="39941" xr:uid="{C6B41534-ED16-42E1-82D7-D198EFB383BD}"/>
    <cellStyle name="Calculation 3 3 10 4" xfId="24805" xr:uid="{AC9797BA-A35B-4F65-8B03-989BF583F284}"/>
    <cellStyle name="Calculation 3 3 10 5" xfId="15895" xr:uid="{FC207BE4-34A6-4639-B238-A0536178D41C}"/>
    <cellStyle name="Calculation 3 3 11" xfId="28206" xr:uid="{2FEBE881-4D4A-4094-9174-D9FDC8BECAEA}"/>
    <cellStyle name="Calculation 3 3 12" xfId="36328" xr:uid="{EDC6C24A-1B6C-4A48-859B-A952A2B60731}"/>
    <cellStyle name="Calculation 3 3 13" xfId="19272" xr:uid="{DDA80B44-D5FA-41E0-A6A0-9FC1AC3DB1F5}"/>
    <cellStyle name="Calculation 3 3 14" xfId="10362" xr:uid="{96AEC9BF-5991-468C-A193-34106C834F75}"/>
    <cellStyle name="Calculation 3 3 2" xfId="784" xr:uid="{00000000-0005-0000-0000-0000BD000000}"/>
    <cellStyle name="Calculation 3 3 2 2" xfId="3851" xr:uid="{6A671F1E-3383-406B-BDAF-527C1818B94D}"/>
    <cellStyle name="Calculation 3 3 2 2 2" xfId="30600" xr:uid="{36D8467F-5DF1-4318-BEEA-DF9BC363026A}"/>
    <cellStyle name="Calculation 3 3 2 2 3" xfId="37804" xr:uid="{EE93C3BF-27BC-4319-A19B-DB413039BC72}"/>
    <cellStyle name="Calculation 3 3 2 2 4" xfId="21666" xr:uid="{DE52A9A3-4326-4260-B6E3-476B0B3D1BD5}"/>
    <cellStyle name="Calculation 3 3 2 2 5" xfId="12756" xr:uid="{77ECAD70-AE8F-4FDF-9296-EDF63657FC97}"/>
    <cellStyle name="Calculation 3 3 2 3" xfId="6539" xr:uid="{6A24778E-F0B5-4F43-976C-D0630EE17A11}"/>
    <cellStyle name="Calculation 3 3 2 3 2" xfId="33288" xr:uid="{C53CC4B6-3587-4891-9A06-5FDE26ACBFE8}"/>
    <cellStyle name="Calculation 3 3 2 3 3" xfId="39490" xr:uid="{5196007E-93A9-4275-B85D-B57825C118BF}"/>
    <cellStyle name="Calculation 3 3 2 3 4" xfId="24354" xr:uid="{49BD5C2A-FAE2-43B5-BA33-50DAA9B41F74}"/>
    <cellStyle name="Calculation 3 3 2 3 5" xfId="15444" xr:uid="{D8E94E96-1810-46BE-A94A-16153E957EBC}"/>
    <cellStyle name="Calculation 3 3 2 4" xfId="9204" xr:uid="{A22C00FA-3F10-4EB4-85BE-7D6C9134F209}"/>
    <cellStyle name="Calculation 3 3 2 4 2" xfId="35953" xr:uid="{348F45C0-2A16-4F79-B84C-E333E84C8782}"/>
    <cellStyle name="Calculation 3 3 2 4 3" xfId="42155" xr:uid="{1BD68B34-CE0B-4742-9FA9-B64F20CCCB56}"/>
    <cellStyle name="Calculation 3 3 2 4 4" xfId="27019" xr:uid="{D351543F-4541-4DF8-A306-EF8C41AD4D9F}"/>
    <cellStyle name="Calculation 3 3 2 4 5" xfId="18109" xr:uid="{19F09059-E9E8-47AD-A921-D6D9B01578C9}"/>
    <cellStyle name="Calculation 3 3 2 5" xfId="27537" xr:uid="{FE81BB20-6221-4447-94EE-1A0653A74497}"/>
    <cellStyle name="Calculation 3 3 2 6" xfId="36079" xr:uid="{5BDC7206-8AD8-462B-B880-18A4EC073520}"/>
    <cellStyle name="Calculation 3 3 2 7" xfId="18603" xr:uid="{E7AB5F52-CD9C-43ED-9A72-FDF1DE7D2423}"/>
    <cellStyle name="Calculation 3 3 2 8" xfId="9693" xr:uid="{8257880D-D47E-4DFD-957A-B3196474B27E}"/>
    <cellStyle name="Calculation 3 3 3" xfId="2457" xr:uid="{00000000-0005-0000-0000-0000BE000000}"/>
    <cellStyle name="Calculation 3 3 3 2" xfId="5523" xr:uid="{164D85BA-E0E2-44C3-9DF6-669AA7265A2D}"/>
    <cellStyle name="Calculation 3 3 3 2 2" xfId="32272" xr:uid="{C969C601-54D6-4498-A839-4DB1F5F00C80}"/>
    <cellStyle name="Calculation 3 3 3 2 3" xfId="38474" xr:uid="{4E03F192-44E7-4196-ACCA-A6BAA118E21C}"/>
    <cellStyle name="Calculation 3 3 3 2 4" xfId="23338" xr:uid="{239C15F4-6C76-49D0-9B5D-C00C598B96F6}"/>
    <cellStyle name="Calculation 3 3 3 2 5" xfId="14428" xr:uid="{1DF5E7BC-FFE8-4579-8875-D412ECDEE1B9}"/>
    <cellStyle name="Calculation 3 3 3 3" xfId="7681" xr:uid="{3034AB2E-33FF-44DE-B5E3-020AF20F1C75}"/>
    <cellStyle name="Calculation 3 3 3 3 2" xfId="34430" xr:uid="{EDE6A4AA-5AB4-4953-B135-A7A552AD8F00}"/>
    <cellStyle name="Calculation 3 3 3 3 3" xfId="40632" xr:uid="{52D71E5E-0BE4-456B-8784-AF403F820A19}"/>
    <cellStyle name="Calculation 3 3 3 3 4" xfId="25496" xr:uid="{D587EF2C-8365-46A6-90F3-93ECADCD5978}"/>
    <cellStyle name="Calculation 3 3 3 3 5" xfId="16586" xr:uid="{2567E5F8-3229-4008-A211-BE2277887278}"/>
    <cellStyle name="Calculation 3 3 3 4" xfId="6377" xr:uid="{AA467DBA-8EEA-4EF5-8E73-C530DEB1E52A}"/>
    <cellStyle name="Calculation 3 3 3 4 2" xfId="33126" xr:uid="{8F4E8737-9BD3-494E-B53F-637C6352725E}"/>
    <cellStyle name="Calculation 3 3 3 4 3" xfId="39328" xr:uid="{0401EF83-93E9-464E-B0CE-1D3E7CEB9F44}"/>
    <cellStyle name="Calculation 3 3 3 4 4" xfId="24192" xr:uid="{2BC46B6F-69C5-4A75-ACF9-14AD85DBA0C6}"/>
    <cellStyle name="Calculation 3 3 3 4 5" xfId="15282" xr:uid="{D74EB7CB-19A8-4F58-8879-DB2C5B64B414}"/>
    <cellStyle name="Calculation 3 3 3 5" xfId="29206" xr:uid="{F93070B4-2D2C-4193-AB7B-5783F004AEE3}"/>
    <cellStyle name="Calculation 3 3 3 6" xfId="36746" xr:uid="{9D544ED1-AAD6-4744-8216-6C4F83A6175E}"/>
    <cellStyle name="Calculation 3 3 3 7" xfId="20272" xr:uid="{05BD1AF0-333B-45DD-B03A-0191F1BD5113}"/>
    <cellStyle name="Calculation 3 3 3 8" xfId="11362" xr:uid="{39E972BD-F2B9-46AB-BD45-4A196DB612DA}"/>
    <cellStyle name="Calculation 3 3 4" xfId="2246" xr:uid="{00000000-0005-0000-0000-0000BF000000}"/>
    <cellStyle name="Calculation 3 3 4 2" xfId="5312" xr:uid="{F1007314-7E08-47B8-A69B-AD5CF436A479}"/>
    <cellStyle name="Calculation 3 3 4 2 2" xfId="32061" xr:uid="{C4372805-1092-4D1D-A89B-E1179FE2CC04}"/>
    <cellStyle name="Calculation 3 3 4 2 3" xfId="38263" xr:uid="{35C7FAB3-DF19-4E9F-93F5-B63014BD386C}"/>
    <cellStyle name="Calculation 3 3 4 2 4" xfId="23127" xr:uid="{968E9E29-0C89-4743-9248-445231E75878}"/>
    <cellStyle name="Calculation 3 3 4 2 5" xfId="14217" xr:uid="{B5935B85-B066-48B5-836D-E4F6BA7B3F81}"/>
    <cellStyle name="Calculation 3 3 4 3" xfId="7470" xr:uid="{634A722A-8E36-48D0-82D9-0114E5A4CDD0}"/>
    <cellStyle name="Calculation 3 3 4 3 2" xfId="34219" xr:uid="{91CECE97-2B25-43E5-B9B2-F80437E7C8B6}"/>
    <cellStyle name="Calculation 3 3 4 3 3" xfId="40421" xr:uid="{330728C3-BA94-4698-8CCE-2225319E1557}"/>
    <cellStyle name="Calculation 3 3 4 3 4" xfId="25285" xr:uid="{5ADB6AC6-A8CC-4E3E-8810-B93300DA6E55}"/>
    <cellStyle name="Calculation 3 3 4 3 5" xfId="16375" xr:uid="{3A6E69A6-8682-40E9-99AC-19F2B4C3D711}"/>
    <cellStyle name="Calculation 3 3 4 4" xfId="3542" xr:uid="{9BA191FA-8883-4967-A3C5-9185800AFF4F}"/>
    <cellStyle name="Calculation 3 3 4 4 2" xfId="30291" xr:uid="{2D0E7ED8-410D-4E19-ABF8-0F917B7E4BD6}"/>
    <cellStyle name="Calculation 3 3 4 4 3" xfId="37664" xr:uid="{6A849CD8-A57C-4B45-BF7D-BFD16B5E1194}"/>
    <cellStyle name="Calculation 3 3 4 4 4" xfId="21357" xr:uid="{11090C39-BBB1-410F-ABF2-195EFCC055C8}"/>
    <cellStyle name="Calculation 3 3 4 4 5" xfId="12447" xr:uid="{70F1C1D9-3AD9-400B-B1B0-7256D9ADFBF1}"/>
    <cellStyle name="Calculation 3 3 4 5" xfId="28995" xr:uid="{1897204C-6528-4805-B51E-98A85D37CA77}"/>
    <cellStyle name="Calculation 3 3 4 6" xfId="36535" xr:uid="{59C8399A-16D4-4E05-B354-2F6423B40E0B}"/>
    <cellStyle name="Calculation 3 3 4 7" xfId="20061" xr:uid="{6BCBFB63-AD59-4CA2-AB2A-5AAB20331CDE}"/>
    <cellStyle name="Calculation 3 3 4 8" xfId="11151" xr:uid="{3A0FB910-6114-4B9D-BBEE-E872E55E1633}"/>
    <cellStyle name="Calculation 3 3 5" xfId="2510" xr:uid="{00000000-0005-0000-0000-0000C0000000}"/>
    <cellStyle name="Calculation 3 3 5 2" xfId="5576" xr:uid="{88BB101D-E98D-4E8A-A35F-706A7CC7CA1D}"/>
    <cellStyle name="Calculation 3 3 5 2 2" xfId="32325" xr:uid="{9972E038-69F7-4479-8EDD-E56EB0114BFB}"/>
    <cellStyle name="Calculation 3 3 5 2 3" xfId="38527" xr:uid="{91E4F329-6F0F-421A-8176-857C051ABBC3}"/>
    <cellStyle name="Calculation 3 3 5 2 4" xfId="23391" xr:uid="{518798D8-E132-4E5D-BBCE-AFCE6409FEB8}"/>
    <cellStyle name="Calculation 3 3 5 2 5" xfId="14481" xr:uid="{51047611-9A41-4823-A585-B05860D1A6A7}"/>
    <cellStyle name="Calculation 3 3 5 3" xfId="7734" xr:uid="{DF286939-11AD-4DE5-80EA-3C665C13FEEF}"/>
    <cellStyle name="Calculation 3 3 5 3 2" xfId="34483" xr:uid="{89862BF5-579D-44CE-9621-038BE67AB2D6}"/>
    <cellStyle name="Calculation 3 3 5 3 3" xfId="40685" xr:uid="{3262B238-25DC-4352-AE12-A6BB09D9B3DD}"/>
    <cellStyle name="Calculation 3 3 5 3 4" xfId="25549" xr:uid="{8642674A-062B-4095-AEB9-6E0DF8C6705D}"/>
    <cellStyle name="Calculation 3 3 5 3 5" xfId="16639" xr:uid="{480EB755-BD64-4CC4-852E-D7705658694F}"/>
    <cellStyle name="Calculation 3 3 5 4" xfId="7282" xr:uid="{BD189815-FA52-49CB-BC79-27311308B6CC}"/>
    <cellStyle name="Calculation 3 3 5 4 2" xfId="34031" xr:uid="{F738278A-BCE8-4B6C-B419-473B4798EB5E}"/>
    <cellStyle name="Calculation 3 3 5 4 3" xfId="40233" xr:uid="{330723BA-30E3-4CCF-A501-4E9FE41850B6}"/>
    <cellStyle name="Calculation 3 3 5 4 4" xfId="25097" xr:uid="{5F840DE1-8203-4372-BBB8-1E4A1F328367}"/>
    <cellStyle name="Calculation 3 3 5 4 5" xfId="16187" xr:uid="{8A4FA6C3-A606-48B3-81F0-F5FC0C8604EE}"/>
    <cellStyle name="Calculation 3 3 5 5" xfId="29259" xr:uid="{767F39AC-E65E-4092-AEF0-4324AC912CED}"/>
    <cellStyle name="Calculation 3 3 5 6" xfId="36799" xr:uid="{47126017-2986-4344-9ECA-3BCC93C98EDA}"/>
    <cellStyle name="Calculation 3 3 5 7" xfId="20325" xr:uid="{E5F9ECC0-F34A-46F0-BA15-65FEF5DDDDB1}"/>
    <cellStyle name="Calculation 3 3 5 8" xfId="11415" xr:uid="{2432BE56-0A4C-4A39-9B29-59C0A8D1D8CB}"/>
    <cellStyle name="Calculation 3 3 6" xfId="1085" xr:uid="{00000000-0005-0000-0000-0000C1000000}"/>
    <cellStyle name="Calculation 3 3 6 2" xfId="4152" xr:uid="{B0C68B40-C197-4902-B1CF-13CDCB6ADEB4}"/>
    <cellStyle name="Calculation 3 3 6 2 2" xfId="30901" xr:uid="{B46DC56E-33A6-4275-A51F-76876BCA21BE}"/>
    <cellStyle name="Calculation 3 3 6 2 3" xfId="37940" xr:uid="{FC139559-34AA-4D0B-9ED6-DF0FC7D83F0D}"/>
    <cellStyle name="Calculation 3 3 6 2 4" xfId="21967" xr:uid="{A03C7948-2E45-4946-8966-1D9F1AE37662}"/>
    <cellStyle name="Calculation 3 3 6 2 5" xfId="13057" xr:uid="{06E1C578-CE80-4CEB-8F0D-568134980F93}"/>
    <cellStyle name="Calculation 3 3 6 3" xfId="6752" xr:uid="{FEF60F32-3118-4381-A5AC-7E938D0995C4}"/>
    <cellStyle name="Calculation 3 3 6 3 2" xfId="33501" xr:uid="{EF477189-1224-4522-8AAC-3B17E6D3F27B}"/>
    <cellStyle name="Calculation 3 3 6 3 3" xfId="39703" xr:uid="{C95F7FF7-177D-4D97-A392-8443F31FF892}"/>
    <cellStyle name="Calculation 3 3 6 3 4" xfId="24567" xr:uid="{CCC72198-4274-4312-85E5-F064FAF83DD7}"/>
    <cellStyle name="Calculation 3 3 6 3 5" xfId="15657" xr:uid="{8B1B6F0E-73AD-4F32-BA71-A6EB2D97F09A}"/>
    <cellStyle name="Calculation 3 3 6 4" xfId="6472" xr:uid="{F045E595-6228-41E1-ABE1-509C36500967}"/>
    <cellStyle name="Calculation 3 3 6 4 2" xfId="33221" xr:uid="{3450D272-D222-4937-9F50-156418F17F5E}"/>
    <cellStyle name="Calculation 3 3 6 4 3" xfId="39423" xr:uid="{BCF44D43-2BF6-4905-BA7B-47F434CA2E6B}"/>
    <cellStyle name="Calculation 3 3 6 4 4" xfId="24287" xr:uid="{EAC02EDC-ACDE-4E6B-94F9-18A1017CB3AE}"/>
    <cellStyle name="Calculation 3 3 6 4 5" xfId="15377" xr:uid="{A3005E0F-644E-4591-AA62-9DA38D49EECB}"/>
    <cellStyle name="Calculation 3 3 6 5" xfId="27838" xr:uid="{78287366-CF7A-41F0-B2A6-E1B139DC24DF}"/>
    <cellStyle name="Calculation 3 3 6 6" xfId="36215" xr:uid="{C2554B44-3FBD-4C8D-9B12-DA94BE411F1A}"/>
    <cellStyle name="Calculation 3 3 6 7" xfId="18904" xr:uid="{51113BAF-BDC3-4D6A-A179-8926BA38D2A3}"/>
    <cellStyle name="Calculation 3 3 6 8" xfId="9994" xr:uid="{9F18634D-864E-4665-87B3-EC43280BD9C0}"/>
    <cellStyle name="Calculation 3 3 7" xfId="3140" xr:uid="{00000000-0005-0000-0000-0000C2000000}"/>
    <cellStyle name="Calculation 3 3 7 2" xfId="6206" xr:uid="{066C7CA6-7760-4774-A443-B30BD5F55592}"/>
    <cellStyle name="Calculation 3 3 7 2 2" xfId="32955" xr:uid="{2BEB40DC-7341-4C6B-B005-C649B812FBB5}"/>
    <cellStyle name="Calculation 3 3 7 2 3" xfId="39157" xr:uid="{AD416900-C13F-40D3-84E3-168A1E0BBD90}"/>
    <cellStyle name="Calculation 3 3 7 2 4" xfId="24021" xr:uid="{3C36522A-6004-4493-A611-9E47F888B6F7}"/>
    <cellStyle name="Calculation 3 3 7 2 5" xfId="15111" xr:uid="{FBDC6E5F-D580-498C-AD25-248D28E5D71B}"/>
    <cellStyle name="Calculation 3 3 7 3" xfId="8364" xr:uid="{F81B48DD-5CCE-49FF-9B11-C0D710FABC57}"/>
    <cellStyle name="Calculation 3 3 7 3 2" xfId="35113" xr:uid="{081C3EBB-8CC6-4A55-8D52-B1BA42A87E0D}"/>
    <cellStyle name="Calculation 3 3 7 3 3" xfId="41315" xr:uid="{A8B32CFC-69F3-47CD-B240-CBBF942795B3}"/>
    <cellStyle name="Calculation 3 3 7 3 4" xfId="26179" xr:uid="{015FB706-E408-4276-A00F-8B23547B999C}"/>
    <cellStyle name="Calculation 3 3 7 3 5" xfId="17269" xr:uid="{6C44EF2A-2FDB-4192-A655-097FA1103F40}"/>
    <cellStyle name="Calculation 3 3 7 4" xfId="3353" xr:uid="{DB0135FF-1F54-42ED-91A1-2BDBC66FBB57}"/>
    <cellStyle name="Calculation 3 3 7 4 2" xfId="30102" xr:uid="{B91C862E-DF8F-4EDB-BD93-81A98D02B069}"/>
    <cellStyle name="Calculation 3 3 7 4 3" xfId="37633" xr:uid="{AF27AE90-E8E9-41C2-8692-0902CDBEE17B}"/>
    <cellStyle name="Calculation 3 3 7 4 4" xfId="21168" xr:uid="{6C196D4A-A7DC-4838-8E05-E0E822ED1F65}"/>
    <cellStyle name="Calculation 3 3 7 4 5" xfId="12258" xr:uid="{830D9F88-9D24-4689-BE2F-690483194C1D}"/>
    <cellStyle name="Calculation 3 3 7 5" xfId="29889" xr:uid="{2EE85D15-C9BB-402F-9D2E-5E60806C8D51}"/>
    <cellStyle name="Calculation 3 3 7 6" xfId="37429" xr:uid="{919BB1DC-D62D-4968-BBA7-671074AD292D}"/>
    <cellStyle name="Calculation 3 3 7 7" xfId="20955" xr:uid="{4EACC27F-130A-435E-AC5D-12F341E6B5B7}"/>
    <cellStyle name="Calculation 3 3 7 8" xfId="12045" xr:uid="{0639E0AE-31C8-40E0-9FE1-630A1DBBBD47}"/>
    <cellStyle name="Calculation 3 3 8" xfId="4520" xr:uid="{DFF29291-1952-484D-9037-CA04934D83A9}"/>
    <cellStyle name="Calculation 3 3 8 2" xfId="31269" xr:uid="{3B0A0EB7-CC01-40C2-BD54-90ACF4820BFB}"/>
    <cellStyle name="Calculation 3 3 8 3" xfId="38053" xr:uid="{2340E981-E249-4873-B42E-34D8C6A0BCB8}"/>
    <cellStyle name="Calculation 3 3 8 4" xfId="22335" xr:uid="{DAC230F5-EE6E-46A6-9034-833A9C4B947C}"/>
    <cellStyle name="Calculation 3 3 8 5" xfId="13425" xr:uid="{FA8F5389-98ED-4F57-AFCD-59F7C98C63F6}"/>
    <cellStyle name="Calculation 3 3 9" xfId="6983" xr:uid="{2A20CB23-1B64-4FFD-AF54-58EC377C7BD9}"/>
    <cellStyle name="Calculation 3 3 9 2" xfId="33732" xr:uid="{6F8AA22E-15D2-4FFA-A283-5469843A62BD}"/>
    <cellStyle name="Calculation 3 3 9 3" xfId="39934" xr:uid="{B451C2E7-1F03-41EE-AB78-FCE82990BB3C}"/>
    <cellStyle name="Calculation 3 3 9 4" xfId="24798" xr:uid="{50BA6566-7039-4874-BF9E-AACDD6DE04A6}"/>
    <cellStyle name="Calculation 3 3 9 5" xfId="15888" xr:uid="{476B75CB-C190-4D42-A057-E73A7C472B28}"/>
    <cellStyle name="Calculation 3 4" xfId="1322" xr:uid="{00000000-0005-0000-0000-0000C3000000}"/>
    <cellStyle name="Calculation 3 4 10" xfId="6837" xr:uid="{CAA89657-D877-41FE-8731-BF738510802F}"/>
    <cellStyle name="Calculation 3 4 10 2" xfId="33586" xr:uid="{4EA43C67-8771-416F-B280-FCC8BF77A622}"/>
    <cellStyle name="Calculation 3 4 10 3" xfId="39788" xr:uid="{20F215DF-5489-4E50-BA0E-9802DAF74197}"/>
    <cellStyle name="Calculation 3 4 10 4" xfId="24652" xr:uid="{E7936905-5AA7-4C4F-8325-E39C8D0681CB}"/>
    <cellStyle name="Calculation 3 4 10 5" xfId="15742" xr:uid="{C71FFC0E-2700-405A-947C-C73EE8A8BBC6}"/>
    <cellStyle name="Calculation 3 4 11" xfId="28075" xr:uid="{6B7480BD-7CE0-4734-9852-7D4C36DD3E11}"/>
    <cellStyle name="Calculation 3 4 12" xfId="36285" xr:uid="{02F127C8-48D7-4D14-8618-D254CD2B15BF}"/>
    <cellStyle name="Calculation 3 4 13" xfId="19141" xr:uid="{3868C428-3F6A-460D-BDB9-83CA26CB7150}"/>
    <cellStyle name="Calculation 3 4 14" xfId="10231" xr:uid="{011704A6-B000-4EFA-BE40-82E4449D06BC}"/>
    <cellStyle name="Calculation 3 4 2" xfId="800" xr:uid="{00000000-0005-0000-0000-0000C4000000}"/>
    <cellStyle name="Calculation 3 4 2 2" xfId="3867" xr:uid="{803799BB-BE51-4E8D-99EC-527D37272D09}"/>
    <cellStyle name="Calculation 3 4 2 2 2" xfId="30616" xr:uid="{5A1A1333-28E6-42B4-A6DA-10C7EA728462}"/>
    <cellStyle name="Calculation 3 4 2 2 3" xfId="37816" xr:uid="{1136D456-D4D3-40D7-A79D-D4C19BFCF0AD}"/>
    <cellStyle name="Calculation 3 4 2 2 4" xfId="21682" xr:uid="{F00DEF7D-DCFA-46CB-B31A-CD7BBA4E225F}"/>
    <cellStyle name="Calculation 3 4 2 2 5" xfId="12772" xr:uid="{C4DFBE28-36BD-44D2-BE3E-E6B43F5CE473}"/>
    <cellStyle name="Calculation 3 4 2 3" xfId="6551" xr:uid="{292CDA44-2713-4468-856C-85D44F181AAC}"/>
    <cellStyle name="Calculation 3 4 2 3 2" xfId="33300" xr:uid="{29737089-0F3D-4250-BB96-3058F47BF17A}"/>
    <cellStyle name="Calculation 3 4 2 3 3" xfId="39502" xr:uid="{7D631AF2-AF8C-46F1-A8B7-8AA8ACBA27C3}"/>
    <cellStyle name="Calculation 3 4 2 3 4" xfId="24366" xr:uid="{8A269EFA-E155-426C-A324-184FC541B741}"/>
    <cellStyle name="Calculation 3 4 2 3 5" xfId="15456" xr:uid="{C5FCD928-5A70-4430-A52B-AE8CD57908A8}"/>
    <cellStyle name="Calculation 3 4 2 4" xfId="8969" xr:uid="{BA23A344-3314-414B-BBFC-6A572153724D}"/>
    <cellStyle name="Calculation 3 4 2 4 2" xfId="35718" xr:uid="{0434BE53-EC63-4F5D-9D2B-B71F7C1C529D}"/>
    <cellStyle name="Calculation 3 4 2 4 3" xfId="41920" xr:uid="{32884621-6B05-4228-A5EE-8E44A026ED49}"/>
    <cellStyle name="Calculation 3 4 2 4 4" xfId="26784" xr:uid="{7D34FF71-1E84-46BC-AE97-DD9D5E700FDA}"/>
    <cellStyle name="Calculation 3 4 2 4 5" xfId="17874" xr:uid="{0C3765C7-DD5D-495A-9247-CB08420A0F8A}"/>
    <cellStyle name="Calculation 3 4 2 5" xfId="27553" xr:uid="{4CB7FEC9-9AE8-4DBB-9EB6-2B448C4574C5}"/>
    <cellStyle name="Calculation 3 4 2 6" xfId="36091" xr:uid="{E11B9DCB-0737-467C-87BC-E553C0F988D4}"/>
    <cellStyle name="Calculation 3 4 2 7" xfId="18619" xr:uid="{2CACD6AE-67F1-42DB-B04D-99BC66A0261C}"/>
    <cellStyle name="Calculation 3 4 2 8" xfId="9709" xr:uid="{EF640A24-16FE-4BF2-A1C9-7F238B2B7E54}"/>
    <cellStyle name="Calculation 3 4 3" xfId="780" xr:uid="{00000000-0005-0000-0000-0000C5000000}"/>
    <cellStyle name="Calculation 3 4 3 2" xfId="3847" xr:uid="{75391B6F-75F2-4B74-A2B7-117985E7823B}"/>
    <cellStyle name="Calculation 3 4 3 2 2" xfId="30596" xr:uid="{062C2F8C-D798-4406-B51C-65C399E6E05A}"/>
    <cellStyle name="Calculation 3 4 3 2 3" xfId="37801" xr:uid="{35ABC33D-9779-41B1-A2B8-D90C5B7705C8}"/>
    <cellStyle name="Calculation 3 4 3 2 4" xfId="21662" xr:uid="{6F4FF26B-3C49-446F-ADBF-32C80B278B32}"/>
    <cellStyle name="Calculation 3 4 3 2 5" xfId="12752" xr:uid="{923BE7F9-0ED5-4B7A-97AB-70F0D89562B6}"/>
    <cellStyle name="Calculation 3 4 3 3" xfId="6535" xr:uid="{5CBFC096-98E0-48CF-978C-6B258583B571}"/>
    <cellStyle name="Calculation 3 4 3 3 2" xfId="33284" xr:uid="{5D0DAEA4-D801-4CDC-959F-640B93BEB837}"/>
    <cellStyle name="Calculation 3 4 3 3 3" xfId="39486" xr:uid="{D8EE425D-B165-4339-A9F2-EC22F64FF3D2}"/>
    <cellStyle name="Calculation 3 4 3 3 4" xfId="24350" xr:uid="{8676D0F1-DCDE-4D75-A784-D74F17123DF8}"/>
    <cellStyle name="Calculation 3 4 3 3 5" xfId="15440" xr:uid="{FCB939D3-5B34-4773-8B9A-EA0FD392CCD1}"/>
    <cellStyle name="Calculation 3 4 3 4" xfId="9208" xr:uid="{A4A529C9-3D8C-4A68-85A2-B4A2FBF63200}"/>
    <cellStyle name="Calculation 3 4 3 4 2" xfId="35957" xr:uid="{2A83420A-755B-4FAF-A88C-023F7123DD56}"/>
    <cellStyle name="Calculation 3 4 3 4 3" xfId="42159" xr:uid="{052FA725-1ED2-4813-8A87-1B71C87B70ED}"/>
    <cellStyle name="Calculation 3 4 3 4 4" xfId="27023" xr:uid="{189D5502-C9C9-4523-B96B-5AFBD6D795C5}"/>
    <cellStyle name="Calculation 3 4 3 4 5" xfId="18113" xr:uid="{75C7D63A-3737-4CCE-B3F6-DA252CD4DF1A}"/>
    <cellStyle name="Calculation 3 4 3 5" xfId="27533" xr:uid="{8A6FBAEA-97AA-4D98-AB69-F298A8FDC011}"/>
    <cellStyle name="Calculation 3 4 3 6" xfId="36076" xr:uid="{5ED588E7-540E-450C-85DA-D7C009E0A64A}"/>
    <cellStyle name="Calculation 3 4 3 7" xfId="18599" xr:uid="{E42F1E6B-F5E4-4B7F-AF18-750ECAB6F9ED}"/>
    <cellStyle name="Calculation 3 4 3 8" xfId="9689" xr:uid="{E73F68A6-B1A3-469A-98C6-1C833AC3D865}"/>
    <cellStyle name="Calculation 3 4 4" xfId="2722" xr:uid="{00000000-0005-0000-0000-0000C6000000}"/>
    <cellStyle name="Calculation 3 4 4 2" xfId="5788" xr:uid="{6CA0E736-3E0A-478F-9AAA-FD8271D11083}"/>
    <cellStyle name="Calculation 3 4 4 2 2" xfId="32537" xr:uid="{ADC7D227-2593-405E-A520-16BC0D04ED6E}"/>
    <cellStyle name="Calculation 3 4 4 2 3" xfId="38739" xr:uid="{2BE38E92-598D-4F3D-89AA-3901A6049F06}"/>
    <cellStyle name="Calculation 3 4 4 2 4" xfId="23603" xr:uid="{E65FF924-BB8B-477A-948E-8C5A3288E523}"/>
    <cellStyle name="Calculation 3 4 4 2 5" xfId="14693" xr:uid="{E8A45442-F166-47CD-97C2-293D1B263A02}"/>
    <cellStyle name="Calculation 3 4 4 3" xfId="7946" xr:uid="{304C55C0-3DC6-4341-9E0D-C98EE4030135}"/>
    <cellStyle name="Calculation 3 4 4 3 2" xfId="34695" xr:uid="{3727721F-2649-4B28-A512-B94E511C8D4F}"/>
    <cellStyle name="Calculation 3 4 4 3 3" xfId="40897" xr:uid="{7AA6173F-5D5C-4616-A206-946AAA202557}"/>
    <cellStyle name="Calculation 3 4 4 3 4" xfId="25761" xr:uid="{43E92C8C-4AF9-4F10-8F25-3E3DC1E843E2}"/>
    <cellStyle name="Calculation 3 4 4 3 5" xfId="16851" xr:uid="{9F4E708E-FB4B-4D28-B923-6A8389E6A9B7}"/>
    <cellStyle name="Calculation 3 4 4 4" xfId="6632" xr:uid="{33FE1970-08F9-4C70-855E-C5AADFFF8DCF}"/>
    <cellStyle name="Calculation 3 4 4 4 2" xfId="33381" xr:uid="{EC6CF856-0D34-4218-917D-6D047A806610}"/>
    <cellStyle name="Calculation 3 4 4 4 3" xfId="39583" xr:uid="{2A3CA335-7E66-4B54-9EA5-37AD7B9611E8}"/>
    <cellStyle name="Calculation 3 4 4 4 4" xfId="24447" xr:uid="{E3B1B0A3-E20E-4785-B209-4B464C5F6AEA}"/>
    <cellStyle name="Calculation 3 4 4 4 5" xfId="15537" xr:uid="{369058D7-F614-4BA1-9387-2732876D2641}"/>
    <cellStyle name="Calculation 3 4 4 5" xfId="29471" xr:uid="{A712785A-D345-4D47-90EE-D37788C13314}"/>
    <cellStyle name="Calculation 3 4 4 6" xfId="37011" xr:uid="{8DAB02CC-4F69-48A5-B6D0-F43305590DD4}"/>
    <cellStyle name="Calculation 3 4 4 7" xfId="20537" xr:uid="{EC21CBE7-0A9B-499D-B940-7829E2986F63}"/>
    <cellStyle name="Calculation 3 4 4 8" xfId="11627" xr:uid="{7F4D62E1-22B9-40D9-A393-E09918773776}"/>
    <cellStyle name="Calculation 3 4 5" xfId="2501" xr:uid="{00000000-0005-0000-0000-0000C7000000}"/>
    <cellStyle name="Calculation 3 4 5 2" xfId="5567" xr:uid="{2D464B2C-403D-4322-BE45-3F2CA79385C2}"/>
    <cellStyle name="Calculation 3 4 5 2 2" xfId="32316" xr:uid="{4DD26B5D-A90C-418D-B308-DB33A0BE19CB}"/>
    <cellStyle name="Calculation 3 4 5 2 3" xfId="38518" xr:uid="{54CCDEBD-CE76-4623-9D73-C1840EBDBC7E}"/>
    <cellStyle name="Calculation 3 4 5 2 4" xfId="23382" xr:uid="{DDC82929-D47F-4889-A011-27C7F8A9B7C1}"/>
    <cellStyle name="Calculation 3 4 5 2 5" xfId="14472" xr:uid="{DC03046D-F31C-401F-9E87-D4639882D20C}"/>
    <cellStyle name="Calculation 3 4 5 3" xfId="7725" xr:uid="{72E18ED0-1B9A-427E-BC7C-BB5DAE6AF110}"/>
    <cellStyle name="Calculation 3 4 5 3 2" xfId="34474" xr:uid="{058ED89A-D673-4248-B297-A321C5397717}"/>
    <cellStyle name="Calculation 3 4 5 3 3" xfId="40676" xr:uid="{A8E64464-5FC0-4259-8045-82E84495E267}"/>
    <cellStyle name="Calculation 3 4 5 3 4" xfId="25540" xr:uid="{523DC883-A2F1-4702-8B71-3432BE6AFE8F}"/>
    <cellStyle name="Calculation 3 4 5 3 5" xfId="16630" xr:uid="{248AC3F7-08DF-46FA-9A70-BDA3A5A115BD}"/>
    <cellStyle name="Calculation 3 4 5 4" xfId="9133" xr:uid="{706406F3-FEDA-4EFF-AC1D-190D36BBC288}"/>
    <cellStyle name="Calculation 3 4 5 4 2" xfId="35882" xr:uid="{B9971B60-DCEF-44C6-9894-8901132D3A90}"/>
    <cellStyle name="Calculation 3 4 5 4 3" xfId="42084" xr:uid="{C9E3A542-932A-44A5-8AFF-B7DCD3E8310E}"/>
    <cellStyle name="Calculation 3 4 5 4 4" xfId="26948" xr:uid="{6510F168-A2C7-4184-BD28-32BC02B6360D}"/>
    <cellStyle name="Calculation 3 4 5 4 5" xfId="18038" xr:uid="{71141B2D-9C4D-4BCD-9471-3534773572B5}"/>
    <cellStyle name="Calculation 3 4 5 5" xfId="29250" xr:uid="{1D7F310F-8F68-4C12-892D-44AC60810588}"/>
    <cellStyle name="Calculation 3 4 5 6" xfId="36790" xr:uid="{DC0F5213-4B6E-46C0-A321-5124381DB2B3}"/>
    <cellStyle name="Calculation 3 4 5 7" xfId="20316" xr:uid="{5369685D-04B6-42E5-AF09-96F5F158074F}"/>
    <cellStyle name="Calculation 3 4 5 8" xfId="11406" xr:uid="{F5CE3456-5753-4828-BA41-EA23A792C55D}"/>
    <cellStyle name="Calculation 3 4 6" xfId="2904" xr:uid="{00000000-0005-0000-0000-0000C8000000}"/>
    <cellStyle name="Calculation 3 4 6 2" xfId="5970" xr:uid="{89DB66F7-044A-4D40-9A5D-1325BA879389}"/>
    <cellStyle name="Calculation 3 4 6 2 2" xfId="32719" xr:uid="{D8D294D1-5DEB-40B1-8403-B7CCAAB431AD}"/>
    <cellStyle name="Calculation 3 4 6 2 3" xfId="38921" xr:uid="{29D4B22C-9731-4317-B630-3511CF1330CB}"/>
    <cellStyle name="Calculation 3 4 6 2 4" xfId="23785" xr:uid="{A744A355-7981-4B14-A742-B4245D97CE7A}"/>
    <cellStyle name="Calculation 3 4 6 2 5" xfId="14875" xr:uid="{B597771E-CBE5-478B-ACA9-760B90342517}"/>
    <cellStyle name="Calculation 3 4 6 3" xfId="8128" xr:uid="{ABB7E5AE-87E7-4743-8D98-3B2A261C845A}"/>
    <cellStyle name="Calculation 3 4 6 3 2" xfId="34877" xr:uid="{50643539-2378-47EB-A4F6-688B19AE1C9D}"/>
    <cellStyle name="Calculation 3 4 6 3 3" xfId="41079" xr:uid="{4088FC47-E0A5-46A6-B36F-3A2975D010E5}"/>
    <cellStyle name="Calculation 3 4 6 3 4" xfId="25943" xr:uid="{8F049402-D752-4087-8F1A-732671DAFBEA}"/>
    <cellStyle name="Calculation 3 4 6 3 5" xfId="17033" xr:uid="{4538663E-EA73-41FD-95EF-C08FB76E628B}"/>
    <cellStyle name="Calculation 3 4 6 4" xfId="3536" xr:uid="{5F9275D6-1B19-49AF-A817-34FEB0D60C4C}"/>
    <cellStyle name="Calculation 3 4 6 4 2" xfId="30285" xr:uid="{ED47F795-7F4B-495B-AC3F-CFE9122ED33E}"/>
    <cellStyle name="Calculation 3 4 6 4 3" xfId="37658" xr:uid="{0B585C5C-89EA-4FEF-9D70-9CFDB4C4331E}"/>
    <cellStyle name="Calculation 3 4 6 4 4" xfId="21351" xr:uid="{52DC5A05-5AAD-4FEA-A8C2-9AB4219FFBD4}"/>
    <cellStyle name="Calculation 3 4 6 4 5" xfId="12441" xr:uid="{D05298B4-9010-4FE7-A90F-5E68D46FC855}"/>
    <cellStyle name="Calculation 3 4 6 5" xfId="29653" xr:uid="{FB7A7024-0961-49B7-88D6-069E6221DCEF}"/>
    <cellStyle name="Calculation 3 4 6 6" xfId="37193" xr:uid="{F426DDE1-0862-40B7-8F98-EB8634CAD321}"/>
    <cellStyle name="Calculation 3 4 6 7" xfId="20719" xr:uid="{8526046B-3A31-4E1E-BD6B-E3E69D438C28}"/>
    <cellStyle name="Calculation 3 4 6 8" xfId="11809" xr:uid="{C18D9807-79C8-430D-827C-378BAD280861}"/>
    <cellStyle name="Calculation 3 4 7" xfId="3130" xr:uid="{00000000-0005-0000-0000-0000C9000000}"/>
    <cellStyle name="Calculation 3 4 7 2" xfId="6196" xr:uid="{558F20B0-6EC9-46C3-A26F-29A8A7E52237}"/>
    <cellStyle name="Calculation 3 4 7 2 2" xfId="32945" xr:uid="{B92E5E1A-FCB1-4348-941F-461E51CE5D1C}"/>
    <cellStyle name="Calculation 3 4 7 2 3" xfId="39147" xr:uid="{EF3D71AE-3634-49DE-82B2-08A5E4595E38}"/>
    <cellStyle name="Calculation 3 4 7 2 4" xfId="24011" xr:uid="{0728CDB9-5A8F-4C4A-A741-59DB221962AD}"/>
    <cellStyle name="Calculation 3 4 7 2 5" xfId="15101" xr:uid="{ABF317F0-1CB6-4AF9-82B2-6FF85F9ACE26}"/>
    <cellStyle name="Calculation 3 4 7 3" xfId="8354" xr:uid="{1DA97098-0A40-4A83-85A1-93943CBB0ADC}"/>
    <cellStyle name="Calculation 3 4 7 3 2" xfId="35103" xr:uid="{B064DE2B-ED5C-4330-ACBE-CF98D8900A7A}"/>
    <cellStyle name="Calculation 3 4 7 3 3" xfId="41305" xr:uid="{C9876075-1D79-4604-BAA2-C141F902E4CD}"/>
    <cellStyle name="Calculation 3 4 7 3 4" xfId="26169" xr:uid="{83689AFC-C678-4E2A-BFCE-6440C6DA41B7}"/>
    <cellStyle name="Calculation 3 4 7 3 5" xfId="17259" xr:uid="{EBF922AF-A423-4EDB-B2B7-F83C035C446B}"/>
    <cellStyle name="Calculation 3 4 7 4" xfId="6682" xr:uid="{91D09685-0D79-4AB9-8E8D-6E83036AC9BD}"/>
    <cellStyle name="Calculation 3 4 7 4 2" xfId="33431" xr:uid="{6EAC6817-4BDD-49F7-B3CE-EA824CE5D5FE}"/>
    <cellStyle name="Calculation 3 4 7 4 3" xfId="39633" xr:uid="{0AF5C4DA-6808-4199-928B-908A9D886E6B}"/>
    <cellStyle name="Calculation 3 4 7 4 4" xfId="24497" xr:uid="{B4BB0E0D-9D94-47DB-A5FA-5E991E04D53A}"/>
    <cellStyle name="Calculation 3 4 7 4 5" xfId="15587" xr:uid="{E8C3C21E-DC60-4C7C-8EF8-7A161E51019F}"/>
    <cellStyle name="Calculation 3 4 7 5" xfId="29879" xr:uid="{902873DE-C6B5-4A0C-B597-CCD6D699E900}"/>
    <cellStyle name="Calculation 3 4 7 6" xfId="37419" xr:uid="{19077C60-2DDE-4EC6-B583-B0465E3031EB}"/>
    <cellStyle name="Calculation 3 4 7 7" xfId="20945" xr:uid="{12AECC3D-9E80-42E8-8993-0B9543E0E37C}"/>
    <cellStyle name="Calculation 3 4 7 8" xfId="12035" xr:uid="{2F3739D3-6ECF-4A92-B6DD-CB0FB402799D}"/>
    <cellStyle name="Calculation 3 4 8" xfId="4389" xr:uid="{E96D4170-7A41-40BC-A397-0076DF2A92EA}"/>
    <cellStyle name="Calculation 3 4 8 2" xfId="31138" xr:uid="{2CB426B1-C029-4AC4-BAC1-559308E4CCE2}"/>
    <cellStyle name="Calculation 3 4 8 3" xfId="38010" xr:uid="{CBA96F26-9CF6-4810-AE63-D1338FF213C3}"/>
    <cellStyle name="Calculation 3 4 8 4" xfId="22204" xr:uid="{689FCAB8-3F78-44F9-9B56-484BADFBB202}"/>
    <cellStyle name="Calculation 3 4 8 5" xfId="13294" xr:uid="{4581C1BA-83F4-49AE-8954-232877B84C1C}"/>
    <cellStyle name="Calculation 3 4 9" xfId="6903" xr:uid="{D3B9892E-DFB7-4584-82DB-B5F370102BC5}"/>
    <cellStyle name="Calculation 3 4 9 2" xfId="33652" xr:uid="{F1440032-11B7-49BC-9980-CCC1CF002F06}"/>
    <cellStyle name="Calculation 3 4 9 3" xfId="39854" xr:uid="{33AB5559-CD00-46CE-9DD4-36496BF417A0}"/>
    <cellStyle name="Calculation 3 4 9 4" xfId="24718" xr:uid="{48A1BA80-A2CC-471F-9C66-85994360F209}"/>
    <cellStyle name="Calculation 3 4 9 5" xfId="15808" xr:uid="{CF0005A7-FE3A-4A08-A7BF-7C657060A5A7}"/>
    <cellStyle name="Calculation 3 5" xfId="2151" xr:uid="{00000000-0005-0000-0000-0000CA000000}"/>
    <cellStyle name="Calculation 3 5 10" xfId="6402" xr:uid="{825831DA-B669-4AB7-A941-81466B53B119}"/>
    <cellStyle name="Calculation 3 5 10 2" xfId="33151" xr:uid="{DAA453DD-6E26-4516-B1D7-38FFA8664BD3}"/>
    <cellStyle name="Calculation 3 5 10 3" xfId="39353" xr:uid="{1CC97053-A74E-4234-A9C6-E203FA47B507}"/>
    <cellStyle name="Calculation 3 5 10 4" xfId="24217" xr:uid="{AC83794C-D4DF-45C5-AC0F-782F04F5687A}"/>
    <cellStyle name="Calculation 3 5 10 5" xfId="15307" xr:uid="{7B7198BE-38AF-4F4C-9880-43B9FE698403}"/>
    <cellStyle name="Calculation 3 5 11" xfId="28900" xr:uid="{078AD326-70A9-470E-BAF8-EF19912A32AF}"/>
    <cellStyle name="Calculation 3 5 12" xfId="36440" xr:uid="{6FD2A6CA-E0CC-4A93-9AD8-D26465F07E75}"/>
    <cellStyle name="Calculation 3 5 13" xfId="19966" xr:uid="{397909A1-E19C-4368-9E9E-5301B3403588}"/>
    <cellStyle name="Calculation 3 5 14" xfId="11056" xr:uid="{1309E386-ECFF-4E2F-BFBA-87905B2C80B6}"/>
    <cellStyle name="Calculation 3 5 2" xfId="2755" xr:uid="{00000000-0005-0000-0000-0000CB000000}"/>
    <cellStyle name="Calculation 3 5 2 2" xfId="5821" xr:uid="{7F664698-AF30-42A3-B7D5-425B7FF02B9A}"/>
    <cellStyle name="Calculation 3 5 2 2 2" xfId="32570" xr:uid="{6910AC73-1BD0-4BCA-A3B2-8CC80AA2BE44}"/>
    <cellStyle name="Calculation 3 5 2 2 3" xfId="38772" xr:uid="{A05743B7-0488-4654-B90D-6F56C0BFA925}"/>
    <cellStyle name="Calculation 3 5 2 2 4" xfId="23636" xr:uid="{13A97960-6D8E-4C63-9ABD-D28ECC804206}"/>
    <cellStyle name="Calculation 3 5 2 2 5" xfId="14726" xr:uid="{4EF56586-1BF0-4B37-9B6E-CC509F8F0273}"/>
    <cellStyle name="Calculation 3 5 2 3" xfId="7979" xr:uid="{050C7014-95A1-402E-A476-6305C3529C4A}"/>
    <cellStyle name="Calculation 3 5 2 3 2" xfId="34728" xr:uid="{438C11C7-4912-4C9D-8BE4-6BA02F2566CB}"/>
    <cellStyle name="Calculation 3 5 2 3 3" xfId="40930" xr:uid="{B3635FD8-E907-4C63-B89E-76B8531F3AF6}"/>
    <cellStyle name="Calculation 3 5 2 3 4" xfId="25794" xr:uid="{68E33AB1-CD4E-420A-87F0-CFC2D5F290B6}"/>
    <cellStyle name="Calculation 3 5 2 3 5" xfId="16884" xr:uid="{7242BF24-06B7-48CF-A209-45FD51758750}"/>
    <cellStyle name="Calculation 3 5 2 4" xfId="8632" xr:uid="{B1FA16A3-27C7-45D2-A30E-09D62EE1CF20}"/>
    <cellStyle name="Calculation 3 5 2 4 2" xfId="35381" xr:uid="{B08E2D9B-76E6-4B20-A104-712FD7B34012}"/>
    <cellStyle name="Calculation 3 5 2 4 3" xfId="41583" xr:uid="{76EFC047-86BE-4B31-8FD2-62D9D10B2C66}"/>
    <cellStyle name="Calculation 3 5 2 4 4" xfId="26447" xr:uid="{84C868D3-10E7-4242-ACD1-03725A1D073F}"/>
    <cellStyle name="Calculation 3 5 2 4 5" xfId="17537" xr:uid="{D71F66CE-5DF7-4515-A2B3-688DAE0F8716}"/>
    <cellStyle name="Calculation 3 5 2 5" xfId="29504" xr:uid="{9D2AB942-DFA5-4844-A3A8-39C053EAAAE7}"/>
    <cellStyle name="Calculation 3 5 2 6" xfId="37044" xr:uid="{E6FA315C-40BE-441C-9CE0-39EC8EBC0A5C}"/>
    <cellStyle name="Calculation 3 5 2 7" xfId="20570" xr:uid="{0635D47A-C704-4DBE-9278-436D8067582F}"/>
    <cellStyle name="Calculation 3 5 2 8" xfId="11660" xr:uid="{E36B8726-5E89-41B1-B6E4-8C967B0A4BAD}"/>
    <cellStyle name="Calculation 3 5 3" xfId="2865" xr:uid="{00000000-0005-0000-0000-0000CC000000}"/>
    <cellStyle name="Calculation 3 5 3 2" xfId="5931" xr:uid="{3FF98039-E5E1-4163-914F-8F167A4EC240}"/>
    <cellStyle name="Calculation 3 5 3 2 2" xfId="32680" xr:uid="{2BB14223-8FE1-4CBE-B39A-A7B300A4A687}"/>
    <cellStyle name="Calculation 3 5 3 2 3" xfId="38882" xr:uid="{221540D5-901C-46EF-BC7E-AE3D3E8AEAFA}"/>
    <cellStyle name="Calculation 3 5 3 2 4" xfId="23746" xr:uid="{96EDFE70-5642-4297-B87B-F9A52C753FA7}"/>
    <cellStyle name="Calculation 3 5 3 2 5" xfId="14836" xr:uid="{6BD01637-8EE0-4C86-8D51-06096D7F4CBE}"/>
    <cellStyle name="Calculation 3 5 3 3" xfId="8089" xr:uid="{D8551BB1-21BC-4315-91A9-520C5B498155}"/>
    <cellStyle name="Calculation 3 5 3 3 2" xfId="34838" xr:uid="{54CA5D97-51E2-43F5-B6A6-9607FF13B3B3}"/>
    <cellStyle name="Calculation 3 5 3 3 3" xfId="41040" xr:uid="{2EE0EDA8-202E-4A57-B6CF-201BB2F4F103}"/>
    <cellStyle name="Calculation 3 5 3 3 4" xfId="25904" xr:uid="{DD074C48-4F2C-401C-9599-A9AB4EB00655}"/>
    <cellStyle name="Calculation 3 5 3 3 5" xfId="16994" xr:uid="{9BB756E4-9728-494C-BA2A-1CC62A3FE1C5}"/>
    <cellStyle name="Calculation 3 5 3 4" xfId="6624" xr:uid="{33C6C35C-280B-4CD9-9793-AC7BC03B7184}"/>
    <cellStyle name="Calculation 3 5 3 4 2" xfId="33373" xr:uid="{AD9A06B9-4827-4509-8F6E-494E6E859074}"/>
    <cellStyle name="Calculation 3 5 3 4 3" xfId="39575" xr:uid="{26AABEA9-889F-4D99-9031-7CE381F94268}"/>
    <cellStyle name="Calculation 3 5 3 4 4" xfId="24439" xr:uid="{729F217A-B268-486E-B10D-D9DF69CECFFF}"/>
    <cellStyle name="Calculation 3 5 3 4 5" xfId="15529" xr:uid="{3A91CCEA-3620-456B-B73D-C25243612196}"/>
    <cellStyle name="Calculation 3 5 3 5" xfId="29614" xr:uid="{140D74FC-C2C7-4E1E-B5CF-5B67B372C974}"/>
    <cellStyle name="Calculation 3 5 3 6" xfId="37154" xr:uid="{EAE77CF9-84E2-4A9A-9551-98171EAA81A5}"/>
    <cellStyle name="Calculation 3 5 3 7" xfId="20680" xr:uid="{85CF0AEF-4021-415C-BE65-992AE41E7992}"/>
    <cellStyle name="Calculation 3 5 3 8" xfId="11770" xr:uid="{E9A15E66-D228-41FE-A826-7BA24856E4ED}"/>
    <cellStyle name="Calculation 3 5 4" xfId="2969" xr:uid="{00000000-0005-0000-0000-0000CD000000}"/>
    <cellStyle name="Calculation 3 5 4 2" xfId="6035" xr:uid="{D17632DF-1AC1-4165-AD48-0FD2608053CA}"/>
    <cellStyle name="Calculation 3 5 4 2 2" xfId="32784" xr:uid="{58ACFF5F-EE2C-4548-A21D-00DC6167AD2D}"/>
    <cellStyle name="Calculation 3 5 4 2 3" xfId="38986" xr:uid="{275C8436-2AE6-4724-8BF3-6508399ADAEE}"/>
    <cellStyle name="Calculation 3 5 4 2 4" xfId="23850" xr:uid="{1F5E7922-832C-4E22-A02B-2EF772D7B58A}"/>
    <cellStyle name="Calculation 3 5 4 2 5" xfId="14940" xr:uid="{296BE91B-E1EC-4AD2-8F9A-FA94F0938B05}"/>
    <cellStyle name="Calculation 3 5 4 3" xfId="8193" xr:uid="{8E11F44C-86C2-48E3-868F-8E049A539575}"/>
    <cellStyle name="Calculation 3 5 4 3 2" xfId="34942" xr:uid="{ED2D1085-F91F-4FB8-94F6-7E1594E0D1D0}"/>
    <cellStyle name="Calculation 3 5 4 3 3" xfId="41144" xr:uid="{EF978706-2B0B-4B30-8E00-BEFFE997A109}"/>
    <cellStyle name="Calculation 3 5 4 3 4" xfId="26008" xr:uid="{8C2CAD63-ECC9-4C24-9CC5-7C187CDCEC4A}"/>
    <cellStyle name="Calculation 3 5 4 3 5" xfId="17098" xr:uid="{5D4C33C5-2069-4D30-930D-31ED1DF5D9E9}"/>
    <cellStyle name="Calculation 3 5 4 4" xfId="6421" xr:uid="{0331F07B-E5BD-46ED-8528-A4B54974237D}"/>
    <cellStyle name="Calculation 3 5 4 4 2" xfId="33170" xr:uid="{01C6D07C-CEBA-4BBC-8E62-79EABE58C20F}"/>
    <cellStyle name="Calculation 3 5 4 4 3" xfId="39372" xr:uid="{04307DBC-0CC1-4D53-973C-B40D03EE7C69}"/>
    <cellStyle name="Calculation 3 5 4 4 4" xfId="24236" xr:uid="{B95D2588-BDF2-499D-B6F0-2A3F3B0A106A}"/>
    <cellStyle name="Calculation 3 5 4 4 5" xfId="15326" xr:uid="{84DDAF7F-5808-409D-B3A9-831DEB16A476}"/>
    <cellStyle name="Calculation 3 5 4 5" xfId="29718" xr:uid="{F5331805-2097-4D27-AB30-D5A23949BB14}"/>
    <cellStyle name="Calculation 3 5 4 6" xfId="37258" xr:uid="{6239AD91-E079-4891-B480-43643C18EC35}"/>
    <cellStyle name="Calculation 3 5 4 7" xfId="20784" xr:uid="{A2F0E994-E2A9-4A9D-9949-38BEAC1A03F9}"/>
    <cellStyle name="Calculation 3 5 4 8" xfId="11874" xr:uid="{0C4730FC-114F-4E7C-9DEF-A5DAB0F368A0}"/>
    <cellStyle name="Calculation 3 5 5" xfId="3092" xr:uid="{00000000-0005-0000-0000-0000CE000000}"/>
    <cellStyle name="Calculation 3 5 5 2" xfId="6158" xr:uid="{1B181973-D387-4F1B-8D5C-0341D85BE0D4}"/>
    <cellStyle name="Calculation 3 5 5 2 2" xfId="32907" xr:uid="{28DD6493-5BE4-412C-8E2E-BA5FC87D81C6}"/>
    <cellStyle name="Calculation 3 5 5 2 3" xfId="39109" xr:uid="{5698DAF7-DF9E-485D-A3B0-D44D1489D94F}"/>
    <cellStyle name="Calculation 3 5 5 2 4" xfId="23973" xr:uid="{6B5B9097-AB6D-4BD1-9F91-8C6F44501811}"/>
    <cellStyle name="Calculation 3 5 5 2 5" xfId="15063" xr:uid="{3D6BF403-133E-4E30-8579-7FF169B70C09}"/>
    <cellStyle name="Calculation 3 5 5 3" xfId="8316" xr:uid="{62DB84AE-9C12-481A-B4E6-0CE9E0C2D159}"/>
    <cellStyle name="Calculation 3 5 5 3 2" xfId="35065" xr:uid="{EC0EC8F7-4677-4226-A84C-A5CE91E15F45}"/>
    <cellStyle name="Calculation 3 5 5 3 3" xfId="41267" xr:uid="{07564DF7-5D8E-4E72-80F5-0055E4A692DC}"/>
    <cellStyle name="Calculation 3 5 5 3 4" xfId="26131" xr:uid="{7590B5D2-61BA-4515-A28A-BF8B2512921D}"/>
    <cellStyle name="Calculation 3 5 5 3 5" xfId="17221" xr:uid="{CC643392-B099-4AA5-A507-FA62D9717CBD}"/>
    <cellStyle name="Calculation 3 5 5 4" xfId="7253" xr:uid="{97E17C82-0901-45BD-ACAF-B4AF1B0086B8}"/>
    <cellStyle name="Calculation 3 5 5 4 2" xfId="34002" xr:uid="{277F2DA5-37CC-4463-AF8A-477A6DFE1C90}"/>
    <cellStyle name="Calculation 3 5 5 4 3" xfId="40204" xr:uid="{B17BE133-2E06-4A40-BDB8-3FEBDF47C313}"/>
    <cellStyle name="Calculation 3 5 5 4 4" xfId="25068" xr:uid="{F321575D-7198-4492-8A21-829B28D45D7E}"/>
    <cellStyle name="Calculation 3 5 5 4 5" xfId="16158" xr:uid="{28D9898F-342B-4070-B75F-8F922E90A1D1}"/>
    <cellStyle name="Calculation 3 5 5 5" xfId="29841" xr:uid="{FCFEF690-F46B-4B79-ACC5-AD912EF60C9B}"/>
    <cellStyle name="Calculation 3 5 5 6" xfId="37381" xr:uid="{53D35F7E-151A-4EAF-BE66-6FF915CB6298}"/>
    <cellStyle name="Calculation 3 5 5 7" xfId="20907" xr:uid="{8BAB271C-B18E-453B-B7ED-179F3D23F6CE}"/>
    <cellStyle name="Calculation 3 5 5 8" xfId="11997" xr:uid="{A42FDF94-6AC2-4C11-996B-91FB97A4B596}"/>
    <cellStyle name="Calculation 3 5 6" xfId="3164" xr:uid="{00000000-0005-0000-0000-0000CF000000}"/>
    <cellStyle name="Calculation 3 5 6 2" xfId="6230" xr:uid="{46B5BFE0-7AFD-43B1-9B8E-01EB9BDF8643}"/>
    <cellStyle name="Calculation 3 5 6 2 2" xfId="32979" xr:uid="{1A86D683-D457-42C1-BE53-84CF96519B40}"/>
    <cellStyle name="Calculation 3 5 6 2 3" xfId="39181" xr:uid="{27DDE8E9-9BCB-4EDD-9C74-96BE93A9D34D}"/>
    <cellStyle name="Calculation 3 5 6 2 4" xfId="24045" xr:uid="{59FDF73A-3BC4-45BD-852C-E0D473B23637}"/>
    <cellStyle name="Calculation 3 5 6 2 5" xfId="15135" xr:uid="{BA42D5F0-2A79-4066-BB4A-7F3A072F205E}"/>
    <cellStyle name="Calculation 3 5 6 3" xfId="8388" xr:uid="{A8E151F8-314F-4B13-ABB4-5843885F150C}"/>
    <cellStyle name="Calculation 3 5 6 3 2" xfId="35137" xr:uid="{B06022F3-3BB5-4062-BBF7-6BC98B8F70D4}"/>
    <cellStyle name="Calculation 3 5 6 3 3" xfId="41339" xr:uid="{BF0A31D0-2268-44A2-A144-4DB3E1ABF076}"/>
    <cellStyle name="Calculation 3 5 6 3 4" xfId="26203" xr:uid="{67B5766A-5EC7-45AA-838C-A5F715A15536}"/>
    <cellStyle name="Calculation 3 5 6 3 5" xfId="17293" xr:uid="{7C9B74C2-AAF6-4681-BDED-51736DD4C0F5}"/>
    <cellStyle name="Calculation 3 5 6 4" xfId="8548" xr:uid="{A5D11911-3FF8-4CB6-88A1-E21548097BC8}"/>
    <cellStyle name="Calculation 3 5 6 4 2" xfId="35297" xr:uid="{B0FF8AEC-D122-48C5-AA3A-DEB850431214}"/>
    <cellStyle name="Calculation 3 5 6 4 3" xfId="41499" xr:uid="{F3BE4B4B-CF9B-4A5B-A4BB-F229B886FD5A}"/>
    <cellStyle name="Calculation 3 5 6 4 4" xfId="26363" xr:uid="{67FCE44D-AC71-4FF5-B56E-B42FC8FDBA85}"/>
    <cellStyle name="Calculation 3 5 6 4 5" xfId="17453" xr:uid="{B7C4793E-3ED2-4731-8F5F-FFCCE5087924}"/>
    <cellStyle name="Calculation 3 5 6 5" xfId="29913" xr:uid="{B3549722-1262-48A0-A436-C698D9B27C64}"/>
    <cellStyle name="Calculation 3 5 6 6" xfId="37453" xr:uid="{00B1B07E-0796-443B-BB9C-D343457EA1FE}"/>
    <cellStyle name="Calculation 3 5 6 7" xfId="20979" xr:uid="{C92D9D01-4B9A-45BE-81C8-2015DF32D07D}"/>
    <cellStyle name="Calculation 3 5 6 8" xfId="12069" xr:uid="{519D45B9-3810-4C94-96DA-372E812F95D9}"/>
    <cellStyle name="Calculation 3 5 7" xfId="3241" xr:uid="{00000000-0005-0000-0000-0000D0000000}"/>
    <cellStyle name="Calculation 3 5 7 2" xfId="6307" xr:uid="{3D5C4444-CB00-4C27-BD2E-B4871C067602}"/>
    <cellStyle name="Calculation 3 5 7 2 2" xfId="33056" xr:uid="{2FA5F595-8C24-4AD5-9725-5AE2E0D7D4CF}"/>
    <cellStyle name="Calculation 3 5 7 2 3" xfId="39258" xr:uid="{CEE965D0-7A37-4DCA-A7B4-06494C66E878}"/>
    <cellStyle name="Calculation 3 5 7 2 4" xfId="24122" xr:uid="{39414A51-3BF2-412D-94F2-D5C0D346FC25}"/>
    <cellStyle name="Calculation 3 5 7 2 5" xfId="15212" xr:uid="{36A8797A-CAED-45A3-8E1E-EF7064FE9468}"/>
    <cellStyle name="Calculation 3 5 7 3" xfId="8465" xr:uid="{F4A67E72-45DE-4922-9CC2-61AA3B98E779}"/>
    <cellStyle name="Calculation 3 5 7 3 2" xfId="35214" xr:uid="{9B4DE9D9-7988-438F-A509-D0A15754F887}"/>
    <cellStyle name="Calculation 3 5 7 3 3" xfId="41416" xr:uid="{0ED429BB-F356-4711-9198-7DE7FFDA30C2}"/>
    <cellStyle name="Calculation 3 5 7 3 4" xfId="26280" xr:uid="{4D097698-A091-426B-B75A-C37B572025A0}"/>
    <cellStyle name="Calculation 3 5 7 3 5" xfId="17370" xr:uid="{1FC535B7-31CE-450C-B23F-D3A608504754}"/>
    <cellStyle name="Calculation 3 5 7 4" xfId="8518" xr:uid="{ABBA2105-E0D1-499B-A0FC-AED564C52899}"/>
    <cellStyle name="Calculation 3 5 7 4 2" xfId="35267" xr:uid="{2F468F7B-48DD-4140-B2D1-8337137BF51E}"/>
    <cellStyle name="Calculation 3 5 7 4 3" xfId="41469" xr:uid="{4B7D9122-FAAE-4C81-A593-C8CBC70E633C}"/>
    <cellStyle name="Calculation 3 5 7 4 4" xfId="26333" xr:uid="{5B0D4DD5-356F-47C1-A5AE-BAEC16600DA9}"/>
    <cellStyle name="Calculation 3 5 7 4 5" xfId="17423" xr:uid="{9645F861-4717-44E3-AF54-EF99984069F6}"/>
    <cellStyle name="Calculation 3 5 7 5" xfId="29990" xr:uid="{5FF5FC0E-0FD7-47B1-95BA-A245B8640343}"/>
    <cellStyle name="Calculation 3 5 7 6" xfId="37530" xr:uid="{E862EC09-A298-46D4-85E5-2F41D75F1EBA}"/>
    <cellStyle name="Calculation 3 5 7 7" xfId="21056" xr:uid="{ADC87973-8C23-40D4-8242-EDF9EFB00DD6}"/>
    <cellStyle name="Calculation 3 5 7 8" xfId="12146" xr:uid="{5DE5AFEA-9B9E-4FF2-8830-67A915B8B7FC}"/>
    <cellStyle name="Calculation 3 5 8" xfId="5217" xr:uid="{714EAC69-8FF3-4E04-B960-84056930B5A6}"/>
    <cellStyle name="Calculation 3 5 8 2" xfId="31966" xr:uid="{CD01E61B-013A-429F-8F34-8EDF0BE13F62}"/>
    <cellStyle name="Calculation 3 5 8 3" xfId="38168" xr:uid="{1BBECE44-F8C5-405D-9364-C4D88AA23590}"/>
    <cellStyle name="Calculation 3 5 8 4" xfId="23032" xr:uid="{11188696-4FB5-4BD3-946C-ABB86E7249F3}"/>
    <cellStyle name="Calculation 3 5 8 5" xfId="14122" xr:uid="{D816F11F-FE92-4D33-BD1A-1BF7D6976B2E}"/>
    <cellStyle name="Calculation 3 5 9" xfId="7375" xr:uid="{C2446FB0-668E-45EB-BFBF-99583A985F08}"/>
    <cellStyle name="Calculation 3 5 9 2" xfId="34124" xr:uid="{EB8F911D-B0B5-481E-8F82-5E95828B4C0E}"/>
    <cellStyle name="Calculation 3 5 9 3" xfId="40326" xr:uid="{9AF5CA93-9284-481E-8C31-B3447EE96CF0}"/>
    <cellStyle name="Calculation 3 5 9 4" xfId="25190" xr:uid="{4A7FB698-7D47-4B87-AC5B-536967ACA4A2}"/>
    <cellStyle name="Calculation 3 5 9 5" xfId="16280" xr:uid="{CED1B2EF-8F99-44F6-BF34-21D3FD1D41E3}"/>
    <cellStyle name="Calculation 3 6" xfId="2100" xr:uid="{00000000-0005-0000-0000-0000D1000000}"/>
    <cellStyle name="Calculation 3 6 10" xfId="7270" xr:uid="{D075B1C4-7166-491D-A5C7-59F12B4F125A}"/>
    <cellStyle name="Calculation 3 6 10 2" xfId="34019" xr:uid="{E4461613-CA9E-4F9B-9624-4E752B2643EE}"/>
    <cellStyle name="Calculation 3 6 10 3" xfId="40221" xr:uid="{DBD8A18E-71B7-4A18-A5E0-9C1682B67F99}"/>
    <cellStyle name="Calculation 3 6 10 4" xfId="25085" xr:uid="{861627E8-96DF-4A56-AACF-2074421C034E}"/>
    <cellStyle name="Calculation 3 6 10 5" xfId="16175" xr:uid="{1E1294CC-40AC-4416-BBE0-0EE768291C51}"/>
    <cellStyle name="Calculation 3 6 11" xfId="28849" xr:uid="{AC9F1CD7-ADB9-4879-BD45-E0BD0A35E55E}"/>
    <cellStyle name="Calculation 3 6 12" xfId="36389" xr:uid="{E8F5C3F7-CA4B-4026-9DD2-A184A714E937}"/>
    <cellStyle name="Calculation 3 6 13" xfId="19915" xr:uid="{0CA56903-1A00-4DBA-9FDB-0D73957DA413}"/>
    <cellStyle name="Calculation 3 6 14" xfId="11005" xr:uid="{612BF877-2793-4B7D-B320-65745120B6C0}"/>
    <cellStyle name="Calculation 3 6 2" xfId="1125" xr:uid="{00000000-0005-0000-0000-0000D2000000}"/>
    <cellStyle name="Calculation 3 6 2 2" xfId="4192" xr:uid="{3EC02B3D-6567-4DFE-B21C-D203127D29DD}"/>
    <cellStyle name="Calculation 3 6 2 2 2" xfId="30941" xr:uid="{60767B64-20EA-40FD-8CE1-4ACD84687738}"/>
    <cellStyle name="Calculation 3 6 2 2 3" xfId="37980" xr:uid="{FB1AC005-6EC3-4785-847F-53FE86E6AFF8}"/>
    <cellStyle name="Calculation 3 6 2 2 4" xfId="22007" xr:uid="{F70C2E48-0AC2-4D36-927B-44DCB0993645}"/>
    <cellStyle name="Calculation 3 6 2 2 5" xfId="13097" xr:uid="{19FCA36F-1645-4B07-BC1C-1A907A65119D}"/>
    <cellStyle name="Calculation 3 6 2 3" xfId="6792" xr:uid="{1C871402-1459-4481-A6A9-BF83E5BB5A55}"/>
    <cellStyle name="Calculation 3 6 2 3 2" xfId="33541" xr:uid="{49A493D1-FEC5-48DF-89D4-614CE669FD19}"/>
    <cellStyle name="Calculation 3 6 2 3 3" xfId="39743" xr:uid="{3B001203-95A9-4D21-9FD3-E4A5FF380EB7}"/>
    <cellStyle name="Calculation 3 6 2 3 4" xfId="24607" xr:uid="{7C39EC6D-05A7-45FC-91C1-61318C374C10}"/>
    <cellStyle name="Calculation 3 6 2 3 5" xfId="15697" xr:uid="{882512A6-76F1-4EBF-BB11-018E17E0C144}"/>
    <cellStyle name="Calculation 3 6 2 4" xfId="6489" xr:uid="{34545B09-75F6-435B-8E58-209610A75792}"/>
    <cellStyle name="Calculation 3 6 2 4 2" xfId="33238" xr:uid="{FD929788-A1F6-4A91-A014-E22C8AD0B620}"/>
    <cellStyle name="Calculation 3 6 2 4 3" xfId="39440" xr:uid="{1579C64A-1EEC-4441-8C61-2277CC546B93}"/>
    <cellStyle name="Calculation 3 6 2 4 4" xfId="24304" xr:uid="{173D87FB-07D7-44CB-A240-270E179BB601}"/>
    <cellStyle name="Calculation 3 6 2 4 5" xfId="15394" xr:uid="{33F3B151-421B-47CF-B2EE-DEF6F88C956E}"/>
    <cellStyle name="Calculation 3 6 2 5" xfId="27878" xr:uid="{9EE2B964-F80F-4F4A-AFE5-AD0F5BBA5CA3}"/>
    <cellStyle name="Calculation 3 6 2 6" xfId="36255" xr:uid="{8724CFE9-7456-4E16-A6E3-BA31E6980EC1}"/>
    <cellStyle name="Calculation 3 6 2 7" xfId="18944" xr:uid="{0FC2B533-AA20-43EE-A9B4-CB3530A676D9}"/>
    <cellStyle name="Calculation 3 6 2 8" xfId="10034" xr:uid="{B2373EE0-13AD-4851-85BC-D3AC5E215E78}"/>
    <cellStyle name="Calculation 3 6 3" xfId="2814" xr:uid="{00000000-0005-0000-0000-0000D3000000}"/>
    <cellStyle name="Calculation 3 6 3 2" xfId="5880" xr:uid="{186D90E7-AAA7-44AC-94F8-C342190FF72A}"/>
    <cellStyle name="Calculation 3 6 3 2 2" xfId="32629" xr:uid="{E231C99E-7E16-4085-B9B0-26873E129960}"/>
    <cellStyle name="Calculation 3 6 3 2 3" xfId="38831" xr:uid="{6CA29508-06DD-4FFD-9758-7966A7E0F900}"/>
    <cellStyle name="Calculation 3 6 3 2 4" xfId="23695" xr:uid="{A4DEC98B-E410-43F4-BE8B-DA41C5453CCA}"/>
    <cellStyle name="Calculation 3 6 3 2 5" xfId="14785" xr:uid="{B2C98282-9FBB-4EEC-815F-13D7F99455AB}"/>
    <cellStyle name="Calculation 3 6 3 3" xfId="8038" xr:uid="{29AF7B33-E0D0-4EED-B9FA-0F5413F4AB10}"/>
    <cellStyle name="Calculation 3 6 3 3 2" xfId="34787" xr:uid="{CFE59E70-69C2-463F-B209-CC14093C2840}"/>
    <cellStyle name="Calculation 3 6 3 3 3" xfId="40989" xr:uid="{D33E91AD-E4F6-4280-BCB1-D349A0EBA9BA}"/>
    <cellStyle name="Calculation 3 6 3 3 4" xfId="25853" xr:uid="{6AC0FF8F-0FD9-4355-88E8-98954A6D6A55}"/>
    <cellStyle name="Calculation 3 6 3 3 5" xfId="16943" xr:uid="{346550B4-3C9D-4445-B285-DC1BB9EF7592}"/>
    <cellStyle name="Calculation 3 6 3 4" xfId="8797" xr:uid="{03C03A57-539C-47D9-B98A-3D7BCF491E8F}"/>
    <cellStyle name="Calculation 3 6 3 4 2" xfId="35546" xr:uid="{7B018A0A-0F1F-48E2-BDA0-DB8F41585A86}"/>
    <cellStyle name="Calculation 3 6 3 4 3" xfId="41748" xr:uid="{C38726A3-75E5-4BA4-ABF9-2F80AD0A80B3}"/>
    <cellStyle name="Calculation 3 6 3 4 4" xfId="26612" xr:uid="{CD998401-C311-4F6E-9F4B-ECB91EBB38F4}"/>
    <cellStyle name="Calculation 3 6 3 4 5" xfId="17702" xr:uid="{F24AF25B-07E5-4EE8-88EC-1209562BEC97}"/>
    <cellStyle name="Calculation 3 6 3 5" xfId="29563" xr:uid="{B74AB3A9-CB6A-4D3B-B92B-EE0B821AC144}"/>
    <cellStyle name="Calculation 3 6 3 6" xfId="37103" xr:uid="{1346C708-4277-4E80-9E9F-5F7B3D6AE5AA}"/>
    <cellStyle name="Calculation 3 6 3 7" xfId="20629" xr:uid="{B234BC13-681D-4D28-B0EA-F2DA91A9C187}"/>
    <cellStyle name="Calculation 3 6 3 8" xfId="11719" xr:uid="{EBCE5D11-9317-4EAF-8F2D-B8FB60775C0E}"/>
    <cellStyle name="Calculation 3 6 4" xfId="2918" xr:uid="{00000000-0005-0000-0000-0000D4000000}"/>
    <cellStyle name="Calculation 3 6 4 2" xfId="5984" xr:uid="{7C8F12CB-68F2-4BB6-BDA3-F2B951C19D12}"/>
    <cellStyle name="Calculation 3 6 4 2 2" xfId="32733" xr:uid="{66D372C4-6CFA-486C-9B29-BFF6C10A058A}"/>
    <cellStyle name="Calculation 3 6 4 2 3" xfId="38935" xr:uid="{3C4C29D5-0001-4064-826A-BDB8EB1F9641}"/>
    <cellStyle name="Calculation 3 6 4 2 4" xfId="23799" xr:uid="{35F8AABF-873B-43B1-828E-80E7CB12ED4A}"/>
    <cellStyle name="Calculation 3 6 4 2 5" xfId="14889" xr:uid="{FBB9AB1E-614B-4A3D-B03A-77E463FC3836}"/>
    <cellStyle name="Calculation 3 6 4 3" xfId="8142" xr:uid="{37FE5677-FD88-4B4A-884A-F5BFA4EB4358}"/>
    <cellStyle name="Calculation 3 6 4 3 2" xfId="34891" xr:uid="{02D25E35-77CC-4FA7-9154-3DE9A3B61E69}"/>
    <cellStyle name="Calculation 3 6 4 3 3" xfId="41093" xr:uid="{259A2E75-1840-4A2F-8225-36E275AE6C83}"/>
    <cellStyle name="Calculation 3 6 4 3 4" xfId="25957" xr:uid="{F3892039-CF4B-4D60-99A8-6FBA2D0532DB}"/>
    <cellStyle name="Calculation 3 6 4 3 5" xfId="17047" xr:uid="{842A27E8-AEE4-4459-B126-BCBC33C5B34B}"/>
    <cellStyle name="Calculation 3 6 4 4" xfId="6888" xr:uid="{36F48D68-E331-4694-A24C-4BFC20BB1822}"/>
    <cellStyle name="Calculation 3 6 4 4 2" xfId="33637" xr:uid="{D4D6CC6D-C844-4B6F-8B2C-43AAC7367C5C}"/>
    <cellStyle name="Calculation 3 6 4 4 3" xfId="39839" xr:uid="{59ADC1C8-3E6C-4373-A417-353BBCDBF5C6}"/>
    <cellStyle name="Calculation 3 6 4 4 4" xfId="24703" xr:uid="{1C260850-E7CA-4E1D-9DD9-0E5345C87175}"/>
    <cellStyle name="Calculation 3 6 4 4 5" xfId="15793" xr:uid="{D974D4F4-D0DB-4286-9FED-2A0541A24BAC}"/>
    <cellStyle name="Calculation 3 6 4 5" xfId="29667" xr:uid="{B56A1175-F3E5-438D-B803-5ADA14095370}"/>
    <cellStyle name="Calculation 3 6 4 6" xfId="37207" xr:uid="{11EF4A89-CBAF-4E40-B604-A5290843926F}"/>
    <cellStyle name="Calculation 3 6 4 7" xfId="20733" xr:uid="{A4EE7C63-C98A-4D5F-8486-E8143455F8A7}"/>
    <cellStyle name="Calculation 3 6 4 8" xfId="11823" xr:uid="{2727B952-B4F2-4E4E-A56A-8166DC580E95}"/>
    <cellStyle name="Calculation 3 6 5" xfId="2449" xr:uid="{00000000-0005-0000-0000-0000D5000000}"/>
    <cellStyle name="Calculation 3 6 5 2" xfId="5515" xr:uid="{24C18A1A-14C3-491A-BB2A-B7095DAB08A0}"/>
    <cellStyle name="Calculation 3 6 5 2 2" xfId="32264" xr:uid="{08E25E64-5488-49DC-8004-6DE9F824ACFE}"/>
    <cellStyle name="Calculation 3 6 5 2 3" xfId="38466" xr:uid="{026C247C-CB64-4F10-A857-CBBAF2E28858}"/>
    <cellStyle name="Calculation 3 6 5 2 4" xfId="23330" xr:uid="{FD09BF30-A893-407A-AF1F-054192784655}"/>
    <cellStyle name="Calculation 3 6 5 2 5" xfId="14420" xr:uid="{7FE2C13F-0671-452F-A31A-DA271321B575}"/>
    <cellStyle name="Calculation 3 6 5 3" xfId="7673" xr:uid="{79801CB8-4EA4-42CD-84D4-55795BA7E106}"/>
    <cellStyle name="Calculation 3 6 5 3 2" xfId="34422" xr:uid="{ADEF8A77-7F1E-4395-84D2-446CA4FC75EB}"/>
    <cellStyle name="Calculation 3 6 5 3 3" xfId="40624" xr:uid="{861E327B-432A-46F4-BA95-05AD71F66961}"/>
    <cellStyle name="Calculation 3 6 5 3 4" xfId="25488" xr:uid="{B2B1AF62-E7B4-46AB-925E-2B8E1C5AF998}"/>
    <cellStyle name="Calculation 3 6 5 3 5" xfId="16578" xr:uid="{BC9F9669-4977-428D-8269-E3392EBA1D4E}"/>
    <cellStyle name="Calculation 3 6 5 4" xfId="8549" xr:uid="{7EB589A5-829C-4347-AA7E-4ED1F492ADBE}"/>
    <cellStyle name="Calculation 3 6 5 4 2" xfId="35298" xr:uid="{2A6330A3-485F-4D28-8241-F4888607325E}"/>
    <cellStyle name="Calculation 3 6 5 4 3" xfId="41500" xr:uid="{DADC7EA6-E903-4AB9-B5C8-AA296DA3F62B}"/>
    <cellStyle name="Calculation 3 6 5 4 4" xfId="26364" xr:uid="{97D79402-2A9E-4F57-8D50-BC20E858C3AC}"/>
    <cellStyle name="Calculation 3 6 5 4 5" xfId="17454" xr:uid="{4B7B45C7-FE05-4696-9876-A9B54623C917}"/>
    <cellStyle name="Calculation 3 6 5 5" xfId="29198" xr:uid="{F68E1165-2ED9-46CF-9B1B-D440BB6C6058}"/>
    <cellStyle name="Calculation 3 6 5 6" xfId="36738" xr:uid="{57E2B8C9-4E15-4A55-A6DA-AA6416A0BD79}"/>
    <cellStyle name="Calculation 3 6 5 7" xfId="20264" xr:uid="{9425F547-5985-438E-A2AF-0E15454FCF1A}"/>
    <cellStyle name="Calculation 3 6 5 8" xfId="11354" xr:uid="{F04F38B2-47C8-4234-8DF5-4FBC9F2BAF3B}"/>
    <cellStyle name="Calculation 3 6 6" xfId="2651" xr:uid="{00000000-0005-0000-0000-0000D6000000}"/>
    <cellStyle name="Calculation 3 6 6 2" xfId="5717" xr:uid="{BCCA742B-8855-4C3C-A3CC-2608B8B8E8E8}"/>
    <cellStyle name="Calculation 3 6 6 2 2" xfId="32466" xr:uid="{424404FA-81BF-4B0B-8AC4-4F12CFC47291}"/>
    <cellStyle name="Calculation 3 6 6 2 3" xfId="38668" xr:uid="{BEB1A54F-848C-4CD7-BB5F-135E88F7B70A}"/>
    <cellStyle name="Calculation 3 6 6 2 4" xfId="23532" xr:uid="{D6890E06-583D-4092-91D7-B4E1D3205DFE}"/>
    <cellStyle name="Calculation 3 6 6 2 5" xfId="14622" xr:uid="{868F32FF-4E32-4409-854D-D061FF09455A}"/>
    <cellStyle name="Calculation 3 6 6 3" xfId="7875" xr:uid="{AEACB5A7-DA63-4069-AFB2-AD8327364CCA}"/>
    <cellStyle name="Calculation 3 6 6 3 2" xfId="34624" xr:uid="{346B66B3-C0B7-4303-9735-B2729DF0F9BA}"/>
    <cellStyle name="Calculation 3 6 6 3 3" xfId="40826" xr:uid="{C3A9BF76-1EFF-4B80-86BD-32AEF6ECA37E}"/>
    <cellStyle name="Calculation 3 6 6 3 4" xfId="25690" xr:uid="{9FAB0B4A-18F8-47B5-B763-BAF61F0917CA}"/>
    <cellStyle name="Calculation 3 6 6 3 5" xfId="16780" xr:uid="{A97430E7-420D-48CA-9635-13A3804BEB49}"/>
    <cellStyle name="Calculation 3 6 6 4" xfId="3547" xr:uid="{D9022B52-6CB6-4F7F-83B5-730344F34295}"/>
    <cellStyle name="Calculation 3 6 6 4 2" xfId="30296" xr:uid="{ABD3AC9D-C338-4691-99C5-78040DFAE502}"/>
    <cellStyle name="Calculation 3 6 6 4 3" xfId="37669" xr:uid="{2EA90299-522F-4991-A57B-727D9B2127FE}"/>
    <cellStyle name="Calculation 3 6 6 4 4" xfId="21362" xr:uid="{AA1107BE-1B8F-4BB1-83BC-E0D753ABC0E0}"/>
    <cellStyle name="Calculation 3 6 6 4 5" xfId="12452" xr:uid="{B1BD2FFE-4A01-4F9E-9204-38AC84C745FB}"/>
    <cellStyle name="Calculation 3 6 6 5" xfId="29400" xr:uid="{B9A75348-70B8-4D9E-B57A-D8E32F767A9A}"/>
    <cellStyle name="Calculation 3 6 6 6" xfId="36940" xr:uid="{02BF5F20-7F9C-4914-AB1C-442C0F6E4020}"/>
    <cellStyle name="Calculation 3 6 6 7" xfId="20466" xr:uid="{66E8B307-71F2-403A-A8DD-B5C923B1EDC0}"/>
    <cellStyle name="Calculation 3 6 6 8" xfId="11556" xr:uid="{A56D3C88-1E69-498D-9689-4D3BA1A7DE17}"/>
    <cellStyle name="Calculation 3 6 7" xfId="3190" xr:uid="{00000000-0005-0000-0000-0000D7000000}"/>
    <cellStyle name="Calculation 3 6 7 2" xfId="6256" xr:uid="{794E48C4-0169-4EA1-A16C-47CB2322A754}"/>
    <cellStyle name="Calculation 3 6 7 2 2" xfId="33005" xr:uid="{D2E03380-3845-47BB-85CA-76F5AD36D774}"/>
    <cellStyle name="Calculation 3 6 7 2 3" xfId="39207" xr:uid="{BFF28C74-E2DB-4BAA-A8B0-A8C9047736C6}"/>
    <cellStyle name="Calculation 3 6 7 2 4" xfId="24071" xr:uid="{67FF6551-2462-4F82-885E-599DF5A4BFC1}"/>
    <cellStyle name="Calculation 3 6 7 2 5" xfId="15161" xr:uid="{354C4F19-3359-407D-8A6B-0B66499EBC9D}"/>
    <cellStyle name="Calculation 3 6 7 3" xfId="8414" xr:uid="{8CD23562-DBB5-4622-BE08-40B24AA953DF}"/>
    <cellStyle name="Calculation 3 6 7 3 2" xfId="35163" xr:uid="{5B20E8A3-8AE5-4149-8C11-2BEF331D755C}"/>
    <cellStyle name="Calculation 3 6 7 3 3" xfId="41365" xr:uid="{07FB4190-CDDD-4A01-9E90-60B7D2C3D7E7}"/>
    <cellStyle name="Calculation 3 6 7 3 4" xfId="26229" xr:uid="{E762A6BE-59B9-4F7C-B763-F4F5B55567BF}"/>
    <cellStyle name="Calculation 3 6 7 3 5" xfId="17319" xr:uid="{0EA5478B-FEDC-4C05-8A9D-5296F8778551}"/>
    <cellStyle name="Calculation 3 6 7 4" xfId="9197" xr:uid="{8F61F739-6A79-493A-8A64-E0DD5677DC4C}"/>
    <cellStyle name="Calculation 3 6 7 4 2" xfId="35946" xr:uid="{4EAEFBFA-391A-407A-A90D-90DE7DE8BA34}"/>
    <cellStyle name="Calculation 3 6 7 4 3" xfId="42148" xr:uid="{0C73392A-C700-42C9-9B01-9EA1B8F5A724}"/>
    <cellStyle name="Calculation 3 6 7 4 4" xfId="27012" xr:uid="{40DD1D7E-B7D7-457C-AF9A-2408CAADEB9C}"/>
    <cellStyle name="Calculation 3 6 7 4 5" xfId="18102" xr:uid="{73BA3CAD-6642-421C-BBCC-93E26CBB3173}"/>
    <cellStyle name="Calculation 3 6 7 5" xfId="29939" xr:uid="{357BA6B5-BD33-4CB7-928D-BBB525767388}"/>
    <cellStyle name="Calculation 3 6 7 6" xfId="37479" xr:uid="{F1AF9FB7-6409-4107-9161-C44A5FF9362B}"/>
    <cellStyle name="Calculation 3 6 7 7" xfId="21005" xr:uid="{718CBF34-3C39-4371-8AA6-18A34B687C6D}"/>
    <cellStyle name="Calculation 3 6 7 8" xfId="12095" xr:uid="{509517EF-C160-4EE3-B351-5EDA5048ABF6}"/>
    <cellStyle name="Calculation 3 6 8" xfId="5166" xr:uid="{DEEF0831-2A8E-46F9-874B-479CB598E6AD}"/>
    <cellStyle name="Calculation 3 6 8 2" xfId="31915" xr:uid="{C0D16A9A-3AFC-4791-970B-FA1756724CCC}"/>
    <cellStyle name="Calculation 3 6 8 3" xfId="38117" xr:uid="{4EB2F030-0017-4324-B173-A0AD6CEC6033}"/>
    <cellStyle name="Calculation 3 6 8 4" xfId="22981" xr:uid="{4DBED6CB-66B4-46BB-83F2-F84ABE3E9EC2}"/>
    <cellStyle name="Calculation 3 6 8 5" xfId="14071" xr:uid="{45BECB5B-4C43-4ED7-9A15-3D708142335E}"/>
    <cellStyle name="Calculation 3 6 9" xfId="7324" xr:uid="{386A16D4-AFFC-4A62-9627-DAD861CA2773}"/>
    <cellStyle name="Calculation 3 6 9 2" xfId="34073" xr:uid="{8CEF63AE-65E2-4C63-AE67-5BEEB430BB57}"/>
    <cellStyle name="Calculation 3 6 9 3" xfId="40275" xr:uid="{97973089-4B9C-4E22-B780-F16DB68D2413}"/>
    <cellStyle name="Calculation 3 6 9 4" xfId="25139" xr:uid="{07A3BE05-51DB-4BC1-A413-4C269E85CBFB}"/>
    <cellStyle name="Calculation 3 6 9 5" xfId="16229" xr:uid="{068C1551-4381-45A4-BBB3-9AFA3A0A92B4}"/>
    <cellStyle name="Calculation 3 7" xfId="942" xr:uid="{00000000-0005-0000-0000-0000D8000000}"/>
    <cellStyle name="Calculation 3 7 2" xfId="4009" xr:uid="{64A937B4-C8B7-431B-9C09-7FCE43AF2558}"/>
    <cellStyle name="Calculation 3 7 2 2" xfId="30758" xr:uid="{ABB5E883-710E-4C32-A9DE-C791C4D7CA45}"/>
    <cellStyle name="Calculation 3 7 2 3" xfId="37876" xr:uid="{2EC236F3-7247-4429-BF0A-92CF1D65F297}"/>
    <cellStyle name="Calculation 3 7 2 4" xfId="21824" xr:uid="{7DD0CAC9-14F5-49EE-8AA0-C90191E09926}"/>
    <cellStyle name="Calculation 3 7 2 5" xfId="12914" xr:uid="{7B51BE0A-3982-4893-BEA6-82D53383ED50}"/>
    <cellStyle name="Calculation 3 7 3" xfId="6655" xr:uid="{0B8A0BAD-E494-4583-A7F7-F16B8F453ABE}"/>
    <cellStyle name="Calculation 3 7 3 2" xfId="33404" xr:uid="{D72D6D8D-401F-4F06-877E-767BD9605273}"/>
    <cellStyle name="Calculation 3 7 3 3" xfId="39606" xr:uid="{F9EF505A-8355-435B-9690-A1AAFD4E30A3}"/>
    <cellStyle name="Calculation 3 7 3 4" xfId="24470" xr:uid="{6CB87A26-C739-48C0-A83D-0B27BDDF1EB9}"/>
    <cellStyle name="Calculation 3 7 3 5" xfId="15560" xr:uid="{57A05F5E-9FE3-4C8D-B7E3-0BE51A42FD50}"/>
    <cellStyle name="Calculation 3 7 4" xfId="8647" xr:uid="{722658DB-EF2F-4C6D-867E-04E88D26C51F}"/>
    <cellStyle name="Calculation 3 7 4 2" xfId="35396" xr:uid="{972BB456-521C-4347-A98B-E2DD468D4C9E}"/>
    <cellStyle name="Calculation 3 7 4 3" xfId="41598" xr:uid="{06643D01-5842-41C2-A905-9194CE7FE443}"/>
    <cellStyle name="Calculation 3 7 4 4" xfId="26462" xr:uid="{21AFB13C-DD73-4807-8EAB-5696069F9F3F}"/>
    <cellStyle name="Calculation 3 7 4 5" xfId="17552" xr:uid="{EAA180CC-6CA2-4CAB-AFAE-48C51302C2C7}"/>
    <cellStyle name="Calculation 3 7 5" xfId="27695" xr:uid="{42898D85-0866-4E25-8D1F-5612E9BF7E27}"/>
    <cellStyle name="Calculation 3 7 6" xfId="36151" xr:uid="{AC43FC1F-6634-41AB-A76D-94308541C710}"/>
    <cellStyle name="Calculation 3 7 7" xfId="18761" xr:uid="{55D47B7B-9486-4A07-AED9-28EA6C7B200C}"/>
    <cellStyle name="Calculation 3 7 8" xfId="9851" xr:uid="{228EC344-9ADC-4401-A60C-C06784239315}"/>
    <cellStyle name="Calculation 3 8" xfId="873" xr:uid="{00000000-0005-0000-0000-0000D9000000}"/>
    <cellStyle name="Calculation 3 8 2" xfId="3940" xr:uid="{C438E547-6536-4946-BBC3-8AA8B8FCA0AE}"/>
    <cellStyle name="Calculation 3 8 2 2" xfId="30689" xr:uid="{1EC5AEEC-AA89-4A12-A6A8-DE404E1DEB4C}"/>
    <cellStyle name="Calculation 3 8 2 3" xfId="37864" xr:uid="{41B47E70-5A9B-4842-BA7F-C7740D426DCA}"/>
    <cellStyle name="Calculation 3 8 2 4" xfId="21755" xr:uid="{97F1D2EF-FBCD-4609-B156-637F20E5033D}"/>
    <cellStyle name="Calculation 3 8 2 5" xfId="12845" xr:uid="{FA01F3CE-6148-46C7-A844-34BE9F833E54}"/>
    <cellStyle name="Calculation 3 8 3" xfId="6612" xr:uid="{974FA394-E312-43E5-A2AA-FA6702F8058F}"/>
    <cellStyle name="Calculation 3 8 3 2" xfId="33361" xr:uid="{624622A3-5AA7-414F-9149-A6A39B32DF8A}"/>
    <cellStyle name="Calculation 3 8 3 3" xfId="39563" xr:uid="{FF9A9FEA-F52B-4F87-B741-33F9EBF1C788}"/>
    <cellStyle name="Calculation 3 8 3 4" xfId="24427" xr:uid="{512876C3-F5E2-4C72-8248-F35A56D1D80B}"/>
    <cellStyle name="Calculation 3 8 3 5" xfId="15517" xr:uid="{505F4EB3-8473-45A1-B59B-D35E75342793}"/>
    <cellStyle name="Calculation 3 8 4" xfId="8791" xr:uid="{CA72CBC1-CC46-4AB0-A532-F06408DF421B}"/>
    <cellStyle name="Calculation 3 8 4 2" xfId="35540" xr:uid="{E562A9FF-5555-4FE9-9E04-22629B3F21CC}"/>
    <cellStyle name="Calculation 3 8 4 3" xfId="41742" xr:uid="{71F73469-595E-4737-97A0-70DDA0541ADC}"/>
    <cellStyle name="Calculation 3 8 4 4" xfId="26606" xr:uid="{1C1BE280-7A91-4529-ACEA-B0D622CB9CBF}"/>
    <cellStyle name="Calculation 3 8 4 5" xfId="17696" xr:uid="{D323A2E6-19BE-4EAC-8731-D994BCCDE9B1}"/>
    <cellStyle name="Calculation 3 8 5" xfId="27626" xr:uid="{E0EEB5EB-6926-48C5-A07D-DB9023FBF568}"/>
    <cellStyle name="Calculation 3 8 6" xfId="36139" xr:uid="{6A286CE4-B1D2-4020-8477-E648737FB9D0}"/>
    <cellStyle name="Calculation 3 8 7" xfId="18692" xr:uid="{0F16A35C-EB75-407E-A8F9-1C9CB25ADA46}"/>
    <cellStyle name="Calculation 3 8 8" xfId="9782" xr:uid="{CB7DF977-BCFE-408C-9D22-5283993EBFDA}"/>
    <cellStyle name="Calculation 3 9" xfId="2340" xr:uid="{00000000-0005-0000-0000-0000DA000000}"/>
    <cellStyle name="Calculation 3 9 2" xfId="5406" xr:uid="{5BC665C8-E192-49F0-ACB5-38868FDF6EE7}"/>
    <cellStyle name="Calculation 3 9 2 2" xfId="32155" xr:uid="{54E426B5-5B2B-46D3-8F7D-F1953A689EB7}"/>
    <cellStyle name="Calculation 3 9 2 3" xfId="38357" xr:uid="{E27DC51C-A996-47AC-9208-4B0784F93D6E}"/>
    <cellStyle name="Calculation 3 9 2 4" xfId="23221" xr:uid="{CF9AF158-9F62-4AD6-A712-7D1ADA6EA124}"/>
    <cellStyle name="Calculation 3 9 2 5" xfId="14311" xr:uid="{C7E61C12-2219-4A04-80DA-97B1C91F6D0B}"/>
    <cellStyle name="Calculation 3 9 3" xfId="7564" xr:uid="{1F8A32C4-93B1-4FE5-9C3F-90CBE7904A5C}"/>
    <cellStyle name="Calculation 3 9 3 2" xfId="34313" xr:uid="{0DAABA2C-8D9E-4034-A23C-7DA3071B6067}"/>
    <cellStyle name="Calculation 3 9 3 3" xfId="40515" xr:uid="{880013E8-323F-4D78-ABF1-E418133C4C1B}"/>
    <cellStyle name="Calculation 3 9 3 4" xfId="25379" xr:uid="{F87EC035-59F0-4C0E-A892-86278B654D93}"/>
    <cellStyle name="Calculation 3 9 3 5" xfId="16469" xr:uid="{95DBDEA2-2B3E-4183-9EAA-FB3C026C4440}"/>
    <cellStyle name="Calculation 3 9 4" xfId="7145" xr:uid="{67A41FA2-1E21-4EEC-935E-6B32C3B6056B}"/>
    <cellStyle name="Calculation 3 9 4 2" xfId="33894" xr:uid="{1102CC60-8F6A-465D-B85D-6FDDB31BB4A9}"/>
    <cellStyle name="Calculation 3 9 4 3" xfId="40096" xr:uid="{57793BBC-1BF8-4F0A-B4CB-C114A85918ED}"/>
    <cellStyle name="Calculation 3 9 4 4" xfId="24960" xr:uid="{7CB5C0A3-23AF-47D3-B6A5-29FCB2C5543F}"/>
    <cellStyle name="Calculation 3 9 4 5" xfId="16050" xr:uid="{6EC1C9B3-A6D5-411D-AD94-629600F1DC5F}"/>
    <cellStyle name="Calculation 3 9 5" xfId="29089" xr:uid="{8691618A-3882-4CCD-896C-83DBA8766D0C}"/>
    <cellStyle name="Calculation 3 9 6" xfId="36629" xr:uid="{0F39BE6F-2417-4E87-9F30-79F42E21729B}"/>
    <cellStyle name="Calculation 3 9 7" xfId="20155" xr:uid="{ED175782-A999-40E4-A517-E519C7D8AD8A}"/>
    <cellStyle name="Calculation 3 9 8" xfId="11245" xr:uid="{FFCEEF6A-F722-4DD3-9E09-EDB34B805E1E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10 2" xfId="35737" xr:uid="{6090B4BC-2FB1-4767-993A-A715492E3175}"/>
    <cellStyle name="Calculation 5 10 3" xfId="41939" xr:uid="{7A6887C6-DCA1-48AC-A433-95A48C63BA71}"/>
    <cellStyle name="Calculation 5 10 4" xfId="26803" xr:uid="{EBAB8A56-6035-48C4-B450-FB588918A9E4}"/>
    <cellStyle name="Calculation 5 10 5" xfId="17893" xr:uid="{AF39F607-13B9-414F-BF31-8428EF530FBF}"/>
    <cellStyle name="Calculation 5 11" xfId="28080" xr:uid="{47618902-EDF4-4E47-80A7-CF471155843C}"/>
    <cellStyle name="Calculation 5 12" xfId="36290" xr:uid="{A6ADD829-E619-42C1-96A3-A9EB5E3B0348}"/>
    <cellStyle name="Calculation 5 13" xfId="19146" xr:uid="{7F3208C8-FA64-49F3-8173-201DB32B8B5D}"/>
    <cellStyle name="Calculation 5 14" xfId="10236" xr:uid="{7DCDAF08-6871-4C75-8B49-D87D92CDB707}"/>
    <cellStyle name="Calculation 5 2" xfId="2660" xr:uid="{00000000-0005-0000-0000-0000DD000000}"/>
    <cellStyle name="Calculation 5 2 2" xfId="5726" xr:uid="{8077E60E-FDF2-4A66-8D92-381C3712C4C9}"/>
    <cellStyle name="Calculation 5 2 2 2" xfId="32475" xr:uid="{45CDC967-E9F6-41B5-BCBB-CB239DE6FEC5}"/>
    <cellStyle name="Calculation 5 2 2 3" xfId="38677" xr:uid="{15643402-ED21-425C-A647-AEAA36DE692A}"/>
    <cellStyle name="Calculation 5 2 2 4" xfId="23541" xr:uid="{0EBD5FDD-8C1A-4E1F-BDC3-D63A5DD842E4}"/>
    <cellStyle name="Calculation 5 2 2 5" xfId="14631" xr:uid="{C9D6BE4C-9357-4C67-A876-7653B0B2F58A}"/>
    <cellStyle name="Calculation 5 2 3" xfId="7884" xr:uid="{CF932C0C-6294-453F-BE3E-10ED1A39CA7E}"/>
    <cellStyle name="Calculation 5 2 3 2" xfId="34633" xr:uid="{B723F945-F1D6-4C09-ABD2-6E956EEED70C}"/>
    <cellStyle name="Calculation 5 2 3 3" xfId="40835" xr:uid="{88D7F6BE-DED7-4EEE-8898-08D9242870EF}"/>
    <cellStyle name="Calculation 5 2 3 4" xfId="25699" xr:uid="{49D1F579-85FA-4D93-8ACA-E49D02EEA5DA}"/>
    <cellStyle name="Calculation 5 2 3 5" xfId="16789" xr:uid="{E7C3915E-3C61-4C49-BA5F-BEEA4FBC1E04}"/>
    <cellStyle name="Calculation 5 2 4" xfId="9072" xr:uid="{A66E27E1-09DD-4FD7-90D5-910A28AA3943}"/>
    <cellStyle name="Calculation 5 2 4 2" xfId="35821" xr:uid="{46A50823-D8E0-4409-8919-A4F019268AB2}"/>
    <cellStyle name="Calculation 5 2 4 3" xfId="42023" xr:uid="{11D0175F-8173-4595-AE6E-D885B75F2DA8}"/>
    <cellStyle name="Calculation 5 2 4 4" xfId="26887" xr:uid="{F0CA23BB-126B-4E7F-8EDE-3DFC5A46158B}"/>
    <cellStyle name="Calculation 5 2 4 5" xfId="17977" xr:uid="{EF5B688A-BBAE-4BF7-9E00-9C3075640D8C}"/>
    <cellStyle name="Calculation 5 2 5" xfId="29409" xr:uid="{058C5FEB-6658-4321-B832-12AE44461F37}"/>
    <cellStyle name="Calculation 5 2 6" xfId="36949" xr:uid="{11F51E77-DBA4-48FD-86E0-8A1DE887DC27}"/>
    <cellStyle name="Calculation 5 2 7" xfId="20475" xr:uid="{E16F8144-E193-4A6E-85EA-5D62FFB44A8B}"/>
    <cellStyle name="Calculation 5 2 8" xfId="11565" xr:uid="{13EAC9EF-5AE7-4903-B5E9-17EF1B25A330}"/>
    <cellStyle name="Calculation 5 3" xfId="2460" xr:uid="{00000000-0005-0000-0000-0000DE000000}"/>
    <cellStyle name="Calculation 5 3 2" xfId="5526" xr:uid="{6E63F058-AFB0-44F4-8631-89D2BE571E36}"/>
    <cellStyle name="Calculation 5 3 2 2" xfId="32275" xr:uid="{E28C64E7-77DA-45FD-AD87-7738ED22ABB3}"/>
    <cellStyle name="Calculation 5 3 2 3" xfId="38477" xr:uid="{E1A1A18B-6165-46E1-962D-A6E702AE67D1}"/>
    <cellStyle name="Calculation 5 3 2 4" xfId="23341" xr:uid="{78327FDF-B1C9-4B77-9CB0-B35F574A4392}"/>
    <cellStyle name="Calculation 5 3 2 5" xfId="14431" xr:uid="{6A997912-5B95-4547-AC44-222061258734}"/>
    <cellStyle name="Calculation 5 3 3" xfId="7684" xr:uid="{F19F7AD8-E39B-4532-8FC3-21147873DF4A}"/>
    <cellStyle name="Calculation 5 3 3 2" xfId="34433" xr:uid="{16FB12E3-B0A6-4FDA-9ADE-A596591CF515}"/>
    <cellStyle name="Calculation 5 3 3 3" xfId="40635" xr:uid="{6D63E680-9BC3-4570-B20C-0CCBC521BDDE}"/>
    <cellStyle name="Calculation 5 3 3 4" xfId="25499" xr:uid="{935E38E5-A90C-4961-8C9C-DCE3CB8E5918}"/>
    <cellStyle name="Calculation 5 3 3 5" xfId="16589" xr:uid="{CAE14FD3-F433-4E46-8490-0DEE5AB48B9E}"/>
    <cellStyle name="Calculation 5 3 4" xfId="4822" xr:uid="{F505B16A-D4F2-45C4-B22E-79CFF5FFC54E}"/>
    <cellStyle name="Calculation 5 3 4 2" xfId="31571" xr:uid="{BF23145A-E7F3-419F-8F64-639FC6C06B8F}"/>
    <cellStyle name="Calculation 5 3 4 3" xfId="38109" xr:uid="{D2965422-FDB8-434F-ABD6-6778B76AC80E}"/>
    <cellStyle name="Calculation 5 3 4 4" xfId="22637" xr:uid="{00D97013-4C15-4F7C-9E1B-BD78E9A3756C}"/>
    <cellStyle name="Calculation 5 3 4 5" xfId="13727" xr:uid="{8178835E-C14A-4ADB-BD79-383E6ABBD9D2}"/>
    <cellStyle name="Calculation 5 3 5" xfId="29209" xr:uid="{B0D2485D-3308-47FB-9E68-0E49070863AD}"/>
    <cellStyle name="Calculation 5 3 6" xfId="36749" xr:uid="{19B1F4F7-A7E4-498A-AA21-0142F5AC5F4D}"/>
    <cellStyle name="Calculation 5 3 7" xfId="20275" xr:uid="{1715DE9D-B42E-4EAF-B9F9-B5139713B52F}"/>
    <cellStyle name="Calculation 5 3 8" xfId="11365" xr:uid="{A7AA7F7E-E21D-4CF6-9BF0-07A819D1C8E6}"/>
    <cellStyle name="Calculation 5 4" xfId="2630" xr:uid="{00000000-0005-0000-0000-0000DF000000}"/>
    <cellStyle name="Calculation 5 4 2" xfId="5696" xr:uid="{EB0A2F92-2D1E-4EFB-B0BA-DD6D90981CBA}"/>
    <cellStyle name="Calculation 5 4 2 2" xfId="32445" xr:uid="{85A1306C-33CA-4150-864D-5E27E0FB41AA}"/>
    <cellStyle name="Calculation 5 4 2 3" xfId="38647" xr:uid="{BA026EDB-CB46-4CA0-94CA-064B62631117}"/>
    <cellStyle name="Calculation 5 4 2 4" xfId="23511" xr:uid="{0316B44A-C159-449D-8862-D1C4286B4459}"/>
    <cellStyle name="Calculation 5 4 2 5" xfId="14601" xr:uid="{3B1DE776-0404-4688-95BD-832270DE66F0}"/>
    <cellStyle name="Calculation 5 4 3" xfId="7854" xr:uid="{9F9B785F-F341-499D-A7DB-6DF3691D81B3}"/>
    <cellStyle name="Calculation 5 4 3 2" xfId="34603" xr:uid="{FD779DAE-1D5E-4B75-92B5-E0ED37259DAF}"/>
    <cellStyle name="Calculation 5 4 3 3" xfId="40805" xr:uid="{64D573F3-8463-4B19-8EDB-C523DF515A7C}"/>
    <cellStyle name="Calculation 5 4 3 4" xfId="25669" xr:uid="{8B9A58C4-3209-48C1-BBF7-405D184925C2}"/>
    <cellStyle name="Calculation 5 4 3 5" xfId="16759" xr:uid="{A0EEF06D-B8B4-49FE-B6F5-E724809D6A82}"/>
    <cellStyle name="Calculation 5 4 4" xfId="8616" xr:uid="{9B4564F4-4F3A-41E4-B160-2904D1D8D1F8}"/>
    <cellStyle name="Calculation 5 4 4 2" xfId="35365" xr:uid="{2F3B7773-EE4F-47EC-93E3-B235C3E045B8}"/>
    <cellStyle name="Calculation 5 4 4 3" xfId="41567" xr:uid="{0A55995D-9A36-4C4B-9899-FEF31FEEEBF2}"/>
    <cellStyle name="Calculation 5 4 4 4" xfId="26431" xr:uid="{7D9D4634-663D-469B-BC15-7C9D463DFAE2}"/>
    <cellStyle name="Calculation 5 4 4 5" xfId="17521" xr:uid="{745F8001-9CC6-4DB8-ADDF-EE5C374317DF}"/>
    <cellStyle name="Calculation 5 4 5" xfId="29379" xr:uid="{F878CC74-B015-44EF-A8FB-ABC5A1F13A08}"/>
    <cellStyle name="Calculation 5 4 6" xfId="36919" xr:uid="{0F05974A-04A5-4942-AC8B-6CC782CACBF6}"/>
    <cellStyle name="Calculation 5 4 7" xfId="20445" xr:uid="{5B631A4F-16AD-4EEF-9A16-68C09C3548DB}"/>
    <cellStyle name="Calculation 5 4 8" xfId="11535" xr:uid="{FB8A2569-F102-4F7F-A454-B58BAB1BA353}"/>
    <cellStyle name="Calculation 5 5" xfId="2992" xr:uid="{00000000-0005-0000-0000-0000E0000000}"/>
    <cellStyle name="Calculation 5 5 2" xfId="6058" xr:uid="{45AF4C44-A00A-4F74-9A08-53F295FC9D88}"/>
    <cellStyle name="Calculation 5 5 2 2" xfId="32807" xr:uid="{ED56D233-0FFC-4BFB-A065-E222F0593E39}"/>
    <cellStyle name="Calculation 5 5 2 3" xfId="39009" xr:uid="{565F39D1-5D96-48F1-AE32-97D7F4B02205}"/>
    <cellStyle name="Calculation 5 5 2 4" xfId="23873" xr:uid="{88C5F85B-DD41-4298-985F-F6EC42FDC76E}"/>
    <cellStyle name="Calculation 5 5 2 5" xfId="14963" xr:uid="{49001BAA-58EE-4CCD-8EBC-0183BB67DDFD}"/>
    <cellStyle name="Calculation 5 5 3" xfId="8216" xr:uid="{175E7CF7-2BEE-40FC-A626-3F9E7D4429F5}"/>
    <cellStyle name="Calculation 5 5 3 2" xfId="34965" xr:uid="{0C554B84-01C0-4EC4-A253-674962110EB8}"/>
    <cellStyle name="Calculation 5 5 3 3" xfId="41167" xr:uid="{564ACB03-B54F-449E-9299-12766EF001BA}"/>
    <cellStyle name="Calculation 5 5 3 4" xfId="26031" xr:uid="{1EB5D3BD-4B8F-4E61-8402-2E375E797AAA}"/>
    <cellStyle name="Calculation 5 5 3 5" xfId="17121" xr:uid="{355FCCE0-9622-4F7D-8C89-BBB6AE88CDF4}"/>
    <cellStyle name="Calculation 5 5 4" xfId="9181" xr:uid="{B2D45D89-050E-4764-AA6D-467CD0AAB348}"/>
    <cellStyle name="Calculation 5 5 4 2" xfId="35930" xr:uid="{6BBBE0A4-D63F-447D-A044-C10AD2F729EA}"/>
    <cellStyle name="Calculation 5 5 4 3" xfId="42132" xr:uid="{F28D54E8-8449-4C4C-96DC-87F7B77754C0}"/>
    <cellStyle name="Calculation 5 5 4 4" xfId="26996" xr:uid="{ED7832F9-1E96-40BC-ACB0-E784EC672CFD}"/>
    <cellStyle name="Calculation 5 5 4 5" xfId="18086" xr:uid="{CF084BC3-088B-4C73-91F3-DC7C4D2A4A00}"/>
    <cellStyle name="Calculation 5 5 5" xfId="29741" xr:uid="{A332655A-26AC-43D0-9025-B00DD4C3CA26}"/>
    <cellStyle name="Calculation 5 5 6" xfId="37281" xr:uid="{70184A67-91D7-4A9F-A2AE-9F0D8932C0DA}"/>
    <cellStyle name="Calculation 5 5 7" xfId="20807" xr:uid="{C5B99974-4A84-4E6E-8985-08CF25777259}"/>
    <cellStyle name="Calculation 5 5 8" xfId="11897" xr:uid="{01CFEE33-8F5F-469C-8D96-96DBCC820584}"/>
    <cellStyle name="Calculation 5 6" xfId="2266" xr:uid="{00000000-0005-0000-0000-0000E1000000}"/>
    <cellStyle name="Calculation 5 6 2" xfId="5332" xr:uid="{A7CB04D9-5BFE-4C82-B7AC-1754FBFEF570}"/>
    <cellStyle name="Calculation 5 6 2 2" xfId="32081" xr:uid="{BB5F1880-1787-4DEB-93CA-F67784F40FFD}"/>
    <cellStyle name="Calculation 5 6 2 3" xfId="38283" xr:uid="{A6AEFE95-7054-4560-BC71-F2459E81D2AC}"/>
    <cellStyle name="Calculation 5 6 2 4" xfId="23147" xr:uid="{C01E0EBE-14E2-40A5-A194-8E8F1FB632E6}"/>
    <cellStyle name="Calculation 5 6 2 5" xfId="14237" xr:uid="{2ECF32C2-C21D-4941-80D2-11A86B024922}"/>
    <cellStyle name="Calculation 5 6 3" xfId="7490" xr:uid="{EEE91388-C0ED-4A21-93BD-3CAA6AC6AEF3}"/>
    <cellStyle name="Calculation 5 6 3 2" xfId="34239" xr:uid="{C7207D39-8278-49D2-831E-7163648AC331}"/>
    <cellStyle name="Calculation 5 6 3 3" xfId="40441" xr:uid="{9262DC96-60AF-4BC1-A934-733E43A299E0}"/>
    <cellStyle name="Calculation 5 6 3 4" xfId="25305" xr:uid="{2A3E959A-EA68-4560-B344-762816CD4D30}"/>
    <cellStyle name="Calculation 5 6 3 5" xfId="16395" xr:uid="{7B4BD796-62E8-4ABE-8C63-DAF3F97E1901}"/>
    <cellStyle name="Calculation 5 6 4" xfId="7314" xr:uid="{55BCE8C1-3F5A-4B9A-BF6C-C9EB76E94CDC}"/>
    <cellStyle name="Calculation 5 6 4 2" xfId="34063" xr:uid="{167C2D30-39CC-43B0-A001-D8C4DFC81088}"/>
    <cellStyle name="Calculation 5 6 4 3" xfId="40265" xr:uid="{DAB3EB01-BFED-4814-BF70-28A9CA6E3E8E}"/>
    <cellStyle name="Calculation 5 6 4 4" xfId="25129" xr:uid="{4BD2C3C6-0EC1-476F-9FDF-38B13D588573}"/>
    <cellStyle name="Calculation 5 6 4 5" xfId="16219" xr:uid="{2214E25B-E28C-4E44-B5EB-7431BC428EEE}"/>
    <cellStyle name="Calculation 5 6 5" xfId="29015" xr:uid="{712E35F0-AB13-48C3-B465-2E4F3A5152AF}"/>
    <cellStyle name="Calculation 5 6 6" xfId="36555" xr:uid="{9753F783-E329-422D-96EC-6C1C2E4210E3}"/>
    <cellStyle name="Calculation 5 6 7" xfId="20081" xr:uid="{2BF46940-51F7-4E6E-9088-38C60824887E}"/>
    <cellStyle name="Calculation 5 6 8" xfId="11171" xr:uid="{8D9CFA89-BFFF-446F-B22C-8A15414DAC49}"/>
    <cellStyle name="Calculation 5 7" xfId="2599" xr:uid="{00000000-0005-0000-0000-0000E2000000}"/>
    <cellStyle name="Calculation 5 7 2" xfId="5665" xr:uid="{1AC51828-9522-45E4-A6F0-C949D5D9B902}"/>
    <cellStyle name="Calculation 5 7 2 2" xfId="32414" xr:uid="{539CA6E3-654C-41B2-85E1-F4B048F28EC4}"/>
    <cellStyle name="Calculation 5 7 2 3" xfId="38616" xr:uid="{915256DA-7BEF-46A7-AA64-DD04EF2A2AD1}"/>
    <cellStyle name="Calculation 5 7 2 4" xfId="23480" xr:uid="{BFAA199D-2421-46A0-A956-24A89FA12ADA}"/>
    <cellStyle name="Calculation 5 7 2 5" xfId="14570" xr:uid="{70425BE6-F1E6-497A-A853-5CE8EBDACB5E}"/>
    <cellStyle name="Calculation 5 7 3" xfId="7823" xr:uid="{EBE29ED4-56FE-4E70-96AF-F99D1D039CED}"/>
    <cellStyle name="Calculation 5 7 3 2" xfId="34572" xr:uid="{808F2305-32FA-4923-A4B3-D6936C45D2A1}"/>
    <cellStyle name="Calculation 5 7 3 3" xfId="40774" xr:uid="{2DF0B834-4CEA-4B72-B685-9169D2FDD69F}"/>
    <cellStyle name="Calculation 5 7 3 4" xfId="25638" xr:uid="{19B1B475-0192-4958-8ADC-720F6132DD05}"/>
    <cellStyle name="Calculation 5 7 3 5" xfId="16728" xr:uid="{FB3662DF-89E7-40C0-B64D-220035CF2937}"/>
    <cellStyle name="Calculation 5 7 4" xfId="8841" xr:uid="{5DF480A3-D3ED-462F-8A4E-86C57A496CFD}"/>
    <cellStyle name="Calculation 5 7 4 2" xfId="35590" xr:uid="{F022D5AA-C0F5-4892-8098-372FBA559BBC}"/>
    <cellStyle name="Calculation 5 7 4 3" xfId="41792" xr:uid="{4E793BE2-50EF-4C15-B36E-8EE4B397B8AC}"/>
    <cellStyle name="Calculation 5 7 4 4" xfId="26656" xr:uid="{88FB9C11-873A-4D1D-AAE6-34A5CF81B7DA}"/>
    <cellStyle name="Calculation 5 7 4 5" xfId="17746" xr:uid="{AA26272C-ABE1-4B36-B142-A1D2A5D084AE}"/>
    <cellStyle name="Calculation 5 7 5" xfId="29348" xr:uid="{B6AA193D-D061-48C0-98B0-098B7E5E847C}"/>
    <cellStyle name="Calculation 5 7 6" xfId="36888" xr:uid="{59A9B2F4-6D38-439B-AEAA-2E27E2A75C71}"/>
    <cellStyle name="Calculation 5 7 7" xfId="20414" xr:uid="{DD40C91D-92CC-40D9-8107-2F7D15FBBAA1}"/>
    <cellStyle name="Calculation 5 7 8" xfId="11504" xr:uid="{28064A0F-C2B2-4C2F-BA39-6BBA3BC605AD}"/>
    <cellStyle name="Calculation 5 8" xfId="4394" xr:uid="{202D29E7-EBDD-4FFE-88CA-7B48FEB272DA}"/>
    <cellStyle name="Calculation 5 8 2" xfId="31143" xr:uid="{A46EF3AE-BA00-4A40-BA62-358995453390}"/>
    <cellStyle name="Calculation 5 8 3" xfId="38015" xr:uid="{257C5B1D-3AB8-44BC-B442-0BC6A1F09ED7}"/>
    <cellStyle name="Calculation 5 8 4" xfId="22209" xr:uid="{310C4266-E6DA-4DBB-BD10-F50EA767A2CF}"/>
    <cellStyle name="Calculation 5 8 5" xfId="13299" xr:uid="{2B5EDCD0-8C87-4837-8FA4-5142E5214D4A}"/>
    <cellStyle name="Calculation 5 9" xfId="6908" xr:uid="{7035D9C1-20BE-4BD2-A1A0-34DA345BDA41}"/>
    <cellStyle name="Calculation 5 9 2" xfId="33657" xr:uid="{FC10D6D5-EAC3-4F37-BEF3-1119A9663ADD}"/>
    <cellStyle name="Calculation 5 9 3" xfId="39859" xr:uid="{19A7B149-BE57-4725-B467-02171DD7441B}"/>
    <cellStyle name="Calculation 5 9 4" xfId="24723" xr:uid="{FED41814-0D24-4609-8AC6-E7B7CEABF738}"/>
    <cellStyle name="Calculation 5 9 5" xfId="15813" xr:uid="{77383E2B-2AEB-401E-8445-3ADBABD6A6CE}"/>
    <cellStyle name="Calculation 6" xfId="770" xr:uid="{00000000-0005-0000-0000-0000E3000000}"/>
    <cellStyle name="Calculation 6 2" xfId="3837" xr:uid="{92D85482-8881-4092-A42B-06C71A1B3C1C}"/>
    <cellStyle name="Calculation 6 2 2" xfId="30586" xr:uid="{23D7AB85-BD26-4876-90D9-515889C97C09}"/>
    <cellStyle name="Calculation 6 2 3" xfId="37792" xr:uid="{6E81D7DF-2C60-4EDC-888C-859384BA6F44}"/>
    <cellStyle name="Calculation 6 2 4" xfId="21652" xr:uid="{DC9E194D-2D77-40D9-BEDB-E71518CABCCA}"/>
    <cellStyle name="Calculation 6 2 5" xfId="12742" xr:uid="{4C7DB309-1A0D-4D02-8FEA-85D6493DB6C6}"/>
    <cellStyle name="Calculation 6 3" xfId="6525" xr:uid="{F07E1606-EE5F-47F6-B3E0-86C2F78AC7DF}"/>
    <cellStyle name="Calculation 6 3 2" xfId="33274" xr:uid="{71CD2EBB-2E01-4E8F-9532-997D0C07EC1D}"/>
    <cellStyle name="Calculation 6 3 3" xfId="39476" xr:uid="{C3E70EB5-B722-4CA0-B8EA-A4C1FB101279}"/>
    <cellStyle name="Calculation 6 3 4" xfId="24340" xr:uid="{61F1A325-1C84-404F-A43D-B245118CC286}"/>
    <cellStyle name="Calculation 6 3 5" xfId="15430" xr:uid="{9C215C8D-4ECA-4D00-AB10-379F9573BB78}"/>
    <cellStyle name="Calculation 6 4" xfId="8564" xr:uid="{BE6B7674-AAA0-49CB-ADA9-9C2166E7AE04}"/>
    <cellStyle name="Calculation 6 4 2" xfId="35313" xr:uid="{869C1A95-410B-4DA3-B4BA-16FE11EEA8AA}"/>
    <cellStyle name="Calculation 6 4 3" xfId="41515" xr:uid="{259C7D1A-3D88-4AED-A12C-14279E05D228}"/>
    <cellStyle name="Calculation 6 4 4" xfId="26379" xr:uid="{13BE74D1-DC41-4B48-BDF3-8663F6EE0F62}"/>
    <cellStyle name="Calculation 6 4 5" xfId="17469" xr:uid="{456B80B8-8FE1-4F84-93A0-19E466BDF58F}"/>
    <cellStyle name="Calculation 6 5" xfId="27523" xr:uid="{0873446A-2466-4505-9967-A1A552FAC042}"/>
    <cellStyle name="Calculation 6 6" xfId="36067" xr:uid="{985286D1-0FD2-4E2F-A092-0E4DFD8A6F25}"/>
    <cellStyle name="Calculation 6 7" xfId="18589" xr:uid="{DEA1DD04-0481-4913-8057-82A4DBB3A406}"/>
    <cellStyle name="Calculation 6 8" xfId="9679" xr:uid="{AD567AC2-9B1B-473D-899F-6E9DDEF1F3D2}"/>
    <cellStyle name="Calculation 7" xfId="3272" xr:uid="{690E93E9-98EC-4795-AD8B-51E482514FBF}"/>
    <cellStyle name="Calculation 7 2" xfId="30021" xr:uid="{393AAE4F-F886-40AE-9797-955356ED1CA3}"/>
    <cellStyle name="Calculation 7 3" xfId="37561" xr:uid="{88FE2F99-E1B9-461A-9D4D-BD7025885BE9}"/>
    <cellStyle name="Calculation 7 4" xfId="21087" xr:uid="{4B5EBE57-5310-41E0-96CE-06C3168C3CD2}"/>
    <cellStyle name="Calculation 7 5" xfId="12177" xr:uid="{CD255190-0982-4B36-AAC0-BB7028F032F9}"/>
    <cellStyle name="Calculation 8" xfId="9268" xr:uid="{6A2BAFFF-5B36-433C-882F-A75741CF026D}"/>
    <cellStyle name="Calculation 8 2" xfId="36017" xr:uid="{3371EC42-BC75-4E62-B1D6-5CBAA8A3A9B3}"/>
    <cellStyle name="Calculation 8 3" xfId="42219" xr:uid="{9D9DEECE-C774-4DD9-99DA-94D074E7D647}"/>
    <cellStyle name="Calculation 8 4" xfId="27083" xr:uid="{4316E436-87F5-40BD-A7F1-5350D089D66F}"/>
    <cellStyle name="Calculation 8 5" xfId="18173" xr:uid="{10B821F6-34AE-43D4-8041-C1AA26728675}"/>
    <cellStyle name="Calculation 9" xfId="18180" xr:uid="{B31D0EE4-070A-4C10-A9DA-B1F545BBDBB5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10" xfId="9282" xr:uid="{FFCACE4F-4745-42BB-95CD-66591B168A5E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2 2" xfId="32345" xr:uid="{98BA2A3A-F76F-475A-8667-3764AF14A09B}"/>
    <cellStyle name="Input 2 2 10 2 3" xfId="38547" xr:uid="{AC71B434-5791-43F6-B904-131A628DFC2C}"/>
    <cellStyle name="Input 2 2 10 2 4" xfId="23411" xr:uid="{1965C8A5-1A7A-4F5F-BFA7-35EB25A89767}"/>
    <cellStyle name="Input 2 2 10 2 5" xfId="14501" xr:uid="{C22ADEDA-A754-49C5-8D5D-6EA640FB246F}"/>
    <cellStyle name="Input 2 2 10 3" xfId="7754" xr:uid="{2BD15FBD-A733-4ADE-B77F-0766213F6093}"/>
    <cellStyle name="Input 2 2 10 3 2" xfId="34503" xr:uid="{EAA0DB7E-426E-4225-97B2-36DD6FB95576}"/>
    <cellStyle name="Input 2 2 10 3 3" xfId="40705" xr:uid="{BADF7567-6CAD-4FD4-927A-F978804EC633}"/>
    <cellStyle name="Input 2 2 10 3 4" xfId="25569" xr:uid="{563B5AC7-343C-4A4B-9CB3-0CBE6BE28FC1}"/>
    <cellStyle name="Input 2 2 10 3 5" xfId="16659" xr:uid="{AA792487-6A7A-407D-9396-75F535581557}"/>
    <cellStyle name="Input 2 2 10 4" xfId="6846" xr:uid="{D47FB053-7420-45F1-B961-04800C714873}"/>
    <cellStyle name="Input 2 2 10 4 2" xfId="33595" xr:uid="{3E4EA82E-FEFE-4C78-B6E9-0AEF68ED9B3A}"/>
    <cellStyle name="Input 2 2 10 4 3" xfId="39797" xr:uid="{C816B269-7CDB-4C3D-9017-84B57592DA01}"/>
    <cellStyle name="Input 2 2 10 4 4" xfId="24661" xr:uid="{975CD277-E7AB-4C08-9255-2848FFDFD7AA}"/>
    <cellStyle name="Input 2 2 10 4 5" xfId="15751" xr:uid="{E1F9FB6D-4418-447A-8A76-10057C06AEE4}"/>
    <cellStyle name="Input 2 2 10 5" xfId="29279" xr:uid="{9AB0857D-5C66-4054-A6A8-7DE55BA79AF7}"/>
    <cellStyle name="Input 2 2 10 6" xfId="36819" xr:uid="{671DA53B-B0D9-4645-843A-05C10989EB9B}"/>
    <cellStyle name="Input 2 2 10 7" xfId="20345" xr:uid="{A25F24CA-C18B-4F07-8F3B-D20A5755CF84}"/>
    <cellStyle name="Input 2 2 10 8" xfId="11435" xr:uid="{557179F0-EBDC-4B44-82CC-A52275D787DB}"/>
    <cellStyle name="Input 2 2 11" xfId="2996" xr:uid="{00000000-0005-0000-0000-000000010000}"/>
    <cellStyle name="Input 2 2 11 2" xfId="6062" xr:uid="{BB5571D0-3DF0-4B15-9E71-C213DCCF9997}"/>
    <cellStyle name="Input 2 2 11 2 2" xfId="32811" xr:uid="{2A45D1C1-5F55-4416-BC88-ECCCDF771033}"/>
    <cellStyle name="Input 2 2 11 2 3" xfId="39013" xr:uid="{5339C6DF-B4D7-428F-96D2-3F5C018B0A6A}"/>
    <cellStyle name="Input 2 2 11 2 4" xfId="23877" xr:uid="{4CBEF3F2-0D6B-4A14-A0DA-8BFD0EDA14A5}"/>
    <cellStyle name="Input 2 2 11 2 5" xfId="14967" xr:uid="{665FB1ED-B086-4B1B-9C63-53AC309ABCF3}"/>
    <cellStyle name="Input 2 2 11 3" xfId="8220" xr:uid="{76FBC798-552B-4366-BFA8-427263C90853}"/>
    <cellStyle name="Input 2 2 11 3 2" xfId="34969" xr:uid="{65BC216A-5CA8-45EA-AF2E-0C1B5947CCFB}"/>
    <cellStyle name="Input 2 2 11 3 3" xfId="41171" xr:uid="{00D0B303-B2DD-4695-B876-56363AF3ACEB}"/>
    <cellStyle name="Input 2 2 11 3 4" xfId="26035" xr:uid="{44C43015-EE9D-420E-AE6B-BB5F1121C9E5}"/>
    <cellStyle name="Input 2 2 11 3 5" xfId="17125" xr:uid="{A668B518-E739-43FF-BA95-47B1442AF056}"/>
    <cellStyle name="Input 2 2 11 4" xfId="8966" xr:uid="{0E18DB86-625E-4D07-8253-98A9E2C89916}"/>
    <cellStyle name="Input 2 2 11 4 2" xfId="35715" xr:uid="{3925A57D-0B5F-4CCB-B51E-82AB01367123}"/>
    <cellStyle name="Input 2 2 11 4 3" xfId="41917" xr:uid="{1B96AAF0-882B-422E-8D11-09E54E567D4B}"/>
    <cellStyle name="Input 2 2 11 4 4" xfId="26781" xr:uid="{739A57FB-E5FD-4E1C-92A3-12101EC08EF1}"/>
    <cellStyle name="Input 2 2 11 4 5" xfId="17871" xr:uid="{160CAD7B-81C1-4FEB-AA07-A6C0EB4DD37F}"/>
    <cellStyle name="Input 2 2 11 5" xfId="29745" xr:uid="{597682B7-7692-4414-8804-462E98BF032C}"/>
    <cellStyle name="Input 2 2 11 6" xfId="37285" xr:uid="{12556563-3D52-4151-89BE-86BD07899C14}"/>
    <cellStyle name="Input 2 2 11 7" xfId="20811" xr:uid="{3F888FB8-D0A2-4FC3-ABF6-4A94406992F8}"/>
    <cellStyle name="Input 2 2 11 8" xfId="11901" xr:uid="{D705698D-A267-41A4-8D0D-EAD9DBA8EE56}"/>
    <cellStyle name="Input 2 2 12" xfId="3474" xr:uid="{EBA80D7E-5B42-4165-BB21-D933B9972C5F}"/>
    <cellStyle name="Input 2 2 12 2" xfId="30223" xr:uid="{2806097F-04D9-4A03-B3AF-3BC56A6FF7B8}"/>
    <cellStyle name="Input 2 2 12 3" xfId="37651" xr:uid="{E22A5FFD-F4FB-4027-8006-A58153855533}"/>
    <cellStyle name="Input 2 2 12 4" xfId="21289" xr:uid="{1D734E8D-130D-4F0A-A4D6-06367959C14A}"/>
    <cellStyle name="Input 2 2 12 5" xfId="12379" xr:uid="{307DAE74-471B-4B0B-A9BB-B17C9B6A88B0}"/>
    <cellStyle name="Input 2 2 13" xfId="6604" xr:uid="{2C3E5EF5-C117-4E5D-A678-E2F37DB4B607}"/>
    <cellStyle name="Input 2 2 13 2" xfId="33353" xr:uid="{909B2A20-F7AD-4B70-8D77-0810ACECC1ED}"/>
    <cellStyle name="Input 2 2 13 3" xfId="39555" xr:uid="{DCB87181-B0C4-4D58-97D5-ACD09DE6B545}"/>
    <cellStyle name="Input 2 2 13 4" xfId="24419" xr:uid="{F6F16622-68AA-492F-ADB8-1B6E5BAB3FAD}"/>
    <cellStyle name="Input 2 2 13 5" xfId="15509" xr:uid="{A0448542-D35C-4DFA-8689-0C28630771E7}"/>
    <cellStyle name="Input 2 2 14" xfId="3600" xr:uid="{3EBE00A2-821D-4615-8D7B-2E016C1A174E}"/>
    <cellStyle name="Input 2 2 14 2" xfId="30349" xr:uid="{DE220254-5CD0-45A6-8FB8-BE43FC949F1C}"/>
    <cellStyle name="Input 2 2 14 3" xfId="37722" xr:uid="{CEB578FF-42BD-4DF3-99CC-0143434720DA}"/>
    <cellStyle name="Input 2 2 14 4" xfId="21415" xr:uid="{C51A82BB-8F59-4910-89C6-FBA094E48D86}"/>
    <cellStyle name="Input 2 2 14 5" xfId="12505" xr:uid="{E499C395-FCAD-46D7-A327-7A971C6FDD22}"/>
    <cellStyle name="Input 2 2 15" xfId="27241" xr:uid="{39699438-D63F-4C62-8C28-4A2C47AD1476}"/>
    <cellStyle name="Input 2 2 16" xfId="27106" xr:uid="{0E0D6FB3-6020-4C2E-85D6-6C882C651C20}"/>
    <cellStyle name="Input 2 2 17" xfId="18320" xr:uid="{A3537F3E-C043-4DED-8297-A571B9F37AF1}"/>
    <cellStyle name="Input 2 2 18" xfId="9410" xr:uid="{50DC976D-4965-470A-8F0B-FBA39301B7BE}"/>
    <cellStyle name="Input 2 2 2" xfId="693" xr:uid="{00000000-0005-0000-0000-000001010000}"/>
    <cellStyle name="Input 2 2 2 10" xfId="6371" xr:uid="{F6FBD9F6-6BAA-49D1-8965-3CD88FD163B0}"/>
    <cellStyle name="Input 2 2 2 10 2" xfId="33120" xr:uid="{E16655A8-4B3E-4A2E-88AB-BF8081178CD7}"/>
    <cellStyle name="Input 2 2 2 10 3" xfId="39322" xr:uid="{1E4E344C-EF6B-43EF-B7E4-613818ABE745}"/>
    <cellStyle name="Input 2 2 2 10 4" xfId="24186" xr:uid="{8F0567DD-EF7F-46C9-B99A-FC75E7084287}"/>
    <cellStyle name="Input 2 2 2 10 5" xfId="15276" xr:uid="{E71D1C72-E915-404E-96CB-20B962788E9A}"/>
    <cellStyle name="Input 2 2 2 11" xfId="7264" xr:uid="{5AD9793E-B27A-483E-8086-956A92BCD055}"/>
    <cellStyle name="Input 2 2 2 11 2" xfId="34013" xr:uid="{479810F1-EA0C-4A07-B31B-F3D8C5AE7492}"/>
    <cellStyle name="Input 2 2 2 11 3" xfId="40215" xr:uid="{0E31DFC1-45D6-4053-9DCD-23B35FE897E5}"/>
    <cellStyle name="Input 2 2 2 11 4" xfId="25079" xr:uid="{40CC2F4A-5F3E-462D-BD60-AC47AD672E54}"/>
    <cellStyle name="Input 2 2 2 11 5" xfId="16169" xr:uid="{A861F318-E927-4406-BBF8-77D743B71B34}"/>
    <cellStyle name="Input 2 2 2 12" xfId="27446" xr:uid="{2E26C21B-2C39-4B51-868F-D50BEE0F3332}"/>
    <cellStyle name="Input 2 2 2 13" xfId="36045" xr:uid="{5BB65728-9245-4BA1-A5FF-FC317E210A18}"/>
    <cellStyle name="Input 2 2 2 14" xfId="18512" xr:uid="{80365029-8D22-478F-AB20-B3038B30F57C}"/>
    <cellStyle name="Input 2 2 2 15" xfId="9602" xr:uid="{B312AA55-A9CF-49D8-81DE-6923BFB10975}"/>
    <cellStyle name="Input 2 2 2 2" xfId="1696" xr:uid="{00000000-0005-0000-0000-000002010000}"/>
    <cellStyle name="Input 2 2 2 2 10" xfId="7142" xr:uid="{BDB9C9ED-E7F0-48C8-9956-255758B227AC}"/>
    <cellStyle name="Input 2 2 2 2 10 2" xfId="33891" xr:uid="{5DD7AB6F-6A7F-46FC-AB1A-DABE668A5CC9}"/>
    <cellStyle name="Input 2 2 2 2 10 3" xfId="40093" xr:uid="{AE76576F-048A-4F30-AF71-6A9936BEAECB}"/>
    <cellStyle name="Input 2 2 2 2 10 4" xfId="24957" xr:uid="{3768AB18-40E6-4937-A06B-D32A5DF67674}"/>
    <cellStyle name="Input 2 2 2 2 10 5" xfId="16047" xr:uid="{051615EF-E46B-4371-9635-642568E2882B}"/>
    <cellStyle name="Input 2 2 2 2 11" xfId="28449" xr:uid="{66403344-D089-4B08-A9F9-A74FCFEA480A}"/>
    <cellStyle name="Input 2 2 2 2 12" xfId="36380" xr:uid="{B6428A9E-690D-42DF-B5D2-CC17CE204DFF}"/>
    <cellStyle name="Input 2 2 2 2 13" xfId="19515" xr:uid="{B75D774D-7130-4385-BCFB-26313AA5C6E3}"/>
    <cellStyle name="Input 2 2 2 2 14" xfId="10605" xr:uid="{F7EF3C15-FABA-4365-AD9F-92419DFB4747}"/>
    <cellStyle name="Input 2 2 2 2 2" xfId="2451" xr:uid="{00000000-0005-0000-0000-000003010000}"/>
    <cellStyle name="Input 2 2 2 2 2 2" xfId="5517" xr:uid="{76DA2CFE-D921-4706-B292-0DCC8B30C180}"/>
    <cellStyle name="Input 2 2 2 2 2 2 2" xfId="32266" xr:uid="{E99F3FAE-8BF8-4062-836A-40325BAFEA7B}"/>
    <cellStyle name="Input 2 2 2 2 2 2 3" xfId="38468" xr:uid="{13A7A723-A300-44B7-A06D-9CA02EDDD883}"/>
    <cellStyle name="Input 2 2 2 2 2 2 4" xfId="23332" xr:uid="{73EE259F-BA49-4B43-B736-9AC56E17B8E2}"/>
    <cellStyle name="Input 2 2 2 2 2 2 5" xfId="14422" xr:uid="{3E12F364-3E44-406E-BB23-272A31A462E7}"/>
    <cellStyle name="Input 2 2 2 2 2 3" xfId="7675" xr:uid="{1F714526-A371-4E0D-B2CB-AF49232967B9}"/>
    <cellStyle name="Input 2 2 2 2 2 3 2" xfId="34424" xr:uid="{53BAC1AB-FC1D-418D-A0B3-69867E74F951}"/>
    <cellStyle name="Input 2 2 2 2 2 3 3" xfId="40626" xr:uid="{E332A41B-7D9C-441A-B7F9-7467CD951DD2}"/>
    <cellStyle name="Input 2 2 2 2 2 3 4" xfId="25490" xr:uid="{230BB1FB-AFF2-4FA5-95E0-4404C2408796}"/>
    <cellStyle name="Input 2 2 2 2 2 3 5" xfId="16580" xr:uid="{0C56D212-C4EE-435B-941F-60EFB6B4FE02}"/>
    <cellStyle name="Input 2 2 2 2 2 4" xfId="8611" xr:uid="{C8AE9223-21ED-4983-930C-70C5A1F0DE38}"/>
    <cellStyle name="Input 2 2 2 2 2 4 2" xfId="35360" xr:uid="{8AE5497E-EECE-4D04-9AAD-2565A5B17D36}"/>
    <cellStyle name="Input 2 2 2 2 2 4 3" xfId="41562" xr:uid="{770E9704-45F8-4D0A-9A95-C95CE60840E4}"/>
    <cellStyle name="Input 2 2 2 2 2 4 4" xfId="26426" xr:uid="{2C8B5444-492F-4C1C-8AEF-E4DFE55DB84B}"/>
    <cellStyle name="Input 2 2 2 2 2 4 5" xfId="17516" xr:uid="{24B5C61C-B015-4AA2-BCA2-DDF3C43FF774}"/>
    <cellStyle name="Input 2 2 2 2 2 5" xfId="29200" xr:uid="{3738A7A5-1F23-4FB9-84C3-DB4C131A4D6C}"/>
    <cellStyle name="Input 2 2 2 2 2 6" xfId="36740" xr:uid="{91D63ED0-AA5D-4766-8349-40AFEA33FD52}"/>
    <cellStyle name="Input 2 2 2 2 2 7" xfId="20266" xr:uid="{2FC7ED6A-008C-469F-91C6-2A1BF22B4E1C}"/>
    <cellStyle name="Input 2 2 2 2 2 8" xfId="11356" xr:uid="{A4DB64A0-DCEC-449F-AF37-4273FA9AF7D8}"/>
    <cellStyle name="Input 2 2 2 2 3" xfId="2507" xr:uid="{00000000-0005-0000-0000-000004010000}"/>
    <cellStyle name="Input 2 2 2 2 3 2" xfId="5573" xr:uid="{6C4546E2-D021-4402-BC87-5932714CF8B1}"/>
    <cellStyle name="Input 2 2 2 2 3 2 2" xfId="32322" xr:uid="{81EE8BD9-21EE-4ADA-ACEA-060FF97387AD}"/>
    <cellStyle name="Input 2 2 2 2 3 2 3" xfId="38524" xr:uid="{0FA1BDE8-FD00-448D-AB22-ADE101C351A5}"/>
    <cellStyle name="Input 2 2 2 2 3 2 4" xfId="23388" xr:uid="{83CFD1BA-A466-4CDE-BE64-062232D1EE93}"/>
    <cellStyle name="Input 2 2 2 2 3 2 5" xfId="14478" xr:uid="{56306793-B0D5-4452-9CC7-BDDC9D68F30A}"/>
    <cellStyle name="Input 2 2 2 2 3 3" xfId="7731" xr:uid="{BBF088BE-AE10-4439-91E9-6BA99CBF29BB}"/>
    <cellStyle name="Input 2 2 2 2 3 3 2" xfId="34480" xr:uid="{38514A53-59CA-48D6-B322-24EB34C21C9D}"/>
    <cellStyle name="Input 2 2 2 2 3 3 3" xfId="40682" xr:uid="{F7CF08EF-980D-405E-ACC2-BCB6716016AB}"/>
    <cellStyle name="Input 2 2 2 2 3 3 4" xfId="25546" xr:uid="{CE77CE66-F2D2-446E-B0FF-1AC7131C1B14}"/>
    <cellStyle name="Input 2 2 2 2 3 3 5" xfId="16636" xr:uid="{D02EDB55-46F4-440C-9F57-2CFC65E7497D}"/>
    <cellStyle name="Input 2 2 2 2 3 4" xfId="8896" xr:uid="{17CBC62C-5225-4B5E-8191-93E89BE179AE}"/>
    <cellStyle name="Input 2 2 2 2 3 4 2" xfId="35645" xr:uid="{F0681B9A-CAE6-4024-9F15-274158A2D090}"/>
    <cellStyle name="Input 2 2 2 2 3 4 3" xfId="41847" xr:uid="{0FDBF6AF-A073-4861-A8C8-1E89545DB1A2}"/>
    <cellStyle name="Input 2 2 2 2 3 4 4" xfId="26711" xr:uid="{A7698DF1-72F0-46F9-A022-F5CC75F4EB1F}"/>
    <cellStyle name="Input 2 2 2 2 3 4 5" xfId="17801" xr:uid="{95B05D11-A7D8-4170-95B2-8382E567540F}"/>
    <cellStyle name="Input 2 2 2 2 3 5" xfId="29256" xr:uid="{924ED954-9F01-4356-8D82-F22DC4EFC97A}"/>
    <cellStyle name="Input 2 2 2 2 3 6" xfId="36796" xr:uid="{347F9D4B-C05B-43A2-9BF9-0BC85ED76203}"/>
    <cellStyle name="Input 2 2 2 2 3 7" xfId="20322" xr:uid="{5CF9FFC6-F52A-44A0-B86B-542207CD911F}"/>
    <cellStyle name="Input 2 2 2 2 3 8" xfId="11412" xr:uid="{A826CA6A-F5F4-4E87-9AF5-1342B4076A48}"/>
    <cellStyle name="Input 2 2 2 2 4" xfId="2499" xr:uid="{00000000-0005-0000-0000-000005010000}"/>
    <cellStyle name="Input 2 2 2 2 4 2" xfId="5565" xr:uid="{2A10C886-CFB6-4154-A3F9-8C406BF6405E}"/>
    <cellStyle name="Input 2 2 2 2 4 2 2" xfId="32314" xr:uid="{D63A0A69-4775-445D-AFCE-5567C475015E}"/>
    <cellStyle name="Input 2 2 2 2 4 2 3" xfId="38516" xr:uid="{1CA7BEBF-9D97-4FF2-A07D-BCD212A2BF7C}"/>
    <cellStyle name="Input 2 2 2 2 4 2 4" xfId="23380" xr:uid="{C2D285C2-60D4-44D9-A1A0-BB56FBD12E06}"/>
    <cellStyle name="Input 2 2 2 2 4 2 5" xfId="14470" xr:uid="{CE79A14D-CD5F-4959-8032-5A4C24452F46}"/>
    <cellStyle name="Input 2 2 2 2 4 3" xfId="7723" xr:uid="{12257209-9C2F-4099-B6B6-6F164F14E3E2}"/>
    <cellStyle name="Input 2 2 2 2 4 3 2" xfId="34472" xr:uid="{78A9B469-AAD1-460E-9779-D2AF5D73DFAA}"/>
    <cellStyle name="Input 2 2 2 2 4 3 3" xfId="40674" xr:uid="{5B454BA2-5A80-4F6F-A419-C8C52D935CB0}"/>
    <cellStyle name="Input 2 2 2 2 4 3 4" xfId="25538" xr:uid="{4832C041-B21B-4DF2-8029-BA36203CF35C}"/>
    <cellStyle name="Input 2 2 2 2 4 3 5" xfId="16628" xr:uid="{BD79B5DE-7AEA-4DFD-9CC9-847A6FD10587}"/>
    <cellStyle name="Input 2 2 2 2 4 4" xfId="9112" xr:uid="{EF6B76EA-157E-4FD6-A4D9-69AFFA559C49}"/>
    <cellStyle name="Input 2 2 2 2 4 4 2" xfId="35861" xr:uid="{2EDDDC38-0899-41F5-98BF-8737BB1BE781}"/>
    <cellStyle name="Input 2 2 2 2 4 4 3" xfId="42063" xr:uid="{1651D920-AD11-456F-BC28-AA9EDFFB6A3A}"/>
    <cellStyle name="Input 2 2 2 2 4 4 4" xfId="26927" xr:uid="{42CCBAF3-43A2-48DB-AEE0-9AD39E98BAC7}"/>
    <cellStyle name="Input 2 2 2 2 4 4 5" xfId="18017" xr:uid="{22F35D81-5AA7-4F30-8FD5-82089D2E1747}"/>
    <cellStyle name="Input 2 2 2 2 4 5" xfId="29248" xr:uid="{172DC08C-CB99-4EF9-B5E5-37E2809BC54A}"/>
    <cellStyle name="Input 2 2 2 2 4 6" xfId="36788" xr:uid="{F3EE218B-334A-4318-9A8F-5AD301837B24}"/>
    <cellStyle name="Input 2 2 2 2 4 7" xfId="20314" xr:uid="{8F1D2D97-7557-4E50-816A-515CC77515F6}"/>
    <cellStyle name="Input 2 2 2 2 4 8" xfId="11404" xr:uid="{4A889F2B-CB6F-42E4-BF0B-FE09B38B7E94}"/>
    <cellStyle name="Input 2 2 2 2 5" xfId="2720" xr:uid="{00000000-0005-0000-0000-000006010000}"/>
    <cellStyle name="Input 2 2 2 2 5 2" xfId="5786" xr:uid="{02DDB7F6-8789-41E0-890A-7D8347718BE1}"/>
    <cellStyle name="Input 2 2 2 2 5 2 2" xfId="32535" xr:uid="{453309C7-7FE0-4368-B43C-561123BD3548}"/>
    <cellStyle name="Input 2 2 2 2 5 2 3" xfId="38737" xr:uid="{6D47EC81-3A1F-4C8C-9127-D46DC0AA953A}"/>
    <cellStyle name="Input 2 2 2 2 5 2 4" xfId="23601" xr:uid="{301A6ED8-4B5A-4D3E-9515-36A21FC03D47}"/>
    <cellStyle name="Input 2 2 2 2 5 2 5" xfId="14691" xr:uid="{17C01B0D-1F08-4AEC-8DB0-6D3A669D7EFC}"/>
    <cellStyle name="Input 2 2 2 2 5 3" xfId="7944" xr:uid="{00ABCCC5-0A38-4878-A6EB-335B4E9EAD6A}"/>
    <cellStyle name="Input 2 2 2 2 5 3 2" xfId="34693" xr:uid="{15E195C7-C84B-4F5D-A985-4541640D124D}"/>
    <cellStyle name="Input 2 2 2 2 5 3 3" xfId="40895" xr:uid="{97573BF6-00F9-474C-A78E-DA044C1294EA}"/>
    <cellStyle name="Input 2 2 2 2 5 3 4" xfId="25759" xr:uid="{1A198128-04E2-4318-A59E-1353D67E0F97}"/>
    <cellStyle name="Input 2 2 2 2 5 3 5" xfId="16849" xr:uid="{5F914FA2-28C1-4CA7-8A3B-6D6A0101DFF1}"/>
    <cellStyle name="Input 2 2 2 2 5 4" xfId="6332" xr:uid="{2F4BE645-80F6-4EBF-A978-A580E6A7251F}"/>
    <cellStyle name="Input 2 2 2 2 5 4 2" xfId="33081" xr:uid="{DADAAD93-5624-4DC5-85A8-BDF9200F3C23}"/>
    <cellStyle name="Input 2 2 2 2 5 4 3" xfId="39283" xr:uid="{1FDD249D-CB3E-4FA3-92A3-C32B801E271E}"/>
    <cellStyle name="Input 2 2 2 2 5 4 4" xfId="24147" xr:uid="{31C82B20-5F52-42D7-95EE-0AD6F502544F}"/>
    <cellStyle name="Input 2 2 2 2 5 4 5" xfId="15237" xr:uid="{F698E7E9-4D60-4D67-A29A-5E1CB8CD49BD}"/>
    <cellStyle name="Input 2 2 2 2 5 5" xfId="29469" xr:uid="{69F198EB-23AD-4F90-B1E1-A7C25940C8CB}"/>
    <cellStyle name="Input 2 2 2 2 5 6" xfId="37009" xr:uid="{B22A7DDC-25B1-46B6-92C5-86CF0BB6B2BC}"/>
    <cellStyle name="Input 2 2 2 2 5 7" xfId="20535" xr:uid="{4C5FEF23-470F-4383-A9B2-7C4A71C6A46D}"/>
    <cellStyle name="Input 2 2 2 2 5 8" xfId="11625" xr:uid="{A997FC0E-41DE-4813-9FDC-C408390A8D9A}"/>
    <cellStyle name="Input 2 2 2 2 6" xfId="3125" xr:uid="{00000000-0005-0000-0000-000007010000}"/>
    <cellStyle name="Input 2 2 2 2 6 2" xfId="6191" xr:uid="{989CD662-A49F-419A-9635-70CC0576E16B}"/>
    <cellStyle name="Input 2 2 2 2 6 2 2" xfId="32940" xr:uid="{FC98B073-6869-4A69-A397-7FA8768712D0}"/>
    <cellStyle name="Input 2 2 2 2 6 2 3" xfId="39142" xr:uid="{49039622-BFFB-409D-A221-13FD13B227C6}"/>
    <cellStyle name="Input 2 2 2 2 6 2 4" xfId="24006" xr:uid="{149EF909-FA87-4AD9-8021-83F801B99C25}"/>
    <cellStyle name="Input 2 2 2 2 6 2 5" xfId="15096" xr:uid="{6A0296DB-80B4-4FCA-97D9-45BFF9041C64}"/>
    <cellStyle name="Input 2 2 2 2 6 3" xfId="8349" xr:uid="{17081421-88FA-4EF1-AB83-990435DE4913}"/>
    <cellStyle name="Input 2 2 2 2 6 3 2" xfId="35098" xr:uid="{EE97E6E2-91B3-4810-8F8E-3A96CDEF6A62}"/>
    <cellStyle name="Input 2 2 2 2 6 3 3" xfId="41300" xr:uid="{3AAA1E19-479C-4E0C-9880-C2C4F37F99C4}"/>
    <cellStyle name="Input 2 2 2 2 6 3 4" xfId="26164" xr:uid="{F7E48BD9-B0F6-4D4C-9E2F-EC10FC55253B}"/>
    <cellStyle name="Input 2 2 2 2 6 3 5" xfId="17254" xr:uid="{8E908715-8E63-416A-B397-D32E21FC2AD7}"/>
    <cellStyle name="Input 2 2 2 2 6 4" xfId="9155" xr:uid="{D731532C-D344-4F93-BDFA-59A18F02C780}"/>
    <cellStyle name="Input 2 2 2 2 6 4 2" xfId="35904" xr:uid="{FFD742EC-75B8-46C7-9D44-549D02BD4F3B}"/>
    <cellStyle name="Input 2 2 2 2 6 4 3" xfId="42106" xr:uid="{012E365E-A67B-4C41-8D47-C1A2B1160A0A}"/>
    <cellStyle name="Input 2 2 2 2 6 4 4" xfId="26970" xr:uid="{4DEAD665-A937-438E-BAC0-E546A308470C}"/>
    <cellStyle name="Input 2 2 2 2 6 4 5" xfId="18060" xr:uid="{E26F78CF-55CD-48D8-8550-321D4E5B6AAE}"/>
    <cellStyle name="Input 2 2 2 2 6 5" xfId="29874" xr:uid="{F34D131A-8233-4712-8650-42B365550CBE}"/>
    <cellStyle name="Input 2 2 2 2 6 6" xfId="37414" xr:uid="{BF0A34BA-B8B8-4652-8BD0-8D966BFFAD3D}"/>
    <cellStyle name="Input 2 2 2 2 6 7" xfId="20940" xr:uid="{BCB57800-5C43-4E9E-942E-BF0BC0C3987F}"/>
    <cellStyle name="Input 2 2 2 2 6 8" xfId="12030" xr:uid="{62DC5441-71F1-49C4-8883-E47910F2AA2B}"/>
    <cellStyle name="Input 2 2 2 2 7" xfId="1075" xr:uid="{00000000-0005-0000-0000-000008010000}"/>
    <cellStyle name="Input 2 2 2 2 7 2" xfId="4142" xr:uid="{D3FE4D1B-E95F-4D5F-9C37-BB478C7DAA24}"/>
    <cellStyle name="Input 2 2 2 2 7 2 2" xfId="30891" xr:uid="{A67A5AC2-A8BA-469B-BD45-34414BFDD999}"/>
    <cellStyle name="Input 2 2 2 2 7 2 3" xfId="37930" xr:uid="{BFF4785A-D3FA-4BC6-B2AC-B7868579894A}"/>
    <cellStyle name="Input 2 2 2 2 7 2 4" xfId="21957" xr:uid="{D5632905-04CF-4883-BEF3-282C211B4750}"/>
    <cellStyle name="Input 2 2 2 2 7 2 5" xfId="13047" xr:uid="{F45B4FA9-3496-48AD-A78E-5D941A0FCB7A}"/>
    <cellStyle name="Input 2 2 2 2 7 3" xfId="6742" xr:uid="{27E7CB6E-85A8-4433-9F12-224A35EB0DCF}"/>
    <cellStyle name="Input 2 2 2 2 7 3 2" xfId="33491" xr:uid="{F51FF11B-96C1-42B4-BDAB-6437336A6936}"/>
    <cellStyle name="Input 2 2 2 2 7 3 3" xfId="39693" xr:uid="{0BB83EC1-56FB-42C7-88A8-91BF7C9BD858}"/>
    <cellStyle name="Input 2 2 2 2 7 3 4" xfId="24557" xr:uid="{083C1EED-A705-4CB5-8554-9CF4F07DE463}"/>
    <cellStyle name="Input 2 2 2 2 7 3 5" xfId="15647" xr:uid="{A7E30C5F-E9D4-426E-9BDD-E02AEF618ED2}"/>
    <cellStyle name="Input 2 2 2 2 7 4" xfId="6918" xr:uid="{91942E50-E200-46AF-8E0F-07A96C448E2A}"/>
    <cellStyle name="Input 2 2 2 2 7 4 2" xfId="33667" xr:uid="{32E236F3-639E-4AD5-9286-56FC7C9567F9}"/>
    <cellStyle name="Input 2 2 2 2 7 4 3" xfId="39869" xr:uid="{B2EF71AB-D94D-44A5-B8C7-A254B788B992}"/>
    <cellStyle name="Input 2 2 2 2 7 4 4" xfId="24733" xr:uid="{C25892AE-3C2E-40E8-BB44-E30F88C5D934}"/>
    <cellStyle name="Input 2 2 2 2 7 4 5" xfId="15823" xr:uid="{C16D6887-ACBF-48F3-818E-D7AAA272300D}"/>
    <cellStyle name="Input 2 2 2 2 7 5" xfId="27828" xr:uid="{598A3533-8769-48A0-8004-9A029BF308ED}"/>
    <cellStyle name="Input 2 2 2 2 7 6" xfId="36205" xr:uid="{D5859F4A-62B4-4E48-9402-103EC0282C1D}"/>
    <cellStyle name="Input 2 2 2 2 7 7" xfId="18894" xr:uid="{3C730A3B-324F-42A8-95A7-5042D12BE7F4}"/>
    <cellStyle name="Input 2 2 2 2 7 8" xfId="9984" xr:uid="{FF23FA34-7A20-4EC6-9297-D7CA46B36EE2}"/>
    <cellStyle name="Input 2 2 2 2 8" xfId="4763" xr:uid="{E38A3745-F711-4F3C-A6CD-CD8219FB3EFD}"/>
    <cellStyle name="Input 2 2 2 2 8 2" xfId="31512" xr:uid="{7C2E7730-DEA1-4694-BA9C-FC567A3CF43A}"/>
    <cellStyle name="Input 2 2 2 2 8 3" xfId="38105" xr:uid="{3E229918-FA69-495B-8C4E-0C20F31C4D7E}"/>
    <cellStyle name="Input 2 2 2 2 8 4" xfId="22578" xr:uid="{BFA2C4A0-28B8-4B57-A1BA-24A3F3CDCD75}"/>
    <cellStyle name="Input 2 2 2 2 8 5" xfId="13668" xr:uid="{F5236254-60DF-46E7-ACF4-47D0ED7AC6FD}"/>
    <cellStyle name="Input 2 2 2 2 9" xfId="7124" xr:uid="{DD3F90A2-4A8E-4D0F-83C7-31F18F158086}"/>
    <cellStyle name="Input 2 2 2 2 9 2" xfId="33873" xr:uid="{1C3A5449-BDAE-4D61-BE61-320CC5D43F3B}"/>
    <cellStyle name="Input 2 2 2 2 9 3" xfId="40075" xr:uid="{FFF3CE15-8A39-4210-A69B-AF8AB326D1F4}"/>
    <cellStyle name="Input 2 2 2 2 9 4" xfId="24939" xr:uid="{1C0CC291-3A7E-4FDC-9DE7-44170159144E}"/>
    <cellStyle name="Input 2 2 2 2 9 5" xfId="16029" xr:uid="{2288F4BF-0153-46FD-91B6-E3B3346EDF6A}"/>
    <cellStyle name="Input 2 2 2 3" xfId="2140" xr:uid="{00000000-0005-0000-0000-000009010000}"/>
    <cellStyle name="Input 2 2 2 3 10" xfId="8749" xr:uid="{97B7B7C8-E8C1-4B5F-9E4C-1B84503921C0}"/>
    <cellStyle name="Input 2 2 2 3 10 2" xfId="35498" xr:uid="{8BA7FC36-78B0-4F67-AE96-CECDFFE27F97}"/>
    <cellStyle name="Input 2 2 2 3 10 3" xfId="41700" xr:uid="{2BF616EF-795F-413D-9AE7-F51780A23CD2}"/>
    <cellStyle name="Input 2 2 2 3 10 4" xfId="26564" xr:uid="{5E39FEE7-A458-40C3-AAE3-0C79D5B4F5FD}"/>
    <cellStyle name="Input 2 2 2 3 10 5" xfId="17654" xr:uid="{BE6BA722-45F5-4381-990A-EA60C7D2891D}"/>
    <cellStyle name="Input 2 2 2 3 11" xfId="28889" xr:uid="{863F3E68-8004-4B66-AB1A-353F42855A0C}"/>
    <cellStyle name="Input 2 2 2 3 12" xfId="36429" xr:uid="{3BBC3AC2-FB69-4503-9A21-3B7C03C93331}"/>
    <cellStyle name="Input 2 2 2 3 13" xfId="19955" xr:uid="{CF6AFACA-48D2-42B8-BEFD-A73D4002BB1F}"/>
    <cellStyle name="Input 2 2 2 3 14" xfId="11045" xr:uid="{A55667E9-D070-47B7-8AE6-B137E464F6D8}"/>
    <cellStyle name="Input 2 2 2 3 2" xfId="2744" xr:uid="{00000000-0005-0000-0000-00000A010000}"/>
    <cellStyle name="Input 2 2 2 3 2 2" xfId="5810" xr:uid="{665F77FA-A2B4-4454-9523-7AE54A7043AE}"/>
    <cellStyle name="Input 2 2 2 3 2 2 2" xfId="32559" xr:uid="{AB8F5FB0-DDFF-4105-8FAF-63D64982375C}"/>
    <cellStyle name="Input 2 2 2 3 2 2 3" xfId="38761" xr:uid="{4E70C853-90FD-44DF-83B7-B2485EFBBB42}"/>
    <cellStyle name="Input 2 2 2 3 2 2 4" xfId="23625" xr:uid="{ED33AEB1-A7DE-4968-9C4D-4184FF2EBBC3}"/>
    <cellStyle name="Input 2 2 2 3 2 2 5" xfId="14715" xr:uid="{BCD40CD5-3F2B-4A67-A88B-783694749450}"/>
    <cellStyle name="Input 2 2 2 3 2 3" xfId="7968" xr:uid="{9FA3B3A0-79BF-4634-9EBA-65850F316473}"/>
    <cellStyle name="Input 2 2 2 3 2 3 2" xfId="34717" xr:uid="{580F73B1-6696-4749-9126-CE91EC2CC5E7}"/>
    <cellStyle name="Input 2 2 2 3 2 3 3" xfId="40919" xr:uid="{DD103CC4-7543-4963-8AB4-090D58DE7679}"/>
    <cellStyle name="Input 2 2 2 3 2 3 4" xfId="25783" xr:uid="{EE9E9E81-FB78-4554-85E1-FD509B8FAEE2}"/>
    <cellStyle name="Input 2 2 2 3 2 3 5" xfId="16873" xr:uid="{385F9DC6-7763-4DB6-ACF6-4677D46BEDE7}"/>
    <cellStyle name="Input 2 2 2 3 2 4" xfId="7113" xr:uid="{831A9076-3259-4A11-A6E2-7C0FA1CE21E5}"/>
    <cellStyle name="Input 2 2 2 3 2 4 2" xfId="33862" xr:uid="{30AF6D65-0CC6-459F-BBD8-EFBA58587A1C}"/>
    <cellStyle name="Input 2 2 2 3 2 4 3" xfId="40064" xr:uid="{5873CFC7-445D-48BF-9F6B-1ADD412D441F}"/>
    <cellStyle name="Input 2 2 2 3 2 4 4" xfId="24928" xr:uid="{0B15E3CF-258A-471F-92FC-13EA37F01229}"/>
    <cellStyle name="Input 2 2 2 3 2 4 5" xfId="16018" xr:uid="{4FCBEF20-B7AB-48E8-A2A5-C99EE7168944}"/>
    <cellStyle name="Input 2 2 2 3 2 5" xfId="29493" xr:uid="{4CF50F6E-0629-4146-A354-A832FF1540FF}"/>
    <cellStyle name="Input 2 2 2 3 2 6" xfId="37033" xr:uid="{A18C55BB-B3C6-4F00-B510-FD8DC74E8FB2}"/>
    <cellStyle name="Input 2 2 2 3 2 7" xfId="20559" xr:uid="{DE18C76D-E0F5-4AAA-8F61-5FA0E03B49A9}"/>
    <cellStyle name="Input 2 2 2 3 2 8" xfId="11649" xr:uid="{0AACA38D-114B-4FB3-84DA-5465CE9E920D}"/>
    <cellStyle name="Input 2 2 2 3 3" xfId="2854" xr:uid="{00000000-0005-0000-0000-00000B010000}"/>
    <cellStyle name="Input 2 2 2 3 3 2" xfId="5920" xr:uid="{4C4100AA-ED0D-4074-B7B8-6A090EA19083}"/>
    <cellStyle name="Input 2 2 2 3 3 2 2" xfId="32669" xr:uid="{74CAD973-543E-4994-91BB-EA6AC15737ED}"/>
    <cellStyle name="Input 2 2 2 3 3 2 3" xfId="38871" xr:uid="{465C7BA8-F6EF-47BD-9680-93F103E237FC}"/>
    <cellStyle name="Input 2 2 2 3 3 2 4" xfId="23735" xr:uid="{E772A6BF-F66D-40B1-9A69-897335C3E195}"/>
    <cellStyle name="Input 2 2 2 3 3 2 5" xfId="14825" xr:uid="{B6F6803C-FE46-4FB9-BB5C-14B580B74C22}"/>
    <cellStyle name="Input 2 2 2 3 3 3" xfId="8078" xr:uid="{36AA8031-F518-4CBA-896E-B38BFF78E639}"/>
    <cellStyle name="Input 2 2 2 3 3 3 2" xfId="34827" xr:uid="{B21CA6DD-FCF4-4A43-9800-15FAD5BAB885}"/>
    <cellStyle name="Input 2 2 2 3 3 3 3" xfId="41029" xr:uid="{A0267048-887F-423B-99E5-B93BAC641615}"/>
    <cellStyle name="Input 2 2 2 3 3 3 4" xfId="25893" xr:uid="{61B18C1C-C7AC-490E-8233-943803F1DDE3}"/>
    <cellStyle name="Input 2 2 2 3 3 3 5" xfId="16983" xr:uid="{300A9286-95F7-4EC6-9717-09C693EFCFC3}"/>
    <cellStyle name="Input 2 2 2 3 3 4" xfId="9205" xr:uid="{830394EE-562C-4E84-977E-604242C13057}"/>
    <cellStyle name="Input 2 2 2 3 3 4 2" xfId="35954" xr:uid="{93095B62-5F92-4C31-880A-0B8362330098}"/>
    <cellStyle name="Input 2 2 2 3 3 4 3" xfId="42156" xr:uid="{B14FFEBB-E51E-4815-BF1D-006EF916A8F8}"/>
    <cellStyle name="Input 2 2 2 3 3 4 4" xfId="27020" xr:uid="{8864BD93-C65F-4101-B67B-7274D4F8DBEF}"/>
    <cellStyle name="Input 2 2 2 3 3 4 5" xfId="18110" xr:uid="{E69A3D16-CAA2-49C5-919A-7DA60AFC6BB0}"/>
    <cellStyle name="Input 2 2 2 3 3 5" xfId="29603" xr:uid="{66EFEC9D-4818-44AD-A995-8888352E8066}"/>
    <cellStyle name="Input 2 2 2 3 3 6" xfId="37143" xr:uid="{8D574868-1AB0-42BD-B367-20BCBBC201F0}"/>
    <cellStyle name="Input 2 2 2 3 3 7" xfId="20669" xr:uid="{5D341501-19C6-43C6-BCA8-8BCEB3986DE6}"/>
    <cellStyle name="Input 2 2 2 3 3 8" xfId="11759" xr:uid="{E9B0AFCD-8B77-47F9-A5C9-63FCD089B3AD}"/>
    <cellStyle name="Input 2 2 2 3 4" xfId="2958" xr:uid="{00000000-0005-0000-0000-00000C010000}"/>
    <cellStyle name="Input 2 2 2 3 4 2" xfId="6024" xr:uid="{DF1E4017-A4E7-4B04-AB65-14F9DCDB7C00}"/>
    <cellStyle name="Input 2 2 2 3 4 2 2" xfId="32773" xr:uid="{9A21B3EA-0C9D-4E28-BCC5-CAC38D6526BB}"/>
    <cellStyle name="Input 2 2 2 3 4 2 3" xfId="38975" xr:uid="{441C708A-49AA-4C1D-ABD0-3B89B8719A63}"/>
    <cellStyle name="Input 2 2 2 3 4 2 4" xfId="23839" xr:uid="{26EA6BC3-8D43-4654-943C-FB473E6D7505}"/>
    <cellStyle name="Input 2 2 2 3 4 2 5" xfId="14929" xr:uid="{FF9A6657-9570-453A-AFB7-0874B00DD3F6}"/>
    <cellStyle name="Input 2 2 2 3 4 3" xfId="8182" xr:uid="{A0E28337-1A23-4A00-B98B-63D15A75555F}"/>
    <cellStyle name="Input 2 2 2 3 4 3 2" xfId="34931" xr:uid="{BDD8852D-C490-4CBE-813B-7CCBAEC916EB}"/>
    <cellStyle name="Input 2 2 2 3 4 3 3" xfId="41133" xr:uid="{87AB7703-18FE-4F73-85F0-CF25C4253B69}"/>
    <cellStyle name="Input 2 2 2 3 4 3 4" xfId="25997" xr:uid="{6CA9BB7F-02DD-4559-9D7D-058B959A1B72}"/>
    <cellStyle name="Input 2 2 2 3 4 3 5" xfId="17087" xr:uid="{196182A1-4A0D-42BF-8AD4-B0444540C655}"/>
    <cellStyle name="Input 2 2 2 3 4 4" xfId="7170" xr:uid="{BE7D200C-F0FF-4DB6-BCEE-150D977FBDEA}"/>
    <cellStyle name="Input 2 2 2 3 4 4 2" xfId="33919" xr:uid="{4918DE30-8F75-447F-B968-0BE78728798C}"/>
    <cellStyle name="Input 2 2 2 3 4 4 3" xfId="40121" xr:uid="{F56229FC-5199-466D-A4A0-56DAA8D99A76}"/>
    <cellStyle name="Input 2 2 2 3 4 4 4" xfId="24985" xr:uid="{7AF00D4C-98FB-48F9-8F07-B9ECBCA1E83A}"/>
    <cellStyle name="Input 2 2 2 3 4 4 5" xfId="16075" xr:uid="{2CEAAC08-8A04-4D85-BA55-9E43C39D1330}"/>
    <cellStyle name="Input 2 2 2 3 4 5" xfId="29707" xr:uid="{2ADED49F-8A53-4E20-8FE1-0E15D879459C}"/>
    <cellStyle name="Input 2 2 2 3 4 6" xfId="37247" xr:uid="{90C1E102-D29B-4C53-B58F-7CF22165C114}"/>
    <cellStyle name="Input 2 2 2 3 4 7" xfId="20773" xr:uid="{77D5177C-A461-4AC9-8593-E934DE589CC5}"/>
    <cellStyle name="Input 2 2 2 3 4 8" xfId="11863" xr:uid="{FFD3A3B6-7D74-4763-9CA6-7114E1987A8E}"/>
    <cellStyle name="Input 2 2 2 3 5" xfId="3081" xr:uid="{00000000-0005-0000-0000-00000D010000}"/>
    <cellStyle name="Input 2 2 2 3 5 2" xfId="6147" xr:uid="{0CD0C730-8375-4320-B986-D6FB7EC7B783}"/>
    <cellStyle name="Input 2 2 2 3 5 2 2" xfId="32896" xr:uid="{D7C9BC9B-C0DE-4118-9B4D-87539597267E}"/>
    <cellStyle name="Input 2 2 2 3 5 2 3" xfId="39098" xr:uid="{0C1D537C-FA24-4ABB-A6F0-61DFB2E99C2C}"/>
    <cellStyle name="Input 2 2 2 3 5 2 4" xfId="23962" xr:uid="{DE9F7830-5EB8-47AD-8155-92AF8926167C}"/>
    <cellStyle name="Input 2 2 2 3 5 2 5" xfId="15052" xr:uid="{9EE09F27-D90C-466B-8166-0ED4D5AEF70E}"/>
    <cellStyle name="Input 2 2 2 3 5 3" xfId="8305" xr:uid="{28FD07D6-CCF4-44B4-A767-08A95F3CC847}"/>
    <cellStyle name="Input 2 2 2 3 5 3 2" xfId="35054" xr:uid="{65BC85BA-48CB-4900-A4DB-827F905ADF8A}"/>
    <cellStyle name="Input 2 2 2 3 5 3 3" xfId="41256" xr:uid="{1124B49D-3A3D-4352-9490-20895C3916AC}"/>
    <cellStyle name="Input 2 2 2 3 5 3 4" xfId="26120" xr:uid="{6F3D20A1-0E52-4E8D-B989-8231DB716853}"/>
    <cellStyle name="Input 2 2 2 3 5 3 5" xfId="17210" xr:uid="{F785D94D-09FF-42E7-AA19-D95A769F9AB5}"/>
    <cellStyle name="Input 2 2 2 3 5 4" xfId="9142" xr:uid="{2DA9E351-B0C2-4E0C-8BEC-C899B3A0D5E7}"/>
    <cellStyle name="Input 2 2 2 3 5 4 2" xfId="35891" xr:uid="{B90CF85F-7BE1-4874-ABCD-496D36C3DB62}"/>
    <cellStyle name="Input 2 2 2 3 5 4 3" xfId="42093" xr:uid="{D7F39E78-A9E9-4326-A162-2362914A8F7E}"/>
    <cellStyle name="Input 2 2 2 3 5 4 4" xfId="26957" xr:uid="{3E52F04C-921E-402B-89B4-59F5E17F03CA}"/>
    <cellStyle name="Input 2 2 2 3 5 4 5" xfId="18047" xr:uid="{0142916D-50CF-4080-9C18-67C627B8CF06}"/>
    <cellStyle name="Input 2 2 2 3 5 5" xfId="29830" xr:uid="{D7758F26-F20B-403F-B049-437F8C75FA21}"/>
    <cellStyle name="Input 2 2 2 3 5 6" xfId="37370" xr:uid="{9551F0D7-F4E1-47E4-AFCF-714F55551DDE}"/>
    <cellStyle name="Input 2 2 2 3 5 7" xfId="20896" xr:uid="{EB411B11-7CBE-4065-B7F9-B55A83EEF947}"/>
    <cellStyle name="Input 2 2 2 3 5 8" xfId="11986" xr:uid="{E88EF848-4D90-4709-BABF-565CD7C115E7}"/>
    <cellStyle name="Input 2 2 2 3 6" xfId="3153" xr:uid="{00000000-0005-0000-0000-00000E010000}"/>
    <cellStyle name="Input 2 2 2 3 6 2" xfId="6219" xr:uid="{8946D23C-4CC2-4D9C-A49D-0E103D16BD62}"/>
    <cellStyle name="Input 2 2 2 3 6 2 2" xfId="32968" xr:uid="{8850AE04-91B0-47EB-9311-BCD1B95761E4}"/>
    <cellStyle name="Input 2 2 2 3 6 2 3" xfId="39170" xr:uid="{9D32AE70-977A-476F-8431-BBB7C902C241}"/>
    <cellStyle name="Input 2 2 2 3 6 2 4" xfId="24034" xr:uid="{07E2294F-D4BD-4019-B9EA-E020E015AB66}"/>
    <cellStyle name="Input 2 2 2 3 6 2 5" xfId="15124" xr:uid="{78211009-A27F-4CC2-B550-600C7BD60B45}"/>
    <cellStyle name="Input 2 2 2 3 6 3" xfId="8377" xr:uid="{CA86AB1B-5D54-4178-AD22-31E2BA95A913}"/>
    <cellStyle name="Input 2 2 2 3 6 3 2" xfId="35126" xr:uid="{4F92EE5B-79BA-4414-9A9D-9E43E6B8A11D}"/>
    <cellStyle name="Input 2 2 2 3 6 3 3" xfId="41328" xr:uid="{F96CFD5B-44E3-4216-9C53-0FACFDCF588A}"/>
    <cellStyle name="Input 2 2 2 3 6 3 4" xfId="26192" xr:uid="{D7C9E91F-1B8F-4EAC-8CCE-71E31195F386}"/>
    <cellStyle name="Input 2 2 2 3 6 3 5" xfId="17282" xr:uid="{8A83E913-AB85-4282-9D68-510F46350FA5}"/>
    <cellStyle name="Input 2 2 2 3 6 4" xfId="6663" xr:uid="{BD842FD8-F5A2-48CE-9AE6-E18A9869AA1D}"/>
    <cellStyle name="Input 2 2 2 3 6 4 2" xfId="33412" xr:uid="{3CE8FDC5-C299-461D-B53E-6FF8BD9EDAB8}"/>
    <cellStyle name="Input 2 2 2 3 6 4 3" xfId="39614" xr:uid="{9E05732F-DF8E-4B3F-87D6-70D182B60340}"/>
    <cellStyle name="Input 2 2 2 3 6 4 4" xfId="24478" xr:uid="{3CD360EB-3962-486E-A280-8BA5EA196E09}"/>
    <cellStyle name="Input 2 2 2 3 6 4 5" xfId="15568" xr:uid="{48BCC261-17AA-4A22-B3D3-362691091D78}"/>
    <cellStyle name="Input 2 2 2 3 6 5" xfId="29902" xr:uid="{C877BB6F-FD44-40DB-B83F-E7147234B466}"/>
    <cellStyle name="Input 2 2 2 3 6 6" xfId="37442" xr:uid="{33753522-ED90-4233-9121-69D2D81970FE}"/>
    <cellStyle name="Input 2 2 2 3 6 7" xfId="20968" xr:uid="{0BA87858-309D-4E8A-B49C-510E95CC4E87}"/>
    <cellStyle name="Input 2 2 2 3 6 8" xfId="12058" xr:uid="{6E831F94-336B-4359-856F-013BFE583039}"/>
    <cellStyle name="Input 2 2 2 3 7" xfId="3230" xr:uid="{00000000-0005-0000-0000-00000F010000}"/>
    <cellStyle name="Input 2 2 2 3 7 2" xfId="6296" xr:uid="{D6693621-A935-4E8B-8BA5-A8B3250DD1A0}"/>
    <cellStyle name="Input 2 2 2 3 7 2 2" xfId="33045" xr:uid="{F577CEDA-BB2F-4866-9E06-2AF6F4EB3C36}"/>
    <cellStyle name="Input 2 2 2 3 7 2 3" xfId="39247" xr:uid="{ED01BE52-8958-4A0B-8D45-AB94DCC68B5C}"/>
    <cellStyle name="Input 2 2 2 3 7 2 4" xfId="24111" xr:uid="{CD7693BE-ABAF-4279-BE53-0852C291FDA6}"/>
    <cellStyle name="Input 2 2 2 3 7 2 5" xfId="15201" xr:uid="{8568EA96-DAD5-4E30-A724-35F16BF959E5}"/>
    <cellStyle name="Input 2 2 2 3 7 3" xfId="8454" xr:uid="{74C8FCEE-41E5-4484-9DCC-FC2CBE866623}"/>
    <cellStyle name="Input 2 2 2 3 7 3 2" xfId="35203" xr:uid="{479FC20B-993D-4479-8D66-6C6A4C44E646}"/>
    <cellStyle name="Input 2 2 2 3 7 3 3" xfId="41405" xr:uid="{42FE9F8D-58E6-4B63-9D7C-6CA42CFAB43E}"/>
    <cellStyle name="Input 2 2 2 3 7 3 4" xfId="26269" xr:uid="{3261E261-754E-4FD7-A544-6D64F4D150C2}"/>
    <cellStyle name="Input 2 2 2 3 7 3 5" xfId="17359" xr:uid="{2C583C1E-01A4-4295-A0F4-B3C4BA27D338}"/>
    <cellStyle name="Input 2 2 2 3 7 4" xfId="8987" xr:uid="{5BB88ED7-9ABC-4F8E-8D61-BFA293D05D11}"/>
    <cellStyle name="Input 2 2 2 3 7 4 2" xfId="35736" xr:uid="{B209FF42-CDF6-422D-962E-1BF7BE07465E}"/>
    <cellStyle name="Input 2 2 2 3 7 4 3" xfId="41938" xr:uid="{56766422-1004-4238-95B7-C951999DF387}"/>
    <cellStyle name="Input 2 2 2 3 7 4 4" xfId="26802" xr:uid="{0B673F99-CABC-42A8-AB2E-F005F1E91532}"/>
    <cellStyle name="Input 2 2 2 3 7 4 5" xfId="17892" xr:uid="{C7FDB3BA-5159-4CC4-BF5E-4157CCA5A9FF}"/>
    <cellStyle name="Input 2 2 2 3 7 5" xfId="29979" xr:uid="{890321AA-CC97-4307-96D3-CFAE921D56CF}"/>
    <cellStyle name="Input 2 2 2 3 7 6" xfId="37519" xr:uid="{E6776488-0072-4887-8218-3586F34A0650}"/>
    <cellStyle name="Input 2 2 2 3 7 7" xfId="21045" xr:uid="{61111617-4579-4F5D-A490-7FE1FA397F4C}"/>
    <cellStyle name="Input 2 2 2 3 7 8" xfId="12135" xr:uid="{A1D94880-65C8-430A-9703-D13657430F88}"/>
    <cellStyle name="Input 2 2 2 3 8" xfId="5206" xr:uid="{501768AD-59D0-47E7-9D44-F212A333F0A9}"/>
    <cellStyle name="Input 2 2 2 3 8 2" xfId="31955" xr:uid="{32A8517F-EAF8-4838-A3B9-C529CB927EB1}"/>
    <cellStyle name="Input 2 2 2 3 8 3" xfId="38157" xr:uid="{CA6F78BC-C09E-46AF-9B67-D831DE52F723}"/>
    <cellStyle name="Input 2 2 2 3 8 4" xfId="23021" xr:uid="{EC027F5C-3543-49C1-B351-9694CF85060E}"/>
    <cellStyle name="Input 2 2 2 3 8 5" xfId="14111" xr:uid="{98F79765-7F6A-402B-8596-831D0220AD14}"/>
    <cellStyle name="Input 2 2 2 3 9" xfId="7364" xr:uid="{8F62B0D2-B3CD-4866-89AE-FE462733C022}"/>
    <cellStyle name="Input 2 2 2 3 9 2" xfId="34113" xr:uid="{A2818F62-ECEF-4D91-8FAD-EAFB259EE4B2}"/>
    <cellStyle name="Input 2 2 2 3 9 3" xfId="40315" xr:uid="{8B4B96EB-9E37-446A-8F4A-EBADE0D47822}"/>
    <cellStyle name="Input 2 2 2 3 9 4" xfId="25179" xr:uid="{DA1B8358-3F55-49C7-9AE2-9119F351FBF1}"/>
    <cellStyle name="Input 2 2 2 3 9 5" xfId="16269" xr:uid="{3D64B280-5A5F-44FC-9568-DE33835B487A}"/>
    <cellStyle name="Input 2 2 2 4" xfId="1352" xr:uid="{00000000-0005-0000-0000-000010010000}"/>
    <cellStyle name="Input 2 2 2 4 10" xfId="8524" xr:uid="{0C3F42C5-9DBE-4E85-851C-E50FC2FFA915}"/>
    <cellStyle name="Input 2 2 2 4 10 2" xfId="35273" xr:uid="{1F9CF8FA-61C1-4A87-B5ED-E2FA86B592C2}"/>
    <cellStyle name="Input 2 2 2 4 10 3" xfId="41475" xr:uid="{49BB4756-F402-4B8F-89F5-596221D34252}"/>
    <cellStyle name="Input 2 2 2 4 10 4" xfId="26339" xr:uid="{55DF69BC-93B8-41AA-B345-486C975C8F2A}"/>
    <cellStyle name="Input 2 2 2 4 10 5" xfId="17429" xr:uid="{7234E73E-BCA0-4E75-A2FD-2A7313570F69}"/>
    <cellStyle name="Input 2 2 2 4 11" xfId="28105" xr:uid="{BE139F62-6D1A-4413-9D8B-8E32A4A957FD}"/>
    <cellStyle name="Input 2 2 2 4 12" xfId="36308" xr:uid="{0C422FC6-EF5A-4BB7-BD19-4D3D291E14D2}"/>
    <cellStyle name="Input 2 2 2 4 13" xfId="19171" xr:uid="{B61BD0B5-98BE-44B6-A8A0-4918BA197CA4}"/>
    <cellStyle name="Input 2 2 2 4 14" xfId="10261" xr:uid="{DDE215CF-DE07-4073-AA69-557B0B2DA399}"/>
    <cellStyle name="Input 2 2 2 4 2" xfId="2567" xr:uid="{00000000-0005-0000-0000-000011010000}"/>
    <cellStyle name="Input 2 2 2 4 2 2" xfId="5633" xr:uid="{4F06CFF4-496E-4725-B6BA-62D5AF8BA9A8}"/>
    <cellStyle name="Input 2 2 2 4 2 2 2" xfId="32382" xr:uid="{988347A6-B420-4914-818E-2415A7F99B25}"/>
    <cellStyle name="Input 2 2 2 4 2 2 3" xfId="38584" xr:uid="{668ED076-D132-4B0E-AA3B-0730AC300448}"/>
    <cellStyle name="Input 2 2 2 4 2 2 4" xfId="23448" xr:uid="{A15C64F6-04FB-4F8C-9575-66AA07A64C84}"/>
    <cellStyle name="Input 2 2 2 4 2 2 5" xfId="14538" xr:uid="{FC244047-9139-4978-AF21-25B7C0A03166}"/>
    <cellStyle name="Input 2 2 2 4 2 3" xfId="7791" xr:uid="{BB1C12B4-435A-4290-8069-8163319D4229}"/>
    <cellStyle name="Input 2 2 2 4 2 3 2" xfId="34540" xr:uid="{005EB4A5-8FBB-463C-92F1-BDF15A69E876}"/>
    <cellStyle name="Input 2 2 2 4 2 3 3" xfId="40742" xr:uid="{1E7236B8-2593-4FF1-9AA3-8C84F4DB4B4E}"/>
    <cellStyle name="Input 2 2 2 4 2 3 4" xfId="25606" xr:uid="{924BB5C8-2991-450A-BF43-6A3BAD630A93}"/>
    <cellStyle name="Input 2 2 2 4 2 3 5" xfId="16696" xr:uid="{C414F1D1-054A-40BE-8DED-8F8C393B61D7}"/>
    <cellStyle name="Input 2 2 2 4 2 4" xfId="8649" xr:uid="{6A986757-BB95-4BDE-85FD-71CE49C535CC}"/>
    <cellStyle name="Input 2 2 2 4 2 4 2" xfId="35398" xr:uid="{65742E1D-B035-412C-B15B-3FC1911F8D86}"/>
    <cellStyle name="Input 2 2 2 4 2 4 3" xfId="41600" xr:uid="{F4B7C64B-53A5-4DB2-94CD-4D74CEE46983}"/>
    <cellStyle name="Input 2 2 2 4 2 4 4" xfId="26464" xr:uid="{C64C128A-73FC-4F0A-BB3D-595BB26EBD02}"/>
    <cellStyle name="Input 2 2 2 4 2 4 5" xfId="17554" xr:uid="{630EB200-A7F0-40E2-961D-4212CCE3556A}"/>
    <cellStyle name="Input 2 2 2 4 2 5" xfId="29316" xr:uid="{CF5A5E01-4C2F-4963-9F30-11E7B2F92061}"/>
    <cellStyle name="Input 2 2 2 4 2 6" xfId="36856" xr:uid="{F226DB11-5EF4-4F38-8EF7-1ED404BAD0DE}"/>
    <cellStyle name="Input 2 2 2 4 2 7" xfId="20382" xr:uid="{40B36E2C-8F58-4BB2-ABCB-99862C3F82A0}"/>
    <cellStyle name="Input 2 2 2 4 2 8" xfId="11472" xr:uid="{E0382F4E-998C-4DF1-82EA-DFAFF0813CC0}"/>
    <cellStyle name="Input 2 2 2 4 3" xfId="2400" xr:uid="{00000000-0005-0000-0000-000012010000}"/>
    <cellStyle name="Input 2 2 2 4 3 2" xfId="5466" xr:uid="{77D50FBA-6A5D-4B42-A079-5CCEF6E957CC}"/>
    <cellStyle name="Input 2 2 2 4 3 2 2" xfId="32215" xr:uid="{9E103831-7EAB-4A90-8B52-131B65A3E3D6}"/>
    <cellStyle name="Input 2 2 2 4 3 2 3" xfId="38417" xr:uid="{D631CE83-9476-436C-B036-D04FDB7CF5DF}"/>
    <cellStyle name="Input 2 2 2 4 3 2 4" xfId="23281" xr:uid="{3B91984E-AA5A-4924-89B3-81F827523046}"/>
    <cellStyle name="Input 2 2 2 4 3 2 5" xfId="14371" xr:uid="{769F70C4-E2AA-4D7B-A1D7-7F294B52D715}"/>
    <cellStyle name="Input 2 2 2 4 3 3" xfId="7624" xr:uid="{8D417BCC-3A62-40C1-97F6-CF6866D410BE}"/>
    <cellStyle name="Input 2 2 2 4 3 3 2" xfId="34373" xr:uid="{C54997E7-2F1F-4706-A656-AEA027E240F4}"/>
    <cellStyle name="Input 2 2 2 4 3 3 3" xfId="40575" xr:uid="{176DC09B-6E21-41A8-92DA-31FB6E6872A0}"/>
    <cellStyle name="Input 2 2 2 4 3 3 4" xfId="25439" xr:uid="{D2421340-555E-4845-805F-034B5CC86E54}"/>
    <cellStyle name="Input 2 2 2 4 3 3 5" xfId="16529" xr:uid="{74DEFB73-6315-49C6-BECB-6136321940E9}"/>
    <cellStyle name="Input 2 2 2 4 3 4" xfId="3599" xr:uid="{244BCACB-0C9E-4ECA-ADBC-3DE2E4E02FC5}"/>
    <cellStyle name="Input 2 2 2 4 3 4 2" xfId="30348" xr:uid="{92654DD3-8967-43AC-9298-C1AFEFC2CCCF}"/>
    <cellStyle name="Input 2 2 2 4 3 4 3" xfId="37721" xr:uid="{93F1988C-9CDB-459F-84A4-CEFC8BFFC984}"/>
    <cellStyle name="Input 2 2 2 4 3 4 4" xfId="21414" xr:uid="{D4B9FFAC-9EC7-4BD3-9168-E6D198CA362E}"/>
    <cellStyle name="Input 2 2 2 4 3 4 5" xfId="12504" xr:uid="{C79E6253-402A-4B80-B80B-BEF2FB080F2D}"/>
    <cellStyle name="Input 2 2 2 4 3 5" xfId="29149" xr:uid="{1442C17F-A4BB-4319-8C9B-BCEA5426EB65}"/>
    <cellStyle name="Input 2 2 2 4 3 6" xfId="36689" xr:uid="{9841ABE0-2E21-4A03-A23D-A541C5FA3F54}"/>
    <cellStyle name="Input 2 2 2 4 3 7" xfId="20215" xr:uid="{EF33A412-FB78-4F4D-A63A-EE37E1BFB659}"/>
    <cellStyle name="Input 2 2 2 4 3 8" xfId="11305" xr:uid="{6557219C-4067-47E5-80E3-6A75DFA4F33C}"/>
    <cellStyle name="Input 2 2 2 4 4" xfId="2492" xr:uid="{00000000-0005-0000-0000-000013010000}"/>
    <cellStyle name="Input 2 2 2 4 4 2" xfId="5558" xr:uid="{90A2F923-A2CC-473B-9000-ED5684ECF08E}"/>
    <cellStyle name="Input 2 2 2 4 4 2 2" xfId="32307" xr:uid="{B77A372E-F62F-4B8F-A8C3-AE1EE177AB2D}"/>
    <cellStyle name="Input 2 2 2 4 4 2 3" xfId="38509" xr:uid="{CE87E3B1-6FB6-4864-BA95-66A0E636F9C6}"/>
    <cellStyle name="Input 2 2 2 4 4 2 4" xfId="23373" xr:uid="{43F58EA7-2C5D-48EB-AA38-20A3413EEA00}"/>
    <cellStyle name="Input 2 2 2 4 4 2 5" xfId="14463" xr:uid="{C58FE2E6-EDA5-4A92-B950-FDA8CA0272B1}"/>
    <cellStyle name="Input 2 2 2 4 4 3" xfId="7716" xr:uid="{000272F6-2EB9-4895-92E7-D5116CB7F59A}"/>
    <cellStyle name="Input 2 2 2 4 4 3 2" xfId="34465" xr:uid="{75E0BB3E-1519-490B-AD73-43DD35A33E6D}"/>
    <cellStyle name="Input 2 2 2 4 4 3 3" xfId="40667" xr:uid="{5B99090F-7DF8-4360-8CCE-2BA0C323326F}"/>
    <cellStyle name="Input 2 2 2 4 4 3 4" xfId="25531" xr:uid="{933A29D0-7F50-494F-AF12-077EA2A27C9F}"/>
    <cellStyle name="Input 2 2 2 4 4 3 5" xfId="16621" xr:uid="{002D0BC9-C4A5-4FF5-A3A6-665619B43A53}"/>
    <cellStyle name="Input 2 2 2 4 4 4" xfId="7134" xr:uid="{B24B9B75-DA14-4512-AB16-DE9426797F91}"/>
    <cellStyle name="Input 2 2 2 4 4 4 2" xfId="33883" xr:uid="{29AF7B70-5F17-4B5C-A8E7-7B7380F63831}"/>
    <cellStyle name="Input 2 2 2 4 4 4 3" xfId="40085" xr:uid="{B6745C80-6BB3-4DC9-97AD-77045E72729E}"/>
    <cellStyle name="Input 2 2 2 4 4 4 4" xfId="24949" xr:uid="{192D7EEC-CAD3-4F9C-8466-8CF2320D17B0}"/>
    <cellStyle name="Input 2 2 2 4 4 4 5" xfId="16039" xr:uid="{929FA369-8730-4448-895B-509A2D12B8BB}"/>
    <cellStyle name="Input 2 2 2 4 4 5" xfId="29241" xr:uid="{1E5AD44B-C7AB-49FA-B54E-21B72705AD3E}"/>
    <cellStyle name="Input 2 2 2 4 4 6" xfId="36781" xr:uid="{BF5500F6-2856-455C-97B9-848CE3E0AAAB}"/>
    <cellStyle name="Input 2 2 2 4 4 7" xfId="20307" xr:uid="{252F6D78-F448-4E97-BD81-F85B7123DA25}"/>
    <cellStyle name="Input 2 2 2 4 4 8" xfId="11397" xr:uid="{73740740-9894-4B53-A071-C912D838FF64}"/>
    <cellStyle name="Input 2 2 2 4 5" xfId="1062" xr:uid="{00000000-0005-0000-0000-000014010000}"/>
    <cellStyle name="Input 2 2 2 4 5 2" xfId="4129" xr:uid="{446CF0A9-5401-4264-A909-B7B2430167D0}"/>
    <cellStyle name="Input 2 2 2 4 5 2 2" xfId="30878" xr:uid="{5BE27783-8DAF-4DB8-B468-E2DB30533DBD}"/>
    <cellStyle name="Input 2 2 2 4 5 2 3" xfId="37917" xr:uid="{556304DD-D9B2-47B9-97DA-694A4A3FBE94}"/>
    <cellStyle name="Input 2 2 2 4 5 2 4" xfId="21944" xr:uid="{F9F1EF26-E85B-4369-BFB7-90C1C69F1411}"/>
    <cellStyle name="Input 2 2 2 4 5 2 5" xfId="13034" xr:uid="{26C8916F-DA2C-4C4B-B7E5-326595D5DBB7}"/>
    <cellStyle name="Input 2 2 2 4 5 3" xfId="6729" xr:uid="{19F82878-A6FC-480F-9572-10CD6113358A}"/>
    <cellStyle name="Input 2 2 2 4 5 3 2" xfId="33478" xr:uid="{FA335391-A8F0-4815-9C9A-14BE29A3EFF5}"/>
    <cellStyle name="Input 2 2 2 4 5 3 3" xfId="39680" xr:uid="{2B7F4438-FFFD-4726-B1CE-0EA1D815488B}"/>
    <cellStyle name="Input 2 2 2 4 5 3 4" xfId="24544" xr:uid="{B8B5A527-069C-42CB-B13C-997C23D30F2C}"/>
    <cellStyle name="Input 2 2 2 4 5 3 5" xfId="15634" xr:uid="{797F0624-48F5-4FF8-9EA1-3A14FDCE6B43}"/>
    <cellStyle name="Input 2 2 2 4 5 4" xfId="9091" xr:uid="{BBEC8C9D-2052-400B-B0CA-DFEDC428BCC1}"/>
    <cellStyle name="Input 2 2 2 4 5 4 2" xfId="35840" xr:uid="{0BC55AF5-F132-411F-8A31-A6AE121C2C4D}"/>
    <cellStyle name="Input 2 2 2 4 5 4 3" xfId="42042" xr:uid="{89CDBC69-8336-4035-96AF-8BBBBDAAC769}"/>
    <cellStyle name="Input 2 2 2 4 5 4 4" xfId="26906" xr:uid="{F2575FF0-411B-4876-90E3-91B8E6781645}"/>
    <cellStyle name="Input 2 2 2 4 5 4 5" xfId="17996" xr:uid="{54FA6238-5495-4229-AF12-1CCB3B75FE11}"/>
    <cellStyle name="Input 2 2 2 4 5 5" xfId="27815" xr:uid="{0EAE3DB2-7CBF-4212-B052-612D6200EA32}"/>
    <cellStyle name="Input 2 2 2 4 5 6" xfId="36192" xr:uid="{B54A4246-67E4-4A2C-BE6F-DDB581EFA45E}"/>
    <cellStyle name="Input 2 2 2 4 5 7" xfId="18881" xr:uid="{B7CB08BF-0F77-420F-83F9-4F89CF461610}"/>
    <cellStyle name="Input 2 2 2 4 5 8" xfId="9971" xr:uid="{F425365E-4E2C-4769-9083-156119DC27C2}"/>
    <cellStyle name="Input 2 2 2 4 6" xfId="1044" xr:uid="{00000000-0005-0000-0000-000015010000}"/>
    <cellStyle name="Input 2 2 2 4 6 2" xfId="4111" xr:uid="{77DB987D-B5AC-4AF3-BC70-F71C776113DF}"/>
    <cellStyle name="Input 2 2 2 4 6 2 2" xfId="30860" xr:uid="{0B16A825-F584-4099-A462-C738ECDCD20F}"/>
    <cellStyle name="Input 2 2 2 4 6 2 3" xfId="37899" xr:uid="{B89D05C2-74B6-43B7-9FD3-65827FE551C6}"/>
    <cellStyle name="Input 2 2 2 4 6 2 4" xfId="21926" xr:uid="{D3218650-042F-4140-AB0F-2EB5C86488D1}"/>
    <cellStyle name="Input 2 2 2 4 6 2 5" xfId="13016" xr:uid="{ED3ADC77-4344-47CD-AD58-3167E2D6C355}"/>
    <cellStyle name="Input 2 2 2 4 6 3" xfId="6711" xr:uid="{FAAB61E7-B226-4384-A078-4E41B53C0F91}"/>
    <cellStyle name="Input 2 2 2 4 6 3 2" xfId="33460" xr:uid="{5FAC790B-FCA7-4F60-9A12-DB35911D1DA7}"/>
    <cellStyle name="Input 2 2 2 4 6 3 3" xfId="39662" xr:uid="{1C9677D2-31CB-46FC-A60F-E8BF2562E5C9}"/>
    <cellStyle name="Input 2 2 2 4 6 3 4" xfId="24526" xr:uid="{9C4EAF82-97E1-4EA5-8727-044E9F797DC6}"/>
    <cellStyle name="Input 2 2 2 4 6 3 5" xfId="15616" xr:uid="{1BAF2009-D2B5-4EE1-9696-6829CD653445}"/>
    <cellStyle name="Input 2 2 2 4 6 4" xfId="8831" xr:uid="{D9DDF54D-6B74-4286-B132-DBF8D01C7FA8}"/>
    <cellStyle name="Input 2 2 2 4 6 4 2" xfId="35580" xr:uid="{8526146A-8DE1-4939-9A5A-257BFB2094AF}"/>
    <cellStyle name="Input 2 2 2 4 6 4 3" xfId="41782" xr:uid="{C226EE5E-B9F9-48DE-B3B4-87AD4BF9D1E8}"/>
    <cellStyle name="Input 2 2 2 4 6 4 4" xfId="26646" xr:uid="{10C48EB8-B943-4F65-A382-57D7712D409C}"/>
    <cellStyle name="Input 2 2 2 4 6 4 5" xfId="17736" xr:uid="{26C77CCE-71A7-476F-8161-015813071FD2}"/>
    <cellStyle name="Input 2 2 2 4 6 5" xfId="27797" xr:uid="{C8B54CA2-21EF-4719-B683-E4055B570E14}"/>
    <cellStyle name="Input 2 2 2 4 6 6" xfId="36174" xr:uid="{7A3522F8-4A43-448D-9FBD-29C0554551CB}"/>
    <cellStyle name="Input 2 2 2 4 6 7" xfId="18863" xr:uid="{DC1E01E9-51EF-4A65-AD5D-0233E7977FEF}"/>
    <cellStyle name="Input 2 2 2 4 6 8" xfId="9953" xr:uid="{E63ECA52-2C8A-4437-A47B-E529E1F79BD5}"/>
    <cellStyle name="Input 2 2 2 4 7" xfId="3151" xr:uid="{00000000-0005-0000-0000-000016010000}"/>
    <cellStyle name="Input 2 2 2 4 7 2" xfId="6217" xr:uid="{F1714F23-952A-4D45-9B86-56B5EC8AD0D7}"/>
    <cellStyle name="Input 2 2 2 4 7 2 2" xfId="32966" xr:uid="{A0893D03-455C-44AC-8D5B-6CCA0B139413}"/>
    <cellStyle name="Input 2 2 2 4 7 2 3" xfId="39168" xr:uid="{DFEB1971-9982-44A3-B2F2-25496BABAFEA}"/>
    <cellStyle name="Input 2 2 2 4 7 2 4" xfId="24032" xr:uid="{792EFD58-302A-4DE5-91A6-C2D4651B4137}"/>
    <cellStyle name="Input 2 2 2 4 7 2 5" xfId="15122" xr:uid="{AAE48691-7838-43C6-9BF2-1BFDA8B3A632}"/>
    <cellStyle name="Input 2 2 2 4 7 3" xfId="8375" xr:uid="{2B15C85F-858B-48CB-A169-A7C3EC5716AD}"/>
    <cellStyle name="Input 2 2 2 4 7 3 2" xfId="35124" xr:uid="{DFAA63B5-26FF-41F6-9550-E2C030D23830}"/>
    <cellStyle name="Input 2 2 2 4 7 3 3" xfId="41326" xr:uid="{874BBEBE-BED7-4C57-9DDA-D02CA81CBB6A}"/>
    <cellStyle name="Input 2 2 2 4 7 3 4" xfId="26190" xr:uid="{934EF286-5CC8-4661-89DA-A8B83EFBE668}"/>
    <cellStyle name="Input 2 2 2 4 7 3 5" xfId="17280" xr:uid="{C4EAB324-37F9-4BBF-8175-D4FA384E202F}"/>
    <cellStyle name="Input 2 2 2 4 7 4" xfId="9051" xr:uid="{969C8696-ED2A-4296-9B93-39F8E77F5D09}"/>
    <cellStyle name="Input 2 2 2 4 7 4 2" xfId="35800" xr:uid="{91854D01-DB71-471A-B8B4-5E3D62BC98F2}"/>
    <cellStyle name="Input 2 2 2 4 7 4 3" xfId="42002" xr:uid="{DE0C5DDB-8B22-4362-9F65-01C0BDC9E30C}"/>
    <cellStyle name="Input 2 2 2 4 7 4 4" xfId="26866" xr:uid="{0D3F22DC-8FAB-4A89-AE67-EB7A71078521}"/>
    <cellStyle name="Input 2 2 2 4 7 4 5" xfId="17956" xr:uid="{CD1FAA43-52FC-4B1E-8707-C8AD1846A423}"/>
    <cellStyle name="Input 2 2 2 4 7 5" xfId="29900" xr:uid="{F417CB94-A8E3-430E-929A-950B57C69220}"/>
    <cellStyle name="Input 2 2 2 4 7 6" xfId="37440" xr:uid="{295983D9-9C4F-4A18-9ADF-5718D1FB845D}"/>
    <cellStyle name="Input 2 2 2 4 7 7" xfId="20966" xr:uid="{0BE7C5E0-3324-4994-81E0-DC1DB44F819D}"/>
    <cellStyle name="Input 2 2 2 4 7 8" xfId="12056" xr:uid="{9A532C30-BF1C-41F1-8645-A7904486A8D0}"/>
    <cellStyle name="Input 2 2 2 4 8" xfId="4419" xr:uid="{ACF7B91C-D5CF-4DF1-B440-5837E3367C54}"/>
    <cellStyle name="Input 2 2 2 4 8 2" xfId="31168" xr:uid="{6D24E103-0121-4E3E-A879-5FBD92B9963E}"/>
    <cellStyle name="Input 2 2 2 4 8 3" xfId="38033" xr:uid="{8AED737C-6786-4E52-9568-537656FB3B1D}"/>
    <cellStyle name="Input 2 2 2 4 8 4" xfId="22234" xr:uid="{F1B5AEFF-3DCF-47B2-9D2F-BF95C2AAEB30}"/>
    <cellStyle name="Input 2 2 2 4 8 5" xfId="13324" xr:uid="{6380A609-C77F-4F46-9907-EFE2C27AA290}"/>
    <cellStyle name="Input 2 2 2 4 9" xfId="6928" xr:uid="{75AC9353-E9FB-4AE1-8A9B-803882FE894C}"/>
    <cellStyle name="Input 2 2 2 4 9 2" xfId="33677" xr:uid="{99F8EB40-5E83-4B74-BFDD-2EFA05A177BB}"/>
    <cellStyle name="Input 2 2 2 4 9 3" xfId="39879" xr:uid="{DA1A5647-A1D0-4BC7-AC0F-2A957A53E7A8}"/>
    <cellStyle name="Input 2 2 2 4 9 4" xfId="24743" xr:uid="{2A7F147C-C9BB-44E4-8B8C-0E620BE1C35D}"/>
    <cellStyle name="Input 2 2 2 4 9 5" xfId="15833" xr:uid="{E07DA9EB-385C-4873-B8C0-8E3A254030D6}"/>
    <cellStyle name="Input 2 2 2 5" xfId="1263" xr:uid="{00000000-0005-0000-0000-000017010000}"/>
    <cellStyle name="Input 2 2 2 5 2" xfId="4330" xr:uid="{8A8A59FE-884A-4555-968D-F2B35D9E3441}"/>
    <cellStyle name="Input 2 2 2 5 2 2" xfId="31079" xr:uid="{DAB6B0A4-57BE-4169-A6CF-7374E02D892F}"/>
    <cellStyle name="Input 2 2 2 5 2 3" xfId="38006" xr:uid="{F503AC61-435A-4EC9-8C2E-CF3EB1182BF7}"/>
    <cellStyle name="Input 2 2 2 5 2 4" xfId="22145" xr:uid="{F684FEEE-F5EB-4288-9AFF-6DBD325A40FB}"/>
    <cellStyle name="Input 2 2 2 5 2 5" xfId="13235" xr:uid="{D9058FDE-A7AD-42ED-9836-25602E04E99A}"/>
    <cellStyle name="Input 2 2 2 5 3" xfId="6876" xr:uid="{D62C48FC-A854-4671-B4DF-83EED66F61E1}"/>
    <cellStyle name="Input 2 2 2 5 3 2" xfId="33625" xr:uid="{C69FD696-81F6-42A8-9C5A-2D2D2C992D22}"/>
    <cellStyle name="Input 2 2 2 5 3 3" xfId="39827" xr:uid="{BC69C84A-8803-4CD1-8337-421490E2753F}"/>
    <cellStyle name="Input 2 2 2 5 3 4" xfId="24691" xr:uid="{E9A248F6-539E-4BEE-90B8-62A714733368}"/>
    <cellStyle name="Input 2 2 2 5 3 5" xfId="15781" xr:uid="{878FD81E-7B50-4AE0-9A27-1973C49F4D53}"/>
    <cellStyle name="Input 2 2 2 5 4" xfId="6381" xr:uid="{3E2F2B32-4171-4AB3-BD77-F1F0CE7AB58B}"/>
    <cellStyle name="Input 2 2 2 5 4 2" xfId="33130" xr:uid="{96D46124-5431-4565-B74B-E7612721384D}"/>
    <cellStyle name="Input 2 2 2 5 4 3" xfId="39332" xr:uid="{23280F29-E399-4C30-9F7E-FD8D5436B69D}"/>
    <cellStyle name="Input 2 2 2 5 4 4" xfId="24196" xr:uid="{1892713E-33B7-4B0B-9C7F-B1C14EC01BF1}"/>
    <cellStyle name="Input 2 2 2 5 4 5" xfId="15286" xr:uid="{49E092FD-B264-4373-A292-9CF3821FE6A0}"/>
    <cellStyle name="Input 2 2 2 5 5" xfId="28016" xr:uid="{6D7FBB90-8EE2-442F-9882-6C68E75736F3}"/>
    <cellStyle name="Input 2 2 2 5 6" xfId="36281" xr:uid="{0C736808-A622-48B2-8AC1-CD1FCC939422}"/>
    <cellStyle name="Input 2 2 2 5 7" xfId="19082" xr:uid="{12F8F370-5815-4649-82B0-6DB1A14CF571}"/>
    <cellStyle name="Input 2 2 2 5 8" xfId="10172" xr:uid="{6380D681-7577-4D0D-BA00-D17AF1FB45C6}"/>
    <cellStyle name="Input 2 2 2 6" xfId="2330" xr:uid="{00000000-0005-0000-0000-000018010000}"/>
    <cellStyle name="Input 2 2 2 6 2" xfId="5396" xr:uid="{5E44E525-8990-4B57-A94A-A81C5CF34982}"/>
    <cellStyle name="Input 2 2 2 6 2 2" xfId="32145" xr:uid="{BCD54E11-B63A-4544-98D6-A38A58F4B687}"/>
    <cellStyle name="Input 2 2 2 6 2 3" xfId="38347" xr:uid="{1FC40F9B-D03F-432E-B21B-5AE762684282}"/>
    <cellStyle name="Input 2 2 2 6 2 4" xfId="23211" xr:uid="{69AD2317-5506-41CC-B8DF-9DD9E088D5BB}"/>
    <cellStyle name="Input 2 2 2 6 2 5" xfId="14301" xr:uid="{7DCCB174-B769-4B54-BAD9-02F1DFB98048}"/>
    <cellStyle name="Input 2 2 2 6 3" xfId="7554" xr:uid="{1E14915E-AF57-452E-90E0-CFE0980A699E}"/>
    <cellStyle name="Input 2 2 2 6 3 2" xfId="34303" xr:uid="{F5DE5242-4D8A-4338-BD8F-EEF4CD817F49}"/>
    <cellStyle name="Input 2 2 2 6 3 3" xfId="40505" xr:uid="{AB40CACC-136B-45E7-932A-C349496480A4}"/>
    <cellStyle name="Input 2 2 2 6 3 4" xfId="25369" xr:uid="{B43D7B07-18BD-4754-B78E-9A41268471C4}"/>
    <cellStyle name="Input 2 2 2 6 3 5" xfId="16459" xr:uid="{5EC2B060-FBFD-4435-8470-8B2DA71E4241}"/>
    <cellStyle name="Input 2 2 2 6 4" xfId="8697" xr:uid="{B3EC8A4E-4AC5-4D60-B6C9-6B4CD12E4048}"/>
    <cellStyle name="Input 2 2 2 6 4 2" xfId="35446" xr:uid="{499891B6-1098-49EC-90F1-0053262437C5}"/>
    <cellStyle name="Input 2 2 2 6 4 3" xfId="41648" xr:uid="{C19D5CD3-F16C-4B4F-B0D6-7E03F7BBE083}"/>
    <cellStyle name="Input 2 2 2 6 4 4" xfId="26512" xr:uid="{28315870-CA5E-4174-B759-E1B908739D17}"/>
    <cellStyle name="Input 2 2 2 6 4 5" xfId="17602" xr:uid="{7E62B597-579A-427D-8E72-58C4450D0078}"/>
    <cellStyle name="Input 2 2 2 6 5" xfId="29079" xr:uid="{0D60B6F1-A283-4258-809A-268DA8E3DF50}"/>
    <cellStyle name="Input 2 2 2 6 6" xfId="36619" xr:uid="{C0A29221-09B6-494A-841F-7E1F8F375708}"/>
    <cellStyle name="Input 2 2 2 6 7" xfId="20145" xr:uid="{087B944A-E1E8-4ECC-BBB5-201572FA0DBC}"/>
    <cellStyle name="Input 2 2 2 6 8" xfId="11235" xr:uid="{754948E5-601A-462B-9F8D-DD292B8665D9}"/>
    <cellStyle name="Input 2 2 2 7" xfId="822" xr:uid="{00000000-0005-0000-0000-000019010000}"/>
    <cellStyle name="Input 2 2 2 7 2" xfId="3889" xr:uid="{2B51F4A1-6B7C-481C-9503-ABE583DF6A2F}"/>
    <cellStyle name="Input 2 2 2 7 2 2" xfId="30638" xr:uid="{66D59FF5-D629-48BC-8F82-F336BD5546E6}"/>
    <cellStyle name="Input 2 2 2 7 2 3" xfId="37837" xr:uid="{1D0E6D9E-0AB1-40F2-B66B-3BEFBBC5CEE1}"/>
    <cellStyle name="Input 2 2 2 7 2 4" xfId="21704" xr:uid="{908FBB47-20E7-42F5-9BCF-C7F4FEFE956E}"/>
    <cellStyle name="Input 2 2 2 7 2 5" xfId="12794" xr:uid="{B9F507B5-E126-494E-9618-8E6E3B437071}"/>
    <cellStyle name="Input 2 2 2 7 3" xfId="6572" xr:uid="{6E092F9E-A704-430F-A33F-EB0F19D66C49}"/>
    <cellStyle name="Input 2 2 2 7 3 2" xfId="33321" xr:uid="{6A2BE320-2B25-42DD-A5B5-DBCD53AE973F}"/>
    <cellStyle name="Input 2 2 2 7 3 3" xfId="39523" xr:uid="{F1342CD9-FAF7-44CB-94AD-DAD83429A250}"/>
    <cellStyle name="Input 2 2 2 7 3 4" xfId="24387" xr:uid="{8B47DF50-8245-477A-8A52-A0A3FF296177}"/>
    <cellStyle name="Input 2 2 2 7 3 5" xfId="15477" xr:uid="{18C390E3-65B4-49FE-85A3-BE2DB3500F85}"/>
    <cellStyle name="Input 2 2 2 7 4" xfId="6679" xr:uid="{47AB727E-40F3-4073-B9BD-1A02F06273E8}"/>
    <cellStyle name="Input 2 2 2 7 4 2" xfId="33428" xr:uid="{3653EF1B-2F14-44BB-AF2E-9FEF5FD0EE5B}"/>
    <cellStyle name="Input 2 2 2 7 4 3" xfId="39630" xr:uid="{E56B3974-8000-4851-B162-CA26B618325D}"/>
    <cellStyle name="Input 2 2 2 7 4 4" xfId="24494" xr:uid="{A3896412-7C07-42CE-8195-009EB2DF74C2}"/>
    <cellStyle name="Input 2 2 2 7 4 5" xfId="15584" xr:uid="{3B367040-A4C5-40BC-A1F8-738735579324}"/>
    <cellStyle name="Input 2 2 2 7 5" xfId="27575" xr:uid="{1D0AB6B2-60F8-4B66-A8F7-1BEF4C7823BD}"/>
    <cellStyle name="Input 2 2 2 7 6" xfId="36112" xr:uid="{46DC98E6-7329-4AAF-A5CB-E17E76AF2886}"/>
    <cellStyle name="Input 2 2 2 7 7" xfId="18641" xr:uid="{9FE32029-260A-40CB-AC2C-B3D13F2528E6}"/>
    <cellStyle name="Input 2 2 2 7 8" xfId="9731" xr:uid="{2C5D531D-7DC7-4AC9-8519-DBA712A102F3}"/>
    <cellStyle name="Input 2 2 2 8" xfId="1051" xr:uid="{00000000-0005-0000-0000-00001A010000}"/>
    <cellStyle name="Input 2 2 2 8 2" xfId="4118" xr:uid="{B6A58A24-3E26-4ED7-A014-CAA58C2175C6}"/>
    <cellStyle name="Input 2 2 2 8 2 2" xfId="30867" xr:uid="{CFD28CD9-8BF0-40C6-973D-4A9648D31C05}"/>
    <cellStyle name="Input 2 2 2 8 2 3" xfId="37906" xr:uid="{852F20B7-8751-431B-B224-D4E950B1A3D9}"/>
    <cellStyle name="Input 2 2 2 8 2 4" xfId="21933" xr:uid="{3C78F2D2-7493-4D56-99C1-66B92AB2A31E}"/>
    <cellStyle name="Input 2 2 2 8 2 5" xfId="13023" xr:uid="{B6BA1C63-31B2-4AF7-92A9-153265E1A5B6}"/>
    <cellStyle name="Input 2 2 2 8 3" xfId="6718" xr:uid="{CE9EFADA-792C-46FB-81DC-FB2A6C243134}"/>
    <cellStyle name="Input 2 2 2 8 3 2" xfId="33467" xr:uid="{F8DB1F97-8A8D-4C66-A821-38A16ED4FD4F}"/>
    <cellStyle name="Input 2 2 2 8 3 3" xfId="39669" xr:uid="{DA9C4B54-3FF6-45DF-A2FD-AE4F97AF209B}"/>
    <cellStyle name="Input 2 2 2 8 3 4" xfId="24533" xr:uid="{2DE19791-ACB0-4DAE-AE99-75C9E44F91CE}"/>
    <cellStyle name="Input 2 2 2 8 3 5" xfId="15623" xr:uid="{4A2B0FE9-4E5F-469B-9C08-317B2293A52D}"/>
    <cellStyle name="Input 2 2 2 8 4" xfId="6468" xr:uid="{29AF3B8F-DBD2-4B9E-9614-437DE2F7A511}"/>
    <cellStyle name="Input 2 2 2 8 4 2" xfId="33217" xr:uid="{5CFA2939-E15E-4745-AF32-B61AF8E4048B}"/>
    <cellStyle name="Input 2 2 2 8 4 3" xfId="39419" xr:uid="{4A1F1194-022D-4CEF-B7E0-40F7A7772AF8}"/>
    <cellStyle name="Input 2 2 2 8 4 4" xfId="24283" xr:uid="{D057264E-C597-4B35-A050-A4E9D2B25CAF}"/>
    <cellStyle name="Input 2 2 2 8 4 5" xfId="15373" xr:uid="{DB2E8517-4398-4AA0-9D12-843D8C233373}"/>
    <cellStyle name="Input 2 2 2 8 5" xfId="27804" xr:uid="{E82EEAF0-EDF7-43DE-A192-B5F01AAECD59}"/>
    <cellStyle name="Input 2 2 2 8 6" xfId="36181" xr:uid="{BE7A2BA8-A612-45F5-A104-B4A6C6427C56}"/>
    <cellStyle name="Input 2 2 2 8 7" xfId="18870" xr:uid="{620E278A-0C72-4D53-B1EA-3FF67B643F2D}"/>
    <cellStyle name="Input 2 2 2 8 8" xfId="9960" xr:uid="{310ABB95-07B5-472C-8C28-41F836B5196F}"/>
    <cellStyle name="Input 2 2 2 9" xfId="3760" xr:uid="{697BBDD6-CB3F-461E-9409-65FD9A083417}"/>
    <cellStyle name="Input 2 2 2 9 2" xfId="30509" xr:uid="{3D8998A6-9016-4856-B545-6C4FCF343F74}"/>
    <cellStyle name="Input 2 2 2 9 3" xfId="37770" xr:uid="{F1B2FAEE-F04F-4BCF-A228-B4FA03684211}"/>
    <cellStyle name="Input 2 2 2 9 4" xfId="21575" xr:uid="{F3CA2A59-32EE-48BE-8362-EDE2F6F2D26E}"/>
    <cellStyle name="Input 2 2 2 9 5" xfId="12665" xr:uid="{BA18F30E-A01F-47AF-A008-5A527F708CCE}"/>
    <cellStyle name="Input 2 2 3" xfId="1483" xr:uid="{00000000-0005-0000-0000-00001B010000}"/>
    <cellStyle name="Input 2 2 3 10" xfId="7290" xr:uid="{1065C3C0-7327-4C64-B84E-594A70CC9637}"/>
    <cellStyle name="Input 2 2 3 10 2" xfId="34039" xr:uid="{98DF9F43-83FF-4872-A356-0FFDAC25BAE9}"/>
    <cellStyle name="Input 2 2 3 10 3" xfId="40241" xr:uid="{A6C63384-3EE6-4BB0-8D9A-3AD42EB22606}"/>
    <cellStyle name="Input 2 2 3 10 4" xfId="25105" xr:uid="{E29B4E7A-7FEB-4E29-AE2E-F577A34307C4}"/>
    <cellStyle name="Input 2 2 3 10 5" xfId="16195" xr:uid="{A33C3261-6B19-444B-8509-47893993CAEA}"/>
    <cellStyle name="Input 2 2 3 11" xfId="28236" xr:uid="{C0ADC9AD-E6E1-45E7-B957-97FE5BD70469}"/>
    <cellStyle name="Input 2 2 3 12" xfId="36334" xr:uid="{9AC95F11-3AC0-4CB7-A857-D71872F2D683}"/>
    <cellStyle name="Input 2 2 3 13" xfId="19302" xr:uid="{7BA81315-0BEF-421D-8978-18428BED91E0}"/>
    <cellStyle name="Input 2 2 3 14" xfId="10392" xr:uid="{D298CAF5-2CB1-466F-A829-39FD37F4767A}"/>
    <cellStyle name="Input 2 2 3 2" xfId="760" xr:uid="{00000000-0005-0000-0000-00001C010000}"/>
    <cellStyle name="Input 2 2 3 2 2" xfId="3827" xr:uid="{66793D51-EAA7-4104-AFF4-181ADCB038E7}"/>
    <cellStyle name="Input 2 2 3 2 2 2" xfId="30576" xr:uid="{FFB07B90-C95C-4B60-BD8F-6E99B8170D38}"/>
    <cellStyle name="Input 2 2 3 2 2 3" xfId="37782" xr:uid="{11C8944C-117C-4B26-AC06-0D2D5518B511}"/>
    <cellStyle name="Input 2 2 3 2 2 4" xfId="21642" xr:uid="{DEB67A29-DFAB-4150-8E35-99EC2BD488EB}"/>
    <cellStyle name="Input 2 2 3 2 2 5" xfId="12732" xr:uid="{2ED22EB8-1591-490F-903A-ECA25B55219E}"/>
    <cellStyle name="Input 2 2 3 2 3" xfId="6515" xr:uid="{449ED8AA-F16D-4B13-8D4B-BBFA8A5C2A69}"/>
    <cellStyle name="Input 2 2 3 2 3 2" xfId="33264" xr:uid="{E34C8EEE-EA04-4F94-A8ED-45BB5E842CD2}"/>
    <cellStyle name="Input 2 2 3 2 3 3" xfId="39466" xr:uid="{A194DC4A-C877-47AC-A515-B09DCD091DE4}"/>
    <cellStyle name="Input 2 2 3 2 3 4" xfId="24330" xr:uid="{79A74159-C60B-4889-90C6-6527EE93D401}"/>
    <cellStyle name="Input 2 2 3 2 3 5" xfId="15420" xr:uid="{85864D52-5763-40F5-A6DC-4B5DF130C0DD}"/>
    <cellStyle name="Input 2 2 3 2 4" xfId="9116" xr:uid="{1F74055A-6C34-425C-9089-617FBE357F4A}"/>
    <cellStyle name="Input 2 2 3 2 4 2" xfId="35865" xr:uid="{705090EE-7FFC-47C8-9630-1A897E4D77C1}"/>
    <cellStyle name="Input 2 2 3 2 4 3" xfId="42067" xr:uid="{2CB040B9-D473-4F0F-BB0D-67C4F0F0282F}"/>
    <cellStyle name="Input 2 2 3 2 4 4" xfId="26931" xr:uid="{27AF754F-E6C3-4F1A-AE37-27569D2EAD12}"/>
    <cellStyle name="Input 2 2 3 2 4 5" xfId="18021" xr:uid="{5A621F98-CB51-466F-B11C-73403F4AE224}"/>
    <cellStyle name="Input 2 2 3 2 5" xfId="27513" xr:uid="{1A8143A9-9C9A-4005-B903-164A8E21393E}"/>
    <cellStyle name="Input 2 2 3 2 6" xfId="36057" xr:uid="{668C664C-D3D5-4F3C-B6E5-B4B8E632D170}"/>
    <cellStyle name="Input 2 2 3 2 7" xfId="18579" xr:uid="{EE721945-DD3C-43DA-BA56-16D0066706CB}"/>
    <cellStyle name="Input 2 2 3 2 8" xfId="9669" xr:uid="{338FE410-1B59-46F8-AB70-58AA55982159}"/>
    <cellStyle name="Input 2 2 3 3" xfId="2504" xr:uid="{00000000-0005-0000-0000-00001D010000}"/>
    <cellStyle name="Input 2 2 3 3 2" xfId="5570" xr:uid="{9DD48037-0EB0-431B-982C-5C838FD7258D}"/>
    <cellStyle name="Input 2 2 3 3 2 2" xfId="32319" xr:uid="{F8C014F2-6E29-4F8E-B954-ED30BEECF0AE}"/>
    <cellStyle name="Input 2 2 3 3 2 3" xfId="38521" xr:uid="{F1FB2C4F-F617-4A15-9D96-0773C41FDC70}"/>
    <cellStyle name="Input 2 2 3 3 2 4" xfId="23385" xr:uid="{ABD3EDE8-F77C-4880-9903-0A8F2D5D18C1}"/>
    <cellStyle name="Input 2 2 3 3 2 5" xfId="14475" xr:uid="{187C50C3-1912-4260-9109-E483D05140B0}"/>
    <cellStyle name="Input 2 2 3 3 3" xfId="7728" xr:uid="{1B5CA524-FC07-4A04-B0E3-A50F898914D3}"/>
    <cellStyle name="Input 2 2 3 3 3 2" xfId="34477" xr:uid="{0D3C2E4D-588D-4477-8177-7D0E476937CA}"/>
    <cellStyle name="Input 2 2 3 3 3 3" xfId="40679" xr:uid="{7E0E303B-9602-4F07-9C12-B58625143053}"/>
    <cellStyle name="Input 2 2 3 3 3 4" xfId="25543" xr:uid="{C8E19798-7108-4AB3-97FC-8DA2D05D1CF9}"/>
    <cellStyle name="Input 2 2 3 3 3 5" xfId="16633" xr:uid="{70624F95-50AB-49CA-9673-B86718F5EF76}"/>
    <cellStyle name="Input 2 2 3 3 4" xfId="8544" xr:uid="{0278892D-3908-4C5F-9D23-C45E6197F513}"/>
    <cellStyle name="Input 2 2 3 3 4 2" xfId="35293" xr:uid="{07D5F533-C6DA-425F-95D0-F47DE09922EB}"/>
    <cellStyle name="Input 2 2 3 3 4 3" xfId="41495" xr:uid="{39B5FF0D-9531-42C0-B755-0E2DDE61F0D8}"/>
    <cellStyle name="Input 2 2 3 3 4 4" xfId="26359" xr:uid="{BF3E29AF-7082-41D4-BF3B-4290673FC37A}"/>
    <cellStyle name="Input 2 2 3 3 4 5" xfId="17449" xr:uid="{E3FFAB38-E1E0-4CE8-B263-2594DD4E5117}"/>
    <cellStyle name="Input 2 2 3 3 5" xfId="29253" xr:uid="{B24F5742-E2C5-4A07-B3EC-50D381B06062}"/>
    <cellStyle name="Input 2 2 3 3 6" xfId="36793" xr:uid="{1AEEBF41-527C-4185-B8E8-0685AE7BDAFD}"/>
    <cellStyle name="Input 2 2 3 3 7" xfId="20319" xr:uid="{3E7ADC91-5D60-4D81-A102-525C0D6C1F9F}"/>
    <cellStyle name="Input 2 2 3 3 8" xfId="11409" xr:uid="{142915F9-0FEC-423E-A0B7-DC223F79793D}"/>
    <cellStyle name="Input 2 2 3 4" xfId="2281" xr:uid="{00000000-0005-0000-0000-00001E010000}"/>
    <cellStyle name="Input 2 2 3 4 2" xfId="5347" xr:uid="{C583F5FD-8838-46A1-8F92-470B6A204F6B}"/>
    <cellStyle name="Input 2 2 3 4 2 2" xfId="32096" xr:uid="{A7363919-CA2A-40EF-9472-3D26E089203D}"/>
    <cellStyle name="Input 2 2 3 4 2 3" xfId="38298" xr:uid="{94FE1BFA-6779-4278-94A8-D39332523D29}"/>
    <cellStyle name="Input 2 2 3 4 2 4" xfId="23162" xr:uid="{0986F9E2-44DE-4AF5-82A0-CD2EF75D108E}"/>
    <cellStyle name="Input 2 2 3 4 2 5" xfId="14252" xr:uid="{5B607A54-BF57-4956-A4A2-A5BF56D15276}"/>
    <cellStyle name="Input 2 2 3 4 3" xfId="7505" xr:uid="{43B6F8B7-FB98-41A8-8C50-FA49F37211F6}"/>
    <cellStyle name="Input 2 2 3 4 3 2" xfId="34254" xr:uid="{190BC3D4-9F16-4871-AADD-D00BE8F9CE78}"/>
    <cellStyle name="Input 2 2 3 4 3 3" xfId="40456" xr:uid="{27E46633-5775-48CE-BF35-7C379D84F854}"/>
    <cellStyle name="Input 2 2 3 4 3 4" xfId="25320" xr:uid="{4BF20B14-9D8C-437E-8FF5-FD4004EFD4A7}"/>
    <cellStyle name="Input 2 2 3 4 3 5" xfId="16410" xr:uid="{9A69F0AE-84EC-421D-96B0-6141DBC18508}"/>
    <cellStyle name="Input 2 2 3 4 4" xfId="9098" xr:uid="{0572B497-F654-426F-9968-68B16D20D94B}"/>
    <cellStyle name="Input 2 2 3 4 4 2" xfId="35847" xr:uid="{5AADF1AC-B91D-42B2-B32D-D5965E195511}"/>
    <cellStyle name="Input 2 2 3 4 4 3" xfId="42049" xr:uid="{0FA1D13C-4428-4FCF-B44A-8FA34561692F}"/>
    <cellStyle name="Input 2 2 3 4 4 4" xfId="26913" xr:uid="{42C5305A-D932-451C-92AE-FA362A4C30FF}"/>
    <cellStyle name="Input 2 2 3 4 4 5" xfId="18003" xr:uid="{AEC6F991-6DEF-417C-AF16-6AF9FEC5953B}"/>
    <cellStyle name="Input 2 2 3 4 5" xfId="29030" xr:uid="{42C3461C-ACBD-4E64-9B41-BD4D5D4A463F}"/>
    <cellStyle name="Input 2 2 3 4 6" xfId="36570" xr:uid="{18F82B9E-B8A5-44B5-BCE1-5BA7C518A242}"/>
    <cellStyle name="Input 2 2 3 4 7" xfId="20096" xr:uid="{18C05693-79C7-457F-B38A-4E9814D84759}"/>
    <cellStyle name="Input 2 2 3 4 8" xfId="11186" xr:uid="{1C5423DF-E123-4762-A146-B885740D8AF8}"/>
    <cellStyle name="Input 2 2 3 5" xfId="2249" xr:uid="{00000000-0005-0000-0000-00001F010000}"/>
    <cellStyle name="Input 2 2 3 5 2" xfId="5315" xr:uid="{B41AB5DC-40C9-4558-971D-CD2A2444B2E5}"/>
    <cellStyle name="Input 2 2 3 5 2 2" xfId="32064" xr:uid="{0AE28AF3-51B8-4C55-8F88-3969FE37CA60}"/>
    <cellStyle name="Input 2 2 3 5 2 3" xfId="38266" xr:uid="{A2DE5AFE-60F4-44E2-860E-3238953FADE0}"/>
    <cellStyle name="Input 2 2 3 5 2 4" xfId="23130" xr:uid="{4387D350-0BA5-4A67-B1EC-22A670B736ED}"/>
    <cellStyle name="Input 2 2 3 5 2 5" xfId="14220" xr:uid="{0B584F40-284E-4474-B0B7-8D7953896E6F}"/>
    <cellStyle name="Input 2 2 3 5 3" xfId="7473" xr:uid="{6964E02C-19A6-4AC4-BCD2-3F3927FCDD4D}"/>
    <cellStyle name="Input 2 2 3 5 3 2" xfId="34222" xr:uid="{E09BD4B6-2C26-4FFC-8E50-DE0CDB2B2504}"/>
    <cellStyle name="Input 2 2 3 5 3 3" xfId="40424" xr:uid="{0DEB2F5F-0FEE-4B23-AC02-9F0DCA7B1469}"/>
    <cellStyle name="Input 2 2 3 5 3 4" xfId="25288" xr:uid="{03E3587E-9BE5-49B1-A969-11E478FD1A0F}"/>
    <cellStyle name="Input 2 2 3 5 3 5" xfId="16378" xr:uid="{D58C6EC1-E5D5-4B6F-965C-88531D84333F}"/>
    <cellStyle name="Input 2 2 3 5 4" xfId="6461" xr:uid="{CFAEBCAC-E157-42AC-81E7-830EFB2B0258}"/>
    <cellStyle name="Input 2 2 3 5 4 2" xfId="33210" xr:uid="{885E5D48-A69B-4825-BD97-17D313088BD6}"/>
    <cellStyle name="Input 2 2 3 5 4 3" xfId="39412" xr:uid="{E128A883-AC2B-487D-909A-30E01C9547FE}"/>
    <cellStyle name="Input 2 2 3 5 4 4" xfId="24276" xr:uid="{B1C788B6-A9AE-4777-957C-AB4A7C54A4CD}"/>
    <cellStyle name="Input 2 2 3 5 4 5" xfId="15366" xr:uid="{2A93754A-6AD5-4105-BAB1-7EAD688A54C9}"/>
    <cellStyle name="Input 2 2 3 5 5" xfId="28998" xr:uid="{70E45550-5A71-4087-89E4-DB5E73ECF13E}"/>
    <cellStyle name="Input 2 2 3 5 6" xfId="36538" xr:uid="{ADE1DC98-C4B9-449E-8BD8-ACD6077FE9B1}"/>
    <cellStyle name="Input 2 2 3 5 7" xfId="20064" xr:uid="{F35A7CA0-7DE8-48A3-AFDF-6AFBA672F011}"/>
    <cellStyle name="Input 2 2 3 5 8" xfId="11154" xr:uid="{62A591A1-15BD-40C4-B480-14576468F44A}"/>
    <cellStyle name="Input 2 2 3 6" xfId="2692" xr:uid="{00000000-0005-0000-0000-000020010000}"/>
    <cellStyle name="Input 2 2 3 6 2" xfId="5758" xr:uid="{3EC21F79-741A-4CF3-BE4F-DF8DD121BF0F}"/>
    <cellStyle name="Input 2 2 3 6 2 2" xfId="32507" xr:uid="{72993212-6C31-4AF2-9474-6C3B5DD3CC9A}"/>
    <cellStyle name="Input 2 2 3 6 2 3" xfId="38709" xr:uid="{9655E52D-8113-4F41-B3C6-8C0F34DBF7C9}"/>
    <cellStyle name="Input 2 2 3 6 2 4" xfId="23573" xr:uid="{2B0F74AB-1A3E-4DFD-A982-97F0C2185C58}"/>
    <cellStyle name="Input 2 2 3 6 2 5" xfId="14663" xr:uid="{31C5CBCE-7D58-45B8-8D40-FD8541FDC763}"/>
    <cellStyle name="Input 2 2 3 6 3" xfId="7916" xr:uid="{4F104D6C-8296-432B-8DBE-193FEE8C7265}"/>
    <cellStyle name="Input 2 2 3 6 3 2" xfId="34665" xr:uid="{C0B893D8-069B-480C-BB6D-DB0FF2AC704F}"/>
    <cellStyle name="Input 2 2 3 6 3 3" xfId="40867" xr:uid="{7364AD1E-BF20-4EC9-B3E7-4003595941C2}"/>
    <cellStyle name="Input 2 2 3 6 3 4" xfId="25731" xr:uid="{EEF5CEE9-0834-453C-B601-832716EC7E21}"/>
    <cellStyle name="Input 2 2 3 6 3 5" xfId="16821" xr:uid="{591024C1-4EE0-4C3D-A766-8C938CC8D3D1}"/>
    <cellStyle name="Input 2 2 3 6 4" xfId="6962" xr:uid="{1265BE18-9026-4EB5-A5F6-488AC6D858A4}"/>
    <cellStyle name="Input 2 2 3 6 4 2" xfId="33711" xr:uid="{34E797A6-2539-4A8C-A22F-41B8F69AE4B7}"/>
    <cellStyle name="Input 2 2 3 6 4 3" xfId="39913" xr:uid="{5377075F-1697-4344-824E-7CCBB2797413}"/>
    <cellStyle name="Input 2 2 3 6 4 4" xfId="24777" xr:uid="{16B08867-981F-410B-8EAA-959EA8230DAE}"/>
    <cellStyle name="Input 2 2 3 6 4 5" xfId="15867" xr:uid="{D80E167D-BF4C-470D-BE81-B0801DDDA1DE}"/>
    <cellStyle name="Input 2 2 3 6 5" xfId="29441" xr:uid="{9A2748C2-9A8F-45FC-9758-9EA797C8AD11}"/>
    <cellStyle name="Input 2 2 3 6 6" xfId="36981" xr:uid="{565B3679-11FB-461D-8782-170FA82E090F}"/>
    <cellStyle name="Input 2 2 3 6 7" xfId="20507" xr:uid="{BC2A1389-F59F-4130-8F22-739F3C36DB0A}"/>
    <cellStyle name="Input 2 2 3 6 8" xfId="11597" xr:uid="{FE0A946F-4A89-4AB6-87EA-B29E832961C8}"/>
    <cellStyle name="Input 2 2 3 7" xfId="2704" xr:uid="{00000000-0005-0000-0000-000021010000}"/>
    <cellStyle name="Input 2 2 3 7 2" xfId="5770" xr:uid="{003E6659-096F-4290-BD9A-3E3AED149C40}"/>
    <cellStyle name="Input 2 2 3 7 2 2" xfId="32519" xr:uid="{41974A31-1E7D-48BA-B6CD-86C72C7E9DB4}"/>
    <cellStyle name="Input 2 2 3 7 2 3" xfId="38721" xr:uid="{C83F8B49-0C5D-4195-B93D-9667A20B42CE}"/>
    <cellStyle name="Input 2 2 3 7 2 4" xfId="23585" xr:uid="{F1B0C9BF-C0BF-482E-9527-3DCCB07A22A0}"/>
    <cellStyle name="Input 2 2 3 7 2 5" xfId="14675" xr:uid="{424F88CA-E614-4739-AE84-3ABA09FC62CD}"/>
    <cellStyle name="Input 2 2 3 7 3" xfId="7928" xr:uid="{33432722-77C3-4436-897F-33AEA0F912CB}"/>
    <cellStyle name="Input 2 2 3 7 3 2" xfId="34677" xr:uid="{312C5EDA-A201-4C90-8D01-51956A739948}"/>
    <cellStyle name="Input 2 2 3 7 3 3" xfId="40879" xr:uid="{5F1BC130-318B-4063-991B-C914256F7CEC}"/>
    <cellStyle name="Input 2 2 3 7 3 4" xfId="25743" xr:uid="{E2CABB13-A039-4623-A0D3-CAD1284A01AF}"/>
    <cellStyle name="Input 2 2 3 7 3 5" xfId="16833" xr:uid="{CFF29707-CFC8-46CA-9633-93BF9FE6FC81}"/>
    <cellStyle name="Input 2 2 3 7 4" xfId="8750" xr:uid="{F7A21889-5C6A-40C3-A2B4-5F4986954196}"/>
    <cellStyle name="Input 2 2 3 7 4 2" xfId="35499" xr:uid="{D278468E-D5B9-496A-B439-AFA961649C22}"/>
    <cellStyle name="Input 2 2 3 7 4 3" xfId="41701" xr:uid="{BE02D1A2-02FC-4854-ADAC-DD0122ADF4AA}"/>
    <cellStyle name="Input 2 2 3 7 4 4" xfId="26565" xr:uid="{126B25D2-B539-4A62-9C99-0DB200CA791D}"/>
    <cellStyle name="Input 2 2 3 7 4 5" xfId="17655" xr:uid="{13A37E71-ACB6-4A51-9276-4728DB2EF3C8}"/>
    <cellStyle name="Input 2 2 3 7 5" xfId="29453" xr:uid="{0478D760-6E1A-4E32-B27E-F44B192B8C87}"/>
    <cellStyle name="Input 2 2 3 7 6" xfId="36993" xr:uid="{FBBFFC3B-1345-435C-8233-BD02DB47FAF0}"/>
    <cellStyle name="Input 2 2 3 7 7" xfId="20519" xr:uid="{32AC6415-765F-4B9D-9972-F5CC4F767B1D}"/>
    <cellStyle name="Input 2 2 3 7 8" xfId="11609" xr:uid="{48D262FE-582C-4FE2-BFE6-E3F904240906}"/>
    <cellStyle name="Input 2 2 3 8" xfId="4550" xr:uid="{C1249127-4AC0-437F-BA90-2776955EDBD5}"/>
    <cellStyle name="Input 2 2 3 8 2" xfId="31299" xr:uid="{4B6DC139-F460-45E8-A8C1-7582014B77FE}"/>
    <cellStyle name="Input 2 2 3 8 3" xfId="38059" xr:uid="{E6169DB6-1C07-4214-A28B-A1E573A2F990}"/>
    <cellStyle name="Input 2 2 3 8 4" xfId="22365" xr:uid="{FA7803E9-7DD6-4F1C-A1CA-BEA659E2B43C}"/>
    <cellStyle name="Input 2 2 3 8 5" xfId="13455" xr:uid="{117FB042-82F4-4AEA-BC2B-6390ABE65515}"/>
    <cellStyle name="Input 2 2 3 9" xfId="7000" xr:uid="{F003D0D8-5435-4D65-AF2D-1F006D534361}"/>
    <cellStyle name="Input 2 2 3 9 2" xfId="33749" xr:uid="{217B9355-FBEF-4605-8A74-A94B80721503}"/>
    <cellStyle name="Input 2 2 3 9 3" xfId="39951" xr:uid="{DE4BCCAE-0B60-4D44-AD56-4031C772ADB6}"/>
    <cellStyle name="Input 2 2 3 9 4" xfId="24815" xr:uid="{B4A08A86-A08C-4E7B-BFEE-ED09A8ABAE35}"/>
    <cellStyle name="Input 2 2 3 9 5" xfId="15905" xr:uid="{A6C4C408-5A82-4733-B016-6AA2B0CDF527}"/>
    <cellStyle name="Input 2 2 4" xfId="1546" xr:uid="{00000000-0005-0000-0000-000022010000}"/>
    <cellStyle name="Input 2 2 4 10" xfId="9210" xr:uid="{25042EE7-1824-4B29-A027-59956AA15BFD}"/>
    <cellStyle name="Input 2 2 4 10 2" xfId="35959" xr:uid="{8810BA19-86CC-4B6A-98EB-0B3B51080C48}"/>
    <cellStyle name="Input 2 2 4 10 3" xfId="42161" xr:uid="{BF1995A9-707A-4952-B6FD-7D09779744E3}"/>
    <cellStyle name="Input 2 2 4 10 4" xfId="27025" xr:uid="{EB1E28FA-EC33-4761-B50A-AE1BFA61C83B}"/>
    <cellStyle name="Input 2 2 4 10 5" xfId="18115" xr:uid="{67048126-C5F4-4ED0-B9E0-C1C741FF44F0}"/>
    <cellStyle name="Input 2 2 4 11" xfId="28299" xr:uid="{A2AD4850-A4E0-4F84-AF58-93D289A41829}"/>
    <cellStyle name="Input 2 2 4 12" xfId="36342" xr:uid="{2066A944-6362-4B44-9B05-CC24118449B5}"/>
    <cellStyle name="Input 2 2 4 13" xfId="19365" xr:uid="{D14AF50E-C649-41BF-9ED6-617CBF65ED87}"/>
    <cellStyle name="Input 2 2 4 14" xfId="10455" xr:uid="{764BF0D8-F770-4367-A96E-23B2E4749991}"/>
    <cellStyle name="Input 2 2 4 2" xfId="2265" xr:uid="{00000000-0005-0000-0000-000023010000}"/>
    <cellStyle name="Input 2 2 4 2 2" xfId="5331" xr:uid="{ECA679C0-4891-44DB-80B1-636C62995602}"/>
    <cellStyle name="Input 2 2 4 2 2 2" xfId="32080" xr:uid="{F14AE664-5BCB-46FB-92C8-9533D5E3BF7E}"/>
    <cellStyle name="Input 2 2 4 2 2 3" xfId="38282" xr:uid="{E653714B-6ADE-4A0E-9E91-F5F257AFC5EA}"/>
    <cellStyle name="Input 2 2 4 2 2 4" xfId="23146" xr:uid="{C3B7BC00-E274-4DE4-8F44-009266B4496F}"/>
    <cellStyle name="Input 2 2 4 2 2 5" xfId="14236" xr:uid="{13E99D8F-F7B7-48C3-8BB4-913395EF12C1}"/>
    <cellStyle name="Input 2 2 4 2 3" xfId="7489" xr:uid="{FA552858-2EFF-43CB-96E6-5B2917860789}"/>
    <cellStyle name="Input 2 2 4 2 3 2" xfId="34238" xr:uid="{2B1CA7AD-94F8-4780-B14C-F3F65CB09FC2}"/>
    <cellStyle name="Input 2 2 4 2 3 3" xfId="40440" xr:uid="{C278B64C-489C-4067-B9EF-CBDC807CC23A}"/>
    <cellStyle name="Input 2 2 4 2 3 4" xfId="25304" xr:uid="{91418548-743F-42E2-9C1B-53B330393AF5}"/>
    <cellStyle name="Input 2 2 4 2 3 5" xfId="16394" xr:uid="{ED1D09F3-2604-45E2-892E-84D376914166}"/>
    <cellStyle name="Input 2 2 4 2 4" xfId="8855" xr:uid="{2695ED6D-75F6-4138-BEC9-510090A8113A}"/>
    <cellStyle name="Input 2 2 4 2 4 2" xfId="35604" xr:uid="{0736127E-6C49-40B6-97F4-4B83F652A5EB}"/>
    <cellStyle name="Input 2 2 4 2 4 3" xfId="41806" xr:uid="{1C49227D-BAA2-4988-9F61-E67048E60920}"/>
    <cellStyle name="Input 2 2 4 2 4 4" xfId="26670" xr:uid="{4A8F2FFA-1020-44EE-84D5-29B952B45339}"/>
    <cellStyle name="Input 2 2 4 2 4 5" xfId="17760" xr:uid="{E97CBFDF-1CC2-4592-AB96-FA27DCE81391}"/>
    <cellStyle name="Input 2 2 4 2 5" xfId="29014" xr:uid="{DF417AAE-B9AD-4EDE-A591-CCA3300C95AC}"/>
    <cellStyle name="Input 2 2 4 2 6" xfId="36554" xr:uid="{042A9B62-EFE1-4988-B4FC-79AFD631D77E}"/>
    <cellStyle name="Input 2 2 4 2 7" xfId="20080" xr:uid="{F6C9D79B-B957-41AA-8542-EE77F8CA4AA6}"/>
    <cellStyle name="Input 2 2 4 2 8" xfId="11170" xr:uid="{D0B13DF5-AE68-4374-8F72-6E3620851634}"/>
    <cellStyle name="Input 2 2 4 3" xfId="2696" xr:uid="{00000000-0005-0000-0000-000024010000}"/>
    <cellStyle name="Input 2 2 4 3 2" xfId="5762" xr:uid="{027C9FE7-5181-4CA5-A03E-0491F9E99EDA}"/>
    <cellStyle name="Input 2 2 4 3 2 2" xfId="32511" xr:uid="{67931C71-B256-4526-8EC4-7F1D48B2B981}"/>
    <cellStyle name="Input 2 2 4 3 2 3" xfId="38713" xr:uid="{66146C99-CF0B-4765-B5B7-12C169FA9D1C}"/>
    <cellStyle name="Input 2 2 4 3 2 4" xfId="23577" xr:uid="{95694119-6203-4B99-AF75-BBCA19DEC425}"/>
    <cellStyle name="Input 2 2 4 3 2 5" xfId="14667" xr:uid="{B994617B-01B0-4E09-823F-C2B48F58E932}"/>
    <cellStyle name="Input 2 2 4 3 3" xfId="7920" xr:uid="{3A966293-F80B-4C66-B0D7-9371BACB57F7}"/>
    <cellStyle name="Input 2 2 4 3 3 2" xfId="34669" xr:uid="{1373B8C1-E84F-449D-98C2-DE7C38D8E06D}"/>
    <cellStyle name="Input 2 2 4 3 3 3" xfId="40871" xr:uid="{7AA8C70C-6D0A-4EAF-948D-BA0D4DCFAA42}"/>
    <cellStyle name="Input 2 2 4 3 3 4" xfId="25735" xr:uid="{1406BBC2-2B90-4C76-93AB-18A43DCFC85D}"/>
    <cellStyle name="Input 2 2 4 3 3 5" xfId="16825" xr:uid="{73A66FCD-AB7B-4D97-9001-6F0CC4461189}"/>
    <cellStyle name="Input 2 2 4 3 4" xfId="3345" xr:uid="{7C5F7E0E-7E39-4244-B381-A52AD444F9AA}"/>
    <cellStyle name="Input 2 2 4 3 4 2" xfId="30094" xr:uid="{CED7F310-AC85-41C1-982A-CC2A7295E2A5}"/>
    <cellStyle name="Input 2 2 4 3 4 3" xfId="37626" xr:uid="{A502D531-632D-43BB-8AE7-11749AD6A6D7}"/>
    <cellStyle name="Input 2 2 4 3 4 4" xfId="21160" xr:uid="{B590FE52-2B19-4467-8220-0BB5012C98D2}"/>
    <cellStyle name="Input 2 2 4 3 4 5" xfId="12250" xr:uid="{6178259B-DFA3-41EE-AC82-4D214081C28D}"/>
    <cellStyle name="Input 2 2 4 3 5" xfId="29445" xr:uid="{B9877349-06D4-4BEF-847C-6897257CF49A}"/>
    <cellStyle name="Input 2 2 4 3 6" xfId="36985" xr:uid="{376FB231-D772-4F6D-97DF-0DFC94AC4725}"/>
    <cellStyle name="Input 2 2 4 3 7" xfId="20511" xr:uid="{4A75E2BF-A585-4049-A02E-2D766306CC37}"/>
    <cellStyle name="Input 2 2 4 3 8" xfId="11601" xr:uid="{66683847-973D-4691-BA9E-64913C58EC33}"/>
    <cellStyle name="Input 2 2 4 4" xfId="2380" xr:uid="{00000000-0005-0000-0000-000025010000}"/>
    <cellStyle name="Input 2 2 4 4 2" xfId="5446" xr:uid="{E45D0B10-75E6-4525-B34C-118023524EC3}"/>
    <cellStyle name="Input 2 2 4 4 2 2" xfId="32195" xr:uid="{C8564074-1FA5-46DF-8F54-1D50D5E9B5E7}"/>
    <cellStyle name="Input 2 2 4 4 2 3" xfId="38397" xr:uid="{1F9015B4-340D-415D-9B1C-1928E13C942C}"/>
    <cellStyle name="Input 2 2 4 4 2 4" xfId="23261" xr:uid="{C576DF74-A0A4-48C1-A8C2-E95BC78D604E}"/>
    <cellStyle name="Input 2 2 4 4 2 5" xfId="14351" xr:uid="{5D9E77F4-EF06-4A0F-B126-88931E7B4A65}"/>
    <cellStyle name="Input 2 2 4 4 3" xfId="7604" xr:uid="{3BDBC476-A045-4BC0-BFF8-9FA856F75354}"/>
    <cellStyle name="Input 2 2 4 4 3 2" xfId="34353" xr:uid="{EF399F13-BD23-4B16-A1AC-BFABF705F530}"/>
    <cellStyle name="Input 2 2 4 4 3 3" xfId="40555" xr:uid="{7AA81751-4358-48C3-97E0-4005EAC118BB}"/>
    <cellStyle name="Input 2 2 4 4 3 4" xfId="25419" xr:uid="{B4BB4547-B938-4EE0-83D0-C02BBF7B85CA}"/>
    <cellStyle name="Input 2 2 4 4 3 5" xfId="16509" xr:uid="{17385F94-02F7-41D9-A311-7790EB26D787}"/>
    <cellStyle name="Input 2 2 4 4 4" xfId="7187" xr:uid="{70F68D33-B68F-4D01-8773-D252759119F8}"/>
    <cellStyle name="Input 2 2 4 4 4 2" xfId="33936" xr:uid="{AB89204C-FE26-40C1-9AAF-DA4AF920C877}"/>
    <cellStyle name="Input 2 2 4 4 4 3" xfId="40138" xr:uid="{DDF06437-F23F-4BFB-8BA2-7FDB7E5D5064}"/>
    <cellStyle name="Input 2 2 4 4 4 4" xfId="25002" xr:uid="{12B86987-7C7F-4ACE-A71D-584CF469ACB3}"/>
    <cellStyle name="Input 2 2 4 4 4 5" xfId="16092" xr:uid="{C9B2092E-0EC5-422E-96D7-1C202820E85F}"/>
    <cellStyle name="Input 2 2 4 4 5" xfId="29129" xr:uid="{8792CE8F-AABC-4D6F-AA35-E23F3BD63342}"/>
    <cellStyle name="Input 2 2 4 4 6" xfId="36669" xr:uid="{43813608-662E-407D-9B49-916EFFDE8FA1}"/>
    <cellStyle name="Input 2 2 4 4 7" xfId="20195" xr:uid="{8009E707-61BD-4765-B6EE-3AEDA4D4DB24}"/>
    <cellStyle name="Input 2 2 4 4 8" xfId="11285" xr:uid="{A3BDC5DA-72F1-42EA-B2AD-9EF8D9CA29D9}"/>
    <cellStyle name="Input 2 2 4 5" xfId="2646" xr:uid="{00000000-0005-0000-0000-000026010000}"/>
    <cellStyle name="Input 2 2 4 5 2" xfId="5712" xr:uid="{98C697C2-2216-4586-BFF4-0889F5C778C2}"/>
    <cellStyle name="Input 2 2 4 5 2 2" xfId="32461" xr:uid="{A1471EB5-0355-4D38-9F10-25541733A745}"/>
    <cellStyle name="Input 2 2 4 5 2 3" xfId="38663" xr:uid="{78A98F93-BD8F-43F8-811B-92C140F878D9}"/>
    <cellStyle name="Input 2 2 4 5 2 4" xfId="23527" xr:uid="{A9A6B053-0B7C-4A49-946A-F2087EBD5265}"/>
    <cellStyle name="Input 2 2 4 5 2 5" xfId="14617" xr:uid="{97FB8928-D71C-4DBA-8631-87AA198A40B3}"/>
    <cellStyle name="Input 2 2 4 5 3" xfId="7870" xr:uid="{86605A52-DB45-43D8-8AD7-4532598853FC}"/>
    <cellStyle name="Input 2 2 4 5 3 2" xfId="34619" xr:uid="{0620346D-FC06-4C9A-91A9-1B545A208B88}"/>
    <cellStyle name="Input 2 2 4 5 3 3" xfId="40821" xr:uid="{96CB4AE8-3290-4087-A317-18ECDC3F4906}"/>
    <cellStyle name="Input 2 2 4 5 3 4" xfId="25685" xr:uid="{B55F6BDB-9C8E-4A1E-918A-413A7049ADEF}"/>
    <cellStyle name="Input 2 2 4 5 3 5" xfId="16775" xr:uid="{27F004DE-FFC1-4AB1-80A9-2749ACF5AE71}"/>
    <cellStyle name="Input 2 2 4 5 4" xfId="6668" xr:uid="{74991F82-82A0-4852-AEE5-423EF1F5A739}"/>
    <cellStyle name="Input 2 2 4 5 4 2" xfId="33417" xr:uid="{C7353BF8-6810-407D-BB91-C0FEF4E2B10A}"/>
    <cellStyle name="Input 2 2 4 5 4 3" xfId="39619" xr:uid="{5B38474B-F6F8-4BBF-A56E-2876759B1A8C}"/>
    <cellStyle name="Input 2 2 4 5 4 4" xfId="24483" xr:uid="{DD6FB67B-B482-4922-BBCE-B0A6F407F7A9}"/>
    <cellStyle name="Input 2 2 4 5 4 5" xfId="15573" xr:uid="{F78F51BF-E34B-4204-9C93-6E2B6F9F3A7B}"/>
    <cellStyle name="Input 2 2 4 5 5" xfId="29395" xr:uid="{82D06400-05C2-4385-A534-8889CDC7105E}"/>
    <cellStyle name="Input 2 2 4 5 6" xfId="36935" xr:uid="{77DD3F4D-560F-4833-B8F3-BF12A0A17A06}"/>
    <cellStyle name="Input 2 2 4 5 7" xfId="20461" xr:uid="{215C42B2-9F74-462D-A278-51E84D9F4684}"/>
    <cellStyle name="Input 2 2 4 5 8" xfId="11551" xr:uid="{207EB69A-DE6A-48C3-80C4-1FAD62D3E889}"/>
    <cellStyle name="Input 2 2 4 6" xfId="2792" xr:uid="{00000000-0005-0000-0000-000027010000}"/>
    <cellStyle name="Input 2 2 4 6 2" xfId="5858" xr:uid="{3FBAF0C6-823A-442C-AEF8-966DD1652BCE}"/>
    <cellStyle name="Input 2 2 4 6 2 2" xfId="32607" xr:uid="{06C554C4-0B26-42E6-893A-E5E261FFDE45}"/>
    <cellStyle name="Input 2 2 4 6 2 3" xfId="38809" xr:uid="{7F4B202F-1050-40C0-894D-3A8571AC01BE}"/>
    <cellStyle name="Input 2 2 4 6 2 4" xfId="23673" xr:uid="{EC7BBF43-33EE-489F-88E4-714528967531}"/>
    <cellStyle name="Input 2 2 4 6 2 5" xfId="14763" xr:uid="{8C611F76-2877-4C41-A50B-5645311CED0C}"/>
    <cellStyle name="Input 2 2 4 6 3" xfId="8016" xr:uid="{9B8797B7-0B71-4283-9A3B-BCA04837BCC1}"/>
    <cellStyle name="Input 2 2 4 6 3 2" xfId="34765" xr:uid="{C7DFC50E-0AF4-435F-99F5-F66E8D75F07B}"/>
    <cellStyle name="Input 2 2 4 6 3 3" xfId="40967" xr:uid="{6C517F21-24D7-4A9C-9380-39BEFE9569B3}"/>
    <cellStyle name="Input 2 2 4 6 3 4" xfId="25831" xr:uid="{5DCD4340-EB6C-467E-AA5E-56FAC0AAF15F}"/>
    <cellStyle name="Input 2 2 4 6 3 5" xfId="16921" xr:uid="{36A801F0-4DC9-4417-866F-76D272146A43}"/>
    <cellStyle name="Input 2 2 4 6 4" xfId="9019" xr:uid="{08ABAE5F-9F1C-41E9-A592-83ABB3A1CC14}"/>
    <cellStyle name="Input 2 2 4 6 4 2" xfId="35768" xr:uid="{303033F9-2219-4B3D-A9C1-C91A75F6DC3B}"/>
    <cellStyle name="Input 2 2 4 6 4 3" xfId="41970" xr:uid="{DF90E708-1591-4EF2-A77D-831A893E826A}"/>
    <cellStyle name="Input 2 2 4 6 4 4" xfId="26834" xr:uid="{85442B46-6921-4846-B388-2D066E41C341}"/>
    <cellStyle name="Input 2 2 4 6 4 5" xfId="17924" xr:uid="{61813CD7-0F2D-4B8E-8608-F6B35F3736AB}"/>
    <cellStyle name="Input 2 2 4 6 5" xfId="29541" xr:uid="{CB108DAF-5922-4110-AE47-7883D7C1D4A5}"/>
    <cellStyle name="Input 2 2 4 6 6" xfId="37081" xr:uid="{86BC0445-155D-407E-A350-3D6D2C8863C0}"/>
    <cellStyle name="Input 2 2 4 6 7" xfId="20607" xr:uid="{43C1AC85-D234-4B7B-8184-3FA53149526E}"/>
    <cellStyle name="Input 2 2 4 6 8" xfId="11697" xr:uid="{C2E231D9-7B24-4F13-9437-EE9C5C58A3FC}"/>
    <cellStyle name="Input 2 2 4 7" xfId="1046" xr:uid="{00000000-0005-0000-0000-000028010000}"/>
    <cellStyle name="Input 2 2 4 7 2" xfId="4113" xr:uid="{67B1E6E8-A998-4DAD-BE97-E83FD0AB5FF6}"/>
    <cellStyle name="Input 2 2 4 7 2 2" xfId="30862" xr:uid="{80C05741-8B82-462B-977D-3FD82AC560BC}"/>
    <cellStyle name="Input 2 2 4 7 2 3" xfId="37901" xr:uid="{DB8E34EC-CEF2-40F8-8C6A-921FB04E79F3}"/>
    <cellStyle name="Input 2 2 4 7 2 4" xfId="21928" xr:uid="{2039FB5E-5380-44F8-9106-8F972B184374}"/>
    <cellStyle name="Input 2 2 4 7 2 5" xfId="13018" xr:uid="{9A677952-BFB6-4B16-BBF7-7A7C440AD3D1}"/>
    <cellStyle name="Input 2 2 4 7 3" xfId="6713" xr:uid="{E56475F7-D53B-4633-856D-28B2365B4AB2}"/>
    <cellStyle name="Input 2 2 4 7 3 2" xfId="33462" xr:uid="{61E0D5F9-628E-4B6C-B344-009F845EA94D}"/>
    <cellStyle name="Input 2 2 4 7 3 3" xfId="39664" xr:uid="{C465CAB9-CC4F-417D-A579-B07BFEA3202C}"/>
    <cellStyle name="Input 2 2 4 7 3 4" xfId="24528" xr:uid="{F3FB7F83-AC5C-4AC5-97D0-E522B2BECB9F}"/>
    <cellStyle name="Input 2 2 4 7 3 5" xfId="15618" xr:uid="{B3C1B2B8-186A-41B2-B6A7-E771A5553A5F}"/>
    <cellStyle name="Input 2 2 4 7 4" xfId="6953" xr:uid="{7E5F81DB-639C-4863-BE02-B241EF79721C}"/>
    <cellStyle name="Input 2 2 4 7 4 2" xfId="33702" xr:uid="{ACD5ACAD-C805-4069-953C-A21DFCB08C39}"/>
    <cellStyle name="Input 2 2 4 7 4 3" xfId="39904" xr:uid="{23540581-F9BA-4ED0-9EBA-BEB32E49D98B}"/>
    <cellStyle name="Input 2 2 4 7 4 4" xfId="24768" xr:uid="{D62BDAB1-7F55-4776-92DC-E51A1B0565A1}"/>
    <cellStyle name="Input 2 2 4 7 4 5" xfId="15858" xr:uid="{560161D3-23AF-47FD-B541-AF6A4D89AFA6}"/>
    <cellStyle name="Input 2 2 4 7 5" xfId="27799" xr:uid="{95502973-B3F8-48A3-9A43-FB3B7A6647EF}"/>
    <cellStyle name="Input 2 2 4 7 6" xfId="36176" xr:uid="{7B2FA3B8-8AC8-480C-B281-34EC18F28272}"/>
    <cellStyle name="Input 2 2 4 7 7" xfId="18865" xr:uid="{B3898447-587A-44A1-957C-54DCFE50F5A0}"/>
    <cellStyle name="Input 2 2 4 7 8" xfId="9955" xr:uid="{8BF16F91-5E39-434D-A204-EB015282F027}"/>
    <cellStyle name="Input 2 2 4 8" xfId="4613" xr:uid="{02160C7D-C779-4C86-85E7-DFFB802947B4}"/>
    <cellStyle name="Input 2 2 4 8 2" xfId="31362" xr:uid="{A2452EFE-A092-44F4-950D-A3DEC4AFDACA}"/>
    <cellStyle name="Input 2 2 4 8 3" xfId="38067" xr:uid="{F93DC3C7-23BE-4939-B176-3D117A910D8B}"/>
    <cellStyle name="Input 2 2 4 8 4" xfId="22428" xr:uid="{34EF8C02-0741-4E92-9639-DCB2AC88D781}"/>
    <cellStyle name="Input 2 2 4 8 5" xfId="13518" xr:uid="{31BAE1AD-D40C-4012-86A8-3631C3F48A0E}"/>
    <cellStyle name="Input 2 2 4 9" xfId="7031" xr:uid="{88F4394E-790D-4152-B517-E1A99A49AE39}"/>
    <cellStyle name="Input 2 2 4 9 2" xfId="33780" xr:uid="{D32F11E9-4A53-4507-B743-D6AD2F5FE609}"/>
    <cellStyle name="Input 2 2 4 9 3" xfId="39982" xr:uid="{871AE09E-24D5-49E2-AD2C-F8C18AAE3F22}"/>
    <cellStyle name="Input 2 2 4 9 4" xfId="24846" xr:uid="{734A3540-5AD0-4E67-8B09-3A2ACA493F15}"/>
    <cellStyle name="Input 2 2 4 9 5" xfId="15936" xr:uid="{24BE2502-DD74-401F-81C4-9F09318C8E5A}"/>
    <cellStyle name="Input 2 2 5" xfId="2118" xr:uid="{00000000-0005-0000-0000-000029010000}"/>
    <cellStyle name="Input 2 2 5 10" xfId="3275" xr:uid="{DCC1D4F9-A3E0-4DF7-A0D7-6EDA6CDC4FAE}"/>
    <cellStyle name="Input 2 2 5 10 2" xfId="30024" xr:uid="{444ADF44-1B4C-4121-A813-BA69B60159EF}"/>
    <cellStyle name="Input 2 2 5 10 3" xfId="37564" xr:uid="{3472E945-BDA0-467C-9B7A-690B5F82EDEF}"/>
    <cellStyle name="Input 2 2 5 10 4" xfId="21090" xr:uid="{53083CFA-41BF-4736-98D8-7691D611AFD0}"/>
    <cellStyle name="Input 2 2 5 10 5" xfId="12180" xr:uid="{844ED8FE-8B57-494F-A063-D7CE31C3E640}"/>
    <cellStyle name="Input 2 2 5 11" xfId="28867" xr:uid="{660A3CC0-00FA-4DB7-A5F2-1245C2113250}"/>
    <cellStyle name="Input 2 2 5 12" xfId="36407" xr:uid="{16704FE4-C728-4008-AFAC-866FE68A8855}"/>
    <cellStyle name="Input 2 2 5 13" xfId="19933" xr:uid="{7B98A47F-FD8C-4742-81F0-6EAB42CD0CB6}"/>
    <cellStyle name="Input 2 2 5 14" xfId="11023" xr:uid="{586A5081-5ACB-4045-84CB-58EBAFA9DA63}"/>
    <cellStyle name="Input 2 2 5 2" xfId="1093" xr:uid="{00000000-0005-0000-0000-00002A010000}"/>
    <cellStyle name="Input 2 2 5 2 2" xfId="4160" xr:uid="{A0BDFB0F-C8B2-4981-B770-E12494D1B233}"/>
    <cellStyle name="Input 2 2 5 2 2 2" xfId="30909" xr:uid="{AD513E64-846B-4C05-8C0D-8D0542102EA1}"/>
    <cellStyle name="Input 2 2 5 2 2 3" xfId="37948" xr:uid="{B2B6E9C8-E084-4CD3-9409-633224771403}"/>
    <cellStyle name="Input 2 2 5 2 2 4" xfId="21975" xr:uid="{72FDCFE3-13B0-45F4-9B65-1B263BAD3132}"/>
    <cellStyle name="Input 2 2 5 2 2 5" xfId="13065" xr:uid="{2DFCA4D0-6FA2-41C1-BEB2-DE344EB3E83F}"/>
    <cellStyle name="Input 2 2 5 2 3" xfId="6760" xr:uid="{395E67BD-748C-420F-923E-3AEAF4837134}"/>
    <cellStyle name="Input 2 2 5 2 3 2" xfId="33509" xr:uid="{84463169-9FC7-4C4D-B901-AFB4E209E076}"/>
    <cellStyle name="Input 2 2 5 2 3 3" xfId="39711" xr:uid="{0958FACB-50EF-42E7-BBF4-0E264138D3A8}"/>
    <cellStyle name="Input 2 2 5 2 3 4" xfId="24575" xr:uid="{C1A2D13D-FF1A-45AB-B009-7FC0DFAE52E2}"/>
    <cellStyle name="Input 2 2 5 2 3 5" xfId="15665" xr:uid="{C3009A09-82F9-4690-8C2E-68A6A4FF574B}"/>
    <cellStyle name="Input 2 2 5 2 4" xfId="6622" xr:uid="{51A1FA2A-8AA7-4DFA-92E4-4AC57B090D5D}"/>
    <cellStyle name="Input 2 2 5 2 4 2" xfId="33371" xr:uid="{5DEBC1FF-F7C6-47E0-99C9-CE5BB0984C2B}"/>
    <cellStyle name="Input 2 2 5 2 4 3" xfId="39573" xr:uid="{24CE2EF0-E5EF-4ED4-8C4D-68E497C77336}"/>
    <cellStyle name="Input 2 2 5 2 4 4" xfId="24437" xr:uid="{6DC4708A-F7FD-4C41-9BDA-1332C599C38C}"/>
    <cellStyle name="Input 2 2 5 2 4 5" xfId="15527" xr:uid="{65AF381A-8EFE-48A9-AA96-3F7BEB3B49A0}"/>
    <cellStyle name="Input 2 2 5 2 5" xfId="27846" xr:uid="{B84956AC-AA49-4ECD-8B24-8B4E35514369}"/>
    <cellStyle name="Input 2 2 5 2 6" xfId="36223" xr:uid="{DBA833B2-DD91-4291-B333-23327D8A348C}"/>
    <cellStyle name="Input 2 2 5 2 7" xfId="18912" xr:uid="{8BE95681-A709-437A-8DFB-AE6448E8FF6B}"/>
    <cellStyle name="Input 2 2 5 2 8" xfId="10002" xr:uid="{883D336C-594C-4C71-839C-1B2237DA1107}"/>
    <cellStyle name="Input 2 2 5 3" xfId="2832" xr:uid="{00000000-0005-0000-0000-00002B010000}"/>
    <cellStyle name="Input 2 2 5 3 2" xfId="5898" xr:uid="{759D34DB-8B14-487A-BED7-D38C559A8B79}"/>
    <cellStyle name="Input 2 2 5 3 2 2" xfId="32647" xr:uid="{D8257854-E512-401F-B989-0B8A792FAFA6}"/>
    <cellStyle name="Input 2 2 5 3 2 3" xfId="38849" xr:uid="{EC21B21A-9FA7-4B02-8093-9F49088700BF}"/>
    <cellStyle name="Input 2 2 5 3 2 4" xfId="23713" xr:uid="{B656F0A1-E751-49E4-A698-F8D9D803852D}"/>
    <cellStyle name="Input 2 2 5 3 2 5" xfId="14803" xr:uid="{9C4C3D90-1BCE-4F20-A064-494F78E5E005}"/>
    <cellStyle name="Input 2 2 5 3 3" xfId="8056" xr:uid="{E4E43018-2292-4A7B-8A50-CF1410C49B1D}"/>
    <cellStyle name="Input 2 2 5 3 3 2" xfId="34805" xr:uid="{D042B6D1-FFC1-4CF6-9081-5CC7819DF373}"/>
    <cellStyle name="Input 2 2 5 3 3 3" xfId="41007" xr:uid="{45C79476-3B45-4E53-A82D-1DFC33AC3DEB}"/>
    <cellStyle name="Input 2 2 5 3 3 4" xfId="25871" xr:uid="{B7FDC2BD-53B8-4BB5-A7E9-DD44CE3DB63D}"/>
    <cellStyle name="Input 2 2 5 3 3 5" xfId="16961" xr:uid="{C66414B2-721C-4ED4-B8B6-7C1BB4EC4010}"/>
    <cellStyle name="Input 2 2 5 3 4" xfId="8857" xr:uid="{F78F5BC8-1B29-4345-BE19-737FF0F9D912}"/>
    <cellStyle name="Input 2 2 5 3 4 2" xfId="35606" xr:uid="{1740A062-4DE9-4BFA-A49F-5198B19E3ED3}"/>
    <cellStyle name="Input 2 2 5 3 4 3" xfId="41808" xr:uid="{E99ECC4E-4435-4334-96D0-F108D8C3F405}"/>
    <cellStyle name="Input 2 2 5 3 4 4" xfId="26672" xr:uid="{FBE77B23-2CA0-4A95-B3DF-001F29467E4D}"/>
    <cellStyle name="Input 2 2 5 3 4 5" xfId="17762" xr:uid="{85E8BE72-D2E9-40E5-97E1-2F2825FD04F0}"/>
    <cellStyle name="Input 2 2 5 3 5" xfId="29581" xr:uid="{1DAB4B64-6CF8-4FD3-840E-6ED6E5CCA146}"/>
    <cellStyle name="Input 2 2 5 3 6" xfId="37121" xr:uid="{ADDFFA08-C05F-411B-8F31-92B4ABB90A72}"/>
    <cellStyle name="Input 2 2 5 3 7" xfId="20647" xr:uid="{27D2ACA5-7B6C-4503-82E5-35ADBE5CA0C1}"/>
    <cellStyle name="Input 2 2 5 3 8" xfId="11737" xr:uid="{AD85BD02-6910-483F-91FA-119E6A1F473C}"/>
    <cellStyle name="Input 2 2 5 4" xfId="2936" xr:uid="{00000000-0005-0000-0000-00002C010000}"/>
    <cellStyle name="Input 2 2 5 4 2" xfId="6002" xr:uid="{ADB4489C-BADC-4509-AF67-75BBB6E0E31C}"/>
    <cellStyle name="Input 2 2 5 4 2 2" xfId="32751" xr:uid="{92F32D4A-EF4D-429B-A6B8-76C2608C9796}"/>
    <cellStyle name="Input 2 2 5 4 2 3" xfId="38953" xr:uid="{9231948D-F2B8-49BF-9145-40A3CFD908BA}"/>
    <cellStyle name="Input 2 2 5 4 2 4" xfId="23817" xr:uid="{2BBA1B13-2DC8-4A21-96CA-D9D10C4BD717}"/>
    <cellStyle name="Input 2 2 5 4 2 5" xfId="14907" xr:uid="{1265FC54-D7BE-4136-8533-CF4DFA2DCFC9}"/>
    <cellStyle name="Input 2 2 5 4 3" xfId="8160" xr:uid="{D33C3854-5F0B-4F9A-A90B-3F67E56AC061}"/>
    <cellStyle name="Input 2 2 5 4 3 2" xfId="34909" xr:uid="{A6364E84-7844-45D8-9673-575B5D52884F}"/>
    <cellStyle name="Input 2 2 5 4 3 3" xfId="41111" xr:uid="{BCCEEAA6-EB2D-4099-8520-519B9B64665F}"/>
    <cellStyle name="Input 2 2 5 4 3 4" xfId="25975" xr:uid="{AE445CBB-B4F0-411A-A2A8-AA23876498E7}"/>
    <cellStyle name="Input 2 2 5 4 3 5" xfId="17065" xr:uid="{C094C724-6CB8-4385-BD91-78F2EBBFD312}"/>
    <cellStyle name="Input 2 2 5 4 4" xfId="8789" xr:uid="{0FD25757-92B8-48AD-9E2F-43505CC2022A}"/>
    <cellStyle name="Input 2 2 5 4 4 2" xfId="35538" xr:uid="{D5884E01-9B30-4E8B-BB3F-BBCE58EBF90B}"/>
    <cellStyle name="Input 2 2 5 4 4 3" xfId="41740" xr:uid="{6F55CC78-EC89-4285-B107-F75A4F48A1E6}"/>
    <cellStyle name="Input 2 2 5 4 4 4" xfId="26604" xr:uid="{D5B8E748-5540-421D-A0BB-16D14E0E2781}"/>
    <cellStyle name="Input 2 2 5 4 4 5" xfId="17694" xr:uid="{392434ED-D5BC-413D-8878-356645684FD8}"/>
    <cellStyle name="Input 2 2 5 4 5" xfId="29685" xr:uid="{02E7ED8B-8C45-4A67-989E-E9F7B28616AB}"/>
    <cellStyle name="Input 2 2 5 4 6" xfId="37225" xr:uid="{BBED9ADD-C30F-4385-AA5E-D0AC1EA466B7}"/>
    <cellStyle name="Input 2 2 5 4 7" xfId="20751" xr:uid="{7C11551E-4E5E-47A5-A475-3877B6932029}"/>
    <cellStyle name="Input 2 2 5 4 8" xfId="11841" xr:uid="{42F9C60C-6276-49CD-88CA-3E15BE42282C}"/>
    <cellStyle name="Input 2 2 5 5" xfId="3059" xr:uid="{00000000-0005-0000-0000-00002D010000}"/>
    <cellStyle name="Input 2 2 5 5 2" xfId="6125" xr:uid="{3A2893BE-4422-4D79-8A47-29BCEECCEBED}"/>
    <cellStyle name="Input 2 2 5 5 2 2" xfId="32874" xr:uid="{3D6C729E-6662-4BC5-97FB-C507BA5AF33A}"/>
    <cellStyle name="Input 2 2 5 5 2 3" xfId="39076" xr:uid="{66532239-7375-4407-BBB0-432687CD34A9}"/>
    <cellStyle name="Input 2 2 5 5 2 4" xfId="23940" xr:uid="{0EA37988-E268-4097-8860-E1E84342342D}"/>
    <cellStyle name="Input 2 2 5 5 2 5" xfId="15030" xr:uid="{5071A731-3745-4372-93CB-3E5544D8C654}"/>
    <cellStyle name="Input 2 2 5 5 3" xfId="8283" xr:uid="{D0F69DA4-15E5-4E9D-ACD5-F6A5ECCAFAAF}"/>
    <cellStyle name="Input 2 2 5 5 3 2" xfId="35032" xr:uid="{EB73B099-A5C8-49FA-9E04-CB3DE53F2731}"/>
    <cellStyle name="Input 2 2 5 5 3 3" xfId="41234" xr:uid="{E04E6A7E-8977-4A9E-9B63-B31860687E97}"/>
    <cellStyle name="Input 2 2 5 5 3 4" xfId="26098" xr:uid="{A9CA6686-B941-497A-B09B-695D119381E2}"/>
    <cellStyle name="Input 2 2 5 5 3 5" xfId="17188" xr:uid="{E910C865-19C3-47E8-836D-A8F61C1E373C}"/>
    <cellStyle name="Input 2 2 5 5 4" xfId="7223" xr:uid="{D8B3A6BA-910F-4840-B5EB-69E4FE575A7F}"/>
    <cellStyle name="Input 2 2 5 5 4 2" xfId="33972" xr:uid="{204A219B-764E-4E44-8400-FDD3AB78399C}"/>
    <cellStyle name="Input 2 2 5 5 4 3" xfId="40174" xr:uid="{33C05AEA-B38E-4847-B2AF-0B4EFC0A94F4}"/>
    <cellStyle name="Input 2 2 5 5 4 4" xfId="25038" xr:uid="{6B6D369E-A584-48BC-BB21-CF3C51ADE348}"/>
    <cellStyle name="Input 2 2 5 5 4 5" xfId="16128" xr:uid="{C63AD1F8-DAC4-49F0-AC1C-3E3523F48282}"/>
    <cellStyle name="Input 2 2 5 5 5" xfId="29808" xr:uid="{64CF813D-03A0-4219-A573-EBDDC955958A}"/>
    <cellStyle name="Input 2 2 5 5 6" xfId="37348" xr:uid="{809138FC-16AA-4B09-A123-072161E6BDCE}"/>
    <cellStyle name="Input 2 2 5 5 7" xfId="20874" xr:uid="{36E9E2EF-3408-43AD-ACE8-376516CD850C}"/>
    <cellStyle name="Input 2 2 5 5 8" xfId="11964" xr:uid="{ED73FFDC-BA43-48D7-95BF-3474153C6DD5}"/>
    <cellStyle name="Input 2 2 5 6" xfId="2668" xr:uid="{00000000-0005-0000-0000-00002E010000}"/>
    <cellStyle name="Input 2 2 5 6 2" xfId="5734" xr:uid="{5BB96DD8-0625-4F02-BC21-426839C69323}"/>
    <cellStyle name="Input 2 2 5 6 2 2" xfId="32483" xr:uid="{73F1AF1F-75A2-4FFC-BEFE-11DC2E57F676}"/>
    <cellStyle name="Input 2 2 5 6 2 3" xfId="38685" xr:uid="{05B6C14B-7AE2-4E20-BD49-3CD1AC63841F}"/>
    <cellStyle name="Input 2 2 5 6 2 4" xfId="23549" xr:uid="{6CB5DC55-51EC-43AE-9320-DCC4F60AF77F}"/>
    <cellStyle name="Input 2 2 5 6 2 5" xfId="14639" xr:uid="{D50E5882-64C4-4064-ABC1-77F0B56F9DA3}"/>
    <cellStyle name="Input 2 2 5 6 3" xfId="7892" xr:uid="{29D9A484-3A0E-405D-A443-1E06D94ED93F}"/>
    <cellStyle name="Input 2 2 5 6 3 2" xfId="34641" xr:uid="{7F579773-9BC6-4EAF-8344-E1E3D0448F5E}"/>
    <cellStyle name="Input 2 2 5 6 3 3" xfId="40843" xr:uid="{DEB4EAB6-8482-4822-92B9-4541EDD2BEB5}"/>
    <cellStyle name="Input 2 2 5 6 3 4" xfId="25707" xr:uid="{5225B4C4-6F95-4E28-A609-432D21F8BBBC}"/>
    <cellStyle name="Input 2 2 5 6 3 5" xfId="16797" xr:uid="{DE40FE19-DCE5-4F31-8CB8-0E5459A1ADEE}"/>
    <cellStyle name="Input 2 2 5 6 4" xfId="6951" xr:uid="{FF4ABCC1-CB38-4F6F-9C3C-ADF07E061AF3}"/>
    <cellStyle name="Input 2 2 5 6 4 2" xfId="33700" xr:uid="{8474BDD1-A2F3-44BD-A41D-DE09A26C278E}"/>
    <cellStyle name="Input 2 2 5 6 4 3" xfId="39902" xr:uid="{71CBF706-A301-42F9-8FE8-5ED3BDB74EF7}"/>
    <cellStyle name="Input 2 2 5 6 4 4" xfId="24766" xr:uid="{A7D18FFD-22DE-4086-920E-D7A29B560D39}"/>
    <cellStyle name="Input 2 2 5 6 4 5" xfId="15856" xr:uid="{1E0ED474-D3AC-4D61-A03E-2AB8ACEBEF8B}"/>
    <cellStyle name="Input 2 2 5 6 5" xfId="29417" xr:uid="{D6EE6053-039E-4DEE-9349-146399F7C21E}"/>
    <cellStyle name="Input 2 2 5 6 6" xfId="36957" xr:uid="{B283F840-BD7D-40E4-B835-C4421E597DB7}"/>
    <cellStyle name="Input 2 2 5 6 7" xfId="20483" xr:uid="{D62239C7-E22E-402F-BE34-AD8D48AADA1F}"/>
    <cellStyle name="Input 2 2 5 6 8" xfId="11573" xr:uid="{B00947A2-B808-4B94-AE88-F2B923955959}"/>
    <cellStyle name="Input 2 2 5 7" xfId="3208" xr:uid="{00000000-0005-0000-0000-00002F010000}"/>
    <cellStyle name="Input 2 2 5 7 2" xfId="6274" xr:uid="{5909974D-732B-45CD-92B2-D6D67355DE5C}"/>
    <cellStyle name="Input 2 2 5 7 2 2" xfId="33023" xr:uid="{2BBC0BAE-F5EB-4AC5-8FAE-58AA2787C4DC}"/>
    <cellStyle name="Input 2 2 5 7 2 3" xfId="39225" xr:uid="{86D4D438-8A89-462D-B26C-6EF4E67667A7}"/>
    <cellStyle name="Input 2 2 5 7 2 4" xfId="24089" xr:uid="{99AA5F8F-BCA2-41AA-B8A1-ADEC20EF15A2}"/>
    <cellStyle name="Input 2 2 5 7 2 5" xfId="15179" xr:uid="{647FDD91-FEE3-44EB-A03B-E75DEB16E845}"/>
    <cellStyle name="Input 2 2 5 7 3" xfId="8432" xr:uid="{F1D9E830-1793-4D58-B0CB-E24850D73D82}"/>
    <cellStyle name="Input 2 2 5 7 3 2" xfId="35181" xr:uid="{59712B6D-ED6E-4B89-81D4-D25AB0A96FAB}"/>
    <cellStyle name="Input 2 2 5 7 3 3" xfId="41383" xr:uid="{4C95D8B2-D6E7-42AC-A592-67121F7E6C58}"/>
    <cellStyle name="Input 2 2 5 7 3 4" xfId="26247" xr:uid="{AA12306F-FB14-4768-B055-5970F8A5BDCD}"/>
    <cellStyle name="Input 2 2 5 7 3 5" xfId="17337" xr:uid="{D4A4390E-E5BE-411F-AAEE-22195B2882A7}"/>
    <cellStyle name="Input 2 2 5 7 4" xfId="3303" xr:uid="{2212C498-62E4-4F10-BAA9-8E01EB4210AC}"/>
    <cellStyle name="Input 2 2 5 7 4 2" xfId="30052" xr:uid="{565DB52D-D456-4F2B-BE7D-0F0707ADF671}"/>
    <cellStyle name="Input 2 2 5 7 4 3" xfId="37586" xr:uid="{D4530236-3D33-4AEE-A694-5ED21A214B18}"/>
    <cellStyle name="Input 2 2 5 7 4 4" xfId="21118" xr:uid="{EAD9559D-B6B6-4D8C-9469-CD0D093BC641}"/>
    <cellStyle name="Input 2 2 5 7 4 5" xfId="12208" xr:uid="{B36DFB54-136A-4324-B854-E1C21C46822E}"/>
    <cellStyle name="Input 2 2 5 7 5" xfId="29957" xr:uid="{43BDA4CE-8B0B-4AD6-AC09-8A6DC6C38D4C}"/>
    <cellStyle name="Input 2 2 5 7 6" xfId="37497" xr:uid="{62FD17BC-65A0-4BC3-88C5-61248896B906}"/>
    <cellStyle name="Input 2 2 5 7 7" xfId="21023" xr:uid="{B4284D8C-F947-418A-B3A0-6C6D6650436B}"/>
    <cellStyle name="Input 2 2 5 7 8" xfId="12113" xr:uid="{9968620A-7CD0-4EA3-98E3-C3E9C4E4A999}"/>
    <cellStyle name="Input 2 2 5 8" xfId="5184" xr:uid="{F9C41D56-4D3B-4D43-81A7-C8A4217DB432}"/>
    <cellStyle name="Input 2 2 5 8 2" xfId="31933" xr:uid="{A3E94818-3737-4410-8E12-4A7BBADE56F4}"/>
    <cellStyle name="Input 2 2 5 8 3" xfId="38135" xr:uid="{2764A22A-CBCA-4A0D-8D6B-78E698FE1BEF}"/>
    <cellStyle name="Input 2 2 5 8 4" xfId="22999" xr:uid="{F6E7CAED-1277-4BB3-9DB8-0CFE40F4EF4F}"/>
    <cellStyle name="Input 2 2 5 8 5" xfId="14089" xr:uid="{B3B5D8C2-1C79-4A9D-BCD3-5C7D3CA54DD7}"/>
    <cellStyle name="Input 2 2 5 9" xfId="7342" xr:uid="{8374A417-1449-4488-8ADD-2C9B10E50D4F}"/>
    <cellStyle name="Input 2 2 5 9 2" xfId="34091" xr:uid="{D4CE8366-3E1E-4640-933E-B05B9C052F73}"/>
    <cellStyle name="Input 2 2 5 9 3" xfId="40293" xr:uid="{B5A4A635-85A0-49B1-8A5A-0A48E7404AC4}"/>
    <cellStyle name="Input 2 2 5 9 4" xfId="25157" xr:uid="{1FF98DE7-7CFA-4608-A73A-2C39F91FC3BD}"/>
    <cellStyle name="Input 2 2 5 9 5" xfId="16247" xr:uid="{92F0CF5D-BBEB-4C02-A184-73A75D937154}"/>
    <cellStyle name="Input 2 2 6" xfId="1343" xr:uid="{00000000-0005-0000-0000-000030010000}"/>
    <cellStyle name="Input 2 2 6 10" xfId="3561" xr:uid="{83242F74-5D94-46F1-8A34-69071DCCD23E}"/>
    <cellStyle name="Input 2 2 6 10 2" xfId="30310" xr:uid="{F6BC5601-8888-4CAB-8623-4BD6E1BCDB94}"/>
    <cellStyle name="Input 2 2 6 10 3" xfId="37683" xr:uid="{0CADFE70-8834-47E4-AE3F-AB26CCC55610}"/>
    <cellStyle name="Input 2 2 6 10 4" xfId="21376" xr:uid="{FB32599F-7336-40FE-8B31-124CC8796801}"/>
    <cellStyle name="Input 2 2 6 10 5" xfId="12466" xr:uid="{65D16074-8CA0-4726-B790-9EFFEEECCEFB}"/>
    <cellStyle name="Input 2 2 6 11" xfId="28096" xr:uid="{AC5FE7C1-91A1-449D-9AE2-D105888C085C}"/>
    <cellStyle name="Input 2 2 6 12" xfId="36300" xr:uid="{4FAADF41-A513-4A92-8673-1809F6419C2D}"/>
    <cellStyle name="Input 2 2 6 13" xfId="19162" xr:uid="{C40251FC-307F-42AC-986F-DA357AB2ECB8}"/>
    <cellStyle name="Input 2 2 6 14" xfId="10252" xr:uid="{6D7D621F-12EE-49E0-A783-CE1375050CFB}"/>
    <cellStyle name="Input 2 2 6 2" xfId="2638" xr:uid="{00000000-0005-0000-0000-000031010000}"/>
    <cellStyle name="Input 2 2 6 2 2" xfId="5704" xr:uid="{C99C76FE-296A-44F4-B95E-9274E7034782}"/>
    <cellStyle name="Input 2 2 6 2 2 2" xfId="32453" xr:uid="{6BE348C0-EFD2-43C6-9AD7-C1B2D797D60E}"/>
    <cellStyle name="Input 2 2 6 2 2 3" xfId="38655" xr:uid="{A5747E5B-E24A-4B6B-8C98-EBCA1E9D8D5E}"/>
    <cellStyle name="Input 2 2 6 2 2 4" xfId="23519" xr:uid="{CFB57FB1-DFB6-4B23-A529-7FAC09AA71B9}"/>
    <cellStyle name="Input 2 2 6 2 2 5" xfId="14609" xr:uid="{B8991692-630E-4E05-9BE3-DA9BE185CB98}"/>
    <cellStyle name="Input 2 2 6 2 3" xfId="7862" xr:uid="{1FD20C3B-DCB3-4070-8425-361B53B4310A}"/>
    <cellStyle name="Input 2 2 6 2 3 2" xfId="34611" xr:uid="{DB929B4A-F16C-4BCE-AC6D-C2A830624223}"/>
    <cellStyle name="Input 2 2 6 2 3 3" xfId="40813" xr:uid="{7A47951C-5268-487B-9F5A-4A2F2204FA7B}"/>
    <cellStyle name="Input 2 2 6 2 3 4" xfId="25677" xr:uid="{085B895D-9206-4299-9DF9-69C146718A80}"/>
    <cellStyle name="Input 2 2 6 2 3 5" xfId="16767" xr:uid="{6F5BEBFC-6E11-45CA-BAA6-7A467F19CA6A}"/>
    <cellStyle name="Input 2 2 6 2 4" xfId="3585" xr:uid="{551C4ED8-63B4-48B1-82CD-48FECD1D6688}"/>
    <cellStyle name="Input 2 2 6 2 4 2" xfId="30334" xr:uid="{3CC18EC8-EDA9-4361-81A4-C55D736225BE}"/>
    <cellStyle name="Input 2 2 6 2 4 3" xfId="37707" xr:uid="{ED5D591B-F3D7-4B2C-9836-B0424F754625}"/>
    <cellStyle name="Input 2 2 6 2 4 4" xfId="21400" xr:uid="{EF939E29-7E80-44F7-A13A-E3BFADF87492}"/>
    <cellStyle name="Input 2 2 6 2 4 5" xfId="12490" xr:uid="{51614872-71C2-415D-A78C-6E608CB0834F}"/>
    <cellStyle name="Input 2 2 6 2 5" xfId="29387" xr:uid="{6DE6A55A-C09B-408D-A68B-8F00F4811D1A}"/>
    <cellStyle name="Input 2 2 6 2 6" xfId="36927" xr:uid="{4F000FAE-F885-42F9-892A-F08CB58D0881}"/>
    <cellStyle name="Input 2 2 6 2 7" xfId="20453" xr:uid="{98BC2354-DC44-4E4E-B729-9B4B297EF984}"/>
    <cellStyle name="Input 2 2 6 2 8" xfId="11543" xr:uid="{A4F74455-2606-4EC0-97F2-E20E44B66F2B}"/>
    <cellStyle name="Input 2 2 6 3" xfId="2205" xr:uid="{00000000-0005-0000-0000-000032010000}"/>
    <cellStyle name="Input 2 2 6 3 2" xfId="5271" xr:uid="{4434C861-96C5-4F66-AA23-14265A275E73}"/>
    <cellStyle name="Input 2 2 6 3 2 2" xfId="32020" xr:uid="{5E99142C-9A56-4E41-81C0-C3A5C3A8059B}"/>
    <cellStyle name="Input 2 2 6 3 2 3" xfId="38222" xr:uid="{90E0AC8B-C0AB-4EE8-BB10-ADD2430D1FFB}"/>
    <cellStyle name="Input 2 2 6 3 2 4" xfId="23086" xr:uid="{9F56C116-6365-49D4-8D16-5F4AC691F79C}"/>
    <cellStyle name="Input 2 2 6 3 2 5" xfId="14176" xr:uid="{52BF7ED2-7CC8-4FC1-B813-A97EB6A33DCF}"/>
    <cellStyle name="Input 2 2 6 3 3" xfId="7429" xr:uid="{03FAD81B-65C7-4CD3-8738-BEEAD1566D65}"/>
    <cellStyle name="Input 2 2 6 3 3 2" xfId="34178" xr:uid="{11A1030A-90C2-4FDF-B785-62B5C3D6016E}"/>
    <cellStyle name="Input 2 2 6 3 3 3" xfId="40380" xr:uid="{9128A27F-3D4D-4D00-ACBE-EB3401594480}"/>
    <cellStyle name="Input 2 2 6 3 3 4" xfId="25244" xr:uid="{2CD5A5D6-632D-4D30-B24B-5319517AE8A8}"/>
    <cellStyle name="Input 2 2 6 3 3 5" xfId="16334" xr:uid="{3AA8B66D-F1F6-42DD-82D7-5BB899D4FFC9}"/>
    <cellStyle name="Input 2 2 6 3 4" xfId="9251" xr:uid="{51A117A7-3E14-4E0A-A5D7-83953FB109B9}"/>
    <cellStyle name="Input 2 2 6 3 4 2" xfId="36000" xr:uid="{CAE4D51B-9B74-4CD1-88C3-7F9F18DFE5E9}"/>
    <cellStyle name="Input 2 2 6 3 4 3" xfId="42202" xr:uid="{6F2B1DCB-3232-470C-ADEF-953C731FF6B0}"/>
    <cellStyle name="Input 2 2 6 3 4 4" xfId="27066" xr:uid="{FC555A73-5F0A-49D8-91D5-3274E1696B38}"/>
    <cellStyle name="Input 2 2 6 3 4 5" xfId="18156" xr:uid="{606A3040-DE87-436F-86DF-B64F64CCAD1D}"/>
    <cellStyle name="Input 2 2 6 3 5" xfId="28954" xr:uid="{26B56AB3-A3CE-49C5-A2E1-65F7FC0C0A8B}"/>
    <cellStyle name="Input 2 2 6 3 6" xfId="36494" xr:uid="{5AC572A2-2F09-4998-9D33-2CE626B1CD03}"/>
    <cellStyle name="Input 2 2 6 3 7" xfId="20020" xr:uid="{33B3BE45-A7DB-4D66-BD7D-6EC280449BC0}"/>
    <cellStyle name="Input 2 2 6 3 8" xfId="11110" xr:uid="{151707E2-0AEB-411C-8DD3-CF6D606CD061}"/>
    <cellStyle name="Input 2 2 6 4" xfId="2241" xr:uid="{00000000-0005-0000-0000-000033010000}"/>
    <cellStyle name="Input 2 2 6 4 2" xfId="5307" xr:uid="{E47CA788-817B-4F6C-87F9-BD0B825A90C1}"/>
    <cellStyle name="Input 2 2 6 4 2 2" xfId="32056" xr:uid="{FB1A09F2-C3CE-4B04-AA9B-29BC4B891055}"/>
    <cellStyle name="Input 2 2 6 4 2 3" xfId="38258" xr:uid="{35971848-F582-426C-AF1A-34BAA8FD0AF2}"/>
    <cellStyle name="Input 2 2 6 4 2 4" xfId="23122" xr:uid="{EDFF8BEC-91BA-49C9-AE3B-5616A0A0C7C7}"/>
    <cellStyle name="Input 2 2 6 4 2 5" xfId="14212" xr:uid="{7F1232A5-2353-4F2D-A03C-63DD8186E434}"/>
    <cellStyle name="Input 2 2 6 4 3" xfId="7465" xr:uid="{3620996D-3865-4EA3-A7DD-0CE810613D58}"/>
    <cellStyle name="Input 2 2 6 4 3 2" xfId="34214" xr:uid="{3D926E93-29AC-4304-9225-CB4DF6EEE47C}"/>
    <cellStyle name="Input 2 2 6 4 3 3" xfId="40416" xr:uid="{FE5AA26A-37CB-4EEF-92DA-B1A30D0B76CB}"/>
    <cellStyle name="Input 2 2 6 4 3 4" xfId="25280" xr:uid="{52F6DE2F-A665-453B-B128-91673EAB22A8}"/>
    <cellStyle name="Input 2 2 6 4 3 5" xfId="16370" xr:uid="{699D5500-321B-4192-A776-638D5796B514}"/>
    <cellStyle name="Input 2 2 6 4 4" xfId="7298" xr:uid="{DEA087A2-E525-4142-B3F1-4852215C3B60}"/>
    <cellStyle name="Input 2 2 6 4 4 2" xfId="34047" xr:uid="{A20AF6B6-D5AD-4051-B72A-B81B6D1E9DBC}"/>
    <cellStyle name="Input 2 2 6 4 4 3" xfId="40249" xr:uid="{41BC8856-0C18-4A09-9542-9DF0A7DBDC63}"/>
    <cellStyle name="Input 2 2 6 4 4 4" xfId="25113" xr:uid="{765AAEDC-3D5C-40EE-9608-4E193EBAFC09}"/>
    <cellStyle name="Input 2 2 6 4 4 5" xfId="16203" xr:uid="{B0BB8EF7-1273-4BA2-B577-0D8AE75223CD}"/>
    <cellStyle name="Input 2 2 6 4 5" xfId="28990" xr:uid="{A7F850A5-E582-4DD7-9590-2992BFD18E21}"/>
    <cellStyle name="Input 2 2 6 4 6" xfId="36530" xr:uid="{8EFC109B-1AFB-413E-87D7-75B51BCD62A7}"/>
    <cellStyle name="Input 2 2 6 4 7" xfId="20056" xr:uid="{C7B64180-2707-45E8-BAA2-9A24E92A6C03}"/>
    <cellStyle name="Input 2 2 6 4 8" xfId="11146" xr:uid="{A9EC7FE6-A38B-45E3-9015-10B05D644CDC}"/>
    <cellStyle name="Input 2 2 6 5" xfId="2403" xr:uid="{00000000-0005-0000-0000-000034010000}"/>
    <cellStyle name="Input 2 2 6 5 2" xfId="5469" xr:uid="{1198D9C5-F716-4C2E-98EA-8B73D6D1F2A5}"/>
    <cellStyle name="Input 2 2 6 5 2 2" xfId="32218" xr:uid="{5FF4A0F8-98FD-4218-9F51-8A74DF35F516}"/>
    <cellStyle name="Input 2 2 6 5 2 3" xfId="38420" xr:uid="{DC3D5C57-4938-442F-B8C2-0242EB000784}"/>
    <cellStyle name="Input 2 2 6 5 2 4" xfId="23284" xr:uid="{B9047234-A355-4D82-9784-1C361C5AAD6F}"/>
    <cellStyle name="Input 2 2 6 5 2 5" xfId="14374" xr:uid="{E01ED17E-3DE0-4644-BE80-20E29BFEFF67}"/>
    <cellStyle name="Input 2 2 6 5 3" xfId="7627" xr:uid="{6A23DDCA-F426-4DDC-A635-0506C876AF10}"/>
    <cellStyle name="Input 2 2 6 5 3 2" xfId="34376" xr:uid="{E3A81292-A146-4AD9-BD0F-8C03DDA04DD5}"/>
    <cellStyle name="Input 2 2 6 5 3 3" xfId="40578" xr:uid="{3EA9710D-7C26-49CF-9347-8E88E3637CB9}"/>
    <cellStyle name="Input 2 2 6 5 3 4" xfId="25442" xr:uid="{2E0CAD44-77F9-42A1-B322-4CE409C88077}"/>
    <cellStyle name="Input 2 2 6 5 3 5" xfId="16532" xr:uid="{46C0AF13-A45D-4F8F-9A99-0C633E745B4C}"/>
    <cellStyle name="Input 2 2 6 5 4" xfId="8692" xr:uid="{10CA4B72-37EA-4A25-B33A-FF245F7E3FB7}"/>
    <cellStyle name="Input 2 2 6 5 4 2" xfId="35441" xr:uid="{E0AF2F29-9424-4C11-B1DC-8111AAF4A17C}"/>
    <cellStyle name="Input 2 2 6 5 4 3" xfId="41643" xr:uid="{30D7669B-88B9-42F0-BD40-0BBEF00EF389}"/>
    <cellStyle name="Input 2 2 6 5 4 4" xfId="26507" xr:uid="{485E36F5-7D30-4643-AD57-B6A178DD378D}"/>
    <cellStyle name="Input 2 2 6 5 4 5" xfId="17597" xr:uid="{02494C26-5292-4EB8-AD0A-F55AA7FD381F}"/>
    <cellStyle name="Input 2 2 6 5 5" xfId="29152" xr:uid="{DCB80F92-E53B-4C73-838E-9474DE0D7EC2}"/>
    <cellStyle name="Input 2 2 6 5 6" xfId="36692" xr:uid="{536D12E4-02F0-4627-AD56-7D8588271B9A}"/>
    <cellStyle name="Input 2 2 6 5 7" xfId="20218" xr:uid="{DDEE203B-1B9E-4D10-B61A-4785D2B07346}"/>
    <cellStyle name="Input 2 2 6 5 8" xfId="11308" xr:uid="{70975F51-A8D4-4EBC-9536-1368A330EF53}"/>
    <cellStyle name="Input 2 2 6 6" xfId="2214" xr:uid="{00000000-0005-0000-0000-000035010000}"/>
    <cellStyle name="Input 2 2 6 6 2" xfId="5280" xr:uid="{B6FD8CB6-058E-4C27-B8CA-4850BFF60EE0}"/>
    <cellStyle name="Input 2 2 6 6 2 2" xfId="32029" xr:uid="{38E05054-FBEC-460B-97E2-B511D152D1E1}"/>
    <cellStyle name="Input 2 2 6 6 2 3" xfId="38231" xr:uid="{B6A199E2-A1C3-47D6-90E8-52564E8C0CED}"/>
    <cellStyle name="Input 2 2 6 6 2 4" xfId="23095" xr:uid="{45CD5A8A-D7D8-405A-B4E1-15CA5FE870C3}"/>
    <cellStyle name="Input 2 2 6 6 2 5" xfId="14185" xr:uid="{2C5A4102-2FEA-42D8-BCFB-3378C819CD47}"/>
    <cellStyle name="Input 2 2 6 6 3" xfId="7438" xr:uid="{7F44BD24-4986-42FF-BDE7-0CF41D7CD99E}"/>
    <cellStyle name="Input 2 2 6 6 3 2" xfId="34187" xr:uid="{A81713B5-084B-4806-B741-40E18DB29DE1}"/>
    <cellStyle name="Input 2 2 6 6 3 3" xfId="40389" xr:uid="{46DB4ABE-2BE4-49E5-9AB6-83DA60415668}"/>
    <cellStyle name="Input 2 2 6 6 3 4" xfId="25253" xr:uid="{57779617-5685-4C94-A025-2C0ADD0CE364}"/>
    <cellStyle name="Input 2 2 6 6 3 5" xfId="16343" xr:uid="{ED59904B-32FF-470B-B37F-BF72CD718788}"/>
    <cellStyle name="Input 2 2 6 6 4" xfId="8694" xr:uid="{101D72EE-46B4-4330-BE9B-A4D6C73F2695}"/>
    <cellStyle name="Input 2 2 6 6 4 2" xfId="35443" xr:uid="{ABD4A2A4-3EC3-497E-AC37-759BA86FA4DB}"/>
    <cellStyle name="Input 2 2 6 6 4 3" xfId="41645" xr:uid="{3A3D2AE6-47E5-4AFE-9B5F-92D3733BBC99}"/>
    <cellStyle name="Input 2 2 6 6 4 4" xfId="26509" xr:uid="{D377B42E-377C-4707-833E-9BE76F1E6DCB}"/>
    <cellStyle name="Input 2 2 6 6 4 5" xfId="17599" xr:uid="{0513B6D2-9F3B-4FCF-AC5E-6BE1F5266EDF}"/>
    <cellStyle name="Input 2 2 6 6 5" xfId="28963" xr:uid="{04997A98-4290-48DE-A3BD-9534250D7498}"/>
    <cellStyle name="Input 2 2 6 6 6" xfId="36503" xr:uid="{1A6AE2C8-4ADF-40BC-83C8-C39E579F7C15}"/>
    <cellStyle name="Input 2 2 6 6 7" xfId="20029" xr:uid="{95004FD6-B1D2-4A8F-A6BC-7186C07A6BA8}"/>
    <cellStyle name="Input 2 2 6 6 8" xfId="11119" xr:uid="{53AB6385-6064-4785-B5C5-5F1B2C571566}"/>
    <cellStyle name="Input 2 2 6 7" xfId="3035" xr:uid="{00000000-0005-0000-0000-000036010000}"/>
    <cellStyle name="Input 2 2 6 7 2" xfId="6101" xr:uid="{057789EF-5756-42E2-AADC-FBCD7219A1A7}"/>
    <cellStyle name="Input 2 2 6 7 2 2" xfId="32850" xr:uid="{69C60E12-E2CB-4F57-A3CB-98028028E1D8}"/>
    <cellStyle name="Input 2 2 6 7 2 3" xfId="39052" xr:uid="{03B8D3DE-2419-438D-89C4-11D7E5EB3120}"/>
    <cellStyle name="Input 2 2 6 7 2 4" xfId="23916" xr:uid="{ECDA0400-25E2-4778-8568-D6CD59A452D1}"/>
    <cellStyle name="Input 2 2 6 7 2 5" xfId="15006" xr:uid="{210AD12B-5055-4B11-9D58-898C591AFF9A}"/>
    <cellStyle name="Input 2 2 6 7 3" xfId="8259" xr:uid="{DDA3B262-1BB6-45C2-B644-CDBD289B454D}"/>
    <cellStyle name="Input 2 2 6 7 3 2" xfId="35008" xr:uid="{5F1BA412-BDC1-41A3-9E6E-E9D44BA1A958}"/>
    <cellStyle name="Input 2 2 6 7 3 3" xfId="41210" xr:uid="{9663FB12-761D-4880-808C-8AD8307D5AB3}"/>
    <cellStyle name="Input 2 2 6 7 3 4" xfId="26074" xr:uid="{714033B2-0056-4EC2-829B-8EDD9FDA3E7C}"/>
    <cellStyle name="Input 2 2 6 7 3 5" xfId="17164" xr:uid="{F86419CB-92F4-46FA-AA46-9943812450EE}"/>
    <cellStyle name="Input 2 2 6 7 4" xfId="6378" xr:uid="{B578BF72-1F51-4EFA-AE18-4F0D68956DDA}"/>
    <cellStyle name="Input 2 2 6 7 4 2" xfId="33127" xr:uid="{C1C759AA-F81D-4817-B346-ABA6569C0BBC}"/>
    <cellStyle name="Input 2 2 6 7 4 3" xfId="39329" xr:uid="{05D7AB8F-66E2-4AEE-9961-5479F67C5830}"/>
    <cellStyle name="Input 2 2 6 7 4 4" xfId="24193" xr:uid="{914B4BE6-08BE-43DF-8480-352C7D598B83}"/>
    <cellStyle name="Input 2 2 6 7 4 5" xfId="15283" xr:uid="{17D8AC1C-449B-4654-BEEB-066F8B808246}"/>
    <cellStyle name="Input 2 2 6 7 5" xfId="29784" xr:uid="{81B58B66-519C-4814-AB96-10D00E0533C5}"/>
    <cellStyle name="Input 2 2 6 7 6" xfId="37324" xr:uid="{D6DF0065-5E53-46BC-97B7-F81B9C3C0A29}"/>
    <cellStyle name="Input 2 2 6 7 7" xfId="20850" xr:uid="{0FFE6CE8-C737-4F95-A0EC-76F12F4697EA}"/>
    <cellStyle name="Input 2 2 6 7 8" xfId="11940" xr:uid="{ABEDDFA8-E4E2-4C62-98F8-CA5BFEC2804A}"/>
    <cellStyle name="Input 2 2 6 8" xfId="4410" xr:uid="{E4EC9856-4653-402B-A0DB-462F37247EBD}"/>
    <cellStyle name="Input 2 2 6 8 2" xfId="31159" xr:uid="{DC79F61D-C285-4E4B-9E28-19EC70FFCCC8}"/>
    <cellStyle name="Input 2 2 6 8 3" xfId="38025" xr:uid="{9C54AF93-F458-4425-A7ED-831FDB6D5A95}"/>
    <cellStyle name="Input 2 2 6 8 4" xfId="22225" xr:uid="{CD7A5F82-ED08-47FD-B1E1-D98EE9429D0C}"/>
    <cellStyle name="Input 2 2 6 8 5" xfId="13315" xr:uid="{72193861-DB90-4B65-A705-B2B266DC7BF5}"/>
    <cellStyle name="Input 2 2 6 9" xfId="6920" xr:uid="{0950EA60-373F-4F4F-9083-3608CBDFEDC1}"/>
    <cellStyle name="Input 2 2 6 9 2" xfId="33669" xr:uid="{458ECD0C-DBFD-4926-9F94-AA0835A79871}"/>
    <cellStyle name="Input 2 2 6 9 3" xfId="39871" xr:uid="{C98BF5C4-0A2C-4F42-9F15-C59FD0D43282}"/>
    <cellStyle name="Input 2 2 6 9 4" xfId="24735" xr:uid="{328451C8-1AA4-446C-808A-05D72234B21A}"/>
    <cellStyle name="Input 2 2 6 9 5" xfId="15825" xr:uid="{73E90B14-9C78-4047-B008-2BFFD1C5A0FA}"/>
    <cellStyle name="Input 2 2 7" xfId="972" xr:uid="{00000000-0005-0000-0000-000037010000}"/>
    <cellStyle name="Input 2 2 7 2" xfId="4039" xr:uid="{6258765D-488D-45BA-A707-996CB52AB707}"/>
    <cellStyle name="Input 2 2 7 2 2" xfId="30788" xr:uid="{EE53DB6D-3FEE-461B-A3E3-7F2C78664545}"/>
    <cellStyle name="Input 2 2 7 2 3" xfId="37882" xr:uid="{9867B3EC-FFB3-45D0-B813-B2F98725E0F5}"/>
    <cellStyle name="Input 2 2 7 2 4" xfId="21854" xr:uid="{6EBAE096-56E3-42DF-9AA1-0B65C708EEEE}"/>
    <cellStyle name="Input 2 2 7 2 5" xfId="12944" xr:uid="{9DB59CA6-8A4A-4343-8053-423339322201}"/>
    <cellStyle name="Input 2 2 7 3" xfId="6675" xr:uid="{CD1444C3-F98B-4FA6-A6C4-A8C4FC4B7363}"/>
    <cellStyle name="Input 2 2 7 3 2" xfId="33424" xr:uid="{4FA65D9D-332B-46F4-AA54-5DC180FBD06C}"/>
    <cellStyle name="Input 2 2 7 3 3" xfId="39626" xr:uid="{3D8482D0-6E41-4E56-81F8-BC0472414779}"/>
    <cellStyle name="Input 2 2 7 3 4" xfId="24490" xr:uid="{8BCA79AD-5CDF-42AE-8B9F-2BF0E8493FD3}"/>
    <cellStyle name="Input 2 2 7 3 5" xfId="15580" xr:uid="{ED1D1082-B61A-4E94-96C2-C51CB5964188}"/>
    <cellStyle name="Input 2 2 7 4" xfId="6803" xr:uid="{69D0E921-8DF9-49BD-BAAD-004FEA951926}"/>
    <cellStyle name="Input 2 2 7 4 2" xfId="33552" xr:uid="{87BB93AE-A953-45F4-8746-E07A24F7D617}"/>
    <cellStyle name="Input 2 2 7 4 3" xfId="39754" xr:uid="{B9E23CC6-4D44-40DF-A821-504ADC675F69}"/>
    <cellStyle name="Input 2 2 7 4 4" xfId="24618" xr:uid="{2DFBEB5E-EE47-48B6-B101-07DE7E43D4D5}"/>
    <cellStyle name="Input 2 2 7 4 5" xfId="15708" xr:uid="{DCEB19EE-69F7-4086-A708-964DFE846220}"/>
    <cellStyle name="Input 2 2 7 5" xfId="27725" xr:uid="{3EDF9F96-F6E3-434D-AB3C-7AD018DB30D3}"/>
    <cellStyle name="Input 2 2 7 6" xfId="36157" xr:uid="{66B2876A-EC07-46EA-9B7D-238162BEBA01}"/>
    <cellStyle name="Input 2 2 7 7" xfId="18791" xr:uid="{F59839FD-9F3A-4539-9C1E-53F08806CF31}"/>
    <cellStyle name="Input 2 2 7 8" xfId="9881" xr:uid="{999ED5F2-9044-49C8-A24F-F0646C5FB9C6}"/>
    <cellStyle name="Input 2 2 8" xfId="762" xr:uid="{00000000-0005-0000-0000-000038010000}"/>
    <cellStyle name="Input 2 2 8 2" xfId="3829" xr:uid="{3DF05A2E-4553-4C7F-9BEE-E1440EA65AAD}"/>
    <cellStyle name="Input 2 2 8 2 2" xfId="30578" xr:uid="{837F42D1-4DC8-4F9F-966E-CFF7398D864A}"/>
    <cellStyle name="Input 2 2 8 2 3" xfId="37784" xr:uid="{92032BD7-01D8-4F96-8791-BF950294001B}"/>
    <cellStyle name="Input 2 2 8 2 4" xfId="21644" xr:uid="{600C2E6B-F4B1-4A63-A768-174242F9A7D3}"/>
    <cellStyle name="Input 2 2 8 2 5" xfId="12734" xr:uid="{4175389F-BAB1-429C-869B-EBCF141C733F}"/>
    <cellStyle name="Input 2 2 8 3" xfId="6517" xr:uid="{2060375F-B8D8-492F-A64C-597F9DADC042}"/>
    <cellStyle name="Input 2 2 8 3 2" xfId="33266" xr:uid="{B5345A78-0F5E-44E1-833E-D96F4988A009}"/>
    <cellStyle name="Input 2 2 8 3 3" xfId="39468" xr:uid="{618080A4-351F-4AE2-B701-B9363059AF76}"/>
    <cellStyle name="Input 2 2 8 3 4" xfId="24332" xr:uid="{785D5EA2-8C1C-4A87-8130-BC7B72845F74}"/>
    <cellStyle name="Input 2 2 8 3 5" xfId="15422" xr:uid="{F0AE535A-E88F-4A0D-932A-B9DF394846F5}"/>
    <cellStyle name="Input 2 2 8 4" xfId="8922" xr:uid="{2AE0EB26-D67B-4502-81E6-38A23B65B86F}"/>
    <cellStyle name="Input 2 2 8 4 2" xfId="35671" xr:uid="{C1745C68-25F8-4376-AEF7-9991094846F2}"/>
    <cellStyle name="Input 2 2 8 4 3" xfId="41873" xr:uid="{088B90B1-A894-405A-AE37-EE9DD3F69AF8}"/>
    <cellStyle name="Input 2 2 8 4 4" xfId="26737" xr:uid="{3C1C7D29-9FD3-4637-AD65-593617DFD2D4}"/>
    <cellStyle name="Input 2 2 8 4 5" xfId="17827" xr:uid="{11AAB559-6A39-4913-88FD-19177527447A}"/>
    <cellStyle name="Input 2 2 8 5" xfId="27515" xr:uid="{4FD1D6CD-6FAA-4551-9ADD-8FEE047CEBC9}"/>
    <cellStyle name="Input 2 2 8 6" xfId="36059" xr:uid="{05DB9D11-91AD-4978-B9CF-EA44B8BAB7CF}"/>
    <cellStyle name="Input 2 2 8 7" xfId="18581" xr:uid="{997E4D11-8F82-4998-8D31-11815F297570}"/>
    <cellStyle name="Input 2 2 8 8" xfId="9671" xr:uid="{9C52223E-6EFB-40BA-87AC-8CA762167DBC}"/>
    <cellStyle name="Input 2 2 9" xfId="2290" xr:uid="{00000000-0005-0000-0000-000039010000}"/>
    <cellStyle name="Input 2 2 9 2" xfId="5356" xr:uid="{4EC2CA29-4AD6-43C7-AD80-BD8D902F49A0}"/>
    <cellStyle name="Input 2 2 9 2 2" xfId="32105" xr:uid="{5B5CCDB7-79E2-48B5-87F1-50DEB5C795CB}"/>
    <cellStyle name="Input 2 2 9 2 3" xfId="38307" xr:uid="{E1028CAA-BEF8-400B-969F-71B64943C811}"/>
    <cellStyle name="Input 2 2 9 2 4" xfId="23171" xr:uid="{379B5BF9-1A94-4B98-99A7-9B637303F0C9}"/>
    <cellStyle name="Input 2 2 9 2 5" xfId="14261" xr:uid="{27D7B459-8675-4389-A487-469D2D511AB1}"/>
    <cellStyle name="Input 2 2 9 3" xfId="7514" xr:uid="{EE0FDE61-5205-4EB0-A454-E68EB584FF83}"/>
    <cellStyle name="Input 2 2 9 3 2" xfId="34263" xr:uid="{28B0F66B-11D6-4AA9-9D72-972054113AEE}"/>
    <cellStyle name="Input 2 2 9 3 3" xfId="40465" xr:uid="{C3E6B51A-7924-48B2-892A-DD6855206853}"/>
    <cellStyle name="Input 2 2 9 3 4" xfId="25329" xr:uid="{F345B13A-C8BC-459F-B8DD-2F368D3AC7AA}"/>
    <cellStyle name="Input 2 2 9 3 5" xfId="16419" xr:uid="{027AC0A9-12D5-4C04-B230-C48B0556E468}"/>
    <cellStyle name="Input 2 2 9 4" xfId="6366" xr:uid="{63565971-66E3-4F64-90F6-A2B28FE41081}"/>
    <cellStyle name="Input 2 2 9 4 2" xfId="33115" xr:uid="{19A123E5-7D59-4C77-B311-98601825006F}"/>
    <cellStyle name="Input 2 2 9 4 3" xfId="39317" xr:uid="{FB7F478E-9522-427B-924F-CD9CD32FEE6A}"/>
    <cellStyle name="Input 2 2 9 4 4" xfId="24181" xr:uid="{9CE5B23A-2040-4691-9632-202AC22D2397}"/>
    <cellStyle name="Input 2 2 9 4 5" xfId="15271" xr:uid="{09CF1812-07BD-4F07-8026-E68AD50655B3}"/>
    <cellStyle name="Input 2 2 9 5" xfId="29039" xr:uid="{F97DF665-7DA4-4AE6-A174-890A259D06F3}"/>
    <cellStyle name="Input 2 2 9 6" xfId="36579" xr:uid="{FF14E473-5E77-4241-8E56-6EE70E25C247}"/>
    <cellStyle name="Input 2 2 9 7" xfId="20105" xr:uid="{ED1727EE-5B38-4087-83E5-FCC06C167BD9}"/>
    <cellStyle name="Input 2 2 9 8" xfId="11195" xr:uid="{DE01F2E6-5EE4-43D6-9BCE-56AF8DD2A5A4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10 2" xfId="35741" xr:uid="{F4D82D76-F688-448B-A86B-258B1A844915}"/>
    <cellStyle name="Input 2 4 10 3" xfId="41943" xr:uid="{4C340A9F-540D-407D-A5BB-5D846616ED78}"/>
    <cellStyle name="Input 2 4 10 4" xfId="26807" xr:uid="{4D22AA04-5EEA-4978-B0D1-567F9C4A52FB}"/>
    <cellStyle name="Input 2 4 10 5" xfId="17897" xr:uid="{F09DAE26-1942-4139-B1DD-0684C5FC4FD8}"/>
    <cellStyle name="Input 2 4 11" xfId="28098" xr:uid="{C6290FCC-D502-4D3A-B801-101E80875159}"/>
    <cellStyle name="Input 2 4 12" xfId="36302" xr:uid="{B7C51BEB-A6C3-4291-96FC-E0C9FC82E5A7}"/>
    <cellStyle name="Input 2 4 13" xfId="19164" xr:uid="{790E7D94-36F4-493E-9CF4-6612367A7FCA}"/>
    <cellStyle name="Input 2 4 14" xfId="10254" xr:uid="{74909B0C-6CEE-4562-8E8F-1484FDAE7B6F}"/>
    <cellStyle name="Input 2 4 2" xfId="2698" xr:uid="{00000000-0005-0000-0000-00003C010000}"/>
    <cellStyle name="Input 2 4 2 2" xfId="5764" xr:uid="{98425406-4CB3-4795-85BE-DD3F17F123A2}"/>
    <cellStyle name="Input 2 4 2 2 2" xfId="32513" xr:uid="{0A2330F9-E987-4D84-8EA5-B6795DA52A2B}"/>
    <cellStyle name="Input 2 4 2 2 3" xfId="38715" xr:uid="{5DF7B14C-E285-4637-9254-E643C177F281}"/>
    <cellStyle name="Input 2 4 2 2 4" xfId="23579" xr:uid="{ADC539C0-5877-4EC7-9F47-0D800E2029A8}"/>
    <cellStyle name="Input 2 4 2 2 5" xfId="14669" xr:uid="{CEF5B089-780A-434F-A75F-FE37FEC4D2E9}"/>
    <cellStyle name="Input 2 4 2 3" xfId="7922" xr:uid="{A351BD7E-7073-46D6-B15B-8685ACE75766}"/>
    <cellStyle name="Input 2 4 2 3 2" xfId="34671" xr:uid="{C8E2AC5A-2A7B-4A36-BE9A-5D0A0B873604}"/>
    <cellStyle name="Input 2 4 2 3 3" xfId="40873" xr:uid="{1DC27528-CD62-4964-B6E4-845AD04B1CDE}"/>
    <cellStyle name="Input 2 4 2 3 4" xfId="25737" xr:uid="{11C1BBAF-DAC4-4275-A1C3-63E6CFA31F0B}"/>
    <cellStyle name="Input 2 4 2 3 5" xfId="16827" xr:uid="{9EA393C6-104B-4F1B-8132-6D3BB2650F48}"/>
    <cellStyle name="Input 2 4 2 4" xfId="8864" xr:uid="{376ADDE2-02E4-4D71-A7E3-AAD31EAF5316}"/>
    <cellStyle name="Input 2 4 2 4 2" xfId="35613" xr:uid="{8B38DC0D-FD0B-44B3-BD4F-1138832483AD}"/>
    <cellStyle name="Input 2 4 2 4 3" xfId="41815" xr:uid="{05ACB505-C781-45DB-B08C-ADA2C13F51A6}"/>
    <cellStyle name="Input 2 4 2 4 4" xfId="26679" xr:uid="{BFE9B7FB-516A-4355-85F6-95C43E1B1277}"/>
    <cellStyle name="Input 2 4 2 4 5" xfId="17769" xr:uid="{157D5ADE-8952-408B-859A-AADAB42544E7}"/>
    <cellStyle name="Input 2 4 2 5" xfId="29447" xr:uid="{013FA9A5-D40A-40F9-B52D-6FF8B437F5AD}"/>
    <cellStyle name="Input 2 4 2 6" xfId="36987" xr:uid="{C30E7234-CFBC-4877-8B0E-782644EACE99}"/>
    <cellStyle name="Input 2 4 2 7" xfId="20513" xr:uid="{14E0A226-D9EF-4C7E-A584-E73B4A5EBCF2}"/>
    <cellStyle name="Input 2 4 2 8" xfId="11603" xr:uid="{0D17E103-1188-4976-ADB6-702353927584}"/>
    <cellStyle name="Input 2 4 3" xfId="2724" xr:uid="{00000000-0005-0000-0000-00003D010000}"/>
    <cellStyle name="Input 2 4 3 2" xfId="5790" xr:uid="{3F69BFF5-7051-4404-8D38-6A1C902ECE17}"/>
    <cellStyle name="Input 2 4 3 2 2" xfId="32539" xr:uid="{FACA2D92-3CF5-4686-B294-07895EF51728}"/>
    <cellStyle name="Input 2 4 3 2 3" xfId="38741" xr:uid="{DA795EEB-4295-491B-80DE-2746BC35EB8B}"/>
    <cellStyle name="Input 2 4 3 2 4" xfId="23605" xr:uid="{2F659270-F12E-4592-B4E8-BC93CC21572E}"/>
    <cellStyle name="Input 2 4 3 2 5" xfId="14695" xr:uid="{FB606E91-B200-477E-99A4-83F9973C3F79}"/>
    <cellStyle name="Input 2 4 3 3" xfId="7948" xr:uid="{32B0227B-EDB9-4C9B-982D-E041ABD71C11}"/>
    <cellStyle name="Input 2 4 3 3 2" xfId="34697" xr:uid="{8C963CE9-B5F1-4B31-A620-25A72FEF2D34}"/>
    <cellStyle name="Input 2 4 3 3 3" xfId="40899" xr:uid="{DFD51891-DBB3-45FB-ACB2-7B5EC13DA058}"/>
    <cellStyle name="Input 2 4 3 3 4" xfId="25763" xr:uid="{7742C9B2-3315-4764-922C-4DDD43F1E2BB}"/>
    <cellStyle name="Input 2 4 3 3 5" xfId="16853" xr:uid="{D4A7537E-66FE-4C1D-8380-BB718F7FEFAD}"/>
    <cellStyle name="Input 2 4 3 4" xfId="6418" xr:uid="{F246C7A1-029F-49A2-A5B5-932B25BAA340}"/>
    <cellStyle name="Input 2 4 3 4 2" xfId="33167" xr:uid="{A96DB070-0FEA-4587-97B9-B32B918DF24D}"/>
    <cellStyle name="Input 2 4 3 4 3" xfId="39369" xr:uid="{952F0536-B5C2-4996-ACD9-932F7FCD9DD1}"/>
    <cellStyle name="Input 2 4 3 4 4" xfId="24233" xr:uid="{BAD69A78-39E7-48EC-AEAE-1875C1DACCDC}"/>
    <cellStyle name="Input 2 4 3 4 5" xfId="15323" xr:uid="{CD5CF7BF-7F92-43AE-B100-CD73805A3191}"/>
    <cellStyle name="Input 2 4 3 5" xfId="29473" xr:uid="{B8E66481-EF7A-4AC4-B12B-E84A61B79504}"/>
    <cellStyle name="Input 2 4 3 6" xfId="37013" xr:uid="{F615F698-ECCC-468A-B1B6-57A2F9C56D61}"/>
    <cellStyle name="Input 2 4 3 7" xfId="20539" xr:uid="{91B9B0D6-C1D7-4866-B8B8-15972298FF55}"/>
    <cellStyle name="Input 2 4 3 8" xfId="11629" xr:uid="{E2451FAB-5B49-4959-B217-B8C0B4E0A267}"/>
    <cellStyle name="Input 2 4 4" xfId="2783" xr:uid="{00000000-0005-0000-0000-00003E010000}"/>
    <cellStyle name="Input 2 4 4 2" xfId="5849" xr:uid="{E48DA6E9-BCEF-4312-930E-1D707BA560E4}"/>
    <cellStyle name="Input 2 4 4 2 2" xfId="32598" xr:uid="{8281E077-A8B2-4C9F-9418-5B6532BBF5CC}"/>
    <cellStyle name="Input 2 4 4 2 3" xfId="38800" xr:uid="{45945F3A-4523-48E3-A451-2D7F23881FA5}"/>
    <cellStyle name="Input 2 4 4 2 4" xfId="23664" xr:uid="{DC688DB8-DA42-4AFE-BC70-C03E3CC29416}"/>
    <cellStyle name="Input 2 4 4 2 5" xfId="14754" xr:uid="{857C2C09-3D85-4923-943C-8FCF98529772}"/>
    <cellStyle name="Input 2 4 4 3" xfId="8007" xr:uid="{DA4B30B9-8629-4988-86D4-14A7A614BCD9}"/>
    <cellStyle name="Input 2 4 4 3 2" xfId="34756" xr:uid="{70B843A3-E8FB-43FB-B543-022142CB0ED4}"/>
    <cellStyle name="Input 2 4 4 3 3" xfId="40958" xr:uid="{2F7A1622-6BB8-45FA-9E3B-B6EDD575E111}"/>
    <cellStyle name="Input 2 4 4 3 4" xfId="25822" xr:uid="{A56AB2AA-229A-44A7-A2E1-F3EC2DEA7A9C}"/>
    <cellStyle name="Input 2 4 4 3 5" xfId="16912" xr:uid="{96FFB74F-F8C8-4F8B-B30C-66E69299EABF}"/>
    <cellStyle name="Input 2 4 4 4" xfId="7221" xr:uid="{D980997A-9211-4DFC-906C-A2468A0BFBC7}"/>
    <cellStyle name="Input 2 4 4 4 2" xfId="33970" xr:uid="{0CC68BA9-DA09-4A5E-88A0-7D2396652E67}"/>
    <cellStyle name="Input 2 4 4 4 3" xfId="40172" xr:uid="{1E27EE86-7938-4BED-9026-12D1778DEFA2}"/>
    <cellStyle name="Input 2 4 4 4 4" xfId="25036" xr:uid="{0A26F60B-350D-4632-AF01-92AE3B80A972}"/>
    <cellStyle name="Input 2 4 4 4 5" xfId="16126" xr:uid="{D52F2162-F6DF-41BA-A3E5-8B0F34555752}"/>
    <cellStyle name="Input 2 4 4 5" xfId="29532" xr:uid="{CA3E10C4-BFFF-4F0F-AADE-E0B8C3377CBA}"/>
    <cellStyle name="Input 2 4 4 6" xfId="37072" xr:uid="{147D1617-C1E9-4A69-92AC-C3A61605DD34}"/>
    <cellStyle name="Input 2 4 4 7" xfId="20598" xr:uid="{8D22FE31-406B-41B0-8C6A-70E9ECD2CF04}"/>
    <cellStyle name="Input 2 4 4 8" xfId="11688" xr:uid="{7B4FD722-0188-4AD5-983D-C53F399E2EAD}"/>
    <cellStyle name="Input 2 4 5" xfId="3026" xr:uid="{00000000-0005-0000-0000-00003F010000}"/>
    <cellStyle name="Input 2 4 5 2" xfId="6092" xr:uid="{E7CC15C9-A5A8-485C-B079-C0C6DF241D26}"/>
    <cellStyle name="Input 2 4 5 2 2" xfId="32841" xr:uid="{47D99A21-E710-4926-A37B-820C31114637}"/>
    <cellStyle name="Input 2 4 5 2 3" xfId="39043" xr:uid="{4E5E5D5A-73A0-4C42-821D-F827C1122B75}"/>
    <cellStyle name="Input 2 4 5 2 4" xfId="23907" xr:uid="{576A69E8-20FE-473D-B9FC-F2E0D51D93E1}"/>
    <cellStyle name="Input 2 4 5 2 5" xfId="14997" xr:uid="{63FE305B-08D6-412F-AB41-175B8350ECBD}"/>
    <cellStyle name="Input 2 4 5 3" xfId="8250" xr:uid="{4B06EFA3-7820-46EA-B704-F225495F6EC0}"/>
    <cellStyle name="Input 2 4 5 3 2" xfId="34999" xr:uid="{3A9B22A3-3A4D-48E4-91C6-22F2C5F18FC6}"/>
    <cellStyle name="Input 2 4 5 3 3" xfId="41201" xr:uid="{753C4846-1527-4548-AE7D-B53DD409FAE4}"/>
    <cellStyle name="Input 2 4 5 3 4" xfId="26065" xr:uid="{1694CF71-AB92-4F52-B167-CA7F59F0D9E9}"/>
    <cellStyle name="Input 2 4 5 3 5" xfId="17155" xr:uid="{BC6C8DA9-E1F2-4D6F-A435-1F93A24E2D3D}"/>
    <cellStyle name="Input 2 4 5 4" xfId="6599" xr:uid="{DEE2F7D0-1296-4C15-8749-77A6F682AE9C}"/>
    <cellStyle name="Input 2 4 5 4 2" xfId="33348" xr:uid="{FAF4C9A6-6934-41DD-A450-6549FAB12CF6}"/>
    <cellStyle name="Input 2 4 5 4 3" xfId="39550" xr:uid="{E2EC2162-9C1E-4BCE-B62E-CF62AD801CA7}"/>
    <cellStyle name="Input 2 4 5 4 4" xfId="24414" xr:uid="{63C5054C-E3E1-4ADF-A12E-3D7F9B5BD7D2}"/>
    <cellStyle name="Input 2 4 5 4 5" xfId="15504" xr:uid="{3373028C-29B6-438F-B219-DE99939010FB}"/>
    <cellStyle name="Input 2 4 5 5" xfId="29775" xr:uid="{9B060586-B078-47AF-B696-2500D41BAF9E}"/>
    <cellStyle name="Input 2 4 5 6" xfId="37315" xr:uid="{7C73096C-DF04-4CDA-972F-DF6556F9F1C6}"/>
    <cellStyle name="Input 2 4 5 7" xfId="20841" xr:uid="{A6D8C18D-A276-484D-A674-F1AD587F46D1}"/>
    <cellStyle name="Input 2 4 5 8" xfId="11931" xr:uid="{A0EA3FBD-00F6-4876-9C6E-AF47251FE4E3}"/>
    <cellStyle name="Input 2 4 6" xfId="3122" xr:uid="{00000000-0005-0000-0000-000040010000}"/>
    <cellStyle name="Input 2 4 6 2" xfId="6188" xr:uid="{C43BEE97-7C49-4433-AF1A-63B0D08369EF}"/>
    <cellStyle name="Input 2 4 6 2 2" xfId="32937" xr:uid="{DFB841F7-9768-486C-8022-57D9021F1CC0}"/>
    <cellStyle name="Input 2 4 6 2 3" xfId="39139" xr:uid="{5D15AA25-E547-41F4-A5A2-64F6A95F2676}"/>
    <cellStyle name="Input 2 4 6 2 4" xfId="24003" xr:uid="{99C7B34F-9CE4-4E83-BEF9-98492813D0C1}"/>
    <cellStyle name="Input 2 4 6 2 5" xfId="15093" xr:uid="{E388DCB1-2BF8-45FB-A8F4-966214D5830A}"/>
    <cellStyle name="Input 2 4 6 3" xfId="8346" xr:uid="{5CE876D2-8065-44C1-8419-604B8DD73931}"/>
    <cellStyle name="Input 2 4 6 3 2" xfId="35095" xr:uid="{105E67F8-F03C-4FE9-AEB6-2ACC7F33000F}"/>
    <cellStyle name="Input 2 4 6 3 3" xfId="41297" xr:uid="{796177C8-6D80-48DF-930A-22C37A11337A}"/>
    <cellStyle name="Input 2 4 6 3 4" xfId="26161" xr:uid="{D3D7F123-F3C7-43B7-BDE5-F2A5EADFEFAD}"/>
    <cellStyle name="Input 2 4 6 3 5" xfId="17251" xr:uid="{F600123F-0044-4185-B1E8-5F7485249971}"/>
    <cellStyle name="Input 2 4 6 4" xfId="9262" xr:uid="{256F7B1D-AA64-447B-8305-F21510F5EB6C}"/>
    <cellStyle name="Input 2 4 6 4 2" xfId="36011" xr:uid="{DD03FA6E-E147-488B-B02C-6FEF34532398}"/>
    <cellStyle name="Input 2 4 6 4 3" xfId="42213" xr:uid="{DC4802FE-D78D-49DF-97EA-0C14071F0249}"/>
    <cellStyle name="Input 2 4 6 4 4" xfId="27077" xr:uid="{E7C3EFA4-9CC3-48DE-ADEC-1011495E3375}"/>
    <cellStyle name="Input 2 4 6 4 5" xfId="18167" xr:uid="{890331E7-DBA5-4B20-BED6-294F539548AB}"/>
    <cellStyle name="Input 2 4 6 5" xfId="29871" xr:uid="{7B38E563-1BD6-41B7-A34C-C4BAFC78C743}"/>
    <cellStyle name="Input 2 4 6 6" xfId="37411" xr:uid="{0B250577-75B8-4FDD-9F31-5260F0764010}"/>
    <cellStyle name="Input 2 4 6 7" xfId="20937" xr:uid="{9048AEB6-322D-4559-A1F8-E2F70B1FB552}"/>
    <cellStyle name="Input 2 4 6 8" xfId="12027" xr:uid="{E93B2000-5ED1-41C9-A1D6-82E38D70E4D6}"/>
    <cellStyle name="Input 2 4 7" xfId="2637" xr:uid="{00000000-0005-0000-0000-000041010000}"/>
    <cellStyle name="Input 2 4 7 2" xfId="5703" xr:uid="{40400F11-EE65-44E4-9DD9-03FCDB04A54F}"/>
    <cellStyle name="Input 2 4 7 2 2" xfId="32452" xr:uid="{0285DE42-4FCC-4E75-9D1E-02B5DD616755}"/>
    <cellStyle name="Input 2 4 7 2 3" xfId="38654" xr:uid="{CC400B59-184A-4F5F-BB09-1F68D45DD3D4}"/>
    <cellStyle name="Input 2 4 7 2 4" xfId="23518" xr:uid="{925A5267-7535-4B7B-A6BD-8F82C87687B2}"/>
    <cellStyle name="Input 2 4 7 2 5" xfId="14608" xr:uid="{49342930-0D6F-4E2F-B09D-90D346E0F6B7}"/>
    <cellStyle name="Input 2 4 7 3" xfId="7861" xr:uid="{C454286E-620B-4028-BC87-80AA79C8C9D2}"/>
    <cellStyle name="Input 2 4 7 3 2" xfId="34610" xr:uid="{30799923-BF65-45A2-B660-621656743721}"/>
    <cellStyle name="Input 2 4 7 3 3" xfId="40812" xr:uid="{9BBD5A76-1DB4-48A9-B8C1-283A599BF636}"/>
    <cellStyle name="Input 2 4 7 3 4" xfId="25676" xr:uid="{37AD3F49-2F4D-4C87-A0BF-F99372EAE85E}"/>
    <cellStyle name="Input 2 4 7 3 5" xfId="16766" xr:uid="{404E4A7B-A15B-46E0-B73B-1C6771C0C337}"/>
    <cellStyle name="Input 2 4 7 4" xfId="8698" xr:uid="{41BE449A-598B-484F-B666-F15E5D4FD085}"/>
    <cellStyle name="Input 2 4 7 4 2" xfId="35447" xr:uid="{2F012FF0-B3A5-4467-AD26-E56B35A739FA}"/>
    <cellStyle name="Input 2 4 7 4 3" xfId="41649" xr:uid="{39E81A91-81FB-4B15-9FB0-04AD5FBEC7ED}"/>
    <cellStyle name="Input 2 4 7 4 4" xfId="26513" xr:uid="{A72C4DE0-5429-48BC-AA81-E6A46E87C1FF}"/>
    <cellStyle name="Input 2 4 7 4 5" xfId="17603" xr:uid="{6FF30F96-0578-41E4-9BB6-A0A3B7E7B80A}"/>
    <cellStyle name="Input 2 4 7 5" xfId="29386" xr:uid="{7C31A38F-44DE-48F2-848D-13752F47F795}"/>
    <cellStyle name="Input 2 4 7 6" xfId="36926" xr:uid="{51E120B0-853A-47EF-A2EC-8594812CFC54}"/>
    <cellStyle name="Input 2 4 7 7" xfId="20452" xr:uid="{AEDF8FFD-9E3C-43F5-A9B9-32A3EC9A85E7}"/>
    <cellStyle name="Input 2 4 7 8" xfId="11542" xr:uid="{1D458368-2422-4B45-884A-6E6497405F6F}"/>
    <cellStyle name="Input 2 4 8" xfId="4412" xr:uid="{32AC26AE-277C-452F-8D9C-9CAA97DFC0EA}"/>
    <cellStyle name="Input 2 4 8 2" xfId="31161" xr:uid="{C2D73813-5215-4117-8C99-8792EF4C0F61}"/>
    <cellStyle name="Input 2 4 8 3" xfId="38027" xr:uid="{13F43A08-C91D-47D0-81C9-7BAFD188AA40}"/>
    <cellStyle name="Input 2 4 8 4" xfId="22227" xr:uid="{2EE9AA2C-B55C-4FD4-B852-AF60B51B3C24}"/>
    <cellStyle name="Input 2 4 8 5" xfId="13317" xr:uid="{2C5EE012-CEB3-4DBA-BC74-571855AA9B05}"/>
    <cellStyle name="Input 2 4 9" xfId="6922" xr:uid="{84DE389C-78ED-499A-976C-B091B8C841D3}"/>
    <cellStyle name="Input 2 4 9 2" xfId="33671" xr:uid="{86838D7A-59B0-49E3-898A-14E5D3B00D55}"/>
    <cellStyle name="Input 2 4 9 3" xfId="39873" xr:uid="{EBEE258C-8BDD-4DF4-A4A8-3C6C0B94E4E8}"/>
    <cellStyle name="Input 2 4 9 4" xfId="24737" xr:uid="{56A3DD91-3A6C-4FD5-8976-80D4DFDE30E1}"/>
    <cellStyle name="Input 2 4 9 5" xfId="15827" xr:uid="{AA873B5B-30B4-488A-AFD4-D580C56A6BB6}"/>
    <cellStyle name="Input 2 5" xfId="805" xr:uid="{00000000-0005-0000-0000-000042010000}"/>
    <cellStyle name="Input 2 5 2" xfId="3872" xr:uid="{1B8E8DA6-6662-4B39-983D-548C00F440A4}"/>
    <cellStyle name="Input 2 5 2 2" xfId="30621" xr:uid="{81F41503-B6F0-4CBA-ACE2-8DB341FED1A3}"/>
    <cellStyle name="Input 2 5 2 3" xfId="37821" xr:uid="{9118C49D-E9A3-47CE-AB61-1C8105BA7BED}"/>
    <cellStyle name="Input 2 5 2 4" xfId="21687" xr:uid="{10DF4EB9-12BD-432A-9FD2-0C298F0A1CC3}"/>
    <cellStyle name="Input 2 5 2 5" xfId="12777" xr:uid="{19497CFD-AC5E-45AE-8E49-9065A014ABC2}"/>
    <cellStyle name="Input 2 5 3" xfId="6556" xr:uid="{E25BDE0D-C995-4739-A175-7C90A0D766E9}"/>
    <cellStyle name="Input 2 5 3 2" xfId="33305" xr:uid="{B63BDB4F-2A74-4DC8-8FB1-77F050C503B3}"/>
    <cellStyle name="Input 2 5 3 3" xfId="39507" xr:uid="{E82BFCF9-55E9-4284-9B1F-D3166BFE055F}"/>
    <cellStyle name="Input 2 5 3 4" xfId="24371" xr:uid="{FD6725CD-25A7-4F1F-8D01-B74139AE9B1E}"/>
    <cellStyle name="Input 2 5 3 5" xfId="15461" xr:uid="{CD5CBBBD-4B77-4AB1-A73E-87F22102F75B}"/>
    <cellStyle name="Input 2 5 4" xfId="7240" xr:uid="{9210F030-AAB9-41BD-9BC7-CF72EE694A9D}"/>
    <cellStyle name="Input 2 5 4 2" xfId="33989" xr:uid="{5DF1E525-D5F8-4704-8E76-CBFC78FB266E}"/>
    <cellStyle name="Input 2 5 4 3" xfId="40191" xr:uid="{6CD043EB-BE6B-41D7-BC58-87028383376D}"/>
    <cellStyle name="Input 2 5 4 4" xfId="25055" xr:uid="{F7DA85C5-2859-4B30-86A3-7344A4A12E1C}"/>
    <cellStyle name="Input 2 5 4 5" xfId="16145" xr:uid="{6434BA3C-308B-4D21-A54D-E17587ADB186}"/>
    <cellStyle name="Input 2 5 5" xfId="27558" xr:uid="{23F5323A-A499-48A6-AAEB-EF90E7C3B930}"/>
    <cellStyle name="Input 2 5 6" xfId="36096" xr:uid="{D7882301-E982-4F43-B33C-E433FB611C25}"/>
    <cellStyle name="Input 2 5 7" xfId="18624" xr:uid="{D1AE162B-AAE9-4BCA-A8CE-BB8A0027301C}"/>
    <cellStyle name="Input 2 5 8" xfId="9714" xr:uid="{846EB1AE-F615-4E63-A97C-73C62348D8F9}"/>
    <cellStyle name="Input 2 6" xfId="3309" xr:uid="{9273ECC3-3EE2-4C1F-AF28-219743241E43}"/>
    <cellStyle name="Input 2 6 2" xfId="30058" xr:uid="{7FE1040C-6485-43B2-9798-18312673B3A5}"/>
    <cellStyle name="Input 2 6 3" xfId="37592" xr:uid="{FB40B16F-AB91-4FCD-95CA-313431D9788D}"/>
    <cellStyle name="Input 2 6 4" xfId="21124" xr:uid="{048136DD-DF5A-4A88-80FF-AA86200C1BA8}"/>
    <cellStyle name="Input 2 6 5" xfId="12214" xr:uid="{95669FF4-F446-416D-810E-6FBAFAA4F738}"/>
    <cellStyle name="Input 2 7" xfId="27108" xr:uid="{AB54B818-D885-4BF0-B3D0-09A852ED3459}"/>
    <cellStyle name="Input 2 8" xfId="27116" xr:uid="{3781F979-B211-4710-985B-1F49A8A98C55}"/>
    <cellStyle name="Input 2 9" xfId="18192" xr:uid="{C7E3F8B9-71AC-4AF6-9783-01FBB8A340E9}"/>
    <cellStyle name="Input 3" xfId="98" xr:uid="{00000000-0005-0000-0000-000043010000}"/>
    <cellStyle name="Input 3 10" xfId="27310" xr:uid="{F8510AB5-8699-4AE4-8138-19E7A4254317}"/>
    <cellStyle name="Input 3 11" xfId="18191" xr:uid="{471C8DD0-05B1-457E-98C1-A5A4AFE34DCF}"/>
    <cellStyle name="Input 3 12" xfId="9281" xr:uid="{E3FC707E-AE2A-4E77-BEC2-0CF1A2E0AF12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2 2" xfId="32472" xr:uid="{F866733A-A0D6-4E01-A09D-98B87AE8DB9F}"/>
    <cellStyle name="Input 3 2 10 2 3" xfId="38674" xr:uid="{14671B64-48F8-4824-8535-1E08663681B1}"/>
    <cellStyle name="Input 3 2 10 2 4" xfId="23538" xr:uid="{99A0A7C5-ACA8-4DC4-9194-14F52BC6F378}"/>
    <cellStyle name="Input 3 2 10 2 5" xfId="14628" xr:uid="{2836BE27-10FF-4D3E-A86C-ADD17EE5D1EA}"/>
    <cellStyle name="Input 3 2 10 3" xfId="7881" xr:uid="{F9E434E7-558A-4340-AFC4-C7FC1BF3DA4A}"/>
    <cellStyle name="Input 3 2 10 3 2" xfId="34630" xr:uid="{056805A8-0CE7-402C-9032-9BC9CBD25299}"/>
    <cellStyle name="Input 3 2 10 3 3" xfId="40832" xr:uid="{66DEF58E-7F29-4D55-A91A-4ECE3F1DEDAC}"/>
    <cellStyle name="Input 3 2 10 3 4" xfId="25696" xr:uid="{840C9324-8B63-4384-87D9-08F67D938816}"/>
    <cellStyle name="Input 3 2 10 3 5" xfId="16786" xr:uid="{767B35D3-26C2-4884-B8DC-FB91F6F63757}"/>
    <cellStyle name="Input 3 2 10 4" xfId="8905" xr:uid="{D5F2572F-110A-41EF-8EF8-76C23BB79964}"/>
    <cellStyle name="Input 3 2 10 4 2" xfId="35654" xr:uid="{0FE4B941-B253-4240-BF25-395B7E142875}"/>
    <cellStyle name="Input 3 2 10 4 3" xfId="41856" xr:uid="{2963BD11-98D8-4B72-8206-1E8DF6CD4E0C}"/>
    <cellStyle name="Input 3 2 10 4 4" xfId="26720" xr:uid="{A43037FB-AAF1-4145-98F9-46AE4DC1DB20}"/>
    <cellStyle name="Input 3 2 10 4 5" xfId="17810" xr:uid="{448B612D-E420-4D42-B939-69DC28757507}"/>
    <cellStyle name="Input 3 2 10 5" xfId="29406" xr:uid="{2A0DD849-EE37-46A8-9F7F-2D014AE5A969}"/>
    <cellStyle name="Input 3 2 10 6" xfId="36946" xr:uid="{A66CA932-0A79-4777-AE56-5FEA6485CB1F}"/>
    <cellStyle name="Input 3 2 10 7" xfId="20472" xr:uid="{2682BBE8-7943-44B7-B5FD-BA9B46AD3107}"/>
    <cellStyle name="Input 3 2 10 8" xfId="11562" xr:uid="{FC3719E7-9EF4-4DF0-B7AF-23A4F3A9A11E}"/>
    <cellStyle name="Input 3 2 11" xfId="2194" xr:uid="{00000000-0005-0000-0000-000046010000}"/>
    <cellStyle name="Input 3 2 11 2" xfId="5260" xr:uid="{85F43CB3-C4E2-4328-9F9B-A77A51A1ECE5}"/>
    <cellStyle name="Input 3 2 11 2 2" xfId="32009" xr:uid="{7A1ED364-B8F2-4A9F-933A-A951682D5E4B}"/>
    <cellStyle name="Input 3 2 11 2 3" xfId="38211" xr:uid="{4ED66D29-8644-4275-B09A-977F5321BA6A}"/>
    <cellStyle name="Input 3 2 11 2 4" xfId="23075" xr:uid="{E599B58C-7018-486E-ADE8-324573400F2A}"/>
    <cellStyle name="Input 3 2 11 2 5" xfId="14165" xr:uid="{3B5BD677-662A-4D56-B266-32236CC37AD3}"/>
    <cellStyle name="Input 3 2 11 3" xfId="7418" xr:uid="{177355E9-D971-4BAD-B501-F562425A8631}"/>
    <cellStyle name="Input 3 2 11 3 2" xfId="34167" xr:uid="{746E3231-5CDA-44B2-A4BA-EDEBC6412504}"/>
    <cellStyle name="Input 3 2 11 3 3" xfId="40369" xr:uid="{9B3ED36C-EFF8-442F-86B4-C8FD9D396F0D}"/>
    <cellStyle name="Input 3 2 11 3 4" xfId="25233" xr:uid="{6DBE002F-E1D7-4B30-B997-61059CB08496}"/>
    <cellStyle name="Input 3 2 11 3 5" xfId="16323" xr:uid="{7BE1F27E-A76F-4E67-8B08-F3041064D999}"/>
    <cellStyle name="Input 3 2 11 4" xfId="7153" xr:uid="{15D54FAB-800A-4B8E-BBC3-8B6924EB5E49}"/>
    <cellStyle name="Input 3 2 11 4 2" xfId="33902" xr:uid="{D550CBB7-19C6-4AE2-8677-D18120F93E1F}"/>
    <cellStyle name="Input 3 2 11 4 3" xfId="40104" xr:uid="{6A1B7DAB-A078-4C0D-B653-04CDE0A40FAB}"/>
    <cellStyle name="Input 3 2 11 4 4" xfId="24968" xr:uid="{3958A63F-42AC-4669-B0EB-6EB431C1256A}"/>
    <cellStyle name="Input 3 2 11 4 5" xfId="16058" xr:uid="{D14570D4-35F1-4492-B0C9-DE888D4D8D19}"/>
    <cellStyle name="Input 3 2 11 5" xfId="28943" xr:uid="{4E6A7C8F-B23A-4E89-9EA6-6F89A0E7A27B}"/>
    <cellStyle name="Input 3 2 11 6" xfId="36483" xr:uid="{F66D8197-6B53-4F52-843D-82B8FAB37AA5}"/>
    <cellStyle name="Input 3 2 11 7" xfId="20009" xr:uid="{81623216-F7A7-453A-B7F0-C1F3D90117B6}"/>
    <cellStyle name="Input 3 2 11 8" xfId="11099" xr:uid="{ACFBBB4F-87CE-4949-942E-708A60345EFA}"/>
    <cellStyle name="Input 3 2 12" xfId="3445" xr:uid="{37F714F3-46D8-43C4-BC8F-7054ABC50422}"/>
    <cellStyle name="Input 3 2 12 2" xfId="30194" xr:uid="{8B2130E3-D2FC-4F54-902F-2A50AE0465E9}"/>
    <cellStyle name="Input 3 2 12 3" xfId="37646" xr:uid="{6A3C3A4E-5292-47A2-92A9-195F4A5FBD65}"/>
    <cellStyle name="Input 3 2 12 4" xfId="21260" xr:uid="{6C924EB5-F2A8-4D71-9793-B4361D30FDE4}"/>
    <cellStyle name="Input 3 2 12 5" xfId="12350" xr:uid="{4283C6ED-3036-46B3-952A-A723495636BA}"/>
    <cellStyle name="Input 3 2 13" xfId="7263" xr:uid="{371A334A-0D79-44F5-9F4C-15952C08AFFB}"/>
    <cellStyle name="Input 3 2 13 2" xfId="34012" xr:uid="{E6A642AC-3F87-419D-A8BF-4597F33AE69D}"/>
    <cellStyle name="Input 3 2 13 3" xfId="40214" xr:uid="{00FC61B8-B4EE-4BA1-8E5C-1F0FABBF6D8D}"/>
    <cellStyle name="Input 3 2 13 4" xfId="25078" xr:uid="{72FF06CB-4B64-4042-BC1D-A339235CA34A}"/>
    <cellStyle name="Input 3 2 13 5" xfId="16168" xr:uid="{4D803CC4-BB8D-40C9-9650-D40D144B3117}"/>
    <cellStyle name="Input 3 2 14" xfId="7268" xr:uid="{814919CE-C621-42EB-8323-B97585442F20}"/>
    <cellStyle name="Input 3 2 14 2" xfId="34017" xr:uid="{67F9658D-4AE4-4748-AA8E-DEC394C01ED5}"/>
    <cellStyle name="Input 3 2 14 3" xfId="40219" xr:uid="{F0FCA4E7-CCA3-47CB-B704-E67D244BED89}"/>
    <cellStyle name="Input 3 2 14 4" xfId="25083" xr:uid="{3E4CC67E-1875-4AB9-99EB-32949239021A}"/>
    <cellStyle name="Input 3 2 14 5" xfId="16173" xr:uid="{801C246E-6052-4B6D-87C4-DB509FDFAF8E}"/>
    <cellStyle name="Input 3 2 15" xfId="27212" xr:uid="{776797A7-E25D-48E5-BD9A-1E8847E0B9EA}"/>
    <cellStyle name="Input 3 2 16" xfId="27306" xr:uid="{E2FCB604-66C3-4971-8BE8-63D85AAA6427}"/>
    <cellStyle name="Input 3 2 17" xfId="18291" xr:uid="{328ACBEF-16A7-4C90-91A5-D519F111A75D}"/>
    <cellStyle name="Input 3 2 18" xfId="9381" xr:uid="{8691E850-2712-4780-9A2C-D6CADB2B550E}"/>
    <cellStyle name="Input 3 2 2" xfId="664" xr:uid="{00000000-0005-0000-0000-000047010000}"/>
    <cellStyle name="Input 3 2 2 10" xfId="8617" xr:uid="{C71685BC-0821-4A82-A754-CF660746936A}"/>
    <cellStyle name="Input 3 2 2 10 2" xfId="35366" xr:uid="{A90E3AB6-947B-45C5-9ED1-5A898C6A4DAB}"/>
    <cellStyle name="Input 3 2 2 10 3" xfId="41568" xr:uid="{DEEC2B10-A3E1-49E3-82ED-C0998843A549}"/>
    <cellStyle name="Input 3 2 2 10 4" xfId="26432" xr:uid="{27510988-1310-48EE-84ED-F7CD9C313198}"/>
    <cellStyle name="Input 3 2 2 10 5" xfId="17522" xr:uid="{48976B01-55FE-4D39-8668-E498B7EBD021}"/>
    <cellStyle name="Input 3 2 2 11" xfId="6638" xr:uid="{45B8D536-B0D5-4094-B58C-4AAD94A3D022}"/>
    <cellStyle name="Input 3 2 2 11 2" xfId="33387" xr:uid="{B9634049-17F3-46B5-8ACC-7ED2857A723C}"/>
    <cellStyle name="Input 3 2 2 11 3" xfId="39589" xr:uid="{2C89F2DE-C764-45BB-AD81-F8FE74A12F66}"/>
    <cellStyle name="Input 3 2 2 11 4" xfId="24453" xr:uid="{68B5754D-CB75-4B68-9042-841376CECCBC}"/>
    <cellStyle name="Input 3 2 2 11 5" xfId="15543" xr:uid="{AA752814-862D-4D49-ABB2-E5E18832F1DC}"/>
    <cellStyle name="Input 3 2 2 12" xfId="27417" xr:uid="{34F44D5E-3440-404F-B2EE-BCA1F666F38C}"/>
    <cellStyle name="Input 3 2 2 13" xfId="36040" xr:uid="{8334A107-F96A-467C-BAB6-890625AC3DED}"/>
    <cellStyle name="Input 3 2 2 14" xfId="18483" xr:uid="{C131A524-1EFA-4084-8EDF-C2C610437A90}"/>
    <cellStyle name="Input 3 2 2 15" xfId="9573" xr:uid="{4D222821-FECD-4DB5-B284-64623AA493F8}"/>
    <cellStyle name="Input 3 2 2 2" xfId="1667" xr:uid="{00000000-0005-0000-0000-000048010000}"/>
    <cellStyle name="Input 3 2 2 2 10" xfId="7080" xr:uid="{3B3FFD0E-9A6E-42AD-9A11-AFEE9F054C02}"/>
    <cellStyle name="Input 3 2 2 2 10 2" xfId="33829" xr:uid="{8400CDD9-232F-4F90-9B67-59A977D2F678}"/>
    <cellStyle name="Input 3 2 2 2 10 3" xfId="40031" xr:uid="{F63E8B16-DBF4-47DB-9351-048E1F95B313}"/>
    <cellStyle name="Input 3 2 2 2 10 4" xfId="24895" xr:uid="{1DD74C1D-C856-4A36-86CC-75486740BDBA}"/>
    <cellStyle name="Input 3 2 2 2 10 5" xfId="15985" xr:uid="{A96D8127-538F-45AE-9B45-916509242C49}"/>
    <cellStyle name="Input 3 2 2 2 11" xfId="28420" xr:uid="{3B11B15E-5F5E-4EA9-BDC7-2E9E8BD411D3}"/>
    <cellStyle name="Input 3 2 2 2 12" xfId="36375" xr:uid="{B35B0B03-22D6-442C-B292-2EA186829B1F}"/>
    <cellStyle name="Input 3 2 2 2 13" xfId="19486" xr:uid="{6AB3ADAB-6A9C-4C44-A8F7-1AFB5894A62F}"/>
    <cellStyle name="Input 3 2 2 2 14" xfId="10576" xr:uid="{E0F55C17-81DD-47AA-97CB-1B113572F613}"/>
    <cellStyle name="Input 3 2 2 2 2" xfId="2355" xr:uid="{00000000-0005-0000-0000-000049010000}"/>
    <cellStyle name="Input 3 2 2 2 2 2" xfId="5421" xr:uid="{8A3D8E92-82AC-4BF1-8DE3-967510DB6088}"/>
    <cellStyle name="Input 3 2 2 2 2 2 2" xfId="32170" xr:uid="{C29DCAF2-7192-48CE-A06D-2D85F1759AAC}"/>
    <cellStyle name="Input 3 2 2 2 2 2 3" xfId="38372" xr:uid="{4D62C056-4BDF-445D-8622-5704CB9D6745}"/>
    <cellStyle name="Input 3 2 2 2 2 2 4" xfId="23236" xr:uid="{2CB510B9-9E44-4BBC-B466-31F06C8CB75A}"/>
    <cellStyle name="Input 3 2 2 2 2 2 5" xfId="14326" xr:uid="{8D680E36-05B0-479E-9791-49BFF2D978C2}"/>
    <cellStyle name="Input 3 2 2 2 2 3" xfId="7579" xr:uid="{DACC3407-82ED-4381-8CFA-C9EE6A22DE32}"/>
    <cellStyle name="Input 3 2 2 2 2 3 2" xfId="34328" xr:uid="{ED482C11-9B59-4105-B87A-86CEB1813D17}"/>
    <cellStyle name="Input 3 2 2 2 2 3 3" xfId="40530" xr:uid="{1B779F61-F6B4-4ABB-A5C3-6C5BA5F1AD7A}"/>
    <cellStyle name="Input 3 2 2 2 2 3 4" xfId="25394" xr:uid="{F0989307-78FD-42B9-8E65-C18AB583CEDE}"/>
    <cellStyle name="Input 3 2 2 2 2 3 5" xfId="16484" xr:uid="{A0EEF2D3-36EA-445A-8BBD-6A2C317F81F0}"/>
    <cellStyle name="Input 3 2 2 2 2 4" xfId="8915" xr:uid="{1937633E-4FA7-463A-A3A9-935E26F5773B}"/>
    <cellStyle name="Input 3 2 2 2 2 4 2" xfId="35664" xr:uid="{591CDDE8-5583-427D-8DD6-050E82EBC152}"/>
    <cellStyle name="Input 3 2 2 2 2 4 3" xfId="41866" xr:uid="{417579F4-69B5-47E2-9DDD-117BC9BA95E5}"/>
    <cellStyle name="Input 3 2 2 2 2 4 4" xfId="26730" xr:uid="{1EB583DD-8BB2-41F1-8AD5-13510E9EBDB9}"/>
    <cellStyle name="Input 3 2 2 2 2 4 5" xfId="17820" xr:uid="{7CAE2956-75A7-4614-B9AA-CF397277DF0D}"/>
    <cellStyle name="Input 3 2 2 2 2 5" xfId="29104" xr:uid="{B9FC8671-89E7-462F-9A8D-30BE5D1C6B07}"/>
    <cellStyle name="Input 3 2 2 2 2 6" xfId="36644" xr:uid="{DD3126BD-9406-46E9-A33D-FCE20A1B349B}"/>
    <cellStyle name="Input 3 2 2 2 2 7" xfId="20170" xr:uid="{95A867CA-903E-4A42-9E74-557342BA035E}"/>
    <cellStyle name="Input 3 2 2 2 2 8" xfId="11260" xr:uid="{28CCAEC1-5E87-4FCF-B906-80547AC6FB17}"/>
    <cellStyle name="Input 3 2 2 2 3" xfId="2391" xr:uid="{00000000-0005-0000-0000-00004A010000}"/>
    <cellStyle name="Input 3 2 2 2 3 2" xfId="5457" xr:uid="{A221382E-CE56-4F50-B04C-7752EC5EB1A5}"/>
    <cellStyle name="Input 3 2 2 2 3 2 2" xfId="32206" xr:uid="{46DB1B33-F5F7-4075-AF55-D37810587AB9}"/>
    <cellStyle name="Input 3 2 2 2 3 2 3" xfId="38408" xr:uid="{5BC376D4-42A0-4A51-8D5E-BFA4534A721B}"/>
    <cellStyle name="Input 3 2 2 2 3 2 4" xfId="23272" xr:uid="{E96B381A-B169-4080-8808-2D33E2EB9237}"/>
    <cellStyle name="Input 3 2 2 2 3 2 5" xfId="14362" xr:uid="{F352B27E-60A4-4259-8CE2-3D0704530308}"/>
    <cellStyle name="Input 3 2 2 2 3 3" xfId="7615" xr:uid="{8D07BBE6-C62C-4E58-9788-45B41D941A94}"/>
    <cellStyle name="Input 3 2 2 2 3 3 2" xfId="34364" xr:uid="{1C1E7D06-E908-4063-BCD5-DD8E12C6A215}"/>
    <cellStyle name="Input 3 2 2 2 3 3 3" xfId="40566" xr:uid="{58DD42B8-5904-4E49-8D7B-A75075D54EFE}"/>
    <cellStyle name="Input 3 2 2 2 3 3 4" xfId="25430" xr:uid="{5C639025-E3AD-42D2-ACFE-A562105B2201}"/>
    <cellStyle name="Input 3 2 2 2 3 3 5" xfId="16520" xr:uid="{144EA6F9-AC9C-4777-9D7B-B704E43A480A}"/>
    <cellStyle name="Input 3 2 2 2 3 4" xfId="8757" xr:uid="{945512D4-E0C3-44EB-BAB1-410C46921712}"/>
    <cellStyle name="Input 3 2 2 2 3 4 2" xfId="35506" xr:uid="{465424AB-8FDC-4766-9461-843B9B8294D5}"/>
    <cellStyle name="Input 3 2 2 2 3 4 3" xfId="41708" xr:uid="{EC53A0FD-09FF-42B2-9C40-CFFE8633632E}"/>
    <cellStyle name="Input 3 2 2 2 3 4 4" xfId="26572" xr:uid="{EE62D05E-2118-4DC2-9560-251CE85A55F1}"/>
    <cellStyle name="Input 3 2 2 2 3 4 5" xfId="17662" xr:uid="{766A482F-8042-45C0-930F-AD5D9036D42C}"/>
    <cellStyle name="Input 3 2 2 2 3 5" xfId="29140" xr:uid="{0251B2D9-A403-4355-89E1-015A83F2B30D}"/>
    <cellStyle name="Input 3 2 2 2 3 6" xfId="36680" xr:uid="{C5819FE6-EB75-4757-9B9F-395320F774D3}"/>
    <cellStyle name="Input 3 2 2 2 3 7" xfId="20206" xr:uid="{EA495781-1CEB-4CF0-B28C-926B07DE1A20}"/>
    <cellStyle name="Input 3 2 2 2 3 8" xfId="11296" xr:uid="{49B2902D-7DC3-4939-A519-E4798CE4B9E1}"/>
    <cellStyle name="Input 3 2 2 2 4" xfId="2716" xr:uid="{00000000-0005-0000-0000-00004B010000}"/>
    <cellStyle name="Input 3 2 2 2 4 2" xfId="5782" xr:uid="{93E086EA-4D52-4C1A-B725-A4FD6A07C78D}"/>
    <cellStyle name="Input 3 2 2 2 4 2 2" xfId="32531" xr:uid="{817BC6C2-CDD7-4CCA-9B11-2DACF9A57AD4}"/>
    <cellStyle name="Input 3 2 2 2 4 2 3" xfId="38733" xr:uid="{DF4438ED-0446-494F-88E4-C2301333E7DB}"/>
    <cellStyle name="Input 3 2 2 2 4 2 4" xfId="23597" xr:uid="{0D1B4D71-5767-4D0A-96DF-F3554A499832}"/>
    <cellStyle name="Input 3 2 2 2 4 2 5" xfId="14687" xr:uid="{73F69231-7A66-443E-BDF9-28987ECE516F}"/>
    <cellStyle name="Input 3 2 2 2 4 3" xfId="7940" xr:uid="{DF7C3145-BDF7-4491-8371-3193315CC353}"/>
    <cellStyle name="Input 3 2 2 2 4 3 2" xfId="34689" xr:uid="{2AD0CBF1-B7D6-461D-9EDB-D4CB8A437BAE}"/>
    <cellStyle name="Input 3 2 2 2 4 3 3" xfId="40891" xr:uid="{5716830E-1604-4759-BC43-A5D11FB36917}"/>
    <cellStyle name="Input 3 2 2 2 4 3 4" xfId="25755" xr:uid="{5DBECE1E-90E0-415F-9AB5-DD9C73FBDA55}"/>
    <cellStyle name="Input 3 2 2 2 4 3 5" xfId="16845" xr:uid="{B624B751-4247-48C8-8319-C6A5E6041FE4}"/>
    <cellStyle name="Input 3 2 2 2 4 4" xfId="7092" xr:uid="{6BC35100-462D-4C70-B4BB-5F141EDE6389}"/>
    <cellStyle name="Input 3 2 2 2 4 4 2" xfId="33841" xr:uid="{9EFD8A7D-392B-4507-99F1-A8035C22B9AE}"/>
    <cellStyle name="Input 3 2 2 2 4 4 3" xfId="40043" xr:uid="{CC942F81-DF1A-4C28-9444-6E7731EEC5EA}"/>
    <cellStyle name="Input 3 2 2 2 4 4 4" xfId="24907" xr:uid="{38FA05D2-1A5F-408C-9A4F-01B0087C38DA}"/>
    <cellStyle name="Input 3 2 2 2 4 4 5" xfId="15997" xr:uid="{CA710A5B-DAF3-4DF6-B3BC-C794538092AD}"/>
    <cellStyle name="Input 3 2 2 2 4 5" xfId="29465" xr:uid="{0F5A9087-C107-42B0-9277-18FD1B47413B}"/>
    <cellStyle name="Input 3 2 2 2 4 6" xfId="37005" xr:uid="{A206C8D9-A857-4378-AB97-B591ECA9D321}"/>
    <cellStyle name="Input 3 2 2 2 4 7" xfId="20531" xr:uid="{0D002287-B347-4091-A66F-CB9EA5B4C7F2}"/>
    <cellStyle name="Input 3 2 2 2 4 8" xfId="11621" xr:uid="{C462AAF7-CD71-4FF9-B42B-B9B3DED3125F}"/>
    <cellStyle name="Input 3 2 2 2 5" xfId="2890" xr:uid="{00000000-0005-0000-0000-00004C010000}"/>
    <cellStyle name="Input 3 2 2 2 5 2" xfId="5956" xr:uid="{8E3D84D1-E43D-46AB-99D4-AE727ED971F4}"/>
    <cellStyle name="Input 3 2 2 2 5 2 2" xfId="32705" xr:uid="{C74EA7CC-35A7-429D-8571-47B7C7541341}"/>
    <cellStyle name="Input 3 2 2 2 5 2 3" xfId="38907" xr:uid="{5D934A70-AD50-4FF2-B6EF-D99904A7C580}"/>
    <cellStyle name="Input 3 2 2 2 5 2 4" xfId="23771" xr:uid="{F2CD5AE5-90AB-4451-9BED-B9C478EFCA0B}"/>
    <cellStyle name="Input 3 2 2 2 5 2 5" xfId="14861" xr:uid="{16B2E98F-83B2-4B96-9531-81AF7242B8D6}"/>
    <cellStyle name="Input 3 2 2 2 5 3" xfId="8114" xr:uid="{72F0848F-87CE-4293-900D-EF429BCA09FA}"/>
    <cellStyle name="Input 3 2 2 2 5 3 2" xfId="34863" xr:uid="{DEAAC48F-F177-453B-92F3-845BA324A41F}"/>
    <cellStyle name="Input 3 2 2 2 5 3 3" xfId="41065" xr:uid="{4CC8E693-C3CE-4857-925C-E1C83F99AA69}"/>
    <cellStyle name="Input 3 2 2 2 5 3 4" xfId="25929" xr:uid="{86AF916C-0816-40B4-B1DE-0933F5641E31}"/>
    <cellStyle name="Input 3 2 2 2 5 3 5" xfId="17019" xr:uid="{3D68D217-A015-4094-8ED5-674B357438D8}"/>
    <cellStyle name="Input 3 2 2 2 5 4" xfId="6966" xr:uid="{60BCBF2C-B5D3-4792-9A71-D983535A593B}"/>
    <cellStyle name="Input 3 2 2 2 5 4 2" xfId="33715" xr:uid="{95A8E6EC-C997-4BEF-9014-2441DA878EFB}"/>
    <cellStyle name="Input 3 2 2 2 5 4 3" xfId="39917" xr:uid="{3553F062-D9A2-4F84-86F9-512B821EACD8}"/>
    <cellStyle name="Input 3 2 2 2 5 4 4" xfId="24781" xr:uid="{F8CB26D6-B4C5-425D-B5F2-FB23BC9ECF9F}"/>
    <cellStyle name="Input 3 2 2 2 5 4 5" xfId="15871" xr:uid="{2D80C070-9DA8-4373-8E0A-6F13D71CA399}"/>
    <cellStyle name="Input 3 2 2 2 5 5" xfId="29639" xr:uid="{20BDD4D4-A693-4518-BDCF-FFDB29E1936D}"/>
    <cellStyle name="Input 3 2 2 2 5 6" xfId="37179" xr:uid="{D6E36A00-763C-4FBE-8F84-3424126DC2B6}"/>
    <cellStyle name="Input 3 2 2 2 5 7" xfId="20705" xr:uid="{FE41DC48-4025-4422-9E13-95FBF03D8326}"/>
    <cellStyle name="Input 3 2 2 2 5 8" xfId="11795" xr:uid="{33D199EF-965D-4C41-80DE-0FF024D40C49}"/>
    <cellStyle name="Input 3 2 2 2 6" xfId="2447" xr:uid="{00000000-0005-0000-0000-00004D010000}"/>
    <cellStyle name="Input 3 2 2 2 6 2" xfId="5513" xr:uid="{17D91554-65B0-47B8-A4B5-E3C3BBB40253}"/>
    <cellStyle name="Input 3 2 2 2 6 2 2" xfId="32262" xr:uid="{81C13105-ACD2-426E-9993-5F05FF129795}"/>
    <cellStyle name="Input 3 2 2 2 6 2 3" xfId="38464" xr:uid="{63F1EB6B-B8A5-47B3-8644-22D3A30C4C8D}"/>
    <cellStyle name="Input 3 2 2 2 6 2 4" xfId="23328" xr:uid="{819DAED8-3C2D-4373-BA04-352FAD5AE508}"/>
    <cellStyle name="Input 3 2 2 2 6 2 5" xfId="14418" xr:uid="{12028BED-C042-48BE-B72C-6AE987562B88}"/>
    <cellStyle name="Input 3 2 2 2 6 3" xfId="7671" xr:uid="{BE63E9F7-9E87-4076-ABCE-B8F5DFDED40A}"/>
    <cellStyle name="Input 3 2 2 2 6 3 2" xfId="34420" xr:uid="{E4651B59-A041-4179-BE38-F9BE1CD355E6}"/>
    <cellStyle name="Input 3 2 2 2 6 3 3" xfId="40622" xr:uid="{59FC8AB4-5307-48A3-90E9-9E74A7A74698}"/>
    <cellStyle name="Input 3 2 2 2 6 3 4" xfId="25486" xr:uid="{D4283639-926C-4EC5-9E17-02847CDCAE36}"/>
    <cellStyle name="Input 3 2 2 2 6 3 5" xfId="16576" xr:uid="{23BD61B0-F056-400B-8203-4036C23EDDCF}"/>
    <cellStyle name="Input 3 2 2 2 6 4" xfId="8534" xr:uid="{3618F978-0C6E-4D48-9452-809F14C8CDD6}"/>
    <cellStyle name="Input 3 2 2 2 6 4 2" xfId="35283" xr:uid="{C7667514-31F8-4AFD-9673-23ABFB2CB4D3}"/>
    <cellStyle name="Input 3 2 2 2 6 4 3" xfId="41485" xr:uid="{A92AA5C3-F158-4AD8-8880-8146A12AC062}"/>
    <cellStyle name="Input 3 2 2 2 6 4 4" xfId="26349" xr:uid="{31013617-1B2D-4AE4-8F52-246457A45F63}"/>
    <cellStyle name="Input 3 2 2 2 6 4 5" xfId="17439" xr:uid="{FCA85594-59CA-4CFA-993D-05D291FB4238}"/>
    <cellStyle name="Input 3 2 2 2 6 5" xfId="29196" xr:uid="{2215BB3A-1AB3-4CD9-B0AC-DCC5C1D2C68C}"/>
    <cellStyle name="Input 3 2 2 2 6 6" xfId="36736" xr:uid="{0730B2A5-0D16-41E2-8043-4F4E186AF23A}"/>
    <cellStyle name="Input 3 2 2 2 6 7" xfId="20262" xr:uid="{10ADC82D-0019-4B8F-9E32-FBD121F9698F}"/>
    <cellStyle name="Input 3 2 2 2 6 8" xfId="11352" xr:uid="{C579FFE4-0283-4B41-91C4-28C4FC6FAEB6}"/>
    <cellStyle name="Input 3 2 2 2 7" xfId="2193" xr:uid="{00000000-0005-0000-0000-00004E010000}"/>
    <cellStyle name="Input 3 2 2 2 7 2" xfId="5259" xr:uid="{7D534C56-B839-484F-B1DD-ECD9D4E4085C}"/>
    <cellStyle name="Input 3 2 2 2 7 2 2" xfId="32008" xr:uid="{A82546B8-B05C-4534-9857-5EDC69327FF6}"/>
    <cellStyle name="Input 3 2 2 2 7 2 3" xfId="38210" xr:uid="{4CAE3AB7-E951-4386-8672-71DADB7AE70A}"/>
    <cellStyle name="Input 3 2 2 2 7 2 4" xfId="23074" xr:uid="{9ACD881E-D55F-494E-BF57-48A1736D8578}"/>
    <cellStyle name="Input 3 2 2 2 7 2 5" xfId="14164" xr:uid="{E0C65926-9E8F-4F4A-A0D8-5D452837D889}"/>
    <cellStyle name="Input 3 2 2 2 7 3" xfId="7417" xr:uid="{FEB7CB63-1AE9-4727-8F3F-D6F1E0A22E42}"/>
    <cellStyle name="Input 3 2 2 2 7 3 2" xfId="34166" xr:uid="{B25297DB-6545-41AC-9883-8E92B483224C}"/>
    <cellStyle name="Input 3 2 2 2 7 3 3" xfId="40368" xr:uid="{12BFB1C4-2860-4F99-AA6C-84CA08E73F84}"/>
    <cellStyle name="Input 3 2 2 2 7 3 4" xfId="25232" xr:uid="{0ED5966E-8F23-4F5F-8C1C-19FD69E6A874}"/>
    <cellStyle name="Input 3 2 2 2 7 3 5" xfId="16322" xr:uid="{ECC6826F-DC93-4873-BC87-60C3FC2B20C1}"/>
    <cellStyle name="Input 3 2 2 2 7 4" xfId="3284" xr:uid="{62A52F01-004C-4C06-A16D-814E4A51E940}"/>
    <cellStyle name="Input 3 2 2 2 7 4 2" xfId="30033" xr:uid="{8DBDB539-C3B1-4115-9414-B8A4BB886916}"/>
    <cellStyle name="Input 3 2 2 2 7 4 3" xfId="37572" xr:uid="{235AA357-7ED9-40DC-A15A-D6E2FC538325}"/>
    <cellStyle name="Input 3 2 2 2 7 4 4" xfId="21099" xr:uid="{1B7B0494-B0C6-47EC-A199-CC334F13662D}"/>
    <cellStyle name="Input 3 2 2 2 7 4 5" xfId="12189" xr:uid="{FD33E157-56FC-4FAF-B6D0-A2AA96EF5EDA}"/>
    <cellStyle name="Input 3 2 2 2 7 5" xfId="28942" xr:uid="{2377BDC8-189F-47DF-BA35-9511DD9B079F}"/>
    <cellStyle name="Input 3 2 2 2 7 6" xfId="36482" xr:uid="{D78B09EC-5BE6-48AD-ABC9-F643185335FB}"/>
    <cellStyle name="Input 3 2 2 2 7 7" xfId="20008" xr:uid="{F115B6BD-E2CF-4C7A-BFE8-1E2373F8C76A}"/>
    <cellStyle name="Input 3 2 2 2 7 8" xfId="11098" xr:uid="{F5BC58D9-85EF-4912-B2D5-4CC3C981D9D9}"/>
    <cellStyle name="Input 3 2 2 2 8" xfId="4734" xr:uid="{674BE4C0-EFCA-4D14-9A0E-1DD2D7BEF940}"/>
    <cellStyle name="Input 3 2 2 2 8 2" xfId="31483" xr:uid="{75DEE5FD-9A96-409D-983F-E67CF2F218FF}"/>
    <cellStyle name="Input 3 2 2 2 8 3" xfId="38100" xr:uid="{51CA93EB-FC4B-45DB-BB6D-DAFC413891E4}"/>
    <cellStyle name="Input 3 2 2 2 8 4" xfId="22549" xr:uid="{187FD6BB-E1E8-45E5-8D16-6A21B61B31C0}"/>
    <cellStyle name="Input 3 2 2 2 8 5" xfId="13639" xr:uid="{8C84ACB9-D04A-4F08-933E-4B339BD55666}"/>
    <cellStyle name="Input 3 2 2 2 9" xfId="7106" xr:uid="{BEEA1D9C-E846-47E6-BB8F-6740638591BF}"/>
    <cellStyle name="Input 3 2 2 2 9 2" xfId="33855" xr:uid="{826ECC82-3916-473A-B3BA-DDADB12A1222}"/>
    <cellStyle name="Input 3 2 2 2 9 3" xfId="40057" xr:uid="{610D0615-C92E-4794-AC98-AA2CFDC930B9}"/>
    <cellStyle name="Input 3 2 2 2 9 4" xfId="24921" xr:uid="{CB3BCB8E-BC5A-428C-B26B-91D35E287F32}"/>
    <cellStyle name="Input 3 2 2 2 9 5" xfId="16011" xr:uid="{C19F18C0-782B-465E-BCC5-662C536B7CD1}"/>
    <cellStyle name="Input 3 2 2 3" xfId="2134" xr:uid="{00000000-0005-0000-0000-00004F010000}"/>
    <cellStyle name="Input 3 2 2 3 10" xfId="7202" xr:uid="{EC586FE0-FFB8-4E7D-B124-D48984A264FD}"/>
    <cellStyle name="Input 3 2 2 3 10 2" xfId="33951" xr:uid="{4EE19CC8-9326-49D9-A3BC-F06AAC9FF95D}"/>
    <cellStyle name="Input 3 2 2 3 10 3" xfId="40153" xr:uid="{E4467F2E-5B84-4757-B154-8A60173EC72F}"/>
    <cellStyle name="Input 3 2 2 3 10 4" xfId="25017" xr:uid="{190580C4-DDBF-4B50-8ADD-25F8828A7149}"/>
    <cellStyle name="Input 3 2 2 3 10 5" xfId="16107" xr:uid="{C6D77956-33CC-4294-B674-B1D285A8CDDD}"/>
    <cellStyle name="Input 3 2 2 3 11" xfId="28883" xr:uid="{4CB610F1-8372-4547-9784-37A534CFACCA}"/>
    <cellStyle name="Input 3 2 2 3 12" xfId="36423" xr:uid="{E6AD3469-2B94-4C87-A4F2-033BF83B87A9}"/>
    <cellStyle name="Input 3 2 2 3 13" xfId="19949" xr:uid="{710C72AF-A11F-4E6F-AE74-4084905C1374}"/>
    <cellStyle name="Input 3 2 2 3 14" xfId="11039" xr:uid="{D898DE14-A4C1-4E99-B9D1-E0BE6CF77A27}"/>
    <cellStyle name="Input 3 2 2 3 2" xfId="2738" xr:uid="{00000000-0005-0000-0000-000050010000}"/>
    <cellStyle name="Input 3 2 2 3 2 2" xfId="5804" xr:uid="{274CA6CC-0956-478B-9F2F-0F445CE034EB}"/>
    <cellStyle name="Input 3 2 2 3 2 2 2" xfId="32553" xr:uid="{DAE45439-34DE-490A-9532-F48FE1C22D50}"/>
    <cellStyle name="Input 3 2 2 3 2 2 3" xfId="38755" xr:uid="{99302B27-F8A1-4267-8B7A-F776B65EED55}"/>
    <cellStyle name="Input 3 2 2 3 2 2 4" xfId="23619" xr:uid="{3DBACC49-E67A-4CB3-BE44-D61A9DB9099C}"/>
    <cellStyle name="Input 3 2 2 3 2 2 5" xfId="14709" xr:uid="{21869A8D-231D-4875-A8FF-216CBADA3FF5}"/>
    <cellStyle name="Input 3 2 2 3 2 3" xfId="7962" xr:uid="{ACBCDB4A-46C3-401E-822C-85B5C33D1420}"/>
    <cellStyle name="Input 3 2 2 3 2 3 2" xfId="34711" xr:uid="{D01491B5-1530-4982-A929-00CB2E33202D}"/>
    <cellStyle name="Input 3 2 2 3 2 3 3" xfId="40913" xr:uid="{E33F267F-04DE-41EB-B913-A027C1DA17AF}"/>
    <cellStyle name="Input 3 2 2 3 2 3 4" xfId="25777" xr:uid="{A90FBFBE-AF20-4662-8639-96F3B02A226C}"/>
    <cellStyle name="Input 3 2 2 3 2 3 5" xfId="16867" xr:uid="{A30A56E3-F80A-4938-B644-F1C791E2838C}"/>
    <cellStyle name="Input 3 2 2 3 2 4" xfId="8781" xr:uid="{912697B7-BE0F-4199-90B9-23C3FB652E82}"/>
    <cellStyle name="Input 3 2 2 3 2 4 2" xfId="35530" xr:uid="{66539688-E854-4EDB-B4D6-B1752A0928F0}"/>
    <cellStyle name="Input 3 2 2 3 2 4 3" xfId="41732" xr:uid="{8D25C2F3-8B07-430D-8BC2-C3F4F1550879}"/>
    <cellStyle name="Input 3 2 2 3 2 4 4" xfId="26596" xr:uid="{8A6840BC-2697-44F1-9D78-DD567EF6B2D5}"/>
    <cellStyle name="Input 3 2 2 3 2 4 5" xfId="17686" xr:uid="{8928E03C-5F82-4CD6-9A93-E12876EF2316}"/>
    <cellStyle name="Input 3 2 2 3 2 5" xfId="29487" xr:uid="{A810B6BE-48C4-45C4-B398-0CC7C5FAF45B}"/>
    <cellStyle name="Input 3 2 2 3 2 6" xfId="37027" xr:uid="{8FA403EB-795B-4B56-8D3A-0A36F1BE315D}"/>
    <cellStyle name="Input 3 2 2 3 2 7" xfId="20553" xr:uid="{499BC066-CAAE-41FA-BC51-DC60831C7FED}"/>
    <cellStyle name="Input 3 2 2 3 2 8" xfId="11643" xr:uid="{FB6E5C7C-0F59-4710-8635-D24E61379407}"/>
    <cellStyle name="Input 3 2 2 3 3" xfId="2848" xr:uid="{00000000-0005-0000-0000-000051010000}"/>
    <cellStyle name="Input 3 2 2 3 3 2" xfId="5914" xr:uid="{E5840FAC-FD63-4B2E-8FA8-902CBA4D1211}"/>
    <cellStyle name="Input 3 2 2 3 3 2 2" xfId="32663" xr:uid="{D171E3B8-0E02-4563-AEF0-0A7F844AB9B9}"/>
    <cellStyle name="Input 3 2 2 3 3 2 3" xfId="38865" xr:uid="{D2E474ED-D550-466F-BED3-35FAB42C18E1}"/>
    <cellStyle name="Input 3 2 2 3 3 2 4" xfId="23729" xr:uid="{09DEF745-95AA-4360-AF6E-2F1DE6AB74FC}"/>
    <cellStyle name="Input 3 2 2 3 3 2 5" xfId="14819" xr:uid="{6F28F0DB-0BF9-44D2-B36C-238EB7200C19}"/>
    <cellStyle name="Input 3 2 2 3 3 3" xfId="8072" xr:uid="{83064646-5AFE-433D-B3FA-E156F13F498D}"/>
    <cellStyle name="Input 3 2 2 3 3 3 2" xfId="34821" xr:uid="{7D0082FF-FFC1-41CD-8A6D-7B7213A64B32}"/>
    <cellStyle name="Input 3 2 2 3 3 3 3" xfId="41023" xr:uid="{896B60B7-4969-4681-85DD-326B081DB403}"/>
    <cellStyle name="Input 3 2 2 3 3 3 4" xfId="25887" xr:uid="{942FCDEB-384F-4272-90C8-6AC13DA4F5CB}"/>
    <cellStyle name="Input 3 2 2 3 3 3 5" xfId="16977" xr:uid="{104F6E6F-E95A-44AC-B4EE-AB5D6BA8E1E4}"/>
    <cellStyle name="Input 3 2 2 3 3 4" xfId="3358" xr:uid="{F439D7E9-9648-48DA-A860-8366A0B9E443}"/>
    <cellStyle name="Input 3 2 2 3 3 4 2" xfId="30107" xr:uid="{36965026-6127-42FC-8EA2-AD93A65127AF}"/>
    <cellStyle name="Input 3 2 2 3 3 4 3" xfId="37635" xr:uid="{AADD17AE-BF26-49B7-901B-21972BE2FA98}"/>
    <cellStyle name="Input 3 2 2 3 3 4 4" xfId="21173" xr:uid="{2E85235B-F810-413B-AD33-2343F930799C}"/>
    <cellStyle name="Input 3 2 2 3 3 4 5" xfId="12263" xr:uid="{DC15BA6F-FA3C-4ABE-9C55-2B240905B678}"/>
    <cellStyle name="Input 3 2 2 3 3 5" xfId="29597" xr:uid="{B09CCFDE-DCD8-4D6A-8B59-7D58D42740A6}"/>
    <cellStyle name="Input 3 2 2 3 3 6" xfId="37137" xr:uid="{AAC259A5-B314-481D-B504-07085A60CD80}"/>
    <cellStyle name="Input 3 2 2 3 3 7" xfId="20663" xr:uid="{E10DDAF3-5AC1-47FB-992B-112D71CD0603}"/>
    <cellStyle name="Input 3 2 2 3 3 8" xfId="11753" xr:uid="{0352AF24-12A1-4146-8823-45DEE9E1E176}"/>
    <cellStyle name="Input 3 2 2 3 4" xfId="2952" xr:uid="{00000000-0005-0000-0000-000052010000}"/>
    <cellStyle name="Input 3 2 2 3 4 2" xfId="6018" xr:uid="{8570D314-2DFE-4D98-ACCA-E855261DDEBD}"/>
    <cellStyle name="Input 3 2 2 3 4 2 2" xfId="32767" xr:uid="{02D469D6-2AB5-489A-B8D2-47C6A3C242E7}"/>
    <cellStyle name="Input 3 2 2 3 4 2 3" xfId="38969" xr:uid="{63361708-19B2-43B6-BAB4-D241628F6003}"/>
    <cellStyle name="Input 3 2 2 3 4 2 4" xfId="23833" xr:uid="{07919F83-4B1D-4AB3-86CE-2A5BE3BCCEEA}"/>
    <cellStyle name="Input 3 2 2 3 4 2 5" xfId="14923" xr:uid="{15E69398-692F-46F4-A0BC-9BF812E18977}"/>
    <cellStyle name="Input 3 2 2 3 4 3" xfId="8176" xr:uid="{FA0DCC90-2461-4D16-BC0A-0ECCBB70510B}"/>
    <cellStyle name="Input 3 2 2 3 4 3 2" xfId="34925" xr:uid="{44D62DBC-57F5-4482-A08B-4998D7959BB8}"/>
    <cellStyle name="Input 3 2 2 3 4 3 3" xfId="41127" xr:uid="{ECECBCC3-137D-4E0D-A0F4-D4810CB987B4}"/>
    <cellStyle name="Input 3 2 2 3 4 3 4" xfId="25991" xr:uid="{C87BCED4-3331-453F-ADC9-B13C6F4983E7}"/>
    <cellStyle name="Input 3 2 2 3 4 3 5" xfId="17081" xr:uid="{9F25EE10-D186-4A80-BAF0-0B4FEACFCBE2}"/>
    <cellStyle name="Input 3 2 2 3 4 4" xfId="6356" xr:uid="{6E1A15C6-EFC9-4E06-9F14-2E08148D023F}"/>
    <cellStyle name="Input 3 2 2 3 4 4 2" xfId="33105" xr:uid="{0E116598-0011-48E7-9BF4-AAB0FEC5FA43}"/>
    <cellStyle name="Input 3 2 2 3 4 4 3" xfId="39307" xr:uid="{C820A86D-7362-4A27-B3A4-04B1D73627C3}"/>
    <cellStyle name="Input 3 2 2 3 4 4 4" xfId="24171" xr:uid="{4603262C-ED57-4D22-B810-8CCA1E13D328}"/>
    <cellStyle name="Input 3 2 2 3 4 4 5" xfId="15261" xr:uid="{F7008C62-1FF8-417F-8AE7-7BE6C8E849B9}"/>
    <cellStyle name="Input 3 2 2 3 4 5" xfId="29701" xr:uid="{0E3E2B02-87E2-4809-84D5-8289F6B4A671}"/>
    <cellStyle name="Input 3 2 2 3 4 6" xfId="37241" xr:uid="{0CB58CB5-6851-45B8-A45A-03EC0E696C0A}"/>
    <cellStyle name="Input 3 2 2 3 4 7" xfId="20767" xr:uid="{545D01DD-EA85-4653-B9DE-D4A7808DF900}"/>
    <cellStyle name="Input 3 2 2 3 4 8" xfId="11857" xr:uid="{1FCA9561-BF00-467C-9251-6E2BA64B182F}"/>
    <cellStyle name="Input 3 2 2 3 5" xfId="3075" xr:uid="{00000000-0005-0000-0000-000053010000}"/>
    <cellStyle name="Input 3 2 2 3 5 2" xfId="6141" xr:uid="{803DEF98-DEBE-4512-8D08-9721C8E25932}"/>
    <cellStyle name="Input 3 2 2 3 5 2 2" xfId="32890" xr:uid="{D969CF90-A876-4576-8D32-50AF3BD1D883}"/>
    <cellStyle name="Input 3 2 2 3 5 2 3" xfId="39092" xr:uid="{A7934C32-B22F-46E9-BBA6-DD57CE4FA13D}"/>
    <cellStyle name="Input 3 2 2 3 5 2 4" xfId="23956" xr:uid="{C6A31E62-5B57-4A45-A949-356D8CD4DD48}"/>
    <cellStyle name="Input 3 2 2 3 5 2 5" xfId="15046" xr:uid="{A0960182-6AEB-427B-A0EE-D61A7BD37DAB}"/>
    <cellStyle name="Input 3 2 2 3 5 3" xfId="8299" xr:uid="{4698F824-7FC6-451E-A317-532CA36CCE62}"/>
    <cellStyle name="Input 3 2 2 3 5 3 2" xfId="35048" xr:uid="{9A65F2A1-7C15-4EC6-8678-18961B20056D}"/>
    <cellStyle name="Input 3 2 2 3 5 3 3" xfId="41250" xr:uid="{E89343CB-096D-4F25-8AC3-B6FA1D3A4981}"/>
    <cellStyle name="Input 3 2 2 3 5 3 4" xfId="26114" xr:uid="{1F28DC1A-5030-4194-875D-629DD40F8AD9}"/>
    <cellStyle name="Input 3 2 2 3 5 3 5" xfId="17204" xr:uid="{4133F6F2-9359-4FD5-840B-22B1877AFF4A}"/>
    <cellStyle name="Input 3 2 2 3 5 4" xfId="6842" xr:uid="{DA09539A-0BA6-431F-A8B9-F9A92ABFFD36}"/>
    <cellStyle name="Input 3 2 2 3 5 4 2" xfId="33591" xr:uid="{0D71C1F9-7D69-48BE-B7E5-39396EC7EA13}"/>
    <cellStyle name="Input 3 2 2 3 5 4 3" xfId="39793" xr:uid="{A07B460A-C5B3-462D-8524-97F7232FFC35}"/>
    <cellStyle name="Input 3 2 2 3 5 4 4" xfId="24657" xr:uid="{E1F2A25F-8338-4FEE-9F6F-BEA64384C408}"/>
    <cellStyle name="Input 3 2 2 3 5 4 5" xfId="15747" xr:uid="{DD8324E4-616B-44F3-9602-22ABB91804BC}"/>
    <cellStyle name="Input 3 2 2 3 5 5" xfId="29824" xr:uid="{B1AF4D2C-CF64-4A8E-9799-5B8617192ED7}"/>
    <cellStyle name="Input 3 2 2 3 5 6" xfId="37364" xr:uid="{C35AA8F1-D29C-4860-99E2-EA3904C44EDA}"/>
    <cellStyle name="Input 3 2 2 3 5 7" xfId="20890" xr:uid="{8415DD3D-83B9-4AFF-A2E9-6AF3DDA0702F}"/>
    <cellStyle name="Input 3 2 2 3 5 8" xfId="11980" xr:uid="{E414890C-7437-4A68-90A7-D41A2D2A1529}"/>
    <cellStyle name="Input 3 2 2 3 6" xfId="2286" xr:uid="{00000000-0005-0000-0000-000054010000}"/>
    <cellStyle name="Input 3 2 2 3 6 2" xfId="5352" xr:uid="{3BB1B337-751E-4949-AD6E-652D9C0AE67F}"/>
    <cellStyle name="Input 3 2 2 3 6 2 2" xfId="32101" xr:uid="{EE3E9CDF-5895-4B28-9370-C39EDE04849B}"/>
    <cellStyle name="Input 3 2 2 3 6 2 3" xfId="38303" xr:uid="{F07DE93C-BF9E-4CE7-AA1A-F20226389D4F}"/>
    <cellStyle name="Input 3 2 2 3 6 2 4" xfId="23167" xr:uid="{F853DCB1-8F32-4D66-90D3-4DBF9D2944E6}"/>
    <cellStyle name="Input 3 2 2 3 6 2 5" xfId="14257" xr:uid="{42D4AD67-DC0C-4889-B681-D7E31E58E870}"/>
    <cellStyle name="Input 3 2 2 3 6 3" xfId="7510" xr:uid="{8A517FD5-F853-435C-8434-62B56A37C2B6}"/>
    <cellStyle name="Input 3 2 2 3 6 3 2" xfId="34259" xr:uid="{63891CD3-7888-4BE3-AAD6-575D587C296C}"/>
    <cellStyle name="Input 3 2 2 3 6 3 3" xfId="40461" xr:uid="{D7FCE5DE-58AB-40B4-9C67-ADC77D24AE82}"/>
    <cellStyle name="Input 3 2 2 3 6 3 4" xfId="25325" xr:uid="{F246E06C-DBD1-4DF2-9DF1-3F3F4F7E0591}"/>
    <cellStyle name="Input 3 2 2 3 6 3 5" xfId="16415" xr:uid="{EC3DAF69-7E82-4AAB-AFC1-0DC6E806C33E}"/>
    <cellStyle name="Input 3 2 2 3 6 4" xfId="6494" xr:uid="{9037EE0E-A172-43F4-BD2A-10B623749145}"/>
    <cellStyle name="Input 3 2 2 3 6 4 2" xfId="33243" xr:uid="{762D22D5-B6BB-4ABE-9415-74B7A4CB049D}"/>
    <cellStyle name="Input 3 2 2 3 6 4 3" xfId="39445" xr:uid="{7034BBA4-0BF0-4365-8799-896B6424CA0F}"/>
    <cellStyle name="Input 3 2 2 3 6 4 4" xfId="24309" xr:uid="{D0A69D19-1B70-43CE-BBFE-DE4FEEA7BE28}"/>
    <cellStyle name="Input 3 2 2 3 6 4 5" xfId="15399" xr:uid="{5E4554B1-164A-427E-9127-AE9812BD1AAD}"/>
    <cellStyle name="Input 3 2 2 3 6 5" xfId="29035" xr:uid="{0DFE62CC-6309-4ECC-9247-C1BF0E34E832}"/>
    <cellStyle name="Input 3 2 2 3 6 6" xfId="36575" xr:uid="{8827959F-79BC-4328-BD2E-4E973467672A}"/>
    <cellStyle name="Input 3 2 2 3 6 7" xfId="20101" xr:uid="{553A49FC-9D6F-420D-A337-692EF2B61130}"/>
    <cellStyle name="Input 3 2 2 3 6 8" xfId="11191" xr:uid="{D5E76235-0393-4FCE-B5D8-3CB0DA4DA5E6}"/>
    <cellStyle name="Input 3 2 2 3 7" xfId="3224" xr:uid="{00000000-0005-0000-0000-000055010000}"/>
    <cellStyle name="Input 3 2 2 3 7 2" xfId="6290" xr:uid="{0F9C0B6F-E5BE-4D0E-B8C0-9335AA1EF646}"/>
    <cellStyle name="Input 3 2 2 3 7 2 2" xfId="33039" xr:uid="{02DF4C2B-9A2B-40D5-A201-39B1AD32424B}"/>
    <cellStyle name="Input 3 2 2 3 7 2 3" xfId="39241" xr:uid="{A5C9474D-7389-4C66-9ED9-38A754B6175D}"/>
    <cellStyle name="Input 3 2 2 3 7 2 4" xfId="24105" xr:uid="{4811B960-DBEE-4980-ADC1-7E7C5EC3F528}"/>
    <cellStyle name="Input 3 2 2 3 7 2 5" xfId="15195" xr:uid="{620743F9-C907-4D14-A2DA-8BB64C97104F}"/>
    <cellStyle name="Input 3 2 2 3 7 3" xfId="8448" xr:uid="{FF58F86C-98FC-4F97-A858-41C61AF32A8F}"/>
    <cellStyle name="Input 3 2 2 3 7 3 2" xfId="35197" xr:uid="{BA18E46E-F312-4851-AE0A-D970DAADD9A4}"/>
    <cellStyle name="Input 3 2 2 3 7 3 3" xfId="41399" xr:uid="{242ADCAC-7EA8-408C-806F-DC78D30D64D1}"/>
    <cellStyle name="Input 3 2 2 3 7 3 4" xfId="26263" xr:uid="{234AA9D2-274D-491E-98B8-BA7BBD7FAAF5}"/>
    <cellStyle name="Input 3 2 2 3 7 3 5" xfId="17353" xr:uid="{0B24B9C6-ACA9-4117-88AC-2877B1A3C0B6}"/>
    <cellStyle name="Input 3 2 2 3 7 4" xfId="8586" xr:uid="{008DD725-8432-4CCA-A0A9-B4D50AF91828}"/>
    <cellStyle name="Input 3 2 2 3 7 4 2" xfId="35335" xr:uid="{7416C84E-3A38-43E4-8149-293C1648B464}"/>
    <cellStyle name="Input 3 2 2 3 7 4 3" xfId="41537" xr:uid="{BB5BFC44-A6E8-4338-B6A8-A0239662FDAE}"/>
    <cellStyle name="Input 3 2 2 3 7 4 4" xfId="26401" xr:uid="{0212EBC8-7C22-4FA9-94FD-1BD9CEAAB423}"/>
    <cellStyle name="Input 3 2 2 3 7 4 5" xfId="17491" xr:uid="{CEBF36EB-E0F5-43D8-9E74-545FF2B414AD}"/>
    <cellStyle name="Input 3 2 2 3 7 5" xfId="29973" xr:uid="{F846C5FF-3913-4A35-849D-7B3E8201D9BF}"/>
    <cellStyle name="Input 3 2 2 3 7 6" xfId="37513" xr:uid="{55B2E36C-23A8-4B1B-8851-65DB0CEF1E99}"/>
    <cellStyle name="Input 3 2 2 3 7 7" xfId="21039" xr:uid="{4FEF732B-05F0-40BB-A213-7C7C8C6E9AC7}"/>
    <cellStyle name="Input 3 2 2 3 7 8" xfId="12129" xr:uid="{A605F03B-83A2-4956-B0F3-332F5A488A39}"/>
    <cellStyle name="Input 3 2 2 3 8" xfId="5200" xr:uid="{266CC2DF-69F8-40C8-A579-C60B15C300DD}"/>
    <cellStyle name="Input 3 2 2 3 8 2" xfId="31949" xr:uid="{E8A457E1-A096-452D-A277-84C8504B8657}"/>
    <cellStyle name="Input 3 2 2 3 8 3" xfId="38151" xr:uid="{4A319AE6-D6B9-4E8E-91F8-6DAF1B52DAE7}"/>
    <cellStyle name="Input 3 2 2 3 8 4" xfId="23015" xr:uid="{52D85188-80C6-4AFD-BB68-B579779D2808}"/>
    <cellStyle name="Input 3 2 2 3 8 5" xfId="14105" xr:uid="{F1010550-517E-447D-B0C7-28C7ED9340D6}"/>
    <cellStyle name="Input 3 2 2 3 9" xfId="7358" xr:uid="{9E039D51-6945-4A34-BAF8-5F842CA1BBCD}"/>
    <cellStyle name="Input 3 2 2 3 9 2" xfId="34107" xr:uid="{8B82920C-8F8D-4696-9351-57FA62E96B32}"/>
    <cellStyle name="Input 3 2 2 3 9 3" xfId="40309" xr:uid="{EF70D8AC-0275-4FCB-9E38-DC08BB298E51}"/>
    <cellStyle name="Input 3 2 2 3 9 4" xfId="25173" xr:uid="{2EFCDD19-C31B-42A9-BF99-A1F3D2E8D945}"/>
    <cellStyle name="Input 3 2 2 3 9 5" xfId="16263" xr:uid="{138B867F-4F92-441A-8078-FA913C2C7FDC}"/>
    <cellStyle name="Input 3 2 2 4" xfId="2125" xr:uid="{00000000-0005-0000-0000-000056010000}"/>
    <cellStyle name="Input 3 2 2 4 10" xfId="7218" xr:uid="{0A7FB916-3300-46F9-BDCC-0D6EE1F10E9D}"/>
    <cellStyle name="Input 3 2 2 4 10 2" xfId="33967" xr:uid="{88C191C5-AAC3-4D71-B593-9CABC54E5D81}"/>
    <cellStyle name="Input 3 2 2 4 10 3" xfId="40169" xr:uid="{E947CFBF-DF6F-4A39-9085-757FAE7701EB}"/>
    <cellStyle name="Input 3 2 2 4 10 4" xfId="25033" xr:uid="{3D7E433A-AC14-4EDA-B5BD-4D5EB365CF55}"/>
    <cellStyle name="Input 3 2 2 4 10 5" xfId="16123" xr:uid="{DC4FB4DB-CEA4-4C6A-8B12-DF51136D86B3}"/>
    <cellStyle name="Input 3 2 2 4 11" xfId="28874" xr:uid="{D4D3EE5D-9B4F-4FDE-88A2-7B78438A583C}"/>
    <cellStyle name="Input 3 2 2 4 12" xfId="36414" xr:uid="{D561EC2C-A525-4285-AB41-479DB06932B1}"/>
    <cellStyle name="Input 3 2 2 4 13" xfId="19940" xr:uid="{BB181AA2-5520-4DA3-AF19-A5F0CDD38CF6}"/>
    <cellStyle name="Input 3 2 2 4 14" xfId="11030" xr:uid="{FEFAAE91-D4F1-4A9A-B687-DD978716A2B8}"/>
    <cellStyle name="Input 3 2 2 4 2" xfId="2729" xr:uid="{00000000-0005-0000-0000-000057010000}"/>
    <cellStyle name="Input 3 2 2 4 2 2" xfId="5795" xr:uid="{41E2DBBC-6468-42ED-BD08-91E1C02FCE80}"/>
    <cellStyle name="Input 3 2 2 4 2 2 2" xfId="32544" xr:uid="{42C86F78-3AF4-44B1-81CC-33906E87C311}"/>
    <cellStyle name="Input 3 2 2 4 2 2 3" xfId="38746" xr:uid="{94F1A6EA-01BD-4A58-9A99-235011FC6B53}"/>
    <cellStyle name="Input 3 2 2 4 2 2 4" xfId="23610" xr:uid="{6FF8492F-877B-4C84-8A96-44005DA0F2B1}"/>
    <cellStyle name="Input 3 2 2 4 2 2 5" xfId="14700" xr:uid="{5D134B46-F6C1-4AF5-A259-2996846268CE}"/>
    <cellStyle name="Input 3 2 2 4 2 3" xfId="7953" xr:uid="{3AE3A007-0838-4E08-88AD-BB09DECBD4B2}"/>
    <cellStyle name="Input 3 2 2 4 2 3 2" xfId="34702" xr:uid="{98A204A0-4ABC-4685-90CE-D8EC170CCAA3}"/>
    <cellStyle name="Input 3 2 2 4 2 3 3" xfId="40904" xr:uid="{5AF19B97-A584-4C63-AE71-B60EAF3106CE}"/>
    <cellStyle name="Input 3 2 2 4 2 3 4" xfId="25768" xr:uid="{794CFB22-4886-4966-AEA6-1CE9B9FDA96C}"/>
    <cellStyle name="Input 3 2 2 4 2 3 5" xfId="16858" xr:uid="{EC4B0A89-B977-4B65-B8B4-33D0ADA12344}"/>
    <cellStyle name="Input 3 2 2 4 2 4" xfId="9230" xr:uid="{D0624466-FF7A-4B0F-AD04-9C9740C165BE}"/>
    <cellStyle name="Input 3 2 2 4 2 4 2" xfId="35979" xr:uid="{50165083-9CD3-4089-9738-6B79FC0484CA}"/>
    <cellStyle name="Input 3 2 2 4 2 4 3" xfId="42181" xr:uid="{020734D6-F7C6-45DB-A0F8-33CB274E878F}"/>
    <cellStyle name="Input 3 2 2 4 2 4 4" xfId="27045" xr:uid="{A76D59B9-45F6-420C-9584-7E165262FA7B}"/>
    <cellStyle name="Input 3 2 2 4 2 4 5" xfId="18135" xr:uid="{C2DD625E-73EC-4A72-80E9-127C00EA5783}"/>
    <cellStyle name="Input 3 2 2 4 2 5" xfId="29478" xr:uid="{BEE7E6E7-48D0-44B7-BB18-16D7843165CB}"/>
    <cellStyle name="Input 3 2 2 4 2 6" xfId="37018" xr:uid="{23CA8339-B8D2-442C-817E-A1CBE27FA4C6}"/>
    <cellStyle name="Input 3 2 2 4 2 7" xfId="20544" xr:uid="{96EACB44-6F1A-42AD-8B6E-8F3811A998D8}"/>
    <cellStyle name="Input 3 2 2 4 2 8" xfId="11634" xr:uid="{81D72EAA-8871-4E09-B218-9F1DD3CAF1CC}"/>
    <cellStyle name="Input 3 2 2 4 3" xfId="2839" xr:uid="{00000000-0005-0000-0000-000058010000}"/>
    <cellStyle name="Input 3 2 2 4 3 2" xfId="5905" xr:uid="{B34F8957-1A57-454B-8DC9-075938F9EBF3}"/>
    <cellStyle name="Input 3 2 2 4 3 2 2" xfId="32654" xr:uid="{CE06AF50-7E67-4CD7-B083-1ACAC95A77DC}"/>
    <cellStyle name="Input 3 2 2 4 3 2 3" xfId="38856" xr:uid="{93ACA19F-63D9-4B94-B954-B484162ADB01}"/>
    <cellStyle name="Input 3 2 2 4 3 2 4" xfId="23720" xr:uid="{B8F6B173-6917-4E48-864E-C5AA38DF2A74}"/>
    <cellStyle name="Input 3 2 2 4 3 2 5" xfId="14810" xr:uid="{79C9B746-52B1-489F-8498-783989814C58}"/>
    <cellStyle name="Input 3 2 2 4 3 3" xfId="8063" xr:uid="{291424E3-9764-4833-86CE-F9993E9E0EE1}"/>
    <cellStyle name="Input 3 2 2 4 3 3 2" xfId="34812" xr:uid="{C8E94C47-B0D6-494B-ABF6-C6DCB6C2BDAC}"/>
    <cellStyle name="Input 3 2 2 4 3 3 3" xfId="41014" xr:uid="{66AA31E0-454D-490E-9D14-093F925A18C2}"/>
    <cellStyle name="Input 3 2 2 4 3 3 4" xfId="25878" xr:uid="{0E59AC64-6F2E-4CEE-896E-BDAFE987476D}"/>
    <cellStyle name="Input 3 2 2 4 3 3 5" xfId="16968" xr:uid="{D18DA2F4-2EB6-4EE0-A89B-A74DFFCC4E4B}"/>
    <cellStyle name="Input 3 2 2 4 3 4" xfId="8763" xr:uid="{1F80891C-E98A-4E48-854A-2602917DEA9F}"/>
    <cellStyle name="Input 3 2 2 4 3 4 2" xfId="35512" xr:uid="{2491BCA0-DDB9-449E-8A13-365C73269D22}"/>
    <cellStyle name="Input 3 2 2 4 3 4 3" xfId="41714" xr:uid="{49D12217-7E7C-467D-B0AD-A94E6C258DDB}"/>
    <cellStyle name="Input 3 2 2 4 3 4 4" xfId="26578" xr:uid="{B40F0B34-4AC5-4324-87C8-C6B3F77DA61A}"/>
    <cellStyle name="Input 3 2 2 4 3 4 5" xfId="17668" xr:uid="{1B125BE3-84AD-4768-B0EE-C3D098417CE0}"/>
    <cellStyle name="Input 3 2 2 4 3 5" xfId="29588" xr:uid="{0FAB8C79-EE59-4695-A3C2-6BE47A3681EF}"/>
    <cellStyle name="Input 3 2 2 4 3 6" xfId="37128" xr:uid="{FC7C0D4B-36DD-4D7A-A044-1D920666DE30}"/>
    <cellStyle name="Input 3 2 2 4 3 7" xfId="20654" xr:uid="{AB9F608C-9A72-4813-AFD4-04C02BCFDAB3}"/>
    <cellStyle name="Input 3 2 2 4 3 8" xfId="11744" xr:uid="{56B45F15-13ED-45FE-8AD7-901B1438AEB8}"/>
    <cellStyle name="Input 3 2 2 4 4" xfId="2943" xr:uid="{00000000-0005-0000-0000-000059010000}"/>
    <cellStyle name="Input 3 2 2 4 4 2" xfId="6009" xr:uid="{57A2A8B2-86FF-49F2-96A2-7081D4A1667F}"/>
    <cellStyle name="Input 3 2 2 4 4 2 2" xfId="32758" xr:uid="{AD6811E6-8D54-46ED-815A-7C6BAD670350}"/>
    <cellStyle name="Input 3 2 2 4 4 2 3" xfId="38960" xr:uid="{52131DFD-BBBF-43D6-BDB4-F6C2BC5B30CF}"/>
    <cellStyle name="Input 3 2 2 4 4 2 4" xfId="23824" xr:uid="{D84B1647-6380-4795-907D-18705BC8871B}"/>
    <cellStyle name="Input 3 2 2 4 4 2 5" xfId="14914" xr:uid="{2AFA26BE-CDBC-4A3B-B96C-EF3223060673}"/>
    <cellStyle name="Input 3 2 2 4 4 3" xfId="8167" xr:uid="{69251689-6321-4A7E-9272-6B5CF796D05B}"/>
    <cellStyle name="Input 3 2 2 4 4 3 2" xfId="34916" xr:uid="{D57A947F-8CB4-49EA-8DD7-5465177D985A}"/>
    <cellStyle name="Input 3 2 2 4 4 3 3" xfId="41118" xr:uid="{ED269E18-00AB-428E-A357-3FE1FDC470D2}"/>
    <cellStyle name="Input 3 2 2 4 4 3 4" xfId="25982" xr:uid="{A43FAE52-7485-41BA-938B-92EA0689D400}"/>
    <cellStyle name="Input 3 2 2 4 4 3 5" xfId="17072" xr:uid="{8AE58AEF-61EB-4213-970F-A77C28C4839E}"/>
    <cellStyle name="Input 3 2 2 4 4 4" xfId="9129" xr:uid="{69C733CD-07DD-4569-8035-BC3E81A73813}"/>
    <cellStyle name="Input 3 2 2 4 4 4 2" xfId="35878" xr:uid="{4C31F8D7-A913-452D-9E24-BA79D3ECDF63}"/>
    <cellStyle name="Input 3 2 2 4 4 4 3" xfId="42080" xr:uid="{75D7F1DC-5E33-4F11-A734-24C286FA7B97}"/>
    <cellStyle name="Input 3 2 2 4 4 4 4" xfId="26944" xr:uid="{2F0B4D62-7B65-4AEE-9854-90AD1E886406}"/>
    <cellStyle name="Input 3 2 2 4 4 4 5" xfId="18034" xr:uid="{B0D8FA6D-7022-4089-9545-24386A88D8F4}"/>
    <cellStyle name="Input 3 2 2 4 4 5" xfId="29692" xr:uid="{F8D30F39-FC26-44E7-B94C-8724FE9BFD67}"/>
    <cellStyle name="Input 3 2 2 4 4 6" xfId="37232" xr:uid="{BA695098-159F-403C-B6B9-91AF04E98190}"/>
    <cellStyle name="Input 3 2 2 4 4 7" xfId="20758" xr:uid="{B0A0594D-B433-497B-9011-E48B69E2793F}"/>
    <cellStyle name="Input 3 2 2 4 4 8" xfId="11848" xr:uid="{7C2659CC-D575-4524-A1EB-F8DDB9E605D6}"/>
    <cellStyle name="Input 3 2 2 4 5" xfId="3066" xr:uid="{00000000-0005-0000-0000-00005A010000}"/>
    <cellStyle name="Input 3 2 2 4 5 2" xfId="6132" xr:uid="{7C6BA8CA-ECDE-49F8-B26E-A031EFCD4F4D}"/>
    <cellStyle name="Input 3 2 2 4 5 2 2" xfId="32881" xr:uid="{9B559D5A-1CD0-4292-B9EC-13DC7B8A12D0}"/>
    <cellStyle name="Input 3 2 2 4 5 2 3" xfId="39083" xr:uid="{FB873489-B35D-4823-94FD-5C1E7DCA70FB}"/>
    <cellStyle name="Input 3 2 2 4 5 2 4" xfId="23947" xr:uid="{ECF95E4C-7D1E-4270-BED9-BC073E6AD572}"/>
    <cellStyle name="Input 3 2 2 4 5 2 5" xfId="15037" xr:uid="{C466DD6C-320A-4C0F-843B-483D247DACDE}"/>
    <cellStyle name="Input 3 2 2 4 5 3" xfId="8290" xr:uid="{EF370DCB-5850-4B6C-893D-87B30FC44DEC}"/>
    <cellStyle name="Input 3 2 2 4 5 3 2" xfId="35039" xr:uid="{942C9339-7DC5-4D2B-A775-75DB1452CB97}"/>
    <cellStyle name="Input 3 2 2 4 5 3 3" xfId="41241" xr:uid="{4C5CA16D-8695-4F8D-90D2-7E2A273734F0}"/>
    <cellStyle name="Input 3 2 2 4 5 3 4" xfId="26105" xr:uid="{8E94F54D-8C07-4A87-ADB8-0DF2A35AD66C}"/>
    <cellStyle name="Input 3 2 2 4 5 3 5" xfId="17195" xr:uid="{7E2FF814-A842-483F-BD58-33DA2068DFE9}"/>
    <cellStyle name="Input 3 2 2 4 5 4" xfId="8847" xr:uid="{F34505C2-D27A-4A09-BB7C-DBB7443890C7}"/>
    <cellStyle name="Input 3 2 2 4 5 4 2" xfId="35596" xr:uid="{8DAF0D4B-0F88-43EB-9003-8428C3958DF7}"/>
    <cellStyle name="Input 3 2 2 4 5 4 3" xfId="41798" xr:uid="{33C3CA0B-6225-4358-A5A1-964B26647B36}"/>
    <cellStyle name="Input 3 2 2 4 5 4 4" xfId="26662" xr:uid="{763F0EDC-28DA-43EA-B1A0-961142B21ABC}"/>
    <cellStyle name="Input 3 2 2 4 5 4 5" xfId="17752" xr:uid="{71C2E364-99A7-48C6-A3FF-3488BDE475DD}"/>
    <cellStyle name="Input 3 2 2 4 5 5" xfId="29815" xr:uid="{5C9FC437-3D55-474B-8D8C-748049C3B094}"/>
    <cellStyle name="Input 3 2 2 4 5 6" xfId="37355" xr:uid="{1DF4F3B8-040E-4125-85B3-4D22B50D4B66}"/>
    <cellStyle name="Input 3 2 2 4 5 7" xfId="20881" xr:uid="{146E17B5-4C81-4D2B-A8F4-D49D309228F2}"/>
    <cellStyle name="Input 3 2 2 4 5 8" xfId="11971" xr:uid="{84C078B5-AE76-42EE-BE6C-B657A86FEAA4}"/>
    <cellStyle name="Input 3 2 2 4 6" xfId="2529" xr:uid="{00000000-0005-0000-0000-00005B010000}"/>
    <cellStyle name="Input 3 2 2 4 6 2" xfId="5595" xr:uid="{4670498F-DF61-4509-8E23-0A5786101B26}"/>
    <cellStyle name="Input 3 2 2 4 6 2 2" xfId="32344" xr:uid="{F65048EC-60F5-47D0-B07A-8E5AD3412279}"/>
    <cellStyle name="Input 3 2 2 4 6 2 3" xfId="38546" xr:uid="{1E6C92AF-CC27-430D-AD63-759E0CFA0B94}"/>
    <cellStyle name="Input 3 2 2 4 6 2 4" xfId="23410" xr:uid="{C835AE0D-6C7F-4677-9BC6-8FC769E04F6F}"/>
    <cellStyle name="Input 3 2 2 4 6 2 5" xfId="14500" xr:uid="{5AEF22EE-9D43-480A-AB30-C28AB05BFB82}"/>
    <cellStyle name="Input 3 2 2 4 6 3" xfId="7753" xr:uid="{01215196-362B-4C4D-8388-790792BD1CFC}"/>
    <cellStyle name="Input 3 2 2 4 6 3 2" xfId="34502" xr:uid="{6D34BC0D-70C9-4D59-AB80-80442E481E37}"/>
    <cellStyle name="Input 3 2 2 4 6 3 3" xfId="40704" xr:uid="{21E55FB8-26C8-4ECF-9445-BCE2DF57C155}"/>
    <cellStyle name="Input 3 2 2 4 6 3 4" xfId="25568" xr:uid="{0D5515C3-3E7F-46C3-9AA6-95D4BE7BEBD1}"/>
    <cellStyle name="Input 3 2 2 4 6 3 5" xfId="16658" xr:uid="{B7573F18-80D2-4C73-8AC4-3794FE039097}"/>
    <cellStyle name="Input 3 2 2 4 6 4" xfId="7082" xr:uid="{59EAE999-C271-4485-80B6-0E7629A96D1A}"/>
    <cellStyle name="Input 3 2 2 4 6 4 2" xfId="33831" xr:uid="{E48309BC-1D3C-4B97-9973-8F7DC9090499}"/>
    <cellStyle name="Input 3 2 2 4 6 4 3" xfId="40033" xr:uid="{A8A4EE6A-2098-4DA6-ACBE-9ED31396320B}"/>
    <cellStyle name="Input 3 2 2 4 6 4 4" xfId="24897" xr:uid="{A7B5580F-4960-4519-B155-32092B3DAD81}"/>
    <cellStyle name="Input 3 2 2 4 6 4 5" xfId="15987" xr:uid="{459F568E-F4D3-4FD9-8FF6-F3DBF22AD47C}"/>
    <cellStyle name="Input 3 2 2 4 6 5" xfId="29278" xr:uid="{E981110E-2F2E-41CB-95C5-88671C795C94}"/>
    <cellStyle name="Input 3 2 2 4 6 6" xfId="36818" xr:uid="{D0B9422A-D458-449C-83DF-CFDE80711F1F}"/>
    <cellStyle name="Input 3 2 2 4 6 7" xfId="20344" xr:uid="{1DC01516-302E-4F7E-A57F-160399E1280B}"/>
    <cellStyle name="Input 3 2 2 4 6 8" xfId="11434" xr:uid="{D28A86C8-C6FA-438A-AA02-93525ECB8947}"/>
    <cellStyle name="Input 3 2 2 4 7" xfId="3215" xr:uid="{00000000-0005-0000-0000-00005C010000}"/>
    <cellStyle name="Input 3 2 2 4 7 2" xfId="6281" xr:uid="{A56246C8-28B1-49F8-BF21-D58EFA6ECE3C}"/>
    <cellStyle name="Input 3 2 2 4 7 2 2" xfId="33030" xr:uid="{03AE90A4-8304-48F8-80B6-48ABB87F9BD2}"/>
    <cellStyle name="Input 3 2 2 4 7 2 3" xfId="39232" xr:uid="{ED7B7624-E8F3-45F2-A06C-7CD4A633EDF1}"/>
    <cellStyle name="Input 3 2 2 4 7 2 4" xfId="24096" xr:uid="{EF478395-AE3D-4D49-9FD3-C14F52CA58B2}"/>
    <cellStyle name="Input 3 2 2 4 7 2 5" xfId="15186" xr:uid="{96714665-E9E1-433E-945C-03FB2BC4873D}"/>
    <cellStyle name="Input 3 2 2 4 7 3" xfId="8439" xr:uid="{107E9903-BADF-4C55-96DF-638FA5006A4A}"/>
    <cellStyle name="Input 3 2 2 4 7 3 2" xfId="35188" xr:uid="{83D053A8-230B-43DA-99DE-51DF7BEC6B17}"/>
    <cellStyle name="Input 3 2 2 4 7 3 3" xfId="41390" xr:uid="{94937E55-5187-4AB1-96B3-258F2680E38B}"/>
    <cellStyle name="Input 3 2 2 4 7 3 4" xfId="26254" xr:uid="{FECFAEF5-49F4-4F2A-86A9-B737FBCE84F5}"/>
    <cellStyle name="Input 3 2 2 4 7 3 5" xfId="17344" xr:uid="{2606E767-1528-407D-8C6C-CA8399E699E8}"/>
    <cellStyle name="Input 3 2 2 4 7 4" xfId="8994" xr:uid="{5E7DA34B-C187-4B98-B8C2-F93C5A6378E5}"/>
    <cellStyle name="Input 3 2 2 4 7 4 2" xfId="35743" xr:uid="{8BF91D31-5F75-4A89-989A-6C822A1F5AC4}"/>
    <cellStyle name="Input 3 2 2 4 7 4 3" xfId="41945" xr:uid="{56FD8C58-6978-4D4A-A48A-067FBE96A74F}"/>
    <cellStyle name="Input 3 2 2 4 7 4 4" xfId="26809" xr:uid="{ED4BCA55-10E9-4802-BFE8-875F0608E9AF}"/>
    <cellStyle name="Input 3 2 2 4 7 4 5" xfId="17899" xr:uid="{0E008693-EA41-42B1-B2BF-479AE3409B9B}"/>
    <cellStyle name="Input 3 2 2 4 7 5" xfId="29964" xr:uid="{80EAEF80-31BE-4A46-AB7B-AD8365774E03}"/>
    <cellStyle name="Input 3 2 2 4 7 6" xfId="37504" xr:uid="{FC7F27A4-B8CE-47B9-B07B-13C95B736DFD}"/>
    <cellStyle name="Input 3 2 2 4 7 7" xfId="21030" xr:uid="{2E14E556-38EC-47E3-A54C-3EEFC5751306}"/>
    <cellStyle name="Input 3 2 2 4 7 8" xfId="12120" xr:uid="{2C3853E3-D3FE-4916-ADC9-BDCE8B9F7F63}"/>
    <cellStyle name="Input 3 2 2 4 8" xfId="5191" xr:uid="{8E83F27F-9485-43C7-BF59-F88E57D8AC44}"/>
    <cellStyle name="Input 3 2 2 4 8 2" xfId="31940" xr:uid="{D65BD41B-136B-4E32-A186-07670A8FE1DE}"/>
    <cellStyle name="Input 3 2 2 4 8 3" xfId="38142" xr:uid="{ED1C9421-8D3D-4B41-A340-4A06577CA50E}"/>
    <cellStyle name="Input 3 2 2 4 8 4" xfId="23006" xr:uid="{9E803F17-EA51-4B5B-AB59-647831EB3582}"/>
    <cellStyle name="Input 3 2 2 4 8 5" xfId="14096" xr:uid="{3ECE5082-BB72-4281-87E4-628EC140489A}"/>
    <cellStyle name="Input 3 2 2 4 9" xfId="7349" xr:uid="{31D51734-590D-44B7-BD53-90397776980A}"/>
    <cellStyle name="Input 3 2 2 4 9 2" xfId="34098" xr:uid="{1973C257-17C0-4CBE-A34E-CF028DD8D07E}"/>
    <cellStyle name="Input 3 2 2 4 9 3" xfId="40300" xr:uid="{5B16C1E7-71D4-45A0-BB39-66D9960CA416}"/>
    <cellStyle name="Input 3 2 2 4 9 4" xfId="25164" xr:uid="{E4BCB73C-48A1-49E8-BB56-A915906E613D}"/>
    <cellStyle name="Input 3 2 2 4 9 5" xfId="16254" xr:uid="{42075363-7E91-4ABF-B036-F57274073CCB}"/>
    <cellStyle name="Input 3 2 2 5" xfId="1234" xr:uid="{00000000-0005-0000-0000-00005D010000}"/>
    <cellStyle name="Input 3 2 2 5 2" xfId="4301" xr:uid="{DE00E842-EF47-4A29-9EE1-AA1AA9485197}"/>
    <cellStyle name="Input 3 2 2 5 2 2" xfId="31050" xr:uid="{445C0BEC-8A9D-420C-8337-9B06530A2050}"/>
    <cellStyle name="Input 3 2 2 5 2 3" xfId="38001" xr:uid="{2E33B292-9463-45CB-8AAE-332ACBA7E119}"/>
    <cellStyle name="Input 3 2 2 5 2 4" xfId="22116" xr:uid="{F3538B19-5DA7-4F6B-A08A-3DA0E55F7633}"/>
    <cellStyle name="Input 3 2 2 5 2 5" xfId="13206" xr:uid="{3865403C-29EA-437C-BD77-9BC1A22650F1}"/>
    <cellStyle name="Input 3 2 2 5 3" xfId="6861" xr:uid="{7CB19897-C916-4DC8-A4BC-5AEC5044BAB3}"/>
    <cellStyle name="Input 3 2 2 5 3 2" xfId="33610" xr:uid="{0B5DF37C-5D42-45B8-A6BB-79629827A1DF}"/>
    <cellStyle name="Input 3 2 2 5 3 3" xfId="39812" xr:uid="{5293BDF1-2085-442E-9CAD-C26772C70933}"/>
    <cellStyle name="Input 3 2 2 5 3 4" xfId="24676" xr:uid="{A3AE4D03-9F6E-49EF-87AA-588DECDC630A}"/>
    <cellStyle name="Input 3 2 2 5 3 5" xfId="15766" xr:uid="{84E4BB5A-4896-49C6-B3E2-120DC9452A2E}"/>
    <cellStyle name="Input 3 2 2 5 4" xfId="8686" xr:uid="{068FDDE9-EFE7-4DE3-986F-6CA1E7AABEA9}"/>
    <cellStyle name="Input 3 2 2 5 4 2" xfId="35435" xr:uid="{635FF10B-94F0-4508-B0FF-33CBCD1C6E4E}"/>
    <cellStyle name="Input 3 2 2 5 4 3" xfId="41637" xr:uid="{165CA00E-A564-4690-86E0-0A414739222A}"/>
    <cellStyle name="Input 3 2 2 5 4 4" xfId="26501" xr:uid="{1FAE4313-2E54-4ED4-852D-C848BB610CBB}"/>
    <cellStyle name="Input 3 2 2 5 4 5" xfId="17591" xr:uid="{DD324F01-3848-44F8-958D-B73B2FB8FA18}"/>
    <cellStyle name="Input 3 2 2 5 5" xfId="27987" xr:uid="{FCBF5E46-56F5-4510-B7E4-14CFD86762F3}"/>
    <cellStyle name="Input 3 2 2 5 6" xfId="36276" xr:uid="{FE0F25C5-EC82-4751-A131-5C3867C63A1F}"/>
    <cellStyle name="Input 3 2 2 5 7" xfId="19053" xr:uid="{8E4650DC-F8AD-4009-93E1-283D4DEECF22}"/>
    <cellStyle name="Input 3 2 2 5 8" xfId="10143" xr:uid="{C243407C-613E-48F3-98D7-F601AA12F918}"/>
    <cellStyle name="Input 3 2 2 6" xfId="2312" xr:uid="{00000000-0005-0000-0000-00005E010000}"/>
    <cellStyle name="Input 3 2 2 6 2" xfId="5378" xr:uid="{3E24CC8F-9246-470C-84C7-C02D0F30889D}"/>
    <cellStyle name="Input 3 2 2 6 2 2" xfId="32127" xr:uid="{2B893D5F-B2DE-4F80-BE8D-DCAB9C49B969}"/>
    <cellStyle name="Input 3 2 2 6 2 3" xfId="38329" xr:uid="{D8763FF8-0257-47C7-B3CE-50F61EB557D7}"/>
    <cellStyle name="Input 3 2 2 6 2 4" xfId="23193" xr:uid="{5237731E-24C5-4E4C-B619-A130734C9380}"/>
    <cellStyle name="Input 3 2 2 6 2 5" xfId="14283" xr:uid="{9BF29196-373B-456F-BB5E-C194733AD3B9}"/>
    <cellStyle name="Input 3 2 2 6 3" xfId="7536" xr:uid="{03EC64AF-FCE4-44EC-8668-B81ACEA39D50}"/>
    <cellStyle name="Input 3 2 2 6 3 2" xfId="34285" xr:uid="{CE966AD9-312A-4308-86FC-D6EC4C112244}"/>
    <cellStyle name="Input 3 2 2 6 3 3" xfId="40487" xr:uid="{4543A14C-2489-4BFA-8ACF-E3C64BC0EA6E}"/>
    <cellStyle name="Input 3 2 2 6 3 4" xfId="25351" xr:uid="{CEC7C892-B92D-4D15-A538-626347804CEC}"/>
    <cellStyle name="Input 3 2 2 6 3 5" xfId="16441" xr:uid="{619EEC1A-55FD-40DE-A09D-03F72DFC07B8}"/>
    <cellStyle name="Input 3 2 2 6 4" xfId="6838" xr:uid="{D360BAF3-834A-43EB-AB41-A86A6443242C}"/>
    <cellStyle name="Input 3 2 2 6 4 2" xfId="33587" xr:uid="{094492E2-9C33-42D0-8FC5-B87DCC925024}"/>
    <cellStyle name="Input 3 2 2 6 4 3" xfId="39789" xr:uid="{2A555364-6A26-45DB-83DC-527C45934C05}"/>
    <cellStyle name="Input 3 2 2 6 4 4" xfId="24653" xr:uid="{6220825F-6EAE-4612-BCDD-35743621B470}"/>
    <cellStyle name="Input 3 2 2 6 4 5" xfId="15743" xr:uid="{EF993405-760B-47A8-9CE9-9DDF7B1EC7B9}"/>
    <cellStyle name="Input 3 2 2 6 5" xfId="29061" xr:uid="{07C14FBB-6847-4156-9B14-A8991ADBCB9B}"/>
    <cellStyle name="Input 3 2 2 6 6" xfId="36601" xr:uid="{1CF2E846-7785-4470-8048-01CCB0105A6D}"/>
    <cellStyle name="Input 3 2 2 6 7" xfId="20127" xr:uid="{D26A412F-B466-494F-AA1D-DB3EF0F6BB90}"/>
    <cellStyle name="Input 3 2 2 6 8" xfId="11217" xr:uid="{13F8EEAB-261E-4940-B4C4-B84F62A43BF2}"/>
    <cellStyle name="Input 3 2 2 7" xfId="2395" xr:uid="{00000000-0005-0000-0000-00005F010000}"/>
    <cellStyle name="Input 3 2 2 7 2" xfId="5461" xr:uid="{EE42F8AE-FB3D-4104-8CBB-179BEB0C5BE2}"/>
    <cellStyle name="Input 3 2 2 7 2 2" xfId="32210" xr:uid="{09E669DB-3ACD-4ACE-A160-574F4F3E51D5}"/>
    <cellStyle name="Input 3 2 2 7 2 3" xfId="38412" xr:uid="{F21C4EEE-E5AA-4214-9CD0-E42A8BB4A053}"/>
    <cellStyle name="Input 3 2 2 7 2 4" xfId="23276" xr:uid="{AABDFCC1-63F8-4D59-B1A7-A64C9BB315C8}"/>
    <cellStyle name="Input 3 2 2 7 2 5" xfId="14366" xr:uid="{AD5DE763-7073-461D-8B0D-BEC3FCF46833}"/>
    <cellStyle name="Input 3 2 2 7 3" xfId="7619" xr:uid="{05C06CD9-1B4F-473F-A5D2-88F6CF3F1D12}"/>
    <cellStyle name="Input 3 2 2 7 3 2" xfId="34368" xr:uid="{4D4C814C-5668-48DC-B802-21B1B359AC87}"/>
    <cellStyle name="Input 3 2 2 7 3 3" xfId="40570" xr:uid="{B65FA960-F145-4218-A6D0-B47D491B3F4B}"/>
    <cellStyle name="Input 3 2 2 7 3 4" xfId="25434" xr:uid="{75BB065B-BF00-4363-89EB-A93AF8B4D8DC}"/>
    <cellStyle name="Input 3 2 2 7 3 5" xfId="16524" xr:uid="{AE5EC00B-0161-427D-A128-D7A133092D57}"/>
    <cellStyle name="Input 3 2 2 7 4" xfId="3282" xr:uid="{3DECDD1D-7C49-4B69-82B1-4A73B468D12C}"/>
    <cellStyle name="Input 3 2 2 7 4 2" xfId="30031" xr:uid="{A4FF9F66-C3CB-4F0E-99F8-07B0CC51733A}"/>
    <cellStyle name="Input 3 2 2 7 4 3" xfId="37571" xr:uid="{23F08DA4-0581-4244-9F3D-72DD2477D6AB}"/>
    <cellStyle name="Input 3 2 2 7 4 4" xfId="21097" xr:uid="{1679E787-E3DB-4BDB-8F19-8B8FE220DC27}"/>
    <cellStyle name="Input 3 2 2 7 4 5" xfId="12187" xr:uid="{4738B91B-0F3A-4A56-8FC0-CC4EE38DEC40}"/>
    <cellStyle name="Input 3 2 2 7 5" xfId="29144" xr:uid="{13B51231-66E0-4214-B085-D5FC1947F7C5}"/>
    <cellStyle name="Input 3 2 2 7 6" xfId="36684" xr:uid="{B14CFA0A-9AFD-4314-9EBA-88D2E596607F}"/>
    <cellStyle name="Input 3 2 2 7 7" xfId="20210" xr:uid="{AC73A772-5BED-4D63-A2FE-10761EBC6C4C}"/>
    <cellStyle name="Input 3 2 2 7 8" xfId="11300" xr:uid="{A489CF0E-F207-4676-9A50-27A57FB8F5BA}"/>
    <cellStyle name="Input 3 2 2 8" xfId="821" xr:uid="{00000000-0005-0000-0000-000060010000}"/>
    <cellStyle name="Input 3 2 2 8 2" xfId="3888" xr:uid="{3F9FBF29-8134-40DD-BAE8-984AE148B324}"/>
    <cellStyle name="Input 3 2 2 8 2 2" xfId="30637" xr:uid="{8DBE7388-4EFD-4B17-AFB3-468C31E82839}"/>
    <cellStyle name="Input 3 2 2 8 2 3" xfId="37836" xr:uid="{640C7487-9249-4E1E-B4A4-712D17218450}"/>
    <cellStyle name="Input 3 2 2 8 2 4" xfId="21703" xr:uid="{0869A896-CE5F-4937-90CB-1DB77987A4D1}"/>
    <cellStyle name="Input 3 2 2 8 2 5" xfId="12793" xr:uid="{6F62CC41-89A3-4904-B4EC-23A6813745EF}"/>
    <cellStyle name="Input 3 2 2 8 3" xfId="6571" xr:uid="{F69BB678-B26D-4E42-AAE9-776529A36A34}"/>
    <cellStyle name="Input 3 2 2 8 3 2" xfId="33320" xr:uid="{1D0B1B23-EC71-49BA-86D0-8AFBFBA84E0F}"/>
    <cellStyle name="Input 3 2 2 8 3 3" xfId="39522" xr:uid="{5BDBCEF0-1308-4D07-8F18-6680E8A80711}"/>
    <cellStyle name="Input 3 2 2 8 3 4" xfId="24386" xr:uid="{B927A56B-D693-4057-B0A1-75C977F625F5}"/>
    <cellStyle name="Input 3 2 2 8 3 5" xfId="15476" xr:uid="{6C851942-6CA5-47B7-AF1E-E0DA50BC49C5}"/>
    <cellStyle name="Input 3 2 2 8 4" xfId="6938" xr:uid="{397B3AC3-CBC9-4781-A9F0-A0484C4CC47B}"/>
    <cellStyle name="Input 3 2 2 8 4 2" xfId="33687" xr:uid="{5E3CD594-2D54-4536-A95A-63F1ABB264EF}"/>
    <cellStyle name="Input 3 2 2 8 4 3" xfId="39889" xr:uid="{7DB6E8B7-2361-4DFA-A568-B471DCA57411}"/>
    <cellStyle name="Input 3 2 2 8 4 4" xfId="24753" xr:uid="{38A967AB-2B5F-4FD0-970B-D6D6929FA186}"/>
    <cellStyle name="Input 3 2 2 8 4 5" xfId="15843" xr:uid="{441839DB-3630-4FEB-BC1C-1DA342CB2DEA}"/>
    <cellStyle name="Input 3 2 2 8 5" xfId="27574" xr:uid="{9CE4B447-7C0B-46F8-A9BA-12C4A893176F}"/>
    <cellStyle name="Input 3 2 2 8 6" xfId="36111" xr:uid="{0AE9A683-97CF-406B-AA9A-A606612D34A6}"/>
    <cellStyle name="Input 3 2 2 8 7" xfId="18640" xr:uid="{C5607A58-FF5C-46DD-B922-96243EC87C7B}"/>
    <cellStyle name="Input 3 2 2 8 8" xfId="9730" xr:uid="{C7A63500-C010-44D8-8489-EC1FAEF9B5E9}"/>
    <cellStyle name="Input 3 2 2 9" xfId="3731" xr:uid="{2053084A-9770-4443-BCFC-CE651D26B84F}"/>
    <cellStyle name="Input 3 2 2 9 2" xfId="30480" xr:uid="{FD5A055A-7DB2-4C26-9110-8D1709C2AEA6}"/>
    <cellStyle name="Input 3 2 2 9 3" xfId="37765" xr:uid="{0BA65AD6-AF07-4976-B4F5-6BBE0F2B4B37}"/>
    <cellStyle name="Input 3 2 2 9 4" xfId="21546" xr:uid="{713D7FD8-4804-4844-AE80-9730AA5A5171}"/>
    <cellStyle name="Input 3 2 2 9 5" xfId="12636" xr:uid="{BE640AEC-0AE1-4A1B-B37E-404089421181}"/>
    <cellStyle name="Input 3 2 3" xfId="1454" xr:uid="{00000000-0005-0000-0000-000061010000}"/>
    <cellStyle name="Input 3 2 3 10" xfId="8795" xr:uid="{9DA7C2BE-C17F-4A89-9D33-339D16EA9F53}"/>
    <cellStyle name="Input 3 2 3 10 2" xfId="35544" xr:uid="{6FC016EE-BCD3-482B-80D3-FAD2680B4A5C}"/>
    <cellStyle name="Input 3 2 3 10 3" xfId="41746" xr:uid="{5B4F64DF-6F2A-4ADA-9D6D-DF3AC0562FA6}"/>
    <cellStyle name="Input 3 2 3 10 4" xfId="26610" xr:uid="{578A79BF-492E-459E-A679-BE761A10DE98}"/>
    <cellStyle name="Input 3 2 3 10 5" xfId="17700" xr:uid="{D3C7CE4E-5D5B-4621-BC9F-88621E6D4176}"/>
    <cellStyle name="Input 3 2 3 11" xfId="28207" xr:uid="{3D5558B1-EE66-44A6-9EEB-027F1F494E99}"/>
    <cellStyle name="Input 3 2 3 12" xfId="36329" xr:uid="{DB34A48E-31DF-4B66-B440-E94F43D19F7A}"/>
    <cellStyle name="Input 3 2 3 13" xfId="19273" xr:uid="{2D1F26D1-5E20-4897-813D-09A70195E799}"/>
    <cellStyle name="Input 3 2 3 14" xfId="10363" xr:uid="{DDCEB009-7353-4E88-B44D-03667CE94DBC}"/>
    <cellStyle name="Input 3 2 3 2" xfId="808" xr:uid="{00000000-0005-0000-0000-000062010000}"/>
    <cellStyle name="Input 3 2 3 2 2" xfId="3875" xr:uid="{EA43CD8A-0C15-46CB-AE41-4E986639D539}"/>
    <cellStyle name="Input 3 2 3 2 2 2" xfId="30624" xr:uid="{0CAE8CF2-507E-4832-9CEA-55661D532747}"/>
    <cellStyle name="Input 3 2 3 2 2 3" xfId="37824" xr:uid="{11AE543C-BF33-4926-ABC3-1AA7204BF8E7}"/>
    <cellStyle name="Input 3 2 3 2 2 4" xfId="21690" xr:uid="{6F61D2A6-E20C-46EE-B845-01DA8C6C30DC}"/>
    <cellStyle name="Input 3 2 3 2 2 5" xfId="12780" xr:uid="{5124993B-79CF-43C9-9986-E51B598B2EC5}"/>
    <cellStyle name="Input 3 2 3 2 3" xfId="6559" xr:uid="{095BAEDA-52E8-4B57-93D8-911760DF3313}"/>
    <cellStyle name="Input 3 2 3 2 3 2" xfId="33308" xr:uid="{43B70861-6930-4BC9-8C1D-8FDB1290E244}"/>
    <cellStyle name="Input 3 2 3 2 3 3" xfId="39510" xr:uid="{2E07D9D2-DA8E-4115-98FE-E8088B41E1BB}"/>
    <cellStyle name="Input 3 2 3 2 3 4" xfId="24374" xr:uid="{5417BACB-FAB5-4B68-A2F2-3E3CDBAEF4FD}"/>
    <cellStyle name="Input 3 2 3 2 3 5" xfId="15464" xr:uid="{80834AB0-F78F-42C6-B422-BE8A564BC08E}"/>
    <cellStyle name="Input 3 2 3 2 4" xfId="7302" xr:uid="{29602DA7-62ED-47EB-9D7D-8D0B9DAA564A}"/>
    <cellStyle name="Input 3 2 3 2 4 2" xfId="34051" xr:uid="{93A074C2-81BA-4156-9317-CF2B6CC030C7}"/>
    <cellStyle name="Input 3 2 3 2 4 3" xfId="40253" xr:uid="{0896D2D3-8B78-4104-9FE5-F8D0C1E99C31}"/>
    <cellStyle name="Input 3 2 3 2 4 4" xfId="25117" xr:uid="{A725ED77-0833-44EB-8E12-415DA7747B64}"/>
    <cellStyle name="Input 3 2 3 2 4 5" xfId="16207" xr:uid="{145F6CF5-C50E-454A-843A-273C489F37F9}"/>
    <cellStyle name="Input 3 2 3 2 5" xfId="27561" xr:uid="{FC39CDEF-2BED-4FCD-86D8-57544A765982}"/>
    <cellStyle name="Input 3 2 3 2 6" xfId="36099" xr:uid="{52FA83FB-2BA4-4F58-890C-9FC6A9D205BE}"/>
    <cellStyle name="Input 3 2 3 2 7" xfId="18627" xr:uid="{CAFDFE42-4BA8-48D5-BBFC-47975192CB15}"/>
    <cellStyle name="Input 3 2 3 2 8" xfId="9717" xr:uid="{92EC9725-B1C9-4AF4-ADFB-D7FDAA0C4524}"/>
    <cellStyle name="Input 3 2 3 3" xfId="2502" xr:uid="{00000000-0005-0000-0000-000063010000}"/>
    <cellStyle name="Input 3 2 3 3 2" xfId="5568" xr:uid="{7A0AFC89-D9EE-48D1-9642-00B45162DACD}"/>
    <cellStyle name="Input 3 2 3 3 2 2" xfId="32317" xr:uid="{E149E164-1F24-4DD3-88B8-B8D378E3523F}"/>
    <cellStyle name="Input 3 2 3 3 2 3" xfId="38519" xr:uid="{87CFAA58-C4F2-44DA-A941-F8C3AAE0DC40}"/>
    <cellStyle name="Input 3 2 3 3 2 4" xfId="23383" xr:uid="{5693A90C-45E4-4CDB-BA16-3517F3111AFB}"/>
    <cellStyle name="Input 3 2 3 3 2 5" xfId="14473" xr:uid="{4117D797-C18A-4429-8297-39683416878D}"/>
    <cellStyle name="Input 3 2 3 3 3" xfId="7726" xr:uid="{2C04A34B-193C-4F46-8B99-EE8DBE66E7B2}"/>
    <cellStyle name="Input 3 2 3 3 3 2" xfId="34475" xr:uid="{336CA012-E002-42A7-923C-74305B195969}"/>
    <cellStyle name="Input 3 2 3 3 3 3" xfId="40677" xr:uid="{0BFEC58D-EE93-43D3-A00F-A779C3673E15}"/>
    <cellStyle name="Input 3 2 3 3 3 4" xfId="25541" xr:uid="{6B78721A-FB64-48D8-A5C1-8FF6BDEA5CB4}"/>
    <cellStyle name="Input 3 2 3 3 3 5" xfId="16631" xr:uid="{7A512A73-80BE-47CA-B2E9-07756E2CFD7F}"/>
    <cellStyle name="Input 3 2 3 3 4" xfId="9211" xr:uid="{75BC2C3D-C146-45CA-BBD9-FAE204040C13}"/>
    <cellStyle name="Input 3 2 3 3 4 2" xfId="35960" xr:uid="{54F77EED-EC6E-4D19-9349-7B3FE764934B}"/>
    <cellStyle name="Input 3 2 3 3 4 3" xfId="42162" xr:uid="{363F5181-4BB5-484A-AC68-B50963594CFA}"/>
    <cellStyle name="Input 3 2 3 3 4 4" xfId="27026" xr:uid="{1B1AFF6F-4EBE-49E3-ACC5-DCF576E4715E}"/>
    <cellStyle name="Input 3 2 3 3 4 5" xfId="18116" xr:uid="{0A1F5834-9BD0-4147-B664-A92E1BE1CB5D}"/>
    <cellStyle name="Input 3 2 3 3 5" xfId="29251" xr:uid="{F8F2261F-58DF-4F0B-BC60-7FC887E4E1F5}"/>
    <cellStyle name="Input 3 2 3 3 6" xfId="36791" xr:uid="{B110D68B-2265-4C28-8CEF-EAE251FC2A24}"/>
    <cellStyle name="Input 3 2 3 3 7" xfId="20317" xr:uid="{A17D4BA9-690A-4E82-B7A4-1D30EE152544}"/>
    <cellStyle name="Input 3 2 3 3 8" xfId="11407" xr:uid="{7A1DDCA8-DD7A-4D2E-80FB-82AE4F9C053F}"/>
    <cellStyle name="Input 3 2 3 4" xfId="2781" xr:uid="{00000000-0005-0000-0000-000064010000}"/>
    <cellStyle name="Input 3 2 3 4 2" xfId="5847" xr:uid="{5AB1F31A-E32A-44F9-B50D-44D8A11E09DF}"/>
    <cellStyle name="Input 3 2 3 4 2 2" xfId="32596" xr:uid="{2311E7C8-C590-4128-9F6A-30BD66BCCE27}"/>
    <cellStyle name="Input 3 2 3 4 2 3" xfId="38798" xr:uid="{4E913999-3973-44E1-83B2-1DD46B617CCE}"/>
    <cellStyle name="Input 3 2 3 4 2 4" xfId="23662" xr:uid="{3AD9D98B-82A6-4A20-AA6D-8EFCD68D5482}"/>
    <cellStyle name="Input 3 2 3 4 2 5" xfId="14752" xr:uid="{3601834E-F4F6-4A65-BD36-669B7150F406}"/>
    <cellStyle name="Input 3 2 3 4 3" xfId="8005" xr:uid="{27972728-CAF8-469B-9E40-704549DBF9F3}"/>
    <cellStyle name="Input 3 2 3 4 3 2" xfId="34754" xr:uid="{F4DE4852-2337-4A6B-A593-AA5D551ECEF3}"/>
    <cellStyle name="Input 3 2 3 4 3 3" xfId="40956" xr:uid="{AE442668-5B0E-466E-BA8F-D5709187B209}"/>
    <cellStyle name="Input 3 2 3 4 3 4" xfId="25820" xr:uid="{4FA68C13-3E28-48DD-8374-5FA61A985865}"/>
    <cellStyle name="Input 3 2 3 4 3 5" xfId="16910" xr:uid="{C94C768E-3F27-4D3A-8A2B-A412912E7AF1}"/>
    <cellStyle name="Input 3 2 3 4 4" xfId="8989" xr:uid="{E5B59F2B-6F34-43F9-B2ED-D89D33C6BD07}"/>
    <cellStyle name="Input 3 2 3 4 4 2" xfId="35738" xr:uid="{6DD322ED-1E64-4AA2-BACD-49EF28293A5C}"/>
    <cellStyle name="Input 3 2 3 4 4 3" xfId="41940" xr:uid="{43174DCF-37ED-40F1-90AB-A433102973B9}"/>
    <cellStyle name="Input 3 2 3 4 4 4" xfId="26804" xr:uid="{FDAF7271-7CB6-4349-B927-C0A7375E47BA}"/>
    <cellStyle name="Input 3 2 3 4 4 5" xfId="17894" xr:uid="{17CE4748-E3D3-4929-83FE-514729907D77}"/>
    <cellStyle name="Input 3 2 3 4 5" xfId="29530" xr:uid="{8A6A26F6-47F8-4117-A0B7-C75B8B3D9FC7}"/>
    <cellStyle name="Input 3 2 3 4 6" xfId="37070" xr:uid="{5CE34B3F-8E68-4756-924F-8F6601A42F38}"/>
    <cellStyle name="Input 3 2 3 4 7" xfId="20596" xr:uid="{8F0FB71F-3E1B-4944-8935-A76D650D1AF8}"/>
    <cellStyle name="Input 3 2 3 4 8" xfId="11686" xr:uid="{FBD04A29-8E31-4C74-AA0C-F5A1E911FFDD}"/>
    <cellStyle name="Input 3 2 3 5" xfId="2285" xr:uid="{00000000-0005-0000-0000-000065010000}"/>
    <cellStyle name="Input 3 2 3 5 2" xfId="5351" xr:uid="{A5FDEFD9-BA82-4546-B6BC-F8748A68DB1A}"/>
    <cellStyle name="Input 3 2 3 5 2 2" xfId="32100" xr:uid="{3148721E-8B23-4E40-987F-FCC65B3FC9D0}"/>
    <cellStyle name="Input 3 2 3 5 2 3" xfId="38302" xr:uid="{49E0431C-3748-4ADD-AB69-A74CFAFC4D13}"/>
    <cellStyle name="Input 3 2 3 5 2 4" xfId="23166" xr:uid="{67CBE32B-F69C-4E6A-812C-6915441815A2}"/>
    <cellStyle name="Input 3 2 3 5 2 5" xfId="14256" xr:uid="{8269C494-4358-4F45-84DD-94D25232D08E}"/>
    <cellStyle name="Input 3 2 3 5 3" xfId="7509" xr:uid="{D8EEA626-ACD3-44F3-A2A2-0FD8370A7DCD}"/>
    <cellStyle name="Input 3 2 3 5 3 2" xfId="34258" xr:uid="{4AE35522-1DBF-4AC6-8D7D-A7BA7D2FC8B1}"/>
    <cellStyle name="Input 3 2 3 5 3 3" xfId="40460" xr:uid="{FCAA43AA-B49E-44F0-ABC0-1DD999C8980F}"/>
    <cellStyle name="Input 3 2 3 5 3 4" xfId="25324" xr:uid="{1F1D002E-FB07-4E50-9BCC-1FAE628E43F6}"/>
    <cellStyle name="Input 3 2 3 5 3 5" xfId="16414" xr:uid="{B5DB7CBC-99DF-4B5C-A25C-6C964668CB4F}"/>
    <cellStyle name="Input 3 2 3 5 4" xfId="8709" xr:uid="{9383EED9-212B-4D5F-A877-1338BDEA4513}"/>
    <cellStyle name="Input 3 2 3 5 4 2" xfId="35458" xr:uid="{F97635C6-E699-433B-A9B6-7306D6FC69D5}"/>
    <cellStyle name="Input 3 2 3 5 4 3" xfId="41660" xr:uid="{08D6AB2F-394B-4B64-9659-255F3CC30AFD}"/>
    <cellStyle name="Input 3 2 3 5 4 4" xfId="26524" xr:uid="{62472D11-37E1-472E-9DEC-E67A52BFD018}"/>
    <cellStyle name="Input 3 2 3 5 4 5" xfId="17614" xr:uid="{FE216ECD-08FE-4AFE-A889-BC5384B04631}"/>
    <cellStyle name="Input 3 2 3 5 5" xfId="29034" xr:uid="{2B3E0178-9D48-4D8D-A276-39049C275D63}"/>
    <cellStyle name="Input 3 2 3 5 6" xfId="36574" xr:uid="{BC543BD6-F418-4CB2-9040-0619D9493BE8}"/>
    <cellStyle name="Input 3 2 3 5 7" xfId="20100" xr:uid="{C37BB632-DC95-4474-A23A-B92A32B08CFF}"/>
    <cellStyle name="Input 3 2 3 5 8" xfId="11190" xr:uid="{BC6B1D85-EE2A-48CF-AACD-AAC413A0D25C}"/>
    <cellStyle name="Input 3 2 3 6" xfId="2470" xr:uid="{00000000-0005-0000-0000-000066010000}"/>
    <cellStyle name="Input 3 2 3 6 2" xfId="5536" xr:uid="{6D0CA322-0B98-4DD6-9A18-CD10ECB394A6}"/>
    <cellStyle name="Input 3 2 3 6 2 2" xfId="32285" xr:uid="{FBFC094E-4970-417A-9E00-4AC74297138F}"/>
    <cellStyle name="Input 3 2 3 6 2 3" xfId="38487" xr:uid="{B1098A31-728E-4804-855A-D00CE8948789}"/>
    <cellStyle name="Input 3 2 3 6 2 4" xfId="23351" xr:uid="{145E9524-46FF-458A-8CF9-B622F8DAE07C}"/>
    <cellStyle name="Input 3 2 3 6 2 5" xfId="14441" xr:uid="{F964243D-8FC7-4FAD-AC06-ACB12AB717A1}"/>
    <cellStyle name="Input 3 2 3 6 3" xfId="7694" xr:uid="{CCEA3FFB-A477-43EB-9987-1B3BB4E68FF0}"/>
    <cellStyle name="Input 3 2 3 6 3 2" xfId="34443" xr:uid="{FC957CAC-BAC7-49AE-A26F-23AC80B9F765}"/>
    <cellStyle name="Input 3 2 3 6 3 3" xfId="40645" xr:uid="{ABF9D20F-0032-4F58-BB01-FBAFD74F1094}"/>
    <cellStyle name="Input 3 2 3 6 3 4" xfId="25509" xr:uid="{8454E429-487A-4CEA-9B0D-52C38C812C13}"/>
    <cellStyle name="Input 3 2 3 6 3 5" xfId="16599" xr:uid="{2B0F43BA-07C6-4D91-99A7-A2454228A708}"/>
    <cellStyle name="Input 3 2 3 6 4" xfId="8848" xr:uid="{B39884E8-27C2-4856-8622-806CE0544DF2}"/>
    <cellStyle name="Input 3 2 3 6 4 2" xfId="35597" xr:uid="{FB71751A-556C-414B-B06D-8F403D6EF9F1}"/>
    <cellStyle name="Input 3 2 3 6 4 3" xfId="41799" xr:uid="{EEF14B07-224C-4465-BF33-964BB02079BB}"/>
    <cellStyle name="Input 3 2 3 6 4 4" xfId="26663" xr:uid="{EE8B9C10-3B54-470C-8983-700D3213140D}"/>
    <cellStyle name="Input 3 2 3 6 4 5" xfId="17753" xr:uid="{8CE1D249-A869-47A3-838D-433A1900DBC4}"/>
    <cellStyle name="Input 3 2 3 6 5" xfId="29219" xr:uid="{09B2FBC1-9F3E-4876-B9AA-B97FBDB12D27}"/>
    <cellStyle name="Input 3 2 3 6 6" xfId="36759" xr:uid="{BB2BBEA6-D515-48FF-9F75-36AC90CA974D}"/>
    <cellStyle name="Input 3 2 3 6 7" xfId="20285" xr:uid="{030F0D45-6580-4F6B-8F7F-6F4601CEE8C9}"/>
    <cellStyle name="Input 3 2 3 6 8" xfId="11375" xr:uid="{150EF3C0-2F11-4B68-B25D-63760A79895A}"/>
    <cellStyle name="Input 3 2 3 7" xfId="2887" xr:uid="{00000000-0005-0000-0000-000067010000}"/>
    <cellStyle name="Input 3 2 3 7 2" xfId="5953" xr:uid="{08880C38-F1DD-494F-AB5A-F0D6B92C9553}"/>
    <cellStyle name="Input 3 2 3 7 2 2" xfId="32702" xr:uid="{A0E86DE5-8498-4A22-8226-49100B17F809}"/>
    <cellStyle name="Input 3 2 3 7 2 3" xfId="38904" xr:uid="{92F0BA08-369C-43BE-90A2-8479357D021D}"/>
    <cellStyle name="Input 3 2 3 7 2 4" xfId="23768" xr:uid="{CA32DD8E-3801-4BD8-A0BA-E075D92000F3}"/>
    <cellStyle name="Input 3 2 3 7 2 5" xfId="14858" xr:uid="{5794E92D-593A-4877-AEA8-3EF38AE04E81}"/>
    <cellStyle name="Input 3 2 3 7 3" xfId="8111" xr:uid="{63FFB7FB-3937-4079-B3FD-C2D34CF590D5}"/>
    <cellStyle name="Input 3 2 3 7 3 2" xfId="34860" xr:uid="{94E58C04-1880-48A2-867D-234911C66E24}"/>
    <cellStyle name="Input 3 2 3 7 3 3" xfId="41062" xr:uid="{B80B3988-9328-4FC2-8416-4D912795098A}"/>
    <cellStyle name="Input 3 2 3 7 3 4" xfId="25926" xr:uid="{1679CD28-4099-4710-8FBC-DA31AD36E346}"/>
    <cellStyle name="Input 3 2 3 7 3 5" xfId="17016" xr:uid="{6CDC4532-7BB3-43C5-AA8A-246803775144}"/>
    <cellStyle name="Input 3 2 3 7 4" xfId="8711" xr:uid="{25284D58-5A0A-4FAB-9D62-9B7118FE4255}"/>
    <cellStyle name="Input 3 2 3 7 4 2" xfId="35460" xr:uid="{C3C9EF74-3A2A-478C-BD04-3B36F8526F75}"/>
    <cellStyle name="Input 3 2 3 7 4 3" xfId="41662" xr:uid="{CA0C1A9A-51A9-4040-B394-0F6F8EABAFB7}"/>
    <cellStyle name="Input 3 2 3 7 4 4" xfId="26526" xr:uid="{F632AE9A-AD51-433C-98F1-D2F5F0158142}"/>
    <cellStyle name="Input 3 2 3 7 4 5" xfId="17616" xr:uid="{DF23C09B-1E30-4F1D-A4BB-4AC50C0785A3}"/>
    <cellStyle name="Input 3 2 3 7 5" xfId="29636" xr:uid="{FE24320A-AF4C-4455-807F-7CE3E5B0C37A}"/>
    <cellStyle name="Input 3 2 3 7 6" xfId="37176" xr:uid="{DF64EDC1-64B8-4A77-A264-B4D6B4433C1E}"/>
    <cellStyle name="Input 3 2 3 7 7" xfId="20702" xr:uid="{E199B170-1A90-4680-88BA-457D6110DED8}"/>
    <cellStyle name="Input 3 2 3 7 8" xfId="11792" xr:uid="{68AD4683-FB32-465F-AFA6-32AEC1209CA3}"/>
    <cellStyle name="Input 3 2 3 8" xfId="4521" xr:uid="{0453A912-08C2-4881-8FF1-5E0E71E14974}"/>
    <cellStyle name="Input 3 2 3 8 2" xfId="31270" xr:uid="{B4199329-3F2D-4CD8-B393-6D16AE3633FF}"/>
    <cellStyle name="Input 3 2 3 8 3" xfId="38054" xr:uid="{8547100E-C433-4210-A499-0B2CA59435AF}"/>
    <cellStyle name="Input 3 2 3 8 4" xfId="22336" xr:uid="{05E60C13-9935-4E85-A768-C94669843E28}"/>
    <cellStyle name="Input 3 2 3 8 5" xfId="13426" xr:uid="{F5F28EEF-CC31-4325-92E8-13F9F5F63A9D}"/>
    <cellStyle name="Input 3 2 3 9" xfId="6984" xr:uid="{E67EF2E9-1C23-424F-BD81-A72730BC9A48}"/>
    <cellStyle name="Input 3 2 3 9 2" xfId="33733" xr:uid="{D203B0C8-315C-4A93-A5E8-7859923FF168}"/>
    <cellStyle name="Input 3 2 3 9 3" xfId="39935" xr:uid="{D29E1B0A-2041-4223-90C4-A1CBEFF01E10}"/>
    <cellStyle name="Input 3 2 3 9 4" xfId="24799" xr:uid="{515B8C08-13B3-42BE-8EF5-B23A8B01495C}"/>
    <cellStyle name="Input 3 2 3 9 5" xfId="15889" xr:uid="{5ACD447D-8C33-48CF-8016-7EC3C93F0156}"/>
    <cellStyle name="Input 3 2 4" xfId="1387" xr:uid="{00000000-0005-0000-0000-000068010000}"/>
    <cellStyle name="Input 3 2 4 10" xfId="8769" xr:uid="{58469479-CBD2-4E1E-9215-A1AE97200B6E}"/>
    <cellStyle name="Input 3 2 4 10 2" xfId="35518" xr:uid="{8D767EC9-5B5F-4822-8176-36DD335F211F}"/>
    <cellStyle name="Input 3 2 4 10 3" xfId="41720" xr:uid="{FE5D000E-BCFF-4C1F-8EA5-360E72A4CEE3}"/>
    <cellStyle name="Input 3 2 4 10 4" xfId="26584" xr:uid="{FE9AAA99-FB9B-4065-B799-B35587837060}"/>
    <cellStyle name="Input 3 2 4 10 5" xfId="17674" xr:uid="{8B937F58-EB67-491F-8003-42B7ED07C301}"/>
    <cellStyle name="Input 3 2 4 11" xfId="28140" xr:uid="{511C4647-C995-4A41-B0EB-8736EA04CF0D}"/>
    <cellStyle name="Input 3 2 4 12" xfId="36319" xr:uid="{D227D1F2-6FC0-4BF8-BC78-7FC7FA9257E4}"/>
    <cellStyle name="Input 3 2 4 13" xfId="19206" xr:uid="{2B5BAFC2-160F-47F4-B620-2664B982BD19}"/>
    <cellStyle name="Input 3 2 4 14" xfId="10296" xr:uid="{F9952B7D-52DD-4837-819C-556151DE0DBA}"/>
    <cellStyle name="Input 3 2 4 2" xfId="802" xr:uid="{00000000-0005-0000-0000-000069010000}"/>
    <cellStyle name="Input 3 2 4 2 2" xfId="3869" xr:uid="{43DD9C12-28DC-4F8E-BE3F-D9E6E1924AB1}"/>
    <cellStyle name="Input 3 2 4 2 2 2" xfId="30618" xr:uid="{4C19C045-4020-4E91-A6F5-5A22F7CC774E}"/>
    <cellStyle name="Input 3 2 4 2 2 3" xfId="37818" xr:uid="{922DF471-4EBC-44B8-A170-DC101B84F004}"/>
    <cellStyle name="Input 3 2 4 2 2 4" xfId="21684" xr:uid="{35CAD1A5-2955-4555-BE03-C490C3826791}"/>
    <cellStyle name="Input 3 2 4 2 2 5" xfId="12774" xr:uid="{9CC2E601-1292-4253-855E-A843A86F7D3D}"/>
    <cellStyle name="Input 3 2 4 2 3" xfId="6553" xr:uid="{60E05339-36B2-40F7-87A4-7C5EE379F155}"/>
    <cellStyle name="Input 3 2 4 2 3 2" xfId="33302" xr:uid="{D5228736-D102-46A5-B483-CA380754436D}"/>
    <cellStyle name="Input 3 2 4 2 3 3" xfId="39504" xr:uid="{7481EE3A-3B4B-4BA7-A559-5E7B8C8AF742}"/>
    <cellStyle name="Input 3 2 4 2 3 4" xfId="24368" xr:uid="{6B4A6B5E-3D82-4CB9-BDCF-E510CFACB398}"/>
    <cellStyle name="Input 3 2 4 2 3 5" xfId="15458" xr:uid="{2BC59639-03F6-4AEF-BB05-2B4F35D9C255}"/>
    <cellStyle name="Input 3 2 4 2 4" xfId="8600" xr:uid="{08459BC9-27C8-442C-A305-36F059A38AD4}"/>
    <cellStyle name="Input 3 2 4 2 4 2" xfId="35349" xr:uid="{AFC66665-6D2C-4210-89A5-34FCACB44D9C}"/>
    <cellStyle name="Input 3 2 4 2 4 3" xfId="41551" xr:uid="{A140CD41-4F57-4CE0-B3E9-6403F03265F7}"/>
    <cellStyle name="Input 3 2 4 2 4 4" xfId="26415" xr:uid="{FD2C33F6-E8C9-4E8D-8F43-E6644B55729D}"/>
    <cellStyle name="Input 3 2 4 2 4 5" xfId="17505" xr:uid="{C2A4C142-8BE4-4429-81A1-60A650D32B72}"/>
    <cellStyle name="Input 3 2 4 2 5" xfId="27555" xr:uid="{1F923EB9-3991-4F28-9A9C-3B008E35CE41}"/>
    <cellStyle name="Input 3 2 4 2 6" xfId="36093" xr:uid="{F09F3267-8134-43D1-B06A-7863E8470FF8}"/>
    <cellStyle name="Input 3 2 4 2 7" xfId="18621" xr:uid="{74E587BA-912C-40A4-BD68-279D1E0A1016}"/>
    <cellStyle name="Input 3 2 4 2 8" xfId="9711" xr:uid="{9FCDC5FF-4537-40FA-BD24-C2EA64999477}"/>
    <cellStyle name="Input 3 2 4 3" xfId="2694" xr:uid="{00000000-0005-0000-0000-00006A010000}"/>
    <cellStyle name="Input 3 2 4 3 2" xfId="5760" xr:uid="{17D68DA7-D258-4CB8-B8A8-A3F4ED64E205}"/>
    <cellStyle name="Input 3 2 4 3 2 2" xfId="32509" xr:uid="{5BCD3AA3-F2ED-4A61-A1C5-0FB2A32EBCA0}"/>
    <cellStyle name="Input 3 2 4 3 2 3" xfId="38711" xr:uid="{CF066E39-0EAD-4C92-8DE4-3710BE886736}"/>
    <cellStyle name="Input 3 2 4 3 2 4" xfId="23575" xr:uid="{5B4BFC6A-D154-4C77-B098-29AF6804101A}"/>
    <cellStyle name="Input 3 2 4 3 2 5" xfId="14665" xr:uid="{071782F6-BD1E-4AC5-95A6-E419DC51E973}"/>
    <cellStyle name="Input 3 2 4 3 3" xfId="7918" xr:uid="{FB3988B6-B0C9-48E2-90A3-58029308DE42}"/>
    <cellStyle name="Input 3 2 4 3 3 2" xfId="34667" xr:uid="{C6879C7D-4E60-4530-A721-D991715992DD}"/>
    <cellStyle name="Input 3 2 4 3 3 3" xfId="40869" xr:uid="{018FC349-DC73-4D19-A205-352602182EB6}"/>
    <cellStyle name="Input 3 2 4 3 3 4" xfId="25733" xr:uid="{E7183AE2-202C-4C79-B2CB-799FBDA40170}"/>
    <cellStyle name="Input 3 2 4 3 3 5" xfId="16823" xr:uid="{A95752E2-84B6-4890-A820-A7C8773ABB37}"/>
    <cellStyle name="Input 3 2 4 3 4" xfId="7178" xr:uid="{F94C3C19-D58A-4C01-8C2C-D47AB82A4C5A}"/>
    <cellStyle name="Input 3 2 4 3 4 2" xfId="33927" xr:uid="{BC0A2063-8336-4447-85CE-438A67DDF0E8}"/>
    <cellStyle name="Input 3 2 4 3 4 3" xfId="40129" xr:uid="{F136DC68-4555-41EA-8433-E339B3C8BC6B}"/>
    <cellStyle name="Input 3 2 4 3 4 4" xfId="24993" xr:uid="{D54CB0D9-DFEB-4658-B708-61246F11D700}"/>
    <cellStyle name="Input 3 2 4 3 4 5" xfId="16083" xr:uid="{11A8E39E-603A-4ED7-B6D9-6BF33DD14F25}"/>
    <cellStyle name="Input 3 2 4 3 5" xfId="29443" xr:uid="{3DBA6BB8-4903-431B-882E-FE29949083A7}"/>
    <cellStyle name="Input 3 2 4 3 6" xfId="36983" xr:uid="{0A581469-150D-4E23-941F-9BA2131D95E9}"/>
    <cellStyle name="Input 3 2 4 3 7" xfId="20509" xr:uid="{CAC34C75-737A-430D-B836-1BEE209F8F8A}"/>
    <cellStyle name="Input 3 2 4 3 8" xfId="11599" xr:uid="{16E67B85-6248-42B3-9D00-BC959366D99D}"/>
    <cellStyle name="Input 3 2 4 4" xfId="814" xr:uid="{00000000-0005-0000-0000-00006B010000}"/>
    <cellStyle name="Input 3 2 4 4 2" xfId="3881" xr:uid="{2545D604-75F9-4F1C-BF1F-789BE6082549}"/>
    <cellStyle name="Input 3 2 4 4 2 2" xfId="30630" xr:uid="{B9DAAEFA-19C1-4C46-8E91-CE4DB48EDB89}"/>
    <cellStyle name="Input 3 2 4 4 2 3" xfId="37830" xr:uid="{F738253A-D6B3-4EC7-A9BB-DF62BB77FFAD}"/>
    <cellStyle name="Input 3 2 4 4 2 4" xfId="21696" xr:uid="{A140CCC4-11F7-47BC-8D6E-C0C6440215C7}"/>
    <cellStyle name="Input 3 2 4 4 2 5" xfId="12786" xr:uid="{581C712C-8F14-454C-912F-443E97156531}"/>
    <cellStyle name="Input 3 2 4 4 3" xfId="6565" xr:uid="{E6411AC4-812F-4135-A975-3C715D80E804}"/>
    <cellStyle name="Input 3 2 4 4 3 2" xfId="33314" xr:uid="{0B8C4563-05C6-4044-AE5A-5B7968595784}"/>
    <cellStyle name="Input 3 2 4 4 3 3" xfId="39516" xr:uid="{4FBACB97-42D3-4CCA-B94C-819E32CE512E}"/>
    <cellStyle name="Input 3 2 4 4 3 4" xfId="24380" xr:uid="{159421C7-5199-46B1-80AC-E4BB05481138}"/>
    <cellStyle name="Input 3 2 4 4 3 5" xfId="15470" xr:uid="{8E1FE94D-40FC-44FD-974B-4E36014FFF07}"/>
    <cellStyle name="Input 3 2 4 4 4" xfId="6500" xr:uid="{19EEC604-2E11-4D27-887C-5696B6A9718A}"/>
    <cellStyle name="Input 3 2 4 4 4 2" xfId="33249" xr:uid="{E1E79FCF-FF28-4C12-82AA-E5C514E6BF69}"/>
    <cellStyle name="Input 3 2 4 4 4 3" xfId="39451" xr:uid="{B000FB32-DEE6-43E7-845A-147FE3D91DD9}"/>
    <cellStyle name="Input 3 2 4 4 4 4" xfId="24315" xr:uid="{62B45FF0-545C-4B54-8A92-659358BE14E5}"/>
    <cellStyle name="Input 3 2 4 4 4 5" xfId="15405" xr:uid="{B243CBBD-D573-4409-85F6-24698C2B0466}"/>
    <cellStyle name="Input 3 2 4 4 5" xfId="27567" xr:uid="{EF41E863-29FA-4CC6-A29D-5BF71593AB25}"/>
    <cellStyle name="Input 3 2 4 4 6" xfId="36105" xr:uid="{AAF1F771-50A2-475F-82AA-A74258C22505}"/>
    <cellStyle name="Input 3 2 4 4 7" xfId="18633" xr:uid="{69117A80-200C-4C2F-B9CE-F7670D2F9103}"/>
    <cellStyle name="Input 3 2 4 4 8" xfId="9723" xr:uid="{A9256777-6E70-4C16-8C25-CAB001FE39EC}"/>
    <cellStyle name="Input 3 2 4 5" xfId="2794" xr:uid="{00000000-0005-0000-0000-00006C010000}"/>
    <cellStyle name="Input 3 2 4 5 2" xfId="5860" xr:uid="{62C2C80A-E37D-42EF-A014-D0D0F9D135F6}"/>
    <cellStyle name="Input 3 2 4 5 2 2" xfId="32609" xr:uid="{DA62E6A6-AB08-4A8A-962C-AE6E5781C28A}"/>
    <cellStyle name="Input 3 2 4 5 2 3" xfId="38811" xr:uid="{D377E63F-4625-4E6B-B046-EB79A27DABB3}"/>
    <cellStyle name="Input 3 2 4 5 2 4" xfId="23675" xr:uid="{30FDA111-78BB-4DC8-AB15-B8CABC29B902}"/>
    <cellStyle name="Input 3 2 4 5 2 5" xfId="14765" xr:uid="{56EC7C96-499C-451E-8DE3-B8F0D01CCB39}"/>
    <cellStyle name="Input 3 2 4 5 3" xfId="8018" xr:uid="{1A920BB6-59EF-4300-9CF3-8E90B0F375B9}"/>
    <cellStyle name="Input 3 2 4 5 3 2" xfId="34767" xr:uid="{FA7D5CD9-BC77-4AE1-8180-E6ECBADEF632}"/>
    <cellStyle name="Input 3 2 4 5 3 3" xfId="40969" xr:uid="{AF131701-9FC9-469E-AEFC-CB3D3323C082}"/>
    <cellStyle name="Input 3 2 4 5 3 4" xfId="25833" xr:uid="{B2653597-7B35-4EC7-AC85-BCD5287CC56E}"/>
    <cellStyle name="Input 3 2 4 5 3 5" xfId="16923" xr:uid="{DFE3388A-093A-4630-9233-21D2D68BB2C9}"/>
    <cellStyle name="Input 3 2 4 5 4" xfId="8699" xr:uid="{0BA9624A-1782-4507-AF15-B7CA069617C6}"/>
    <cellStyle name="Input 3 2 4 5 4 2" xfId="35448" xr:uid="{5345123E-9F08-46AD-BF68-F95F8ACFF681}"/>
    <cellStyle name="Input 3 2 4 5 4 3" xfId="41650" xr:uid="{7B2C0987-81B2-4273-B3A8-3B371C3F5FC5}"/>
    <cellStyle name="Input 3 2 4 5 4 4" xfId="26514" xr:uid="{0D7E9DA0-28A2-4AF6-B342-B7D59923020A}"/>
    <cellStyle name="Input 3 2 4 5 4 5" xfId="17604" xr:uid="{417FADA3-103C-4536-A30A-1DA94D5D7471}"/>
    <cellStyle name="Input 3 2 4 5 5" xfId="29543" xr:uid="{3646EB0D-F82F-4EB0-9226-03A649DD90B1}"/>
    <cellStyle name="Input 3 2 4 5 6" xfId="37083" xr:uid="{91338078-6DD2-498C-9995-23425630CC51}"/>
    <cellStyle name="Input 3 2 4 5 7" xfId="20609" xr:uid="{7FC64DF7-F9D8-41EA-9E96-E23891573FFA}"/>
    <cellStyle name="Input 3 2 4 5 8" xfId="11699" xr:uid="{2F4311DD-B42C-4DB0-9687-70C6581C5FAF}"/>
    <cellStyle name="Input 3 2 4 6" xfId="1038" xr:uid="{00000000-0005-0000-0000-00006D010000}"/>
    <cellStyle name="Input 3 2 4 6 2" xfId="4105" xr:uid="{415D3699-B9CA-4CC8-A0AF-2C608BA1F718}"/>
    <cellStyle name="Input 3 2 4 6 2 2" xfId="30854" xr:uid="{B0BB47F4-21CA-4856-A1B2-3C5CF5F6E84B}"/>
    <cellStyle name="Input 3 2 4 6 2 3" xfId="37893" xr:uid="{6BBAA44B-AE5F-49E9-BE99-717ACC9CAFC5}"/>
    <cellStyle name="Input 3 2 4 6 2 4" xfId="21920" xr:uid="{62D5F79C-06BF-493D-A124-A2453A4C87EE}"/>
    <cellStyle name="Input 3 2 4 6 2 5" xfId="13010" xr:uid="{2DA3AFF9-7277-43F6-9D7F-5DAFB0F7D5FA}"/>
    <cellStyle name="Input 3 2 4 6 3" xfId="6705" xr:uid="{B04ECCD2-2D5D-43DC-82B4-66BD550B563B}"/>
    <cellStyle name="Input 3 2 4 6 3 2" xfId="33454" xr:uid="{9CC4E207-B53D-452A-8496-0682A974AF99}"/>
    <cellStyle name="Input 3 2 4 6 3 3" xfId="39656" xr:uid="{79870F85-9A43-49FE-AF03-E652F21408FD}"/>
    <cellStyle name="Input 3 2 4 6 3 4" xfId="24520" xr:uid="{9A2C28F9-2DD3-4679-AA06-4EC54787C882}"/>
    <cellStyle name="Input 3 2 4 6 3 5" xfId="15610" xr:uid="{A72609E7-DE44-4EE3-AE1A-B0CE37798EF8}"/>
    <cellStyle name="Input 3 2 4 6 4" xfId="8670" xr:uid="{62B7BCC6-A821-4A90-B53C-3D3CA8D8288B}"/>
    <cellStyle name="Input 3 2 4 6 4 2" xfId="35419" xr:uid="{DBCA5E30-7FCE-40F1-BBB4-6D715B6EBEC4}"/>
    <cellStyle name="Input 3 2 4 6 4 3" xfId="41621" xr:uid="{A641C2AD-E6D3-4EC6-86CC-A7245DCB7655}"/>
    <cellStyle name="Input 3 2 4 6 4 4" xfId="26485" xr:uid="{54B966DB-5B4E-493C-82EF-2F92FCF27CCE}"/>
    <cellStyle name="Input 3 2 4 6 4 5" xfId="17575" xr:uid="{E9F80714-8F1D-454B-8BDE-44C3759B05B8}"/>
    <cellStyle name="Input 3 2 4 6 5" xfId="27791" xr:uid="{1D2BF94B-F96F-4350-A203-9D67B8BBF503}"/>
    <cellStyle name="Input 3 2 4 6 6" xfId="36168" xr:uid="{3BD3EF75-ED0A-43E6-BA9F-99DC484082CC}"/>
    <cellStyle name="Input 3 2 4 6 7" xfId="18857" xr:uid="{B24CCFE1-ABFF-47AF-B8FB-141E5FBF2355}"/>
    <cellStyle name="Input 3 2 4 6 8" xfId="9947" xr:uid="{C05BA94E-DE68-4033-A4C6-A646979A8176}"/>
    <cellStyle name="Input 3 2 4 7" xfId="3013" xr:uid="{00000000-0005-0000-0000-00006E010000}"/>
    <cellStyle name="Input 3 2 4 7 2" xfId="6079" xr:uid="{783F862E-5979-4947-BAEF-47C3B83D2038}"/>
    <cellStyle name="Input 3 2 4 7 2 2" xfId="32828" xr:uid="{91C912BE-A7A7-4EAE-9CE6-31EB2852651A}"/>
    <cellStyle name="Input 3 2 4 7 2 3" xfId="39030" xr:uid="{9834F10E-8273-4A3C-9FBD-C5BE29103E50}"/>
    <cellStyle name="Input 3 2 4 7 2 4" xfId="23894" xr:uid="{69587E65-344E-4AC5-8FF6-7F5FADC00615}"/>
    <cellStyle name="Input 3 2 4 7 2 5" xfId="14984" xr:uid="{91908B9F-4674-4BFF-8036-EFB510B6D9E8}"/>
    <cellStyle name="Input 3 2 4 7 3" xfId="8237" xr:uid="{14C9B0FA-ED20-4630-94D9-9A3B98F6D36E}"/>
    <cellStyle name="Input 3 2 4 7 3 2" xfId="34986" xr:uid="{811381DE-ABE4-447F-8E8D-C070CB8C2993}"/>
    <cellStyle name="Input 3 2 4 7 3 3" xfId="41188" xr:uid="{4B403B8B-3886-4857-B962-8082A6FD0CFF}"/>
    <cellStyle name="Input 3 2 4 7 3 4" xfId="26052" xr:uid="{118DBB92-619A-488D-B564-D1FDCC7AEE9F}"/>
    <cellStyle name="Input 3 2 4 7 3 5" xfId="17142" xr:uid="{B16AE974-60B3-404C-9E96-9587403C18CD}"/>
    <cellStyle name="Input 3 2 4 7 4" xfId="8494" xr:uid="{9D70714E-17BE-4C83-8925-A9E224D8BA86}"/>
    <cellStyle name="Input 3 2 4 7 4 2" xfId="35243" xr:uid="{6B6E2027-506F-4883-8262-3093FEE64CC4}"/>
    <cellStyle name="Input 3 2 4 7 4 3" xfId="41445" xr:uid="{F381BCF4-FE2E-4D1F-88D3-2219C42FB562}"/>
    <cellStyle name="Input 3 2 4 7 4 4" xfId="26309" xr:uid="{F7A70371-1987-4A9D-8C6F-5C12FBCD7818}"/>
    <cellStyle name="Input 3 2 4 7 4 5" xfId="17399" xr:uid="{62E9CA37-9913-4D4E-9A8E-0A4E22B244D2}"/>
    <cellStyle name="Input 3 2 4 7 5" xfId="29762" xr:uid="{F4A0607F-0942-4E05-A2DA-AA1A53539A9C}"/>
    <cellStyle name="Input 3 2 4 7 6" xfId="37302" xr:uid="{A2C645BF-BC36-4249-992C-EE6ED1565819}"/>
    <cellStyle name="Input 3 2 4 7 7" xfId="20828" xr:uid="{2BE12518-AD91-45C9-9E79-B784FD0036E8}"/>
    <cellStyle name="Input 3 2 4 7 8" xfId="11918" xr:uid="{7E5F43AD-CCC9-4EFD-80F0-2056896A2F31}"/>
    <cellStyle name="Input 3 2 4 8" xfId="4454" xr:uid="{C98C77C0-13F0-4234-8C0B-C96B6DEC047E}"/>
    <cellStyle name="Input 3 2 4 8 2" xfId="31203" xr:uid="{80FE2531-3EA6-40CA-8F34-EDFD22EE07F3}"/>
    <cellStyle name="Input 3 2 4 8 3" xfId="38044" xr:uid="{BFBEA66C-2B28-4795-9E9D-AC9600A17701}"/>
    <cellStyle name="Input 3 2 4 8 4" xfId="22269" xr:uid="{E1AF07E8-C42A-4789-943F-FC18C7ACD035}"/>
    <cellStyle name="Input 3 2 4 8 5" xfId="13359" xr:uid="{D2381DAF-E727-4548-9A74-A690430CBEE9}"/>
    <cellStyle name="Input 3 2 4 9" xfId="6945" xr:uid="{1B0F0A19-6345-4100-AD04-F38105AC7D90}"/>
    <cellStyle name="Input 3 2 4 9 2" xfId="33694" xr:uid="{2AC3D115-B234-4EDA-9B75-AAF9AB8D021F}"/>
    <cellStyle name="Input 3 2 4 9 3" xfId="39896" xr:uid="{A07C708B-D100-4621-A061-048883F5FDCE}"/>
    <cellStyle name="Input 3 2 4 9 4" xfId="24760" xr:uid="{AAAF01AA-D379-4DB3-98FB-6FF6B26C9FA1}"/>
    <cellStyle name="Input 3 2 4 9 5" xfId="15850" xr:uid="{FDBB9560-7DE4-460C-902E-EEC6DFD3105D}"/>
    <cellStyle name="Input 3 2 5" xfId="2162" xr:uid="{00000000-0005-0000-0000-00006F010000}"/>
    <cellStyle name="Input 3 2 5 10" xfId="9088" xr:uid="{954317DB-0ED0-4EB3-947C-1F5526CA67D9}"/>
    <cellStyle name="Input 3 2 5 10 2" xfId="35837" xr:uid="{08A341D3-4968-411D-93EA-45B808B8D873}"/>
    <cellStyle name="Input 3 2 5 10 3" xfId="42039" xr:uid="{7E4982EE-CCFB-47DA-B0D4-29326E08C0FA}"/>
    <cellStyle name="Input 3 2 5 10 4" xfId="26903" xr:uid="{66E29DD2-CAFD-4FFA-BCD3-3BB0E1139EE7}"/>
    <cellStyle name="Input 3 2 5 10 5" xfId="17993" xr:uid="{DA3851BC-74B3-4CA9-B5D1-6650775D245B}"/>
    <cellStyle name="Input 3 2 5 11" xfId="28911" xr:uid="{276230FF-F8D5-4970-A184-15DF7EA11912}"/>
    <cellStyle name="Input 3 2 5 12" xfId="36451" xr:uid="{FD2CE82A-1D3A-49E1-8A48-E74853AB6456}"/>
    <cellStyle name="Input 3 2 5 13" xfId="19977" xr:uid="{31CB284E-CD1E-4D65-873A-0C29462329C8}"/>
    <cellStyle name="Input 3 2 5 14" xfId="11067" xr:uid="{01881B34-CDAD-4AF7-86B5-8EBE4AD0353A}"/>
    <cellStyle name="Input 3 2 5 2" xfId="2766" xr:uid="{00000000-0005-0000-0000-000070010000}"/>
    <cellStyle name="Input 3 2 5 2 2" xfId="5832" xr:uid="{0B69E2A0-C2EA-4F92-AD08-51D05D860041}"/>
    <cellStyle name="Input 3 2 5 2 2 2" xfId="32581" xr:uid="{DCE56052-9291-4B40-A169-C677A26332C5}"/>
    <cellStyle name="Input 3 2 5 2 2 3" xfId="38783" xr:uid="{1DC0C2BA-0014-42F2-A014-2842BB0CA53D}"/>
    <cellStyle name="Input 3 2 5 2 2 4" xfId="23647" xr:uid="{11E08969-5898-4AB7-9CB9-F923B1885C3C}"/>
    <cellStyle name="Input 3 2 5 2 2 5" xfId="14737" xr:uid="{8739136B-2DF0-4DD8-B669-AC23F75AAEE9}"/>
    <cellStyle name="Input 3 2 5 2 3" xfId="7990" xr:uid="{EEEA6E02-158D-47BB-9855-4CE82C8BB1A0}"/>
    <cellStyle name="Input 3 2 5 2 3 2" xfId="34739" xr:uid="{2E3E3602-9CAD-4300-9201-D3182F481BEB}"/>
    <cellStyle name="Input 3 2 5 2 3 3" xfId="40941" xr:uid="{0F0A0214-CA21-4EDF-8591-40D6069B5FC7}"/>
    <cellStyle name="Input 3 2 5 2 3 4" xfId="25805" xr:uid="{D1E71AB1-552C-4B7D-8891-2C2B7C29F10B}"/>
    <cellStyle name="Input 3 2 5 2 3 5" xfId="16895" xr:uid="{A6A9E4FF-E57A-4455-B584-25CD21B79150}"/>
    <cellStyle name="Input 3 2 5 2 4" xfId="7114" xr:uid="{B92DD0F2-978C-499A-BD7E-063FA838E5FE}"/>
    <cellStyle name="Input 3 2 5 2 4 2" xfId="33863" xr:uid="{F8939F7D-E6AB-4AF5-9803-AF74F2849392}"/>
    <cellStyle name="Input 3 2 5 2 4 3" xfId="40065" xr:uid="{5C1F44E9-1D5C-4583-9B86-7D1D1CD4B62A}"/>
    <cellStyle name="Input 3 2 5 2 4 4" xfId="24929" xr:uid="{D28B4C7E-333F-4F34-8D9C-063E8594265E}"/>
    <cellStyle name="Input 3 2 5 2 4 5" xfId="16019" xr:uid="{B634E603-435F-4DA2-89C9-AC8686EDF9FA}"/>
    <cellStyle name="Input 3 2 5 2 5" xfId="29515" xr:uid="{58D7D4B9-B201-4C0A-A4C7-D158D9B71AD4}"/>
    <cellStyle name="Input 3 2 5 2 6" xfId="37055" xr:uid="{942F0936-1E04-4F04-8418-C6DC0FAA28D3}"/>
    <cellStyle name="Input 3 2 5 2 7" xfId="20581" xr:uid="{F196ADED-6DB4-4137-8220-3EB0125F6F19}"/>
    <cellStyle name="Input 3 2 5 2 8" xfId="11671" xr:uid="{4066DF5B-10A9-4CBE-8D40-BA618B398D67}"/>
    <cellStyle name="Input 3 2 5 3" xfId="2876" xr:uid="{00000000-0005-0000-0000-000071010000}"/>
    <cellStyle name="Input 3 2 5 3 2" xfId="5942" xr:uid="{F91BE502-B0AC-4834-848D-539BF4F0C888}"/>
    <cellStyle name="Input 3 2 5 3 2 2" xfId="32691" xr:uid="{3B980C9B-A9CB-4B3B-92AC-CEC26D2B22EC}"/>
    <cellStyle name="Input 3 2 5 3 2 3" xfId="38893" xr:uid="{4840E3DE-DD5F-45F9-9F04-46016230D82C}"/>
    <cellStyle name="Input 3 2 5 3 2 4" xfId="23757" xr:uid="{29B754D4-6119-4BBC-81F7-3EEE8FAA3547}"/>
    <cellStyle name="Input 3 2 5 3 2 5" xfId="14847" xr:uid="{9678004F-34F8-46AC-927D-89B9D6E2BAD0}"/>
    <cellStyle name="Input 3 2 5 3 3" xfId="8100" xr:uid="{74F531EA-D328-4612-B5DE-1E624A86E488}"/>
    <cellStyle name="Input 3 2 5 3 3 2" xfId="34849" xr:uid="{486C060C-0E02-4E6A-A535-EB015F80A726}"/>
    <cellStyle name="Input 3 2 5 3 3 3" xfId="41051" xr:uid="{062511C7-1778-4390-B952-AEE360D83463}"/>
    <cellStyle name="Input 3 2 5 3 3 4" xfId="25915" xr:uid="{0400F0F9-8578-48E2-95FA-B3F175AB8539}"/>
    <cellStyle name="Input 3 2 5 3 3 5" xfId="17005" xr:uid="{A9CC8C14-2D05-43D7-BC84-AC3E6468AD46}"/>
    <cellStyle name="Input 3 2 5 3 4" xfId="8655" xr:uid="{2C2D7E9D-F2DE-455C-8565-4635BE4517BC}"/>
    <cellStyle name="Input 3 2 5 3 4 2" xfId="35404" xr:uid="{6934F6BB-1F97-4C90-9591-BE1A85C34CAA}"/>
    <cellStyle name="Input 3 2 5 3 4 3" xfId="41606" xr:uid="{9EA2AE46-ADE7-4D55-A59E-FCFDC6ED9409}"/>
    <cellStyle name="Input 3 2 5 3 4 4" xfId="26470" xr:uid="{8CD3147A-EC28-474E-979E-6C4F0F4B6479}"/>
    <cellStyle name="Input 3 2 5 3 4 5" xfId="17560" xr:uid="{97014243-92BE-4C1C-9B67-31A6B5C81194}"/>
    <cellStyle name="Input 3 2 5 3 5" xfId="29625" xr:uid="{C10A3E63-1168-4216-86AD-BD05635B6517}"/>
    <cellStyle name="Input 3 2 5 3 6" xfId="37165" xr:uid="{E552C973-DC6E-425C-B9EA-D6E97F1F3071}"/>
    <cellStyle name="Input 3 2 5 3 7" xfId="20691" xr:uid="{637F5780-0585-4B30-B8C1-DF3B88209057}"/>
    <cellStyle name="Input 3 2 5 3 8" xfId="11781" xr:uid="{1AA2D7AB-D297-471B-BDCF-5DA4854CD171}"/>
    <cellStyle name="Input 3 2 5 4" xfId="2980" xr:uid="{00000000-0005-0000-0000-000072010000}"/>
    <cellStyle name="Input 3 2 5 4 2" xfId="6046" xr:uid="{2AAAB067-6CA4-4B3E-9AE8-2E45C520167A}"/>
    <cellStyle name="Input 3 2 5 4 2 2" xfId="32795" xr:uid="{5EFF6604-43A9-4A07-8DAF-548AE3752A4F}"/>
    <cellStyle name="Input 3 2 5 4 2 3" xfId="38997" xr:uid="{A78815C5-DC4C-4F89-B5B1-08E41CD67CEC}"/>
    <cellStyle name="Input 3 2 5 4 2 4" xfId="23861" xr:uid="{3CFA3D5B-B9DE-4B92-A1FC-AC62185ED3FA}"/>
    <cellStyle name="Input 3 2 5 4 2 5" xfId="14951" xr:uid="{9CEDEBA7-AE48-4953-98B3-7370CCAE5845}"/>
    <cellStyle name="Input 3 2 5 4 3" xfId="8204" xr:uid="{D24CFBAD-4361-40AE-8024-90367071CD9B}"/>
    <cellStyle name="Input 3 2 5 4 3 2" xfId="34953" xr:uid="{C27CBFA4-7FA5-4D94-BFBB-FBFDCFFA5299}"/>
    <cellStyle name="Input 3 2 5 4 3 3" xfId="41155" xr:uid="{5A53C03C-DF87-4CF3-8BC7-0A749B090F52}"/>
    <cellStyle name="Input 3 2 5 4 3 4" xfId="26019" xr:uid="{B487A565-EDE9-462F-8EF2-4DDB9CDD7695}"/>
    <cellStyle name="Input 3 2 5 4 3 5" xfId="17109" xr:uid="{E1BB0C04-4DFB-4E80-B151-D57E011C81FD}"/>
    <cellStyle name="Input 3 2 5 4 4" xfId="9157" xr:uid="{28150873-992E-4968-AAAA-3CB6D72E2768}"/>
    <cellStyle name="Input 3 2 5 4 4 2" xfId="35906" xr:uid="{87E91A4D-B02C-40BD-802A-4F7E2FBC1459}"/>
    <cellStyle name="Input 3 2 5 4 4 3" xfId="42108" xr:uid="{217A8FF6-184C-44AA-963A-65D11E2D701B}"/>
    <cellStyle name="Input 3 2 5 4 4 4" xfId="26972" xr:uid="{6D22C636-BA76-4AB6-9260-666D45D67C09}"/>
    <cellStyle name="Input 3 2 5 4 4 5" xfId="18062" xr:uid="{0A87E26B-401F-4BE1-9B1B-EE2D58639B54}"/>
    <cellStyle name="Input 3 2 5 4 5" xfId="29729" xr:uid="{406F4634-0858-4300-81D3-D294B827EC30}"/>
    <cellStyle name="Input 3 2 5 4 6" xfId="37269" xr:uid="{326208EC-AA68-4AA5-B68E-71900B5EA85F}"/>
    <cellStyle name="Input 3 2 5 4 7" xfId="20795" xr:uid="{F0B0A47E-5B66-4037-B3EE-376E7F589380}"/>
    <cellStyle name="Input 3 2 5 4 8" xfId="11885" xr:uid="{389065AE-B455-40FE-8C9C-271A76EEE5DA}"/>
    <cellStyle name="Input 3 2 5 5" xfId="3103" xr:uid="{00000000-0005-0000-0000-000073010000}"/>
    <cellStyle name="Input 3 2 5 5 2" xfId="6169" xr:uid="{B1F40917-C694-44AD-97CE-63E084779150}"/>
    <cellStyle name="Input 3 2 5 5 2 2" xfId="32918" xr:uid="{ECBD4DA3-9F5E-4132-943F-19ABC863E0A3}"/>
    <cellStyle name="Input 3 2 5 5 2 3" xfId="39120" xr:uid="{EB528DD1-C65F-4F36-9DC9-390EC2F12B70}"/>
    <cellStyle name="Input 3 2 5 5 2 4" xfId="23984" xr:uid="{2843ACB7-373A-4A52-B92B-E552B9747FA6}"/>
    <cellStyle name="Input 3 2 5 5 2 5" xfId="15074" xr:uid="{36CE8CB3-6FC5-43D7-8AC6-0A80CC3316D4}"/>
    <cellStyle name="Input 3 2 5 5 3" xfId="8327" xr:uid="{EE8CF552-FFFE-4A75-89D8-338D688291CB}"/>
    <cellStyle name="Input 3 2 5 5 3 2" xfId="35076" xr:uid="{C18203D5-C0A6-4303-99F2-135E29296075}"/>
    <cellStyle name="Input 3 2 5 5 3 3" xfId="41278" xr:uid="{A5C64F36-C9C4-4873-8567-2F94FDD31AC0}"/>
    <cellStyle name="Input 3 2 5 5 3 4" xfId="26142" xr:uid="{A8E8EA40-7784-4AD5-A913-04A0E93A97A4}"/>
    <cellStyle name="Input 3 2 5 5 3 5" xfId="17232" xr:uid="{6143ADDF-C481-41A9-BF43-74B0D93D652D}"/>
    <cellStyle name="Input 3 2 5 5 4" xfId="8598" xr:uid="{23F84D3D-C71D-4676-8FD6-61FDF5F0B061}"/>
    <cellStyle name="Input 3 2 5 5 4 2" xfId="35347" xr:uid="{8F939EC0-2CEA-4078-AFD5-B13BBF20290D}"/>
    <cellStyle name="Input 3 2 5 5 4 3" xfId="41549" xr:uid="{E88247D0-0FBF-4594-BE52-5409CBA53ECA}"/>
    <cellStyle name="Input 3 2 5 5 4 4" xfId="26413" xr:uid="{A854BD63-48EE-4292-A89C-7E1E58D8A147}"/>
    <cellStyle name="Input 3 2 5 5 4 5" xfId="17503" xr:uid="{4B1E86CD-03A2-42EF-B5C2-3AAA18822529}"/>
    <cellStyle name="Input 3 2 5 5 5" xfId="29852" xr:uid="{1FF8A799-3709-44F7-900A-DD9CFBE1BE77}"/>
    <cellStyle name="Input 3 2 5 5 6" xfId="37392" xr:uid="{A1589F10-E7ED-484C-BFD1-710DA97F124D}"/>
    <cellStyle name="Input 3 2 5 5 7" xfId="20918" xr:uid="{3F96CE66-29ED-490C-A19A-14B1DC4D3AA5}"/>
    <cellStyle name="Input 3 2 5 5 8" xfId="12008" xr:uid="{2FED8FC7-E1A8-47AA-85C1-34666F76A613}"/>
    <cellStyle name="Input 3 2 5 6" xfId="3175" xr:uid="{00000000-0005-0000-0000-000074010000}"/>
    <cellStyle name="Input 3 2 5 6 2" xfId="6241" xr:uid="{EE76E75B-F3A0-4870-BE1B-0272D718658F}"/>
    <cellStyle name="Input 3 2 5 6 2 2" xfId="32990" xr:uid="{71805AC6-D03E-45B5-A012-FE309EAB925C}"/>
    <cellStyle name="Input 3 2 5 6 2 3" xfId="39192" xr:uid="{B3185D36-8211-410D-B8A8-133E069FA589}"/>
    <cellStyle name="Input 3 2 5 6 2 4" xfId="24056" xr:uid="{837B429B-F9A8-4205-99CE-8CDD1A9D3720}"/>
    <cellStyle name="Input 3 2 5 6 2 5" xfId="15146" xr:uid="{D1FD705E-FE40-49CF-969C-34EAB94B9910}"/>
    <cellStyle name="Input 3 2 5 6 3" xfId="8399" xr:uid="{9DDFC93E-7021-44BF-A103-2ED1E135B581}"/>
    <cellStyle name="Input 3 2 5 6 3 2" xfId="35148" xr:uid="{6B1F83FE-EC5D-4988-A06F-6CD883F09294}"/>
    <cellStyle name="Input 3 2 5 6 3 3" xfId="41350" xr:uid="{A101457E-BCD3-413B-9F4B-95CB7FFC0342}"/>
    <cellStyle name="Input 3 2 5 6 3 4" xfId="26214" xr:uid="{35ED0A49-47F8-458D-9B69-B888CA9B32D4}"/>
    <cellStyle name="Input 3 2 5 6 3 5" xfId="17304" xr:uid="{9147A0B3-D3A5-4930-8D4F-6E3663D1856E}"/>
    <cellStyle name="Input 3 2 5 6 4" xfId="9194" xr:uid="{383F4486-B1EE-4DD8-A72F-6994891FF259}"/>
    <cellStyle name="Input 3 2 5 6 4 2" xfId="35943" xr:uid="{6DDB7004-13BE-4116-8162-1ADBB4A7FE53}"/>
    <cellStyle name="Input 3 2 5 6 4 3" xfId="42145" xr:uid="{2CD74CE2-CA6E-4DE8-9531-BAF2DF18784D}"/>
    <cellStyle name="Input 3 2 5 6 4 4" xfId="27009" xr:uid="{1E3C7EBA-76B1-4EAE-94A7-4F204CEE842A}"/>
    <cellStyle name="Input 3 2 5 6 4 5" xfId="18099" xr:uid="{DA5DEDB2-67F9-41BC-AA65-5AFDE8536624}"/>
    <cellStyle name="Input 3 2 5 6 5" xfId="29924" xr:uid="{2AA719B7-253A-474B-AD39-9A69AAC24F05}"/>
    <cellStyle name="Input 3 2 5 6 6" xfId="37464" xr:uid="{0668CEF7-1444-45AD-82E6-970C7B32BB23}"/>
    <cellStyle name="Input 3 2 5 6 7" xfId="20990" xr:uid="{06579096-4102-49C4-B747-CBCE13D6C1E6}"/>
    <cellStyle name="Input 3 2 5 6 8" xfId="12080" xr:uid="{B94064DF-5905-4DFF-B244-6A5B9F149C69}"/>
    <cellStyle name="Input 3 2 5 7" xfId="3252" xr:uid="{00000000-0005-0000-0000-000075010000}"/>
    <cellStyle name="Input 3 2 5 7 2" xfId="6318" xr:uid="{9E87EBDB-AA82-4F32-BF88-5481A53877F0}"/>
    <cellStyle name="Input 3 2 5 7 2 2" xfId="33067" xr:uid="{7AD4D47E-C6AE-477F-B307-E1E873BB267E}"/>
    <cellStyle name="Input 3 2 5 7 2 3" xfId="39269" xr:uid="{71173356-486D-438B-9D46-A16FAC05FBC5}"/>
    <cellStyle name="Input 3 2 5 7 2 4" xfId="24133" xr:uid="{54E4B10E-F7B9-4180-A7FE-69E1E5A0CB72}"/>
    <cellStyle name="Input 3 2 5 7 2 5" xfId="15223" xr:uid="{1BF968FF-9840-4F6F-9668-37CDC3B6EFBB}"/>
    <cellStyle name="Input 3 2 5 7 3" xfId="8476" xr:uid="{B9D14455-7AE5-4165-8F24-501BD2211F35}"/>
    <cellStyle name="Input 3 2 5 7 3 2" xfId="35225" xr:uid="{D8695C08-7134-45AB-B0EE-CC795449CC8D}"/>
    <cellStyle name="Input 3 2 5 7 3 3" xfId="41427" xr:uid="{C2192BAB-5D17-4619-B9A9-10C43F1894D0}"/>
    <cellStyle name="Input 3 2 5 7 3 4" xfId="26291" xr:uid="{3E7CA300-62DE-48FE-B79D-78B3E3441FA7}"/>
    <cellStyle name="Input 3 2 5 7 3 5" xfId="17381" xr:uid="{8130BAF9-FF34-4BB8-A25A-13EEC6A3341E}"/>
    <cellStyle name="Input 3 2 5 7 4" xfId="3574" xr:uid="{93B85888-5B4D-4801-AF35-FCA7C73B0694}"/>
    <cellStyle name="Input 3 2 5 7 4 2" xfId="30323" xr:uid="{91C18636-316A-4C8D-A227-8514CD607F3F}"/>
    <cellStyle name="Input 3 2 5 7 4 3" xfId="37696" xr:uid="{847ABCA0-C9E0-4D29-9EA0-E12DB5095C68}"/>
    <cellStyle name="Input 3 2 5 7 4 4" xfId="21389" xr:uid="{A00C8A72-0AC0-4B0A-99FC-6EDF448D2EC8}"/>
    <cellStyle name="Input 3 2 5 7 4 5" xfId="12479" xr:uid="{06A8F3C0-D8BA-4697-A620-87724D22698D}"/>
    <cellStyle name="Input 3 2 5 7 5" xfId="30001" xr:uid="{48FD9CF2-5E9A-4E8B-AE0F-869261FB1051}"/>
    <cellStyle name="Input 3 2 5 7 6" xfId="37541" xr:uid="{1C13D571-CBFC-4BEC-BF33-C830F8991A4C}"/>
    <cellStyle name="Input 3 2 5 7 7" xfId="21067" xr:uid="{F4751F21-957C-48B3-8246-210C06D74315}"/>
    <cellStyle name="Input 3 2 5 7 8" xfId="12157" xr:uid="{4FA1293A-9EEC-48EB-9BA4-6090F88D8987}"/>
    <cellStyle name="Input 3 2 5 8" xfId="5228" xr:uid="{447A1969-990D-4F6E-AA04-DE934DFCBB59}"/>
    <cellStyle name="Input 3 2 5 8 2" xfId="31977" xr:uid="{1D536C1C-08EA-40F0-AAF9-30C92CE0C673}"/>
    <cellStyle name="Input 3 2 5 8 3" xfId="38179" xr:uid="{E545E980-0416-4077-81C0-0CDB2212751E}"/>
    <cellStyle name="Input 3 2 5 8 4" xfId="23043" xr:uid="{BFAA8717-93F0-4656-AC57-38B6D138C6CC}"/>
    <cellStyle name="Input 3 2 5 8 5" xfId="14133" xr:uid="{CAEE5B59-ABE5-47D0-AE44-14A30759FCD3}"/>
    <cellStyle name="Input 3 2 5 9" xfId="7386" xr:uid="{E7B8E6BA-7E3C-4B1F-B9B1-554021461D58}"/>
    <cellStyle name="Input 3 2 5 9 2" xfId="34135" xr:uid="{53139821-FE2F-4715-8975-A36102E34F88}"/>
    <cellStyle name="Input 3 2 5 9 3" xfId="40337" xr:uid="{4F84F109-AB15-499D-89AB-2A38B3040A75}"/>
    <cellStyle name="Input 3 2 5 9 4" xfId="25201" xr:uid="{5A9996C0-3D37-4819-88CF-E868D290BF39}"/>
    <cellStyle name="Input 3 2 5 9 5" xfId="16291" xr:uid="{29B40F43-CA96-4CCB-814C-F4463F5B7723}"/>
    <cellStyle name="Input 3 2 6" xfId="1555" xr:uid="{00000000-0005-0000-0000-000076010000}"/>
    <cellStyle name="Input 3 2 6 10" xfId="6977" xr:uid="{10C41C7E-FC80-4CF2-B755-E3C846CA22D7}"/>
    <cellStyle name="Input 3 2 6 10 2" xfId="33726" xr:uid="{DD896634-8E37-4D12-8C83-B1158D3E594A}"/>
    <cellStyle name="Input 3 2 6 10 3" xfId="39928" xr:uid="{3071FD6D-8FD7-46A4-9CE2-F8541FB7D5AE}"/>
    <cellStyle name="Input 3 2 6 10 4" xfId="24792" xr:uid="{895FE412-99A8-4536-B947-5B43AF0E8A61}"/>
    <cellStyle name="Input 3 2 6 10 5" xfId="15882" xr:uid="{7226D78B-1D97-4F71-BF54-A1D90834F22B}"/>
    <cellStyle name="Input 3 2 6 11" xfId="28308" xr:uid="{DF775E10-BBF5-457C-B3C1-F9B7B9369466}"/>
    <cellStyle name="Input 3 2 6 12" xfId="36351" xr:uid="{A52F8E7B-762A-43C8-A5B8-327F23A39EA6}"/>
    <cellStyle name="Input 3 2 6 13" xfId="19374" xr:uid="{CD2F2FA7-1380-45FD-A848-B966A00F2D34}"/>
    <cellStyle name="Input 3 2 6 14" xfId="10464" xr:uid="{C9986432-9CA5-4AF8-9EFF-7D5C6E3AA532}"/>
    <cellStyle name="Input 3 2 6 2" xfId="2387" xr:uid="{00000000-0005-0000-0000-000077010000}"/>
    <cellStyle name="Input 3 2 6 2 2" xfId="5453" xr:uid="{66295C13-3461-4DE4-B55F-0F810489029E}"/>
    <cellStyle name="Input 3 2 6 2 2 2" xfId="32202" xr:uid="{D6D08529-DFD9-494F-8323-7D7A8B541141}"/>
    <cellStyle name="Input 3 2 6 2 2 3" xfId="38404" xr:uid="{2EA455BB-48AD-478C-81CF-509458447C22}"/>
    <cellStyle name="Input 3 2 6 2 2 4" xfId="23268" xr:uid="{00974AE8-AC8B-4734-AA26-B8920D0A518E}"/>
    <cellStyle name="Input 3 2 6 2 2 5" xfId="14358" xr:uid="{A86D7D9E-3746-46A2-9F38-0E99F7C867E1}"/>
    <cellStyle name="Input 3 2 6 2 3" xfId="7611" xr:uid="{4EED1FB9-0BBF-4F71-88F1-CC58B5EDB328}"/>
    <cellStyle name="Input 3 2 6 2 3 2" xfId="34360" xr:uid="{3B1F3A65-5351-49C6-8F5A-96D44070A390}"/>
    <cellStyle name="Input 3 2 6 2 3 3" xfId="40562" xr:uid="{FC15D6D5-960D-4EB1-91D2-CA05A511E401}"/>
    <cellStyle name="Input 3 2 6 2 3 4" xfId="25426" xr:uid="{BF898775-15BE-4FDE-88DA-D51711ECE881}"/>
    <cellStyle name="Input 3 2 6 2 3 5" xfId="16516" xr:uid="{6A254B30-E681-4A71-9054-8B0B8F31F265}"/>
    <cellStyle name="Input 3 2 6 2 4" xfId="7096" xr:uid="{332DE98C-F3C9-4F3A-9FCD-CAB6A8DB499F}"/>
    <cellStyle name="Input 3 2 6 2 4 2" xfId="33845" xr:uid="{83EFE3F0-A977-41A8-A320-4B431C638618}"/>
    <cellStyle name="Input 3 2 6 2 4 3" xfId="40047" xr:uid="{893A50E8-9B2E-44AA-90DB-A19BD9100FCA}"/>
    <cellStyle name="Input 3 2 6 2 4 4" xfId="24911" xr:uid="{9A9658C6-F80B-41C3-AFB9-DABFDE516D53}"/>
    <cellStyle name="Input 3 2 6 2 4 5" xfId="16001" xr:uid="{E9AE272D-DB28-4D1D-B272-A29EF2AE2A2E}"/>
    <cellStyle name="Input 3 2 6 2 5" xfId="29136" xr:uid="{84C6683A-C14A-48BB-BCBE-0006D5E31884}"/>
    <cellStyle name="Input 3 2 6 2 6" xfId="36676" xr:uid="{9BF5A1E4-3B9C-4BBD-92F1-9FAA07DD7A2F}"/>
    <cellStyle name="Input 3 2 6 2 7" xfId="20202" xr:uid="{5A6862A9-BF00-4236-A029-8A6E2C837C6A}"/>
    <cellStyle name="Input 3 2 6 2 8" xfId="11292" xr:uid="{3E9F9340-F9D9-41DD-9C0E-C3ABB44632EF}"/>
    <cellStyle name="Input 3 2 6 3" xfId="2282" xr:uid="{00000000-0005-0000-0000-000078010000}"/>
    <cellStyle name="Input 3 2 6 3 2" xfId="5348" xr:uid="{833AC07F-CCEC-4CEF-9CC3-7C5519DF12E9}"/>
    <cellStyle name="Input 3 2 6 3 2 2" xfId="32097" xr:uid="{7C8F8FE1-8F09-4A0E-B384-003A40DA1247}"/>
    <cellStyle name="Input 3 2 6 3 2 3" xfId="38299" xr:uid="{32814664-9569-4634-9603-EF8382A4A80A}"/>
    <cellStyle name="Input 3 2 6 3 2 4" xfId="23163" xr:uid="{A0D81E37-417B-49FB-9F83-3B09216C24BD}"/>
    <cellStyle name="Input 3 2 6 3 2 5" xfId="14253" xr:uid="{095AF198-A2CC-40F8-A04B-DA4B5F2E5543}"/>
    <cellStyle name="Input 3 2 6 3 3" xfId="7506" xr:uid="{D9FF295C-2A80-46F4-8DFA-DF29979DBE79}"/>
    <cellStyle name="Input 3 2 6 3 3 2" xfId="34255" xr:uid="{903DED67-D38C-4ED4-BEF0-318C8EE40909}"/>
    <cellStyle name="Input 3 2 6 3 3 3" xfId="40457" xr:uid="{CE93684E-5592-4255-818D-C22B5542A145}"/>
    <cellStyle name="Input 3 2 6 3 3 4" xfId="25321" xr:uid="{987E4E93-B017-45FD-9D30-4C6F94FDEBF2}"/>
    <cellStyle name="Input 3 2 6 3 3 5" xfId="16411" xr:uid="{939DB0E4-C7C5-4EF3-8398-E458C0829D7C}"/>
    <cellStyle name="Input 3 2 6 3 4" xfId="9254" xr:uid="{63BE98DD-EFC9-42CC-9417-A505B0098AB0}"/>
    <cellStyle name="Input 3 2 6 3 4 2" xfId="36003" xr:uid="{335CB662-87DD-4B23-885E-BF6C8897EC02}"/>
    <cellStyle name="Input 3 2 6 3 4 3" xfId="42205" xr:uid="{D8C9A0CC-8A41-4A8B-9826-0640C6F26EB6}"/>
    <cellStyle name="Input 3 2 6 3 4 4" xfId="27069" xr:uid="{0576102E-71B5-47FE-AACE-E02BC41B96E3}"/>
    <cellStyle name="Input 3 2 6 3 4 5" xfId="18159" xr:uid="{80BA30C9-A2BC-4992-A79A-A80D703532C3}"/>
    <cellStyle name="Input 3 2 6 3 5" xfId="29031" xr:uid="{DB6AE60D-9E11-45EB-9238-B9BDEEE89AB5}"/>
    <cellStyle name="Input 3 2 6 3 6" xfId="36571" xr:uid="{B63FA6C3-B2C9-4876-870D-0B9550C43373}"/>
    <cellStyle name="Input 3 2 6 3 7" xfId="20097" xr:uid="{EFBEF423-CFDE-4D80-89D5-680CBEDF9D7B}"/>
    <cellStyle name="Input 3 2 6 3 8" xfId="11187" xr:uid="{76912DD6-A612-411F-AAD8-78A36E6E7407}"/>
    <cellStyle name="Input 3 2 6 4" xfId="2197" xr:uid="{00000000-0005-0000-0000-000079010000}"/>
    <cellStyle name="Input 3 2 6 4 2" xfId="5263" xr:uid="{7181F60E-047B-4121-A3F6-D0479D818FF6}"/>
    <cellStyle name="Input 3 2 6 4 2 2" xfId="32012" xr:uid="{E81A3726-CFD9-4E13-8255-4AB9C7FC1C3A}"/>
    <cellStyle name="Input 3 2 6 4 2 3" xfId="38214" xr:uid="{02DE7E10-FB84-40A2-B9A0-1B17493C73DF}"/>
    <cellStyle name="Input 3 2 6 4 2 4" xfId="23078" xr:uid="{47FB8332-822F-4CEB-9C64-87EF1F310549}"/>
    <cellStyle name="Input 3 2 6 4 2 5" xfId="14168" xr:uid="{B27649B6-CB5D-4E96-A9E2-B99F34F87A41}"/>
    <cellStyle name="Input 3 2 6 4 3" xfId="7421" xr:uid="{8487A85F-614D-46AA-BB2D-9A494D6A8A41}"/>
    <cellStyle name="Input 3 2 6 4 3 2" xfId="34170" xr:uid="{2A4C63ED-7CC3-418E-953C-80FEB6080AEB}"/>
    <cellStyle name="Input 3 2 6 4 3 3" xfId="40372" xr:uid="{E4A4B96F-22C8-4760-9C5B-BD94217916B0}"/>
    <cellStyle name="Input 3 2 6 4 3 4" xfId="25236" xr:uid="{06CBCEF3-8D40-4038-81F4-3BF18DE5B405}"/>
    <cellStyle name="Input 3 2 6 4 3 5" xfId="16326" xr:uid="{57C439A0-DF0A-45E1-BCA4-C41D8F56BCD1}"/>
    <cellStyle name="Input 3 2 6 4 4" xfId="9253" xr:uid="{A0011D94-2E69-4E8A-BB28-4313437ECD46}"/>
    <cellStyle name="Input 3 2 6 4 4 2" xfId="36002" xr:uid="{6031772C-B1F7-4473-9EC8-45FA804C4F0B}"/>
    <cellStyle name="Input 3 2 6 4 4 3" xfId="42204" xr:uid="{6519D5FF-D479-4496-B6E1-9025A66A18CA}"/>
    <cellStyle name="Input 3 2 6 4 4 4" xfId="27068" xr:uid="{BCBEFD71-41D7-4E2D-82EA-4728D9FA3FC0}"/>
    <cellStyle name="Input 3 2 6 4 4 5" xfId="18158" xr:uid="{202625B2-37A6-4E10-8F47-87757B1B622F}"/>
    <cellStyle name="Input 3 2 6 4 5" xfId="28946" xr:uid="{1A4EA247-6396-494D-81AF-EE9F68F43A87}"/>
    <cellStyle name="Input 3 2 6 4 6" xfId="36486" xr:uid="{C5B5F2A5-8A9F-4140-BC51-2ED6FE8AC5AA}"/>
    <cellStyle name="Input 3 2 6 4 7" xfId="20012" xr:uid="{1271598A-6836-47EC-9677-8A2FD2960E63}"/>
    <cellStyle name="Input 3 2 6 4 8" xfId="11102" xr:uid="{C3B06CB0-7ABE-4F5D-9259-4B7DEFBA7F96}"/>
    <cellStyle name="Input 3 2 6 5" xfId="783" xr:uid="{00000000-0005-0000-0000-00007A010000}"/>
    <cellStyle name="Input 3 2 6 5 2" xfId="3850" xr:uid="{D7C8ECD8-85B5-4699-821A-2299E9443479}"/>
    <cellStyle name="Input 3 2 6 5 2 2" xfId="30599" xr:uid="{4A6332E5-24E8-48AD-A8D6-093B3E1E2F5D}"/>
    <cellStyle name="Input 3 2 6 5 2 3" xfId="37803" xr:uid="{80A139EA-396B-4357-9D74-3B92EA516C3B}"/>
    <cellStyle name="Input 3 2 6 5 2 4" xfId="21665" xr:uid="{48AD9B2F-2ECA-4024-A084-ED10A365384E}"/>
    <cellStyle name="Input 3 2 6 5 2 5" xfId="12755" xr:uid="{E11CDCD7-C5D6-4303-A7C7-4C5BB027C55F}"/>
    <cellStyle name="Input 3 2 6 5 3" xfId="6538" xr:uid="{0E8C8F9F-1DA3-47F5-914C-EF0E75059473}"/>
    <cellStyle name="Input 3 2 6 5 3 2" xfId="33287" xr:uid="{9C857663-A4A7-4589-9207-646E5A89798A}"/>
    <cellStyle name="Input 3 2 6 5 3 3" xfId="39489" xr:uid="{34AD57B3-3C79-4BED-8A68-3EF3505F00F7}"/>
    <cellStyle name="Input 3 2 6 5 3 4" xfId="24353" xr:uid="{6F21BCE6-648B-4A95-9718-3A690C8A5034}"/>
    <cellStyle name="Input 3 2 6 5 3 5" xfId="15443" xr:uid="{5DB1714D-16F3-47EA-A95A-06C5FF68E34B}"/>
    <cellStyle name="Input 3 2 6 5 4" xfId="8602" xr:uid="{1EE5CA32-E2F2-4CAF-B379-A4D5DD489E2F}"/>
    <cellStyle name="Input 3 2 6 5 4 2" xfId="35351" xr:uid="{11826AE2-7F48-4AE5-9D77-AEBE25E74A3F}"/>
    <cellStyle name="Input 3 2 6 5 4 3" xfId="41553" xr:uid="{4498F634-FA5B-4A89-AF9E-0BDF0A2A39E5}"/>
    <cellStyle name="Input 3 2 6 5 4 4" xfId="26417" xr:uid="{1CB2C8C3-58A7-4E93-B6C1-55C64FEF1EF5}"/>
    <cellStyle name="Input 3 2 6 5 4 5" xfId="17507" xr:uid="{15A09A0B-A98B-4010-B293-4B9A2580165D}"/>
    <cellStyle name="Input 3 2 6 5 5" xfId="27536" xr:uid="{56FE59E2-62D7-45B5-A7B8-E947858E9158}"/>
    <cellStyle name="Input 3 2 6 5 6" xfId="36078" xr:uid="{FC334E2F-8F38-471D-A02D-40292C5F5EE7}"/>
    <cellStyle name="Input 3 2 6 5 7" xfId="18602" xr:uid="{3738A736-B78A-49D6-83C7-F539A8A64778}"/>
    <cellStyle name="Input 3 2 6 5 8" xfId="9692" xr:uid="{BCB27D6D-1008-401A-BADE-DD543A8DA9BB}"/>
    <cellStyle name="Input 3 2 6 6" xfId="2269" xr:uid="{00000000-0005-0000-0000-00007B010000}"/>
    <cellStyle name="Input 3 2 6 6 2" xfId="5335" xr:uid="{94435F9C-5D76-4CAB-A471-E7C1F6D596A1}"/>
    <cellStyle name="Input 3 2 6 6 2 2" xfId="32084" xr:uid="{025FA2E4-3B13-4C03-A569-602D4950CAE7}"/>
    <cellStyle name="Input 3 2 6 6 2 3" xfId="38286" xr:uid="{B9BF9F24-E2BA-4CD8-B1F8-81D2C2D4EE71}"/>
    <cellStyle name="Input 3 2 6 6 2 4" xfId="23150" xr:uid="{0E5D9D40-D5D4-4E92-B43F-4A0D424A8061}"/>
    <cellStyle name="Input 3 2 6 6 2 5" xfId="14240" xr:uid="{CE2E9405-D3AA-42EF-B6B1-6782ACEBF287}"/>
    <cellStyle name="Input 3 2 6 6 3" xfId="7493" xr:uid="{C806CD53-CC3C-4B49-A7A3-7DFFB405F8ED}"/>
    <cellStyle name="Input 3 2 6 6 3 2" xfId="34242" xr:uid="{130FC5AE-5C47-4055-A1A5-BE5237BB1E1A}"/>
    <cellStyle name="Input 3 2 6 6 3 3" xfId="40444" xr:uid="{477C119C-21E2-4174-A754-08D5391642AA}"/>
    <cellStyle name="Input 3 2 6 6 3 4" xfId="25308" xr:uid="{B25FA535-CC97-4E78-953C-51065A767420}"/>
    <cellStyle name="Input 3 2 6 6 3 5" xfId="16398" xr:uid="{88CADF49-A97E-4FD6-A266-01A058FF571E}"/>
    <cellStyle name="Input 3 2 6 6 4" xfId="6484" xr:uid="{D62035FE-8541-4B5A-A1DC-5333A9F3AE93}"/>
    <cellStyle name="Input 3 2 6 6 4 2" xfId="33233" xr:uid="{18A7E1EF-B907-4F01-BE46-8FB47254928C}"/>
    <cellStyle name="Input 3 2 6 6 4 3" xfId="39435" xr:uid="{A885D9C9-F70E-4894-81B8-0A144B84F05C}"/>
    <cellStyle name="Input 3 2 6 6 4 4" xfId="24299" xr:uid="{2C4C867B-E01F-4E1A-8622-5953541E60F9}"/>
    <cellStyle name="Input 3 2 6 6 4 5" xfId="15389" xr:uid="{85F1245F-3A03-482A-A6D7-8697F6918E04}"/>
    <cellStyle name="Input 3 2 6 6 5" xfId="29018" xr:uid="{3005BA74-76BA-4247-ABF4-8854D976BBED}"/>
    <cellStyle name="Input 3 2 6 6 6" xfId="36558" xr:uid="{5D85C0D6-9F09-4869-846C-3BE08D13AE18}"/>
    <cellStyle name="Input 3 2 6 6 7" xfId="20084" xr:uid="{5D91C343-7E8E-47EC-AB32-2E9E6601DAD0}"/>
    <cellStyle name="Input 3 2 6 6 8" xfId="11174" xr:uid="{65EDD217-1FF9-4790-98BD-1C92253B1463}"/>
    <cellStyle name="Input 3 2 6 7" xfId="810" xr:uid="{00000000-0005-0000-0000-00007C010000}"/>
    <cellStyle name="Input 3 2 6 7 2" xfId="3877" xr:uid="{5E6AE8C4-0074-43C3-8E5E-B74B1626FA1B}"/>
    <cellStyle name="Input 3 2 6 7 2 2" xfId="30626" xr:uid="{C49FB825-9B15-42AB-89B9-58ABBF37673A}"/>
    <cellStyle name="Input 3 2 6 7 2 3" xfId="37826" xr:uid="{1A26F671-32D5-4C9E-8B97-08172BE9CD37}"/>
    <cellStyle name="Input 3 2 6 7 2 4" xfId="21692" xr:uid="{5B56882F-76A1-41C0-BD35-73D12958A2F0}"/>
    <cellStyle name="Input 3 2 6 7 2 5" xfId="12782" xr:uid="{589DD664-B805-4984-81B9-D7601422E3A7}"/>
    <cellStyle name="Input 3 2 6 7 3" xfId="6561" xr:uid="{AE35FBAF-BCC0-40B7-AF4E-75C9EFCC167A}"/>
    <cellStyle name="Input 3 2 6 7 3 2" xfId="33310" xr:uid="{E691DF4A-5B3E-476C-B492-CABB39819A9C}"/>
    <cellStyle name="Input 3 2 6 7 3 3" xfId="39512" xr:uid="{AD840476-E8F6-4033-831A-D9D2C433627B}"/>
    <cellStyle name="Input 3 2 6 7 3 4" xfId="24376" xr:uid="{46F38C01-E979-47FA-8221-00044E024DCE}"/>
    <cellStyle name="Input 3 2 6 7 3 5" xfId="15466" xr:uid="{6D8C6462-9B96-4E5B-B070-A179BCB0B590}"/>
    <cellStyle name="Input 3 2 6 7 4" xfId="7258" xr:uid="{E586F9F2-A3F7-43CA-90D0-F2B1B9EA5AFF}"/>
    <cellStyle name="Input 3 2 6 7 4 2" xfId="34007" xr:uid="{F2798A51-A04E-4669-8445-01ED604FE859}"/>
    <cellStyle name="Input 3 2 6 7 4 3" xfId="40209" xr:uid="{2FE4EF61-822B-4395-9D81-4DF22D089645}"/>
    <cellStyle name="Input 3 2 6 7 4 4" xfId="25073" xr:uid="{39D7D456-8161-4942-90DB-B785DE123151}"/>
    <cellStyle name="Input 3 2 6 7 4 5" xfId="16163" xr:uid="{7C61B529-761C-42E8-AAEF-52429C57AF9B}"/>
    <cellStyle name="Input 3 2 6 7 5" xfId="27563" xr:uid="{E7A3DA44-3E2A-4EB5-8870-CAFE5B907988}"/>
    <cellStyle name="Input 3 2 6 7 6" xfId="36101" xr:uid="{4C61AEA9-6995-416F-95F4-B2F3C30A6CA5}"/>
    <cellStyle name="Input 3 2 6 7 7" xfId="18629" xr:uid="{5E412584-394D-4A36-8F08-AFDF8A2AAC6B}"/>
    <cellStyle name="Input 3 2 6 7 8" xfId="9719" xr:uid="{24948A86-3D47-48D1-949F-16880E9CB7B5}"/>
    <cellStyle name="Input 3 2 6 8" xfId="4622" xr:uid="{1AC5DFEB-3D95-4D05-A1F5-3A6AB4B2C04B}"/>
    <cellStyle name="Input 3 2 6 8 2" xfId="31371" xr:uid="{ED10693C-D917-46C0-A73C-E4FD1FCAD464}"/>
    <cellStyle name="Input 3 2 6 8 3" xfId="38076" xr:uid="{EBBC709F-6EAA-4951-8F0F-F2825DA4D92C}"/>
    <cellStyle name="Input 3 2 6 8 4" xfId="22437" xr:uid="{0F0EC5EB-D81E-4AEC-AFD5-F2692E40BB0B}"/>
    <cellStyle name="Input 3 2 6 8 5" xfId="13527" xr:uid="{7B3C24BE-57CB-44D2-AFA3-F990D2DD1E01}"/>
    <cellStyle name="Input 3 2 6 9" xfId="7040" xr:uid="{43137F9F-DFE1-41A8-B67B-09FFA2FB2C1F}"/>
    <cellStyle name="Input 3 2 6 9 2" xfId="33789" xr:uid="{3E2AE551-8E95-4749-AB7C-43BA40BECA44}"/>
    <cellStyle name="Input 3 2 6 9 3" xfId="39991" xr:uid="{43AD3427-D94B-44B1-BC7B-491D477F21BE}"/>
    <cellStyle name="Input 3 2 6 9 4" xfId="24855" xr:uid="{DA6C0EAA-6FD4-4F6C-B4FC-7F26BC4DA4CF}"/>
    <cellStyle name="Input 3 2 6 9 5" xfId="15945" xr:uid="{7935028E-4541-4C9B-89F4-B75D0FDFCC2A}"/>
    <cellStyle name="Input 3 2 7" xfId="943" xr:uid="{00000000-0005-0000-0000-00007D010000}"/>
    <cellStyle name="Input 3 2 7 2" xfId="4010" xr:uid="{7A077745-C3A5-441C-8E3B-107E5015B2F6}"/>
    <cellStyle name="Input 3 2 7 2 2" xfId="30759" xr:uid="{279F14D9-B942-4F46-96E3-BB47B49546CB}"/>
    <cellStyle name="Input 3 2 7 2 3" xfId="37877" xr:uid="{483270CA-E4D2-454E-9890-0FE36BAA475B}"/>
    <cellStyle name="Input 3 2 7 2 4" xfId="21825" xr:uid="{38EC8BA2-A3E0-4354-85A0-D1BD9DAA7C79}"/>
    <cellStyle name="Input 3 2 7 2 5" xfId="12915" xr:uid="{049C5D71-1948-4409-8D15-C2598C541151}"/>
    <cellStyle name="Input 3 2 7 3" xfId="6656" xr:uid="{B5FC3544-2C66-4B40-86A0-E259C93BA142}"/>
    <cellStyle name="Input 3 2 7 3 2" xfId="33405" xr:uid="{49967F41-6E95-4848-A7C4-BAA0A3E9ADF9}"/>
    <cellStyle name="Input 3 2 7 3 3" xfId="39607" xr:uid="{FF213E93-4DCD-4528-89BF-A912B8D35F53}"/>
    <cellStyle name="Input 3 2 7 3 4" xfId="24471" xr:uid="{10749A00-1CDD-417F-AAF5-36E9644F8F4C}"/>
    <cellStyle name="Input 3 2 7 3 5" xfId="15561" xr:uid="{AC5FD756-3D8D-43B5-8BBF-7F8F9B3CFB8F}"/>
    <cellStyle name="Input 3 2 7 4" xfId="8801" xr:uid="{43C2649F-0D5C-492E-B265-AE5E508D2F0F}"/>
    <cellStyle name="Input 3 2 7 4 2" xfId="35550" xr:uid="{E75EF046-7E30-4F5F-922B-9F3A4217C52D}"/>
    <cellStyle name="Input 3 2 7 4 3" xfId="41752" xr:uid="{58BF907B-AA69-4498-ADBC-E91AD312FD74}"/>
    <cellStyle name="Input 3 2 7 4 4" xfId="26616" xr:uid="{9A10C54F-1A41-4B6A-870A-AC9428248678}"/>
    <cellStyle name="Input 3 2 7 4 5" xfId="17706" xr:uid="{F05E837A-F44C-44C8-B446-95EB964663A4}"/>
    <cellStyle name="Input 3 2 7 5" xfId="27696" xr:uid="{911D1950-F936-41AB-92B7-29D6752BBE0E}"/>
    <cellStyle name="Input 3 2 7 6" xfId="36152" xr:uid="{1135F99E-CC8E-49AE-9843-446DD08560E5}"/>
    <cellStyle name="Input 3 2 7 7" xfId="18762" xr:uid="{8DBC88B8-DC83-4373-81F8-F4D3520B5A3E}"/>
    <cellStyle name="Input 3 2 7 8" xfId="9852" xr:uid="{7F050DC6-6E1F-4DBB-9B98-B6D6B18EE84D}"/>
    <cellStyle name="Input 3 2 8" xfId="1059" xr:uid="{00000000-0005-0000-0000-00007E010000}"/>
    <cellStyle name="Input 3 2 8 2" xfId="4126" xr:uid="{7468703B-4AE9-461C-B47F-71823A60DE14}"/>
    <cellStyle name="Input 3 2 8 2 2" xfId="30875" xr:uid="{A5E1E8CF-6589-4294-A08B-8E5E0555F0E3}"/>
    <cellStyle name="Input 3 2 8 2 3" xfId="37914" xr:uid="{BAF0BE53-0E6C-4458-AED1-C6F4BDA5E3FB}"/>
    <cellStyle name="Input 3 2 8 2 4" xfId="21941" xr:uid="{ABD29A74-64A4-4D8B-9FA3-8921608EA5CE}"/>
    <cellStyle name="Input 3 2 8 2 5" xfId="13031" xr:uid="{B1F94277-2890-4C29-9DC3-6A21ADD0CBED}"/>
    <cellStyle name="Input 3 2 8 3" xfId="6726" xr:uid="{7447A036-0B91-40D2-A83C-89860503FD20}"/>
    <cellStyle name="Input 3 2 8 3 2" xfId="33475" xr:uid="{9694A7D0-1E8B-434A-99C9-023D5DB60520}"/>
    <cellStyle name="Input 3 2 8 3 3" xfId="39677" xr:uid="{03C9C05B-F041-47F0-AB19-88CA28D5860F}"/>
    <cellStyle name="Input 3 2 8 3 4" xfId="24541" xr:uid="{0D852EC8-B05C-41F0-8CB7-B03F0D20511D}"/>
    <cellStyle name="Input 3 2 8 3 5" xfId="15631" xr:uid="{55A1DD7D-6DB1-4819-A523-794351D39252}"/>
    <cellStyle name="Input 3 2 8 4" xfId="9214" xr:uid="{F6F75E00-4618-4109-BA45-406C19625794}"/>
    <cellStyle name="Input 3 2 8 4 2" xfId="35963" xr:uid="{E77D56DD-7F18-4D0D-961D-DB6F2C3FCCCC}"/>
    <cellStyle name="Input 3 2 8 4 3" xfId="42165" xr:uid="{E2D9B55C-7757-4586-AEFB-B5E4DCDF04FD}"/>
    <cellStyle name="Input 3 2 8 4 4" xfId="27029" xr:uid="{C0220322-673C-450D-A3AC-A104DDF5C8CD}"/>
    <cellStyle name="Input 3 2 8 4 5" xfId="18119" xr:uid="{84848378-72E8-490E-AC51-402267D436F7}"/>
    <cellStyle name="Input 3 2 8 5" xfId="27812" xr:uid="{8255B579-C295-4161-B4AC-328D137A86E9}"/>
    <cellStyle name="Input 3 2 8 6" xfId="36189" xr:uid="{907CADA6-7ED4-46A2-B05A-C0521FCFE8C2}"/>
    <cellStyle name="Input 3 2 8 7" xfId="18878" xr:uid="{FC45692C-AC14-4746-8399-06B19AC88BE4}"/>
    <cellStyle name="Input 3 2 8 8" xfId="9968" xr:uid="{1ADC4599-2254-4F93-9F68-1802B0FAF7B1}"/>
    <cellStyle name="Input 3 2 9" xfId="2544" xr:uid="{00000000-0005-0000-0000-00007F010000}"/>
    <cellStyle name="Input 3 2 9 2" xfId="5610" xr:uid="{760A52D9-A755-4970-85F6-51B672234A28}"/>
    <cellStyle name="Input 3 2 9 2 2" xfId="32359" xr:uid="{B47C7FC5-C575-48EA-B173-E25A5D4BFDC4}"/>
    <cellStyle name="Input 3 2 9 2 3" xfId="38561" xr:uid="{741FD5C3-B572-470F-A8B5-5F2EECEB2BEF}"/>
    <cellStyle name="Input 3 2 9 2 4" xfId="23425" xr:uid="{3B048BEB-1D2D-4E81-AE8F-FC26FAD8BF12}"/>
    <cellStyle name="Input 3 2 9 2 5" xfId="14515" xr:uid="{24C4ADE8-48B5-42C0-8BA9-117031F645B4}"/>
    <cellStyle name="Input 3 2 9 3" xfId="7768" xr:uid="{1F3A6481-2F8D-445A-BFF6-C39391B4C68B}"/>
    <cellStyle name="Input 3 2 9 3 2" xfId="34517" xr:uid="{5456AC78-ADA4-463F-94C2-7B2629B289E1}"/>
    <cellStyle name="Input 3 2 9 3 3" xfId="40719" xr:uid="{92DAFAE2-EE5C-45D3-A600-0A6F105BCB03}"/>
    <cellStyle name="Input 3 2 9 3 4" xfId="25583" xr:uid="{5CA60977-8949-4D45-A54B-F4CC865F449F}"/>
    <cellStyle name="Input 3 2 9 3 5" xfId="16673" xr:uid="{F7732605-E70A-472D-878F-BE4A78E8E8F4}"/>
    <cellStyle name="Input 3 2 9 4" xfId="6459" xr:uid="{87E49672-A6BC-4C01-A96F-6E74FAE64DCB}"/>
    <cellStyle name="Input 3 2 9 4 2" xfId="33208" xr:uid="{AE39393D-06AC-4297-9FC7-A3A22EFDE784}"/>
    <cellStyle name="Input 3 2 9 4 3" xfId="39410" xr:uid="{4828C729-1524-4064-ABF5-794EBCA016CE}"/>
    <cellStyle name="Input 3 2 9 4 4" xfId="24274" xr:uid="{D520FE34-C395-488F-890D-2B65AC722274}"/>
    <cellStyle name="Input 3 2 9 4 5" xfId="15364" xr:uid="{DD5D35CC-3761-4D27-B2E8-17873A53FDA4}"/>
    <cellStyle name="Input 3 2 9 5" xfId="29293" xr:uid="{5A2F5E4A-76CE-4274-89B7-14D7F08B0B85}"/>
    <cellStyle name="Input 3 2 9 6" xfId="36833" xr:uid="{44A0571D-EAA7-4CF4-8A0F-B15A7D41AD9E}"/>
    <cellStyle name="Input 3 2 9 7" xfId="20359" xr:uid="{AEECE1DB-BC1B-4E0A-8612-045E9B075BED}"/>
    <cellStyle name="Input 3 2 9 8" xfId="11449" xr:uid="{9D82F817-FB6A-446E-A599-EECFDC410411}"/>
    <cellStyle name="Input 3 3" xfId="1767" xr:uid="{00000000-0005-0000-0000-000080010000}"/>
    <cellStyle name="Input 3 3 10" xfId="4833" xr:uid="{7741A9D2-50CC-42E4-ACE8-9192D5316BA4}"/>
    <cellStyle name="Input 3 3 10 2" xfId="31582" xr:uid="{E5C83977-AFB6-4847-A164-6C0C68F11DBE}"/>
    <cellStyle name="Input 3 3 10 3" xfId="38112" xr:uid="{9FFB25CC-4853-4683-8117-4D7A37BDB43D}"/>
    <cellStyle name="Input 3 3 10 4" xfId="22648" xr:uid="{C8F54765-CAD6-40E4-993A-5FF96633F18B}"/>
    <cellStyle name="Input 3 3 10 5" xfId="13738" xr:uid="{2C10A65E-3BAE-40D2-ADFE-96D27650A721}"/>
    <cellStyle name="Input 3 3 11" xfId="7162" xr:uid="{C0AFEDDA-AED3-45C4-9772-5436D0042A60}"/>
    <cellStyle name="Input 3 3 11 2" xfId="33911" xr:uid="{C6CCCAC0-3F19-4FEE-9A4B-D3CDF11532CD}"/>
    <cellStyle name="Input 3 3 11 3" xfId="40113" xr:uid="{AE9CA2D3-E2A4-4AFC-A04A-FD54F5185C42}"/>
    <cellStyle name="Input 3 3 11 4" xfId="24977" xr:uid="{76E1073D-12C6-420E-A27E-94E5335DB61E}"/>
    <cellStyle name="Input 3 3 11 5" xfId="16067" xr:uid="{427D7C8F-DC08-47A5-8ADB-EFC08CA93A82}"/>
    <cellStyle name="Input 3 3 12" xfId="7213" xr:uid="{BD02AD8F-9602-4C08-AC8A-C0696BD17DA4}"/>
    <cellStyle name="Input 3 3 12 2" xfId="33962" xr:uid="{5FE52A51-B9AC-4B93-A48C-F02B50238BBC}"/>
    <cellStyle name="Input 3 3 12 3" xfId="40164" xr:uid="{03D7B8EC-D888-4272-840D-10C1AD97045B}"/>
    <cellStyle name="Input 3 3 12 4" xfId="25028" xr:uid="{22F7E4D8-2070-4D0C-9C83-5AB632532DB6}"/>
    <cellStyle name="Input 3 3 12 5" xfId="16118" xr:uid="{5AF901BE-29BD-4360-B691-7A00C757D34B}"/>
    <cellStyle name="Input 3 3 13" xfId="28516" xr:uid="{B82FBFF6-541F-4831-A57D-5D1E6536677C}"/>
    <cellStyle name="Input 3 3 14" xfId="36384" xr:uid="{B886CDA1-DE90-4602-94EB-C21BED23385D}"/>
    <cellStyle name="Input 3 3 15" xfId="19582" xr:uid="{F0601B6A-25B0-4E7C-8EF6-4E28F3D7F8B3}"/>
    <cellStyle name="Input 3 3 16" xfId="10672" xr:uid="{AD9E2890-6188-47C0-8F62-DDAC50EE01BF}"/>
    <cellStyle name="Input 3 3 2" xfId="2147" xr:uid="{00000000-0005-0000-0000-000081010000}"/>
    <cellStyle name="Input 3 3 2 10" xfId="7098" xr:uid="{FE914E14-097F-40CA-9BD5-E780B1136A8E}"/>
    <cellStyle name="Input 3 3 2 10 2" xfId="33847" xr:uid="{A48B9C5B-CAD7-4B58-A135-C53EEBE9751A}"/>
    <cellStyle name="Input 3 3 2 10 3" xfId="40049" xr:uid="{7CB3560B-C0E0-4B3B-BCFD-B2E3BBE8DE05}"/>
    <cellStyle name="Input 3 3 2 10 4" xfId="24913" xr:uid="{0DA83E74-DBF4-4675-8D73-1DA70D42D68B}"/>
    <cellStyle name="Input 3 3 2 10 5" xfId="16003" xr:uid="{681F6B07-CEF4-46B1-8D1B-613121A9D293}"/>
    <cellStyle name="Input 3 3 2 11" xfId="28896" xr:uid="{79A43C43-A3A1-439C-BC71-95B29C188B3C}"/>
    <cellStyle name="Input 3 3 2 12" xfId="36436" xr:uid="{E1819D09-67DE-404E-BBCF-70033EBC2EC2}"/>
    <cellStyle name="Input 3 3 2 13" xfId="19962" xr:uid="{955D8435-F10D-4270-A9EC-D08919754BAF}"/>
    <cellStyle name="Input 3 3 2 14" xfId="11052" xr:uid="{595451C5-B34E-4278-B970-D7E4FFF76F0E}"/>
    <cellStyle name="Input 3 3 2 2" xfId="2751" xr:uid="{00000000-0005-0000-0000-000082010000}"/>
    <cellStyle name="Input 3 3 2 2 2" xfId="5817" xr:uid="{53179CE6-5305-4C82-BEA8-3D9B4FD87689}"/>
    <cellStyle name="Input 3 3 2 2 2 2" xfId="32566" xr:uid="{F28A5753-A260-496F-82E9-BF727502C893}"/>
    <cellStyle name="Input 3 3 2 2 2 3" xfId="38768" xr:uid="{79654F30-0E4D-45F5-AE3D-CDEFC86DFBB1}"/>
    <cellStyle name="Input 3 3 2 2 2 4" xfId="23632" xr:uid="{CB07A466-CFC0-4233-A8C0-0638ABBF1B06}"/>
    <cellStyle name="Input 3 3 2 2 2 5" xfId="14722" xr:uid="{EC98F086-EB8C-41ED-8C35-0F013751DB21}"/>
    <cellStyle name="Input 3 3 2 2 3" xfId="7975" xr:uid="{2D99B954-84C9-4975-A204-3DA98668DE33}"/>
    <cellStyle name="Input 3 3 2 2 3 2" xfId="34724" xr:uid="{007A9168-0E7B-4EA5-A496-6634263D2ED6}"/>
    <cellStyle name="Input 3 3 2 2 3 3" xfId="40926" xr:uid="{BA5F3DD9-7501-44FA-A40F-9B2FBFC4065E}"/>
    <cellStyle name="Input 3 3 2 2 3 4" xfId="25790" xr:uid="{8E3315EE-6ECF-41F9-9603-9766A0FA94B7}"/>
    <cellStyle name="Input 3 3 2 2 3 5" xfId="16880" xr:uid="{5D1D1527-AAB1-4E0A-9765-6027315B125C}"/>
    <cellStyle name="Input 3 3 2 2 4" xfId="6352" xr:uid="{D2DE6727-629C-42C5-BF5D-F7F0319509AF}"/>
    <cellStyle name="Input 3 3 2 2 4 2" xfId="33101" xr:uid="{4CFC567A-5EA5-47F6-8DAE-B602D56B0B08}"/>
    <cellStyle name="Input 3 3 2 2 4 3" xfId="39303" xr:uid="{C9224EE0-3075-4A24-B690-D0019B9123FE}"/>
    <cellStyle name="Input 3 3 2 2 4 4" xfId="24167" xr:uid="{EDE7F05D-3EB5-4570-8BDE-26B48FAB920E}"/>
    <cellStyle name="Input 3 3 2 2 4 5" xfId="15257" xr:uid="{A3FB7CF4-260D-4882-9F70-EFF8D4661B99}"/>
    <cellStyle name="Input 3 3 2 2 5" xfId="29500" xr:uid="{23629347-E5EA-442B-8060-1677479F820A}"/>
    <cellStyle name="Input 3 3 2 2 6" xfId="37040" xr:uid="{319AEA05-07D6-4AF9-AEE0-5157C49A9D0B}"/>
    <cellStyle name="Input 3 3 2 2 7" xfId="20566" xr:uid="{2FDEE5CE-071E-4766-9843-DFA0EADDE088}"/>
    <cellStyle name="Input 3 3 2 2 8" xfId="11656" xr:uid="{6DF4A8D2-F767-4A32-A263-97350BB3E259}"/>
    <cellStyle name="Input 3 3 2 3" xfId="2861" xr:uid="{00000000-0005-0000-0000-000083010000}"/>
    <cellStyle name="Input 3 3 2 3 2" xfId="5927" xr:uid="{88A177D0-51C0-45C6-9408-0D4ADF9D9E5E}"/>
    <cellStyle name="Input 3 3 2 3 2 2" xfId="32676" xr:uid="{C3249E0E-04C1-4EBB-A847-558DF2BDEDDB}"/>
    <cellStyle name="Input 3 3 2 3 2 3" xfId="38878" xr:uid="{8C630141-26CF-417A-86D0-040DDD59202A}"/>
    <cellStyle name="Input 3 3 2 3 2 4" xfId="23742" xr:uid="{D2FC02DC-8FE2-4680-8B23-CCB4CB49BDBB}"/>
    <cellStyle name="Input 3 3 2 3 2 5" xfId="14832" xr:uid="{9C90F50F-8B95-47DA-A865-E653A30BF9ED}"/>
    <cellStyle name="Input 3 3 2 3 3" xfId="8085" xr:uid="{7D705B6F-BB5C-4D99-A9DC-42CCD6516046}"/>
    <cellStyle name="Input 3 3 2 3 3 2" xfId="34834" xr:uid="{43B1F933-DE3D-4867-8F00-E85675CEF6C5}"/>
    <cellStyle name="Input 3 3 2 3 3 3" xfId="41036" xr:uid="{7F4AD084-18E2-4F19-AF75-3F5CDD39FA66}"/>
    <cellStyle name="Input 3 3 2 3 3 4" xfId="25900" xr:uid="{D493FC3E-7D22-46F2-BEE1-E08548C9F32F}"/>
    <cellStyle name="Input 3 3 2 3 3 5" xfId="16990" xr:uid="{08003FFB-8385-48FD-B25A-1D35709B6F33}"/>
    <cellStyle name="Input 3 3 2 3 4" xfId="3590" xr:uid="{308715DE-108F-4472-8CA5-AA70BD7A6584}"/>
    <cellStyle name="Input 3 3 2 3 4 2" xfId="30339" xr:uid="{9F7BB058-EC00-4ACC-8179-9117F4BBE4B3}"/>
    <cellStyle name="Input 3 3 2 3 4 3" xfId="37712" xr:uid="{6180FC15-C9A0-40D0-946B-EA9B68A55BB8}"/>
    <cellStyle name="Input 3 3 2 3 4 4" xfId="21405" xr:uid="{27F92F28-938D-4D15-9CCD-17122C00D202}"/>
    <cellStyle name="Input 3 3 2 3 4 5" xfId="12495" xr:uid="{1E2635CB-ECB8-4FE7-93B6-8AE37451AD10}"/>
    <cellStyle name="Input 3 3 2 3 5" xfId="29610" xr:uid="{8D2FD15A-B624-41D2-A6EA-7FDCCA7A1BE7}"/>
    <cellStyle name="Input 3 3 2 3 6" xfId="37150" xr:uid="{29361CE7-0DEF-408B-A537-535A269A879E}"/>
    <cellStyle name="Input 3 3 2 3 7" xfId="20676" xr:uid="{2F2EF359-85E0-4098-AB5D-C5D68F1F5802}"/>
    <cellStyle name="Input 3 3 2 3 8" xfId="11766" xr:uid="{2CE31C89-D024-4655-A449-F8D1887B8797}"/>
    <cellStyle name="Input 3 3 2 4" xfId="2965" xr:uid="{00000000-0005-0000-0000-000084010000}"/>
    <cellStyle name="Input 3 3 2 4 2" xfId="6031" xr:uid="{0B09E8D5-443D-4C62-9E72-459567E7E656}"/>
    <cellStyle name="Input 3 3 2 4 2 2" xfId="32780" xr:uid="{303DC99D-125D-4FF8-A4DA-D8D86E922A8F}"/>
    <cellStyle name="Input 3 3 2 4 2 3" xfId="38982" xr:uid="{21940BE9-909F-4055-976A-524206065A3F}"/>
    <cellStyle name="Input 3 3 2 4 2 4" xfId="23846" xr:uid="{44C0803C-A346-456B-883F-228E21113896}"/>
    <cellStyle name="Input 3 3 2 4 2 5" xfId="14936" xr:uid="{C6521DCC-31B8-440F-86B4-3B453CD98314}"/>
    <cellStyle name="Input 3 3 2 4 3" xfId="8189" xr:uid="{D8BD045E-4A7F-40CC-8F6E-B06AED5F4576}"/>
    <cellStyle name="Input 3 3 2 4 3 2" xfId="34938" xr:uid="{32E264BF-1449-4B73-9830-6CED5833E1F2}"/>
    <cellStyle name="Input 3 3 2 4 3 3" xfId="41140" xr:uid="{987FB230-42A8-443E-876E-D83E57DD5F2A}"/>
    <cellStyle name="Input 3 3 2 4 3 4" xfId="26004" xr:uid="{42815E9A-5CC0-484B-826B-FC5DA7B9B4C0}"/>
    <cellStyle name="Input 3 3 2 4 3 5" xfId="17094" xr:uid="{16792DD4-3F7B-4124-B2CD-0918BD79BB1A}"/>
    <cellStyle name="Input 3 3 2 4 4" xfId="7052" xr:uid="{8DA5505E-7AB8-4A40-BF04-39B87B990A97}"/>
    <cellStyle name="Input 3 3 2 4 4 2" xfId="33801" xr:uid="{7613FF09-7E4B-46CE-9DAF-D0AF5FA74F4B}"/>
    <cellStyle name="Input 3 3 2 4 4 3" xfId="40003" xr:uid="{74FFCBF2-27B8-49DE-B678-FE2ADBA7FED2}"/>
    <cellStyle name="Input 3 3 2 4 4 4" xfId="24867" xr:uid="{F82420BD-009A-40F4-99D4-CA9BB7D811A7}"/>
    <cellStyle name="Input 3 3 2 4 4 5" xfId="15957" xr:uid="{7BDE3B76-FC50-42C1-B6DC-4AF4043FB2F9}"/>
    <cellStyle name="Input 3 3 2 4 5" xfId="29714" xr:uid="{F4332D6A-C13A-424C-B44B-82B2D6844EB8}"/>
    <cellStyle name="Input 3 3 2 4 6" xfId="37254" xr:uid="{795B7192-A36F-44E4-BF56-8B24304AC8B0}"/>
    <cellStyle name="Input 3 3 2 4 7" xfId="20780" xr:uid="{814387D7-F946-4657-87C8-1432CFEB1842}"/>
    <cellStyle name="Input 3 3 2 4 8" xfId="11870" xr:uid="{9AB1ED6C-349F-4620-AE2E-BECDC4BB5EBF}"/>
    <cellStyle name="Input 3 3 2 5" xfId="3088" xr:uid="{00000000-0005-0000-0000-000085010000}"/>
    <cellStyle name="Input 3 3 2 5 2" xfId="6154" xr:uid="{F3AB7A2C-5516-4595-BC25-01B4638773C1}"/>
    <cellStyle name="Input 3 3 2 5 2 2" xfId="32903" xr:uid="{F7BD5AA9-54F5-461B-9034-551F1C11A7B9}"/>
    <cellStyle name="Input 3 3 2 5 2 3" xfId="39105" xr:uid="{B6DA7AE7-C446-4F5D-9853-1E407F06C403}"/>
    <cellStyle name="Input 3 3 2 5 2 4" xfId="23969" xr:uid="{A7243EAA-803E-4DB4-B01D-48A644CFA4E1}"/>
    <cellStyle name="Input 3 3 2 5 2 5" xfId="15059" xr:uid="{00B88734-E4C6-4A15-8A04-F48FF8A02E59}"/>
    <cellStyle name="Input 3 3 2 5 3" xfId="8312" xr:uid="{F22B1A66-66E8-484B-857B-EA8CD58928D5}"/>
    <cellStyle name="Input 3 3 2 5 3 2" xfId="35061" xr:uid="{BD05FA84-E053-4860-AAAB-F7609DD297A5}"/>
    <cellStyle name="Input 3 3 2 5 3 3" xfId="41263" xr:uid="{497CBF52-8520-480E-BB4E-D64E2A4BCC07}"/>
    <cellStyle name="Input 3 3 2 5 3 4" xfId="26127" xr:uid="{3EDB7729-8B44-4E17-A387-C30214E11D9D}"/>
    <cellStyle name="Input 3 3 2 5 3 5" xfId="17217" xr:uid="{C9E33104-DF8E-4617-87FB-675986E8DC4D}"/>
    <cellStyle name="Input 3 3 2 5 4" xfId="6654" xr:uid="{B777B8F0-6F21-42D4-950A-1B3AAC4C5BC9}"/>
    <cellStyle name="Input 3 3 2 5 4 2" xfId="33403" xr:uid="{CA3AFF04-3B7F-4D4B-9507-A0E6E956030A}"/>
    <cellStyle name="Input 3 3 2 5 4 3" xfId="39605" xr:uid="{E4AAE073-D1F8-49DD-9414-820D434AE3A9}"/>
    <cellStyle name="Input 3 3 2 5 4 4" xfId="24469" xr:uid="{9E6A9036-7DD4-4E8E-824D-2E9CAD2CFDF5}"/>
    <cellStyle name="Input 3 3 2 5 4 5" xfId="15559" xr:uid="{367B8D33-1895-4914-900A-14B772B87187}"/>
    <cellStyle name="Input 3 3 2 5 5" xfId="29837" xr:uid="{6C8B2AB0-0C9A-4558-8420-A9DD8604D887}"/>
    <cellStyle name="Input 3 3 2 5 6" xfId="37377" xr:uid="{615F841F-0DDE-4EC3-A3DC-938CB992BD06}"/>
    <cellStyle name="Input 3 3 2 5 7" xfId="20903" xr:uid="{B48EE98C-6792-4FBC-B6DF-74813E86A512}"/>
    <cellStyle name="Input 3 3 2 5 8" xfId="11993" xr:uid="{A792CBE2-1C30-45D7-AB26-1F96A24168BB}"/>
    <cellStyle name="Input 3 3 2 6" xfId="3160" xr:uid="{00000000-0005-0000-0000-000086010000}"/>
    <cellStyle name="Input 3 3 2 6 2" xfId="6226" xr:uid="{F72EC86F-6DA0-45D9-8740-C0A167F5FE63}"/>
    <cellStyle name="Input 3 3 2 6 2 2" xfId="32975" xr:uid="{55C08D15-D4BB-4BD2-95FD-899836A6D27D}"/>
    <cellStyle name="Input 3 3 2 6 2 3" xfId="39177" xr:uid="{257C16EC-6696-4523-8AFB-4BE82DF56FB0}"/>
    <cellStyle name="Input 3 3 2 6 2 4" xfId="24041" xr:uid="{AABEE894-4E7C-49D5-B0DC-56F5A1383FC5}"/>
    <cellStyle name="Input 3 3 2 6 2 5" xfId="15131" xr:uid="{B71BB493-01B1-4192-891E-D059AFAF32A8}"/>
    <cellStyle name="Input 3 3 2 6 3" xfId="8384" xr:uid="{174F03A7-4E28-4894-9AE2-E79D38749291}"/>
    <cellStyle name="Input 3 3 2 6 3 2" xfId="35133" xr:uid="{CCC11DBD-BEB0-44AD-BAE7-6DA41CBC14DD}"/>
    <cellStyle name="Input 3 3 2 6 3 3" xfId="41335" xr:uid="{91304AC4-4DB4-4D2C-BFDD-13E1CFC7A686}"/>
    <cellStyle name="Input 3 3 2 6 3 4" xfId="26199" xr:uid="{6BB01211-457E-48FD-9D55-86C0DDEB18F9}"/>
    <cellStyle name="Input 3 3 2 6 3 5" xfId="17289" xr:uid="{00830351-2842-4E89-923C-89BE469E7982}"/>
    <cellStyle name="Input 3 3 2 6 4" xfId="7273" xr:uid="{A01395F2-0648-40FD-AC26-68A364CDF99D}"/>
    <cellStyle name="Input 3 3 2 6 4 2" xfId="34022" xr:uid="{8789D22E-A8C3-4103-B4CD-6DFB2E241BF3}"/>
    <cellStyle name="Input 3 3 2 6 4 3" xfId="40224" xr:uid="{5F2FD926-3C52-41D9-98D9-D0EC60417FC8}"/>
    <cellStyle name="Input 3 3 2 6 4 4" xfId="25088" xr:uid="{2F3E4C77-F0A8-4589-A677-DF2005DFA45B}"/>
    <cellStyle name="Input 3 3 2 6 4 5" xfId="16178" xr:uid="{75DE09BF-351C-4F9D-B94D-E03AC404E680}"/>
    <cellStyle name="Input 3 3 2 6 5" xfId="29909" xr:uid="{0BAFC0B7-7D49-4C94-A323-E5F2037D56C3}"/>
    <cellStyle name="Input 3 3 2 6 6" xfId="37449" xr:uid="{5C812A81-3D83-44CB-857C-97EADD25099B}"/>
    <cellStyle name="Input 3 3 2 6 7" xfId="20975" xr:uid="{1A98AFAA-D555-44DF-B11D-022815CF8617}"/>
    <cellStyle name="Input 3 3 2 6 8" xfId="12065" xr:uid="{FFAA22D0-F481-4758-BB96-676503473B5F}"/>
    <cellStyle name="Input 3 3 2 7" xfId="3237" xr:uid="{00000000-0005-0000-0000-000087010000}"/>
    <cellStyle name="Input 3 3 2 7 2" xfId="6303" xr:uid="{C40127AE-8499-4E82-9EE8-A57ACEEEC3C0}"/>
    <cellStyle name="Input 3 3 2 7 2 2" xfId="33052" xr:uid="{61A5A0E5-0B2D-415D-BCCA-94953B933934}"/>
    <cellStyle name="Input 3 3 2 7 2 3" xfId="39254" xr:uid="{76474542-64B4-4291-ADC1-AAEFFE3BED37}"/>
    <cellStyle name="Input 3 3 2 7 2 4" xfId="24118" xr:uid="{A28DE598-CC37-4F3A-BA4A-324B676BCA87}"/>
    <cellStyle name="Input 3 3 2 7 2 5" xfId="15208" xr:uid="{001A3BFF-646C-4E58-947F-36E7C4DC0258}"/>
    <cellStyle name="Input 3 3 2 7 3" xfId="8461" xr:uid="{EE6A0B9C-6037-45B2-9306-3B62B3AA9FFE}"/>
    <cellStyle name="Input 3 3 2 7 3 2" xfId="35210" xr:uid="{534C54F7-CCB1-4862-BD49-8D665DC580BE}"/>
    <cellStyle name="Input 3 3 2 7 3 3" xfId="41412" xr:uid="{0FAC4C8F-F55E-4B4F-974D-7593FF4257BE}"/>
    <cellStyle name="Input 3 3 2 7 3 4" xfId="26276" xr:uid="{9ECE3BEB-A071-439F-9FF2-971B5EA61D0F}"/>
    <cellStyle name="Input 3 3 2 7 3 5" xfId="17366" xr:uid="{1DC0121B-CB1B-45B6-B92D-1A48C55136AA}"/>
    <cellStyle name="Input 3 3 2 7 4" xfId="6691" xr:uid="{5599EB96-2011-4F83-990B-E2C70E441069}"/>
    <cellStyle name="Input 3 3 2 7 4 2" xfId="33440" xr:uid="{F588DDA2-5376-4D2E-96ED-2E3604CA6EA4}"/>
    <cellStyle name="Input 3 3 2 7 4 3" xfId="39642" xr:uid="{ACDF5FA4-E490-47BA-BB94-32B4F580700A}"/>
    <cellStyle name="Input 3 3 2 7 4 4" xfId="24506" xr:uid="{39EFF09A-75DA-4D79-BF82-85B35FE22A0E}"/>
    <cellStyle name="Input 3 3 2 7 4 5" xfId="15596" xr:uid="{BBDFAA0F-4431-4A62-B03F-C6F4C892A047}"/>
    <cellStyle name="Input 3 3 2 7 5" xfId="29986" xr:uid="{3945012A-952B-4392-82B3-3A1847654D8A}"/>
    <cellStyle name="Input 3 3 2 7 6" xfId="37526" xr:uid="{2D3AB6BD-7BD5-447F-B29F-82E25F9161AE}"/>
    <cellStyle name="Input 3 3 2 7 7" xfId="21052" xr:uid="{CCEE0A66-ACD5-4D51-8963-78FB4D314C2D}"/>
    <cellStyle name="Input 3 3 2 7 8" xfId="12142" xr:uid="{9D0E5441-BEFA-4ABA-9687-44CFFF13536A}"/>
    <cellStyle name="Input 3 3 2 8" xfId="5213" xr:uid="{43ECA8D1-E3A5-4AD8-BDB7-134221671A3C}"/>
    <cellStyle name="Input 3 3 2 8 2" xfId="31962" xr:uid="{9AE2C7E4-0930-4F32-8708-DA28122171FB}"/>
    <cellStyle name="Input 3 3 2 8 3" xfId="38164" xr:uid="{523737A5-A992-480D-BB86-7CA8B26BE61D}"/>
    <cellStyle name="Input 3 3 2 8 4" xfId="23028" xr:uid="{4065291F-FD3F-476E-858C-5B54682199E5}"/>
    <cellStyle name="Input 3 3 2 8 5" xfId="14118" xr:uid="{294679AD-45A2-4701-88C3-189D8984ACEA}"/>
    <cellStyle name="Input 3 3 2 9" xfId="7371" xr:uid="{4DB5D064-AA4A-4589-8D8F-256AA17370F3}"/>
    <cellStyle name="Input 3 3 2 9 2" xfId="34120" xr:uid="{FCF4AB4C-9D03-494F-889B-F2B8F03399D0}"/>
    <cellStyle name="Input 3 3 2 9 3" xfId="40322" xr:uid="{F8939CB2-DCCA-458A-A2A6-099500EE88BE}"/>
    <cellStyle name="Input 3 3 2 9 4" xfId="25186" xr:uid="{943A3719-E557-4B66-A5E3-03A0FC94FF58}"/>
    <cellStyle name="Input 3 3 2 9 5" xfId="16276" xr:uid="{BA94B841-C16F-4898-9C96-04B2708633AC}"/>
    <cellStyle name="Input 3 3 3" xfId="2124" xr:uid="{00000000-0005-0000-0000-000088010000}"/>
    <cellStyle name="Input 3 3 3 10" xfId="8977" xr:uid="{312BFEB7-0D02-40C2-8E36-F53635041231}"/>
    <cellStyle name="Input 3 3 3 10 2" xfId="35726" xr:uid="{F27BE1C1-516C-41BD-B4CB-9F2DF3696320}"/>
    <cellStyle name="Input 3 3 3 10 3" xfId="41928" xr:uid="{4AC0D5BF-09DF-4E32-9852-D75A6C2CDF46}"/>
    <cellStyle name="Input 3 3 3 10 4" xfId="26792" xr:uid="{9736F359-5710-46E9-B803-B0269430F862}"/>
    <cellStyle name="Input 3 3 3 10 5" xfId="17882" xr:uid="{F98083D7-C0B3-4FD6-9058-E6D0D4BB0A6F}"/>
    <cellStyle name="Input 3 3 3 11" xfId="28873" xr:uid="{CB14EA20-6DE4-4876-820A-2905E5FB69F3}"/>
    <cellStyle name="Input 3 3 3 12" xfId="36413" xr:uid="{526E8A56-F492-4B3A-9352-DDF36AD6ABD4}"/>
    <cellStyle name="Input 3 3 3 13" xfId="19939" xr:uid="{C81A97D0-27B9-4F54-84C3-50CC2F222A76}"/>
    <cellStyle name="Input 3 3 3 14" xfId="11029" xr:uid="{BEBCF93D-35E7-4157-9843-6663FC5CAD63}"/>
    <cellStyle name="Input 3 3 3 2" xfId="2728" xr:uid="{00000000-0005-0000-0000-000089010000}"/>
    <cellStyle name="Input 3 3 3 2 2" xfId="5794" xr:uid="{40A952E5-995F-4836-BAAF-CE6136086100}"/>
    <cellStyle name="Input 3 3 3 2 2 2" xfId="32543" xr:uid="{BE00CA34-4F08-4E1A-AE4C-11160BF272FB}"/>
    <cellStyle name="Input 3 3 3 2 2 3" xfId="38745" xr:uid="{B7FFC226-9F01-4839-8415-230507A9A667}"/>
    <cellStyle name="Input 3 3 3 2 2 4" xfId="23609" xr:uid="{BC99CFDB-8713-4D02-B00B-3EA7A7957D85}"/>
    <cellStyle name="Input 3 3 3 2 2 5" xfId="14699" xr:uid="{7015AA8C-6935-4E47-A75B-14B413587620}"/>
    <cellStyle name="Input 3 3 3 2 3" xfId="7952" xr:uid="{29C5C324-57EC-4D17-BCA5-BC900EFB41F8}"/>
    <cellStyle name="Input 3 3 3 2 3 2" xfId="34701" xr:uid="{99E54BE7-B3C2-407D-BFE7-00B158E1B28B}"/>
    <cellStyle name="Input 3 3 3 2 3 3" xfId="40903" xr:uid="{5A6C707D-2870-4561-AB70-5642BBEA90C8}"/>
    <cellStyle name="Input 3 3 3 2 3 4" xfId="25767" xr:uid="{E6AEA535-8869-4BE0-940F-866D837BD7AB}"/>
    <cellStyle name="Input 3 3 3 2 3 5" xfId="16857" xr:uid="{7291952E-E2DF-465C-A010-9C4B0AA787BE}"/>
    <cellStyle name="Input 3 3 3 2 4" xfId="9106" xr:uid="{08014EBC-C587-4C2F-A6AD-EEF936C40551}"/>
    <cellStyle name="Input 3 3 3 2 4 2" xfId="35855" xr:uid="{EA0E921D-8B48-400C-BF0E-7A5715B709EC}"/>
    <cellStyle name="Input 3 3 3 2 4 3" xfId="42057" xr:uid="{2E0B6BBA-0DB0-46AF-813B-1609BDC21841}"/>
    <cellStyle name="Input 3 3 3 2 4 4" xfId="26921" xr:uid="{E650BBC3-D6F7-407C-883E-BF0C947A3D43}"/>
    <cellStyle name="Input 3 3 3 2 4 5" xfId="18011" xr:uid="{0C141B03-3DF0-4D88-A6CF-81031D87F8C5}"/>
    <cellStyle name="Input 3 3 3 2 5" xfId="29477" xr:uid="{29B81268-7F5F-49BB-AC65-E0A9C6202F4F}"/>
    <cellStyle name="Input 3 3 3 2 6" xfId="37017" xr:uid="{F9184DB6-CDBE-450D-980B-3B4736725314}"/>
    <cellStyle name="Input 3 3 3 2 7" xfId="20543" xr:uid="{45B24F04-6791-4976-B6A2-A183A8063833}"/>
    <cellStyle name="Input 3 3 3 2 8" xfId="11633" xr:uid="{F313214C-24A5-48AD-8F43-1912A3CE6BF7}"/>
    <cellStyle name="Input 3 3 3 3" xfId="2838" xr:uid="{00000000-0005-0000-0000-00008A010000}"/>
    <cellStyle name="Input 3 3 3 3 2" xfId="5904" xr:uid="{446532FD-BF2A-45D7-97C2-C0833A6902AE}"/>
    <cellStyle name="Input 3 3 3 3 2 2" xfId="32653" xr:uid="{6C6694D7-78F5-413F-87A5-8ED6B66785B9}"/>
    <cellStyle name="Input 3 3 3 3 2 3" xfId="38855" xr:uid="{1D3AB564-C872-48AA-AED7-189A8ABCD2C1}"/>
    <cellStyle name="Input 3 3 3 3 2 4" xfId="23719" xr:uid="{9716A7A8-0CFB-4750-9B55-5D509EC9ADF4}"/>
    <cellStyle name="Input 3 3 3 3 2 5" xfId="14809" xr:uid="{84F65232-7C62-44F8-BD24-4FBCDE6FC3E2}"/>
    <cellStyle name="Input 3 3 3 3 3" xfId="8062" xr:uid="{33A88EFA-FF0A-471F-89BC-931AADF3E087}"/>
    <cellStyle name="Input 3 3 3 3 3 2" xfId="34811" xr:uid="{9F718AEA-731B-401A-A859-A3B7B598BE7B}"/>
    <cellStyle name="Input 3 3 3 3 3 3" xfId="41013" xr:uid="{34D2A7E8-39B1-442A-A878-B19CAE92C793}"/>
    <cellStyle name="Input 3 3 3 3 3 4" xfId="25877" xr:uid="{55EB8366-0BC2-4F39-87B8-766935815A48}"/>
    <cellStyle name="Input 3 3 3 3 3 5" xfId="16967" xr:uid="{FDC532F3-C85D-42B5-83AB-80E252BC9268}"/>
    <cellStyle name="Input 3 3 3 3 4" xfId="3301" xr:uid="{D8DD7766-0A02-47A8-A8ED-E88AD000396D}"/>
    <cellStyle name="Input 3 3 3 3 4 2" xfId="30050" xr:uid="{70C7944E-FF61-457B-9EB0-BED11F58F1A0}"/>
    <cellStyle name="Input 3 3 3 3 4 3" xfId="37584" xr:uid="{9E5DFA9E-6717-42A6-900F-4E47C9004EFF}"/>
    <cellStyle name="Input 3 3 3 3 4 4" xfId="21116" xr:uid="{4ED7DD56-ED73-422E-B4B6-1875E7473566}"/>
    <cellStyle name="Input 3 3 3 3 4 5" xfId="12206" xr:uid="{863EFA25-5A91-46E8-B60A-C043794EF715}"/>
    <cellStyle name="Input 3 3 3 3 5" xfId="29587" xr:uid="{AA33B278-FC5E-479F-B814-9717BEE98ADF}"/>
    <cellStyle name="Input 3 3 3 3 6" xfId="37127" xr:uid="{D7E377E4-FC0C-4A05-8CF4-5D63C75E6460}"/>
    <cellStyle name="Input 3 3 3 3 7" xfId="20653" xr:uid="{10F3B327-6B10-4AFC-8373-33C82F43BBB0}"/>
    <cellStyle name="Input 3 3 3 3 8" xfId="11743" xr:uid="{ADBB4E1F-E506-4610-81B8-8C42BCC5E95E}"/>
    <cellStyle name="Input 3 3 3 4" xfId="2942" xr:uid="{00000000-0005-0000-0000-00008B010000}"/>
    <cellStyle name="Input 3 3 3 4 2" xfId="6008" xr:uid="{CE8F6C85-3A2F-4F27-8D72-4AF21B66C6C4}"/>
    <cellStyle name="Input 3 3 3 4 2 2" xfId="32757" xr:uid="{BA6F6C5C-7FB7-466D-8DDB-54B119F8DBC0}"/>
    <cellStyle name="Input 3 3 3 4 2 3" xfId="38959" xr:uid="{54047C50-F2C3-4964-B7EA-B41518BD4C13}"/>
    <cellStyle name="Input 3 3 3 4 2 4" xfId="23823" xr:uid="{3A0475B8-F409-4203-A782-3E8D95E44FC7}"/>
    <cellStyle name="Input 3 3 3 4 2 5" xfId="14913" xr:uid="{670CB490-444F-40C9-9D25-B6C16A05ED9A}"/>
    <cellStyle name="Input 3 3 3 4 3" xfId="8166" xr:uid="{403A6CA4-E002-44BE-8E3C-7BD86B6F2D46}"/>
    <cellStyle name="Input 3 3 3 4 3 2" xfId="34915" xr:uid="{71CFAD28-2A49-4939-9BC9-04B90B3D17CD}"/>
    <cellStyle name="Input 3 3 3 4 3 3" xfId="41117" xr:uid="{3CA7DBE7-7255-4CB8-82CA-2ECD68448F34}"/>
    <cellStyle name="Input 3 3 3 4 3 4" xfId="25981" xr:uid="{33787D5F-EA43-45C8-96B9-8A530A42E243}"/>
    <cellStyle name="Input 3 3 3 4 3 5" xfId="17071" xr:uid="{AEAB257B-04A8-4920-90B8-F66BECBAA048}"/>
    <cellStyle name="Input 3 3 3 4 4" xfId="8700" xr:uid="{F3582DAC-5938-40E7-ACA5-CC5E8E304D2B}"/>
    <cellStyle name="Input 3 3 3 4 4 2" xfId="35449" xr:uid="{10348AD5-D5F3-4217-949A-54EECA63AB31}"/>
    <cellStyle name="Input 3 3 3 4 4 3" xfId="41651" xr:uid="{2EEE27B4-7582-4E93-90D3-8DBEB353F4C7}"/>
    <cellStyle name="Input 3 3 3 4 4 4" xfId="26515" xr:uid="{7CA90173-A679-4695-95A8-CF6D9176BD7C}"/>
    <cellStyle name="Input 3 3 3 4 4 5" xfId="17605" xr:uid="{F99DB1B2-52B8-4706-BF45-1806B59502A0}"/>
    <cellStyle name="Input 3 3 3 4 5" xfId="29691" xr:uid="{4FF1614E-AC68-41E0-A459-10EC38456FA0}"/>
    <cellStyle name="Input 3 3 3 4 6" xfId="37231" xr:uid="{884446CC-C317-4437-854A-57F1A50F586B}"/>
    <cellStyle name="Input 3 3 3 4 7" xfId="20757" xr:uid="{4BF3331B-C231-4534-BCB5-7900DBAF4231}"/>
    <cellStyle name="Input 3 3 3 4 8" xfId="11847" xr:uid="{5D2AE002-D615-46C1-9BCB-A241CE8E2B77}"/>
    <cellStyle name="Input 3 3 3 5" xfId="3065" xr:uid="{00000000-0005-0000-0000-00008C010000}"/>
    <cellStyle name="Input 3 3 3 5 2" xfId="6131" xr:uid="{3BC215EF-F8B5-4F6C-9B35-5B915B926456}"/>
    <cellStyle name="Input 3 3 3 5 2 2" xfId="32880" xr:uid="{7847A749-F8C7-48FB-AE42-FAB17D9BFFD0}"/>
    <cellStyle name="Input 3 3 3 5 2 3" xfId="39082" xr:uid="{BE49B90A-1EC5-4DA2-B206-80A99CA973A0}"/>
    <cellStyle name="Input 3 3 3 5 2 4" xfId="23946" xr:uid="{55957099-2DC2-48CC-AB5A-B63E63CAA9FD}"/>
    <cellStyle name="Input 3 3 3 5 2 5" xfId="15036" xr:uid="{9BF15DC3-042B-4F07-AC8D-DD7A577BA4EA}"/>
    <cellStyle name="Input 3 3 3 5 3" xfId="8289" xr:uid="{82B79D9E-8ED7-4594-9A13-283A00C4E293}"/>
    <cellStyle name="Input 3 3 3 5 3 2" xfId="35038" xr:uid="{841EDD12-3330-4D92-9B07-365CA76297CF}"/>
    <cellStyle name="Input 3 3 3 5 3 3" xfId="41240" xr:uid="{6B6A2689-56A1-4007-AA4D-77E42553FAC9}"/>
    <cellStyle name="Input 3 3 3 5 3 4" xfId="26104" xr:uid="{ACBDC956-B029-4F18-97EF-9DDAD8D333CC}"/>
    <cellStyle name="Input 3 3 3 5 3 5" xfId="17194" xr:uid="{A0A89C83-2621-4E17-BF01-2190D6C7C434}"/>
    <cellStyle name="Input 3 3 3 5 4" xfId="8885" xr:uid="{0E9B62D3-BC8E-4F47-ACD2-F754319763B8}"/>
    <cellStyle name="Input 3 3 3 5 4 2" xfId="35634" xr:uid="{D80E2A1C-C3B4-42F8-B399-FADCACC947DE}"/>
    <cellStyle name="Input 3 3 3 5 4 3" xfId="41836" xr:uid="{FA350548-E20C-4AA5-9909-B093E2EAA476}"/>
    <cellStyle name="Input 3 3 3 5 4 4" xfId="26700" xr:uid="{C8D8621D-D33B-457F-B0DB-87DBD0CCC0AD}"/>
    <cellStyle name="Input 3 3 3 5 4 5" xfId="17790" xr:uid="{498E9109-7A97-4A05-B143-7DC811B249B7}"/>
    <cellStyle name="Input 3 3 3 5 5" xfId="29814" xr:uid="{5B7B1E70-1BF6-49F2-AE85-341BF6BEE3AC}"/>
    <cellStyle name="Input 3 3 3 5 6" xfId="37354" xr:uid="{42E48CBE-BDDA-4463-BD1D-57F98803834B}"/>
    <cellStyle name="Input 3 3 3 5 7" xfId="20880" xr:uid="{73B26949-3E88-48C3-9DD5-6CF7DC5EAB1D}"/>
    <cellStyle name="Input 3 3 3 5 8" xfId="11970" xr:uid="{F504AABF-9556-45DC-BB80-563ABA431EAF}"/>
    <cellStyle name="Input 3 3 3 6" xfId="853" xr:uid="{00000000-0005-0000-0000-00008D010000}"/>
    <cellStyle name="Input 3 3 3 6 2" xfId="3920" xr:uid="{233B23FE-64F9-48FA-85A7-8C61EF7E1056}"/>
    <cellStyle name="Input 3 3 3 6 2 2" xfId="30669" xr:uid="{42138D65-578C-48DA-B196-B2D20E957A36}"/>
    <cellStyle name="Input 3 3 3 6 2 3" xfId="37862" xr:uid="{150388D2-65C4-4FA9-9794-D7817782B35A}"/>
    <cellStyle name="Input 3 3 3 6 2 4" xfId="21735" xr:uid="{A8563735-36E2-45E4-95F4-1961F24EA699}"/>
    <cellStyle name="Input 3 3 3 6 2 5" xfId="12825" xr:uid="{866B2E6F-4FB1-487C-A108-FF9405C09B3B}"/>
    <cellStyle name="Input 3 3 3 6 3" xfId="6602" xr:uid="{CB759398-2B09-4928-842C-A50F51C6B677}"/>
    <cellStyle name="Input 3 3 3 6 3 2" xfId="33351" xr:uid="{C4FAED4B-2324-4EF0-859E-437910E1A923}"/>
    <cellStyle name="Input 3 3 3 6 3 3" xfId="39553" xr:uid="{70211516-ABEC-4A51-91C2-9781E3133E07}"/>
    <cellStyle name="Input 3 3 3 6 3 4" xfId="24417" xr:uid="{DACCCCED-F9BF-40A9-B63F-E53123C8585A}"/>
    <cellStyle name="Input 3 3 3 6 3 5" xfId="15507" xr:uid="{624E92E3-AEC9-4AFE-8804-99E2090DC738}"/>
    <cellStyle name="Input 3 3 3 6 4" xfId="9023" xr:uid="{CDCE1FC8-E98E-40D0-9850-4E673BC6B900}"/>
    <cellStyle name="Input 3 3 3 6 4 2" xfId="35772" xr:uid="{BEAB772C-96E0-4D56-8F84-A19AB4151B31}"/>
    <cellStyle name="Input 3 3 3 6 4 3" xfId="41974" xr:uid="{3E229A5D-6BEA-45B4-A3E3-44EE653B21C8}"/>
    <cellStyle name="Input 3 3 3 6 4 4" xfId="26838" xr:uid="{9F826053-095D-4122-A0D4-FEDFC93A9C6B}"/>
    <cellStyle name="Input 3 3 3 6 4 5" xfId="17928" xr:uid="{6C236381-305D-4E92-A6AD-6BD78D7EE06E}"/>
    <cellStyle name="Input 3 3 3 6 5" xfId="27606" xr:uid="{4A693D1D-188B-4325-A285-01D58BFB97A9}"/>
    <cellStyle name="Input 3 3 3 6 6" xfId="36137" xr:uid="{D493E966-448E-4CD5-BD6B-08ED371BE440}"/>
    <cellStyle name="Input 3 3 3 6 7" xfId="18672" xr:uid="{FF20EB09-8F9B-4DE8-8A6A-345CE4FECA0A}"/>
    <cellStyle name="Input 3 3 3 6 8" xfId="9762" xr:uid="{8A7E99C2-47D7-4C7A-9924-ED2D5DC45020}"/>
    <cellStyle name="Input 3 3 3 7" xfId="3214" xr:uid="{00000000-0005-0000-0000-00008E010000}"/>
    <cellStyle name="Input 3 3 3 7 2" xfId="6280" xr:uid="{8D20300A-1E1A-4C0C-B6AD-1B8783C7C391}"/>
    <cellStyle name="Input 3 3 3 7 2 2" xfId="33029" xr:uid="{F5C59F0C-3EBA-45A0-A44B-F8C36B8E79FF}"/>
    <cellStyle name="Input 3 3 3 7 2 3" xfId="39231" xr:uid="{ED72C3DC-87D6-43DA-8780-77BD943EF68B}"/>
    <cellStyle name="Input 3 3 3 7 2 4" xfId="24095" xr:uid="{5EA45D9A-DE72-4DBF-916A-41148E973FE9}"/>
    <cellStyle name="Input 3 3 3 7 2 5" xfId="15185" xr:uid="{0838D234-E8DB-4F0C-89B6-D2E0D0DC7F7E}"/>
    <cellStyle name="Input 3 3 3 7 3" xfId="8438" xr:uid="{86650D86-4699-4AA3-9944-C9BE82CC2A8B}"/>
    <cellStyle name="Input 3 3 3 7 3 2" xfId="35187" xr:uid="{25336A2A-3D3A-4D1D-94F3-815A5A9189C8}"/>
    <cellStyle name="Input 3 3 3 7 3 3" xfId="41389" xr:uid="{55456557-E3C4-4890-91BF-3E93F21B012F}"/>
    <cellStyle name="Input 3 3 3 7 3 4" xfId="26253" xr:uid="{18E11EB3-50B8-4B7F-B020-7F2BA4994424}"/>
    <cellStyle name="Input 3 3 3 7 3 5" xfId="17343" xr:uid="{18B76323-3A89-4D68-A155-CC447B6F1F1E}"/>
    <cellStyle name="Input 3 3 3 7 4" xfId="8859" xr:uid="{F82EB882-C687-4EF0-B741-59E288F1667B}"/>
    <cellStyle name="Input 3 3 3 7 4 2" xfId="35608" xr:uid="{2AC326A7-BC65-4D8B-8B60-1BD68641F264}"/>
    <cellStyle name="Input 3 3 3 7 4 3" xfId="41810" xr:uid="{AB7338F0-F4FD-454A-9232-343973A4A94C}"/>
    <cellStyle name="Input 3 3 3 7 4 4" xfId="26674" xr:uid="{417D192F-D133-4674-B1D3-683CDB9BE153}"/>
    <cellStyle name="Input 3 3 3 7 4 5" xfId="17764" xr:uid="{48AE1BC1-AB15-4396-8B22-EE23297D2BC0}"/>
    <cellStyle name="Input 3 3 3 7 5" xfId="29963" xr:uid="{35B05B42-9DE9-457F-8919-F321E7B70B43}"/>
    <cellStyle name="Input 3 3 3 7 6" xfId="37503" xr:uid="{F0AFD602-18FE-419E-B265-C08612AB578E}"/>
    <cellStyle name="Input 3 3 3 7 7" xfId="21029" xr:uid="{E2DC87B3-CAB3-4874-BD84-E075612233E6}"/>
    <cellStyle name="Input 3 3 3 7 8" xfId="12119" xr:uid="{A6531835-78AE-4F16-9B95-84A4843E7CC3}"/>
    <cellStyle name="Input 3 3 3 8" xfId="5190" xr:uid="{76C98057-4592-4D81-9274-BD716D2D2513}"/>
    <cellStyle name="Input 3 3 3 8 2" xfId="31939" xr:uid="{F8F8DA38-1027-4413-A6F5-6F807829E320}"/>
    <cellStyle name="Input 3 3 3 8 3" xfId="38141" xr:uid="{4CA9A65C-3E9B-4458-BC28-F02975D5449C}"/>
    <cellStyle name="Input 3 3 3 8 4" xfId="23005" xr:uid="{6EB1A37C-98D3-478F-95EE-03230CA53E2B}"/>
    <cellStyle name="Input 3 3 3 8 5" xfId="14095" xr:uid="{D570A0B1-3988-475A-9189-ADDDC04CAA9B}"/>
    <cellStyle name="Input 3 3 3 9" xfId="7348" xr:uid="{05A94885-27C2-4A36-98EF-F04D96A57E82}"/>
    <cellStyle name="Input 3 3 3 9 2" xfId="34097" xr:uid="{55E32AA8-47EE-4290-8D23-7A8E2ABF0DB3}"/>
    <cellStyle name="Input 3 3 3 9 3" xfId="40299" xr:uid="{3448394F-747B-4AAD-899A-654104D27129}"/>
    <cellStyle name="Input 3 3 3 9 4" xfId="25163" xr:uid="{483A26CB-98D5-4B07-970D-BB61D8B99096}"/>
    <cellStyle name="Input 3 3 3 9 5" xfId="16253" xr:uid="{0656EF97-2228-430B-A8EC-E955D95A17D3}"/>
    <cellStyle name="Input 3 3 4" xfId="2358" xr:uid="{00000000-0005-0000-0000-00008F010000}"/>
    <cellStyle name="Input 3 3 4 2" xfId="5424" xr:uid="{B6D17CDE-6613-40A2-85D8-CCCFBAEB6569}"/>
    <cellStyle name="Input 3 3 4 2 2" xfId="32173" xr:uid="{F5807566-77C3-4C46-8B41-BD2EFC155F2D}"/>
    <cellStyle name="Input 3 3 4 2 3" xfId="38375" xr:uid="{AD21CD9A-FDDD-4328-97B5-995C442598D3}"/>
    <cellStyle name="Input 3 3 4 2 4" xfId="23239" xr:uid="{10DF3213-C03B-47A8-BEEB-A13BE070A24E}"/>
    <cellStyle name="Input 3 3 4 2 5" xfId="14329" xr:uid="{299B9510-2254-4561-B3B5-38330EEFA5EB}"/>
    <cellStyle name="Input 3 3 4 3" xfId="7582" xr:uid="{3EFAA028-A3FD-4E8E-BFA8-28ADE78EA5A1}"/>
    <cellStyle name="Input 3 3 4 3 2" xfId="34331" xr:uid="{4355E9CF-AB76-4F24-B71B-806D6F4AB837}"/>
    <cellStyle name="Input 3 3 4 3 3" xfId="40533" xr:uid="{D1493A56-7DB2-4653-B859-5A71FE643D89}"/>
    <cellStyle name="Input 3 3 4 3 4" xfId="25397" xr:uid="{9C2AE21E-9B03-4562-823E-EE154C5EFD7A}"/>
    <cellStyle name="Input 3 3 4 3 5" xfId="16487" xr:uid="{5F940B58-5493-4CAD-A9C5-D6C451B5EE07}"/>
    <cellStyle name="Input 3 3 4 4" xfId="6495" xr:uid="{E9832099-98AB-4FF1-BBB4-8C17C7A003FD}"/>
    <cellStyle name="Input 3 3 4 4 2" xfId="33244" xr:uid="{4A591169-A081-49B9-ACA7-377215B17E19}"/>
    <cellStyle name="Input 3 3 4 4 3" xfId="39446" xr:uid="{E79CFE55-BBA3-4039-B368-A27292C13070}"/>
    <cellStyle name="Input 3 3 4 4 4" xfId="24310" xr:uid="{7FEEA1EC-B340-4038-9C4A-8BFBC7E6A5A1}"/>
    <cellStyle name="Input 3 3 4 4 5" xfId="15400" xr:uid="{739754E9-568A-42B5-87A4-8B3A2EDD26F0}"/>
    <cellStyle name="Input 3 3 4 5" xfId="29107" xr:uid="{04D5ABFE-E2F8-4840-AD39-79C94B302623}"/>
    <cellStyle name="Input 3 3 4 6" xfId="36647" xr:uid="{78E2484C-338B-4CF7-BC98-50712E1555B4}"/>
    <cellStyle name="Input 3 3 4 7" xfId="20173" xr:uid="{B1931C6E-E67D-423F-9F51-0C3EB5F0B1C4}"/>
    <cellStyle name="Input 3 3 4 8" xfId="11263" xr:uid="{630BC3BA-17DA-423E-B133-D92D9F9ECE50}"/>
    <cellStyle name="Input 3 3 5" xfId="2369" xr:uid="{00000000-0005-0000-0000-000090010000}"/>
    <cellStyle name="Input 3 3 5 2" xfId="5435" xr:uid="{2E759AC9-1C3B-47D2-8750-A08CF1FFB73B}"/>
    <cellStyle name="Input 3 3 5 2 2" xfId="32184" xr:uid="{8FB59A02-B74C-49CD-9A45-240809979634}"/>
    <cellStyle name="Input 3 3 5 2 3" xfId="38386" xr:uid="{7FEA643B-600D-4BC2-9B28-330A409C572E}"/>
    <cellStyle name="Input 3 3 5 2 4" xfId="23250" xr:uid="{3B4A2032-A3ED-490A-8428-308A63164D1C}"/>
    <cellStyle name="Input 3 3 5 2 5" xfId="14340" xr:uid="{FCED40C8-4F20-450D-B43A-FFECF5724F94}"/>
    <cellStyle name="Input 3 3 5 3" xfId="7593" xr:uid="{3C09AAAC-6C13-4BF1-B406-0C25DA90E39F}"/>
    <cellStyle name="Input 3 3 5 3 2" xfId="34342" xr:uid="{4CBB05AF-9D9D-43D0-AA57-275669DDBEF6}"/>
    <cellStyle name="Input 3 3 5 3 3" xfId="40544" xr:uid="{3D8B67CD-2D05-4E35-904F-F569960448DD}"/>
    <cellStyle name="Input 3 3 5 3 4" xfId="25408" xr:uid="{80FF5A07-9907-44ED-9664-24CD13CE17DD}"/>
    <cellStyle name="Input 3 3 5 3 5" xfId="16498" xr:uid="{8CFD837C-6390-4009-B296-80884A66A684}"/>
    <cellStyle name="Input 3 3 5 4" xfId="6646" xr:uid="{063F0F41-C3F6-45EA-B9C3-D7A35AE9F5DF}"/>
    <cellStyle name="Input 3 3 5 4 2" xfId="33395" xr:uid="{6B527FDE-FEA9-4C7F-9E5E-935E7803B750}"/>
    <cellStyle name="Input 3 3 5 4 3" xfId="39597" xr:uid="{33D0576F-AA07-40B3-A082-79E4BAB42A4A}"/>
    <cellStyle name="Input 3 3 5 4 4" xfId="24461" xr:uid="{578062F7-F822-4376-A750-BB6FB53A35D6}"/>
    <cellStyle name="Input 3 3 5 4 5" xfId="15551" xr:uid="{F3F28BDE-2722-4893-983C-26E76BFA120E}"/>
    <cellStyle name="Input 3 3 5 5" xfId="29118" xr:uid="{CC4DB113-97AE-48B4-BE9A-1E2268B9B9C1}"/>
    <cellStyle name="Input 3 3 5 6" xfId="36658" xr:uid="{56B311EC-4B3B-450B-957E-21F205D9A9FC}"/>
    <cellStyle name="Input 3 3 5 7" xfId="20184" xr:uid="{8478CB29-1DEF-4935-AF1B-2130FB56DEE4}"/>
    <cellStyle name="Input 3 3 5 8" xfId="11274" xr:uid="{71316A53-19CB-4EA4-AA20-07889813E3F6}"/>
    <cellStyle name="Input 3 3 6" xfId="2376" xr:uid="{00000000-0005-0000-0000-000091010000}"/>
    <cellStyle name="Input 3 3 6 2" xfId="5442" xr:uid="{1AECA8F9-029D-4827-9181-F4A7C38B045C}"/>
    <cellStyle name="Input 3 3 6 2 2" xfId="32191" xr:uid="{2DA389C0-1FF6-463A-A3FA-42A032EEBB94}"/>
    <cellStyle name="Input 3 3 6 2 3" xfId="38393" xr:uid="{B04C00BA-3A22-4124-B7E7-4D07EF805BBB}"/>
    <cellStyle name="Input 3 3 6 2 4" xfId="23257" xr:uid="{6179A128-FD0C-464B-A6F8-2E754D46446E}"/>
    <cellStyle name="Input 3 3 6 2 5" xfId="14347" xr:uid="{0EC8C83C-B0F4-4C71-ACF4-E47C5443E279}"/>
    <cellStyle name="Input 3 3 6 3" xfId="7600" xr:uid="{9650B639-7CB3-45CA-BAE2-4A69DB1F7FE3}"/>
    <cellStyle name="Input 3 3 6 3 2" xfId="34349" xr:uid="{AFE8140D-1957-4EED-A010-9DB6BEF8F277}"/>
    <cellStyle name="Input 3 3 6 3 3" xfId="40551" xr:uid="{395A8F04-497D-4F09-AB1B-86A68E565ABA}"/>
    <cellStyle name="Input 3 3 6 3 4" xfId="25415" xr:uid="{DB6B44DF-9FBA-4F4E-B6BA-73B95C88575C}"/>
    <cellStyle name="Input 3 3 6 3 5" xfId="16505" xr:uid="{0A59FA18-C7AE-4B1E-B4DA-0BDFD2AA023C}"/>
    <cellStyle name="Input 3 3 6 4" xfId="6605" xr:uid="{96E50175-9B89-4706-8014-940D75FB8A60}"/>
    <cellStyle name="Input 3 3 6 4 2" xfId="33354" xr:uid="{8BC040FD-7770-4EE2-BB4D-86957D00AF75}"/>
    <cellStyle name="Input 3 3 6 4 3" xfId="39556" xr:uid="{5988C7D3-07EC-483E-A4DA-B00820F0F4E7}"/>
    <cellStyle name="Input 3 3 6 4 4" xfId="24420" xr:uid="{4699FBA8-81CB-47F6-B891-4302AAA44D6A}"/>
    <cellStyle name="Input 3 3 6 4 5" xfId="15510" xr:uid="{F782E14C-24B9-42AF-87C9-01FB2B4628DF}"/>
    <cellStyle name="Input 3 3 6 5" xfId="29125" xr:uid="{4B8E2E72-5882-4406-8364-D8F8236F3EDA}"/>
    <cellStyle name="Input 3 3 6 6" xfId="36665" xr:uid="{2F0F02CF-3D71-426B-AC60-828951C3E7FB}"/>
    <cellStyle name="Input 3 3 6 7" xfId="20191" xr:uid="{57A3ED17-CADE-415E-B452-625CAC973312}"/>
    <cellStyle name="Input 3 3 6 8" xfId="11281" xr:uid="{AF6E4D87-CE60-4A9C-96F1-C0998DFB8682}"/>
    <cellStyle name="Input 3 3 7" xfId="3051" xr:uid="{00000000-0005-0000-0000-000092010000}"/>
    <cellStyle name="Input 3 3 7 2" xfId="6117" xr:uid="{12D29564-84CB-448D-AF1A-97A5F78F5266}"/>
    <cellStyle name="Input 3 3 7 2 2" xfId="32866" xr:uid="{1040B6F6-FA12-4A0E-85B1-7E7A478CB7F9}"/>
    <cellStyle name="Input 3 3 7 2 3" xfId="39068" xr:uid="{22A0309E-65F5-444F-B53C-3ADC5C30FDA3}"/>
    <cellStyle name="Input 3 3 7 2 4" xfId="23932" xr:uid="{BA725CDC-5F23-4F51-87E1-1CB3E545DA71}"/>
    <cellStyle name="Input 3 3 7 2 5" xfId="15022" xr:uid="{0E394FA4-842B-42A2-80E1-D52BF8EE1AA1}"/>
    <cellStyle name="Input 3 3 7 3" xfId="8275" xr:uid="{8218E938-797B-4DA4-9EF3-DF108F13C0AE}"/>
    <cellStyle name="Input 3 3 7 3 2" xfId="35024" xr:uid="{4334B329-FA71-4592-8A32-88860E5AFB8F}"/>
    <cellStyle name="Input 3 3 7 3 3" xfId="41226" xr:uid="{479E5C13-79B2-4EEB-9B6E-7D920B344E8B}"/>
    <cellStyle name="Input 3 3 7 3 4" xfId="26090" xr:uid="{C3371EF1-A179-4490-9CDF-4ACE2C9DBA62}"/>
    <cellStyle name="Input 3 3 7 3 5" xfId="17180" xr:uid="{F1EED20D-5957-45B1-A641-53202EC93994}"/>
    <cellStyle name="Input 3 3 7 4" xfId="3311" xr:uid="{20561833-90C9-4C84-94DA-D4082D833B81}"/>
    <cellStyle name="Input 3 3 7 4 2" xfId="30060" xr:uid="{57512D5C-7740-4FC5-AF9A-3B26F8B75A8C}"/>
    <cellStyle name="Input 3 3 7 4 3" xfId="37594" xr:uid="{F92DFCEE-ABAA-4E33-A248-1994E2444953}"/>
    <cellStyle name="Input 3 3 7 4 4" xfId="21126" xr:uid="{20BCF4B2-BD4A-4709-B38C-C7E8CB1E234D}"/>
    <cellStyle name="Input 3 3 7 4 5" xfId="12216" xr:uid="{450E4BB0-90EF-49F9-B232-4B3A8C8184E6}"/>
    <cellStyle name="Input 3 3 7 5" xfId="29800" xr:uid="{FD1C631C-41C3-452E-9683-5E489477EF96}"/>
    <cellStyle name="Input 3 3 7 6" xfId="37340" xr:uid="{5DDA9D04-D1BC-454D-BDBF-6E22B116FFB8}"/>
    <cellStyle name="Input 3 3 7 7" xfId="20866" xr:uid="{1C7D4B03-A6D1-4BD4-9224-7CA238D70AC8}"/>
    <cellStyle name="Input 3 3 7 8" xfId="11956" xr:uid="{9BC6A711-C316-4427-94D6-58017F26D322}"/>
    <cellStyle name="Input 3 3 8" xfId="2892" xr:uid="{00000000-0005-0000-0000-000093010000}"/>
    <cellStyle name="Input 3 3 8 2" xfId="5958" xr:uid="{4E1A8B95-D985-40AE-9BB3-EBE7FF017F25}"/>
    <cellStyle name="Input 3 3 8 2 2" xfId="32707" xr:uid="{70650826-3873-48D7-8193-03A15323DF0F}"/>
    <cellStyle name="Input 3 3 8 2 3" xfId="38909" xr:uid="{B9925B14-A9FF-4A70-AF16-FB01D4BD752A}"/>
    <cellStyle name="Input 3 3 8 2 4" xfId="23773" xr:uid="{5AF6327E-CD68-4A4F-A41F-B31EFAA128E1}"/>
    <cellStyle name="Input 3 3 8 2 5" xfId="14863" xr:uid="{EA52B4E4-1935-41EC-A949-EA584C2A7FC3}"/>
    <cellStyle name="Input 3 3 8 3" xfId="8116" xr:uid="{39567916-CA43-45D9-8615-673CD307D4C8}"/>
    <cellStyle name="Input 3 3 8 3 2" xfId="34865" xr:uid="{F385347C-559B-4576-8B5B-3EB56B7AB8F4}"/>
    <cellStyle name="Input 3 3 8 3 3" xfId="41067" xr:uid="{CB338570-2919-4B51-94FD-3F7BA42EEF27}"/>
    <cellStyle name="Input 3 3 8 3 4" xfId="25931" xr:uid="{C2582E17-035C-4B8E-BC82-9B1120B7764A}"/>
    <cellStyle name="Input 3 3 8 3 5" xfId="17021" xr:uid="{51D6B3CC-A0D9-426B-B269-EBB69C41A045}"/>
    <cellStyle name="Input 3 3 8 4" xfId="7248" xr:uid="{449334A8-D58C-44FB-B258-4D2BDCDE44EC}"/>
    <cellStyle name="Input 3 3 8 4 2" xfId="33997" xr:uid="{5E262BD1-C73E-4DFA-9EC2-D985B517DCB3}"/>
    <cellStyle name="Input 3 3 8 4 3" xfId="40199" xr:uid="{9DFDA67B-07B9-49EF-8A33-5744F685F029}"/>
    <cellStyle name="Input 3 3 8 4 4" xfId="25063" xr:uid="{CF3A8C5E-409E-4991-BC91-7C6AD6DDA937}"/>
    <cellStyle name="Input 3 3 8 4 5" xfId="16153" xr:uid="{E6B614BD-E9FA-4784-A789-D1948797E8F2}"/>
    <cellStyle name="Input 3 3 8 5" xfId="29641" xr:uid="{996BD9A7-89DE-4E4D-8383-24DEAB187093}"/>
    <cellStyle name="Input 3 3 8 6" xfId="37181" xr:uid="{BFD73B77-D82E-475A-8762-C18D55C4AD61}"/>
    <cellStyle name="Input 3 3 8 7" xfId="20707" xr:uid="{219AB009-4F31-4AAB-B8E5-6329A31FB2A8}"/>
    <cellStyle name="Input 3 3 8 8" xfId="11797" xr:uid="{526B67BD-74F0-487F-8B12-D493DB442499}"/>
    <cellStyle name="Input 3 3 9" xfId="2415" xr:uid="{00000000-0005-0000-0000-000094010000}"/>
    <cellStyle name="Input 3 3 9 2" xfId="5481" xr:uid="{E556741E-6E1F-4B6B-99B7-88FB9B8059A0}"/>
    <cellStyle name="Input 3 3 9 2 2" xfId="32230" xr:uid="{3270FD47-34CF-4679-AE96-EF0FDC510381}"/>
    <cellStyle name="Input 3 3 9 2 3" xfId="38432" xr:uid="{68A624AB-DED9-4470-AB64-57D248F5C7C9}"/>
    <cellStyle name="Input 3 3 9 2 4" xfId="23296" xr:uid="{1DFC800D-D6B6-479D-844F-E21B26AEF2EA}"/>
    <cellStyle name="Input 3 3 9 2 5" xfId="14386" xr:uid="{048B8408-7DCF-4B44-A87B-053D2C44979A}"/>
    <cellStyle name="Input 3 3 9 3" xfId="7639" xr:uid="{66066C18-90E1-42F7-996E-1D863B344BE5}"/>
    <cellStyle name="Input 3 3 9 3 2" xfId="34388" xr:uid="{D1AB4A65-EDD9-4D0D-BA98-45803E2C7151}"/>
    <cellStyle name="Input 3 3 9 3 3" xfId="40590" xr:uid="{0CC40EE8-086D-4178-8A71-06824F8BD93D}"/>
    <cellStyle name="Input 3 3 9 3 4" xfId="25454" xr:uid="{4A362309-80E3-48E7-B34F-7AB64DF8011A}"/>
    <cellStyle name="Input 3 3 9 3 5" xfId="16544" xr:uid="{030DE008-2DA2-4F9A-83DC-7F259FDACAB7}"/>
    <cellStyle name="Input 3 3 9 4" xfId="7222" xr:uid="{E4B86BF6-2101-47E7-B91D-FCD6261530B0}"/>
    <cellStyle name="Input 3 3 9 4 2" xfId="33971" xr:uid="{D39D8399-210B-43C6-B066-DE8A496CDC1F}"/>
    <cellStyle name="Input 3 3 9 4 3" xfId="40173" xr:uid="{8F159D83-F52B-4EB6-9D35-10285713EFE4}"/>
    <cellStyle name="Input 3 3 9 4 4" xfId="25037" xr:uid="{A5F088AE-5638-4FD8-9CB8-E4DE86159B49}"/>
    <cellStyle name="Input 3 3 9 4 5" xfId="16127" xr:uid="{0EDA90F4-E94B-4ADD-9998-AD0A4F201E5F}"/>
    <cellStyle name="Input 3 3 9 5" xfId="29164" xr:uid="{A41DD6B2-3BD1-42FF-B6A4-0FAE36A467B9}"/>
    <cellStyle name="Input 3 3 9 6" xfId="36704" xr:uid="{6BFD386F-44C4-49AE-AB1B-EB2011C691A6}"/>
    <cellStyle name="Input 3 3 9 7" xfId="20230" xr:uid="{7BF8C4F0-F109-44AA-9B07-28EE75085E86}"/>
    <cellStyle name="Input 3 3 9 8" xfId="11320" xr:uid="{84B26D19-65B3-4E18-B399-957CD8D99426}"/>
    <cellStyle name="Input 3 4" xfId="1344" xr:uid="{00000000-0005-0000-0000-000095010000}"/>
    <cellStyle name="Input 3 4 10" xfId="8643" xr:uid="{D4EC6558-AA51-4A12-97C5-68387A27798F}"/>
    <cellStyle name="Input 3 4 10 2" xfId="35392" xr:uid="{7158B6AA-D536-4781-9E3F-142198C2C7C6}"/>
    <cellStyle name="Input 3 4 10 3" xfId="41594" xr:uid="{76A83C81-F37F-43E6-9B3E-76BF771B17DE}"/>
    <cellStyle name="Input 3 4 10 4" xfId="26458" xr:uid="{57750FB7-BE4D-449B-AD4D-AB6C61EDAAB6}"/>
    <cellStyle name="Input 3 4 10 5" xfId="17548" xr:uid="{FA2C3F02-A35F-4EB3-AFB5-6C07FC3B2983}"/>
    <cellStyle name="Input 3 4 11" xfId="28097" xr:uid="{C5185C3A-0AA5-4443-B650-C1D827E9C727}"/>
    <cellStyle name="Input 3 4 12" xfId="36301" xr:uid="{B920D138-9CD0-442B-A972-A0FA60CCD07B}"/>
    <cellStyle name="Input 3 4 13" xfId="19163" xr:uid="{85C87744-2258-46E5-A872-93F0AF3D444F}"/>
    <cellStyle name="Input 3 4 14" xfId="10253" xr:uid="{605086F8-2F4F-4515-BD3D-FB1B1288DAE6}"/>
    <cellStyle name="Input 3 4 2" xfId="2551" xr:uid="{00000000-0005-0000-0000-000096010000}"/>
    <cellStyle name="Input 3 4 2 2" xfId="5617" xr:uid="{78F10D9B-E699-4732-BC65-B246983C0DA2}"/>
    <cellStyle name="Input 3 4 2 2 2" xfId="32366" xr:uid="{026C2FC4-54C6-443F-B62C-21A6D773C4A7}"/>
    <cellStyle name="Input 3 4 2 2 3" xfId="38568" xr:uid="{A0B7FC76-7DDB-427D-99B5-0252860F7309}"/>
    <cellStyle name="Input 3 4 2 2 4" xfId="23432" xr:uid="{1107FDEE-1A5F-49DF-B0CB-2612183576DD}"/>
    <cellStyle name="Input 3 4 2 2 5" xfId="14522" xr:uid="{5DEBE15E-263D-476B-B04B-6F53591390D4}"/>
    <cellStyle name="Input 3 4 2 3" xfId="7775" xr:uid="{35FD2D1A-7BD5-4966-ADBC-DCFF661F9178}"/>
    <cellStyle name="Input 3 4 2 3 2" xfId="34524" xr:uid="{D4AAC03F-1FD1-4BE4-BA8A-449C4CC5A69A}"/>
    <cellStyle name="Input 3 4 2 3 3" xfId="40726" xr:uid="{F069ECD4-DC65-4419-A9E4-CD8A83AACD6C}"/>
    <cellStyle name="Input 3 4 2 3 4" xfId="25590" xr:uid="{80147DD4-895F-4475-82BF-5AE7770368C5}"/>
    <cellStyle name="Input 3 4 2 3 5" xfId="16680" xr:uid="{D1F0A87C-8DDF-4DFB-A80A-67907530F630}"/>
    <cellStyle name="Input 3 4 2 4" xfId="6426" xr:uid="{36A807CC-151E-44EF-8993-958CE86CB854}"/>
    <cellStyle name="Input 3 4 2 4 2" xfId="33175" xr:uid="{2E2A8A59-6FEF-436C-8C5C-F7BCE21B63CD}"/>
    <cellStyle name="Input 3 4 2 4 3" xfId="39377" xr:uid="{CB9324CC-9AB2-4C1C-8E3C-DBEBAD86697B}"/>
    <cellStyle name="Input 3 4 2 4 4" xfId="24241" xr:uid="{74A9F147-024A-4353-B8BA-E55A6E25550D}"/>
    <cellStyle name="Input 3 4 2 4 5" xfId="15331" xr:uid="{0094BACF-E414-4FE0-A86A-CDD9F8AC2049}"/>
    <cellStyle name="Input 3 4 2 5" xfId="29300" xr:uid="{6039D8CA-5B8E-405A-B682-E6A8FE7B8379}"/>
    <cellStyle name="Input 3 4 2 6" xfId="36840" xr:uid="{38558A4A-2B3D-4AA1-BABB-92AFFB4E6E3B}"/>
    <cellStyle name="Input 3 4 2 7" xfId="20366" xr:uid="{50F4C143-10C1-4407-B4A4-78EE5DAA8A10}"/>
    <cellStyle name="Input 3 4 2 8" xfId="11456" xr:uid="{335EAE87-7A8F-4C42-80A9-F72D21B243E1}"/>
    <cellStyle name="Input 3 4 3" xfId="2562" xr:uid="{00000000-0005-0000-0000-000097010000}"/>
    <cellStyle name="Input 3 4 3 2" xfId="5628" xr:uid="{3E686359-5EDC-4523-8002-2A664C2F4239}"/>
    <cellStyle name="Input 3 4 3 2 2" xfId="32377" xr:uid="{83B68918-A8E7-49AC-9F14-C8122C7F1521}"/>
    <cellStyle name="Input 3 4 3 2 3" xfId="38579" xr:uid="{072F58A6-F05C-4B61-BF32-E4684EBE093D}"/>
    <cellStyle name="Input 3 4 3 2 4" xfId="23443" xr:uid="{FD16700B-516A-4B57-AF27-ED6F81E5310A}"/>
    <cellStyle name="Input 3 4 3 2 5" xfId="14533" xr:uid="{203BC9D2-339D-4ABB-8D66-674914BFCCEE}"/>
    <cellStyle name="Input 3 4 3 3" xfId="7786" xr:uid="{2ED83D9E-082A-4E3F-94FC-141190F8BE41}"/>
    <cellStyle name="Input 3 4 3 3 2" xfId="34535" xr:uid="{BE232A44-3872-4A3E-ABAA-3314A20431D4}"/>
    <cellStyle name="Input 3 4 3 3 3" xfId="40737" xr:uid="{F70EECF9-ABA2-42FE-BDBE-03B77ED61BAB}"/>
    <cellStyle name="Input 3 4 3 3 4" xfId="25601" xr:uid="{D45ABA0F-0700-4608-8B93-A274677FA331}"/>
    <cellStyle name="Input 3 4 3 3 5" xfId="16691" xr:uid="{E08A0E94-D05B-4C63-8E02-5BF95223EF81}"/>
    <cellStyle name="Input 3 4 3 4" xfId="7091" xr:uid="{C673DA58-82D1-456C-9630-1CD78DCA9DE6}"/>
    <cellStyle name="Input 3 4 3 4 2" xfId="33840" xr:uid="{2C2C80F1-5A0A-4CAA-B7D2-7526C485F779}"/>
    <cellStyle name="Input 3 4 3 4 3" xfId="40042" xr:uid="{0931B667-FBEF-4D35-9A8E-EC6564B1BC2E}"/>
    <cellStyle name="Input 3 4 3 4 4" xfId="24906" xr:uid="{42BD0C06-CEA7-4E8B-AD2C-937EF7C9D43B}"/>
    <cellStyle name="Input 3 4 3 4 5" xfId="15996" xr:uid="{8D7574B8-E9C0-4A8A-B555-3FB537140E38}"/>
    <cellStyle name="Input 3 4 3 5" xfId="29311" xr:uid="{AED30512-4EC2-4705-90ED-D9130BC53A53}"/>
    <cellStyle name="Input 3 4 3 6" xfId="36851" xr:uid="{F1A41145-E182-4A46-B06E-DE43106990CE}"/>
    <cellStyle name="Input 3 4 3 7" xfId="20377" xr:uid="{D57CB7C1-2B16-4888-BDC7-3071F52A4058}"/>
    <cellStyle name="Input 3 4 3 8" xfId="11467" xr:uid="{AD68DF69-6D3C-4A48-9448-641FE2AB91C2}"/>
    <cellStyle name="Input 3 4 4" xfId="2418" xr:uid="{00000000-0005-0000-0000-000098010000}"/>
    <cellStyle name="Input 3 4 4 2" xfId="5484" xr:uid="{FCD3CCF1-ADBA-4619-B23D-BA3E012DF434}"/>
    <cellStyle name="Input 3 4 4 2 2" xfId="32233" xr:uid="{9CC0543E-C64A-4434-AEFE-36EB7F04ADF0}"/>
    <cellStyle name="Input 3 4 4 2 3" xfId="38435" xr:uid="{ED7C9BE7-99CE-4046-BF26-207FFA64AAAE}"/>
    <cellStyle name="Input 3 4 4 2 4" xfId="23299" xr:uid="{0FA5C789-E811-450D-8DCA-0E282A237E93}"/>
    <cellStyle name="Input 3 4 4 2 5" xfId="14389" xr:uid="{0DB2229E-DF77-4B88-B23D-1CCF99302FA9}"/>
    <cellStyle name="Input 3 4 4 3" xfId="7642" xr:uid="{362882DF-A1C4-4F4B-9C52-20167668ADCE}"/>
    <cellStyle name="Input 3 4 4 3 2" xfId="34391" xr:uid="{1A8D2D45-C95F-4722-B4B7-C23158655057}"/>
    <cellStyle name="Input 3 4 4 3 3" xfId="40593" xr:uid="{54C4E1A0-A29B-4EAD-A698-73D70218D62D}"/>
    <cellStyle name="Input 3 4 4 3 4" xfId="25457" xr:uid="{E0735219-4F9B-425E-8E3A-9B579E829E59}"/>
    <cellStyle name="Input 3 4 4 3 5" xfId="16547" xr:uid="{238C25DC-255D-4BCC-A9E4-C459D8138003}"/>
    <cellStyle name="Input 3 4 4 4" xfId="6340" xr:uid="{1DF36B9E-AC24-42F3-8F56-A82D8C215DD5}"/>
    <cellStyle name="Input 3 4 4 4 2" xfId="33089" xr:uid="{7B55AA99-FE4A-4697-ADBF-AF176F2A5849}"/>
    <cellStyle name="Input 3 4 4 4 3" xfId="39291" xr:uid="{5D17F455-8EEA-4543-873B-75FA445BDB33}"/>
    <cellStyle name="Input 3 4 4 4 4" xfId="24155" xr:uid="{A4F2ACDA-5FC0-4800-B1D1-EECFB4209253}"/>
    <cellStyle name="Input 3 4 4 4 5" xfId="15245" xr:uid="{0DA0BD27-6D28-4E92-9789-508F7D027FC1}"/>
    <cellStyle name="Input 3 4 4 5" xfId="29167" xr:uid="{5A2AFB51-D0AC-456F-96CA-68E9DCCB817A}"/>
    <cellStyle name="Input 3 4 4 6" xfId="36707" xr:uid="{D4AD5B7B-2576-4A2C-BC1F-11E15F254E7D}"/>
    <cellStyle name="Input 3 4 4 7" xfId="20233" xr:uid="{131006B7-346C-4D67-BE6A-33146CE62F9B}"/>
    <cellStyle name="Input 3 4 4 8" xfId="11323" xr:uid="{ADD88798-87DF-470B-B2AB-FCC5C2587757}"/>
    <cellStyle name="Input 3 4 5" xfId="2455" xr:uid="{00000000-0005-0000-0000-000099010000}"/>
    <cellStyle name="Input 3 4 5 2" xfId="5521" xr:uid="{F6FC6792-0050-487E-8CBB-0EB12404D5B7}"/>
    <cellStyle name="Input 3 4 5 2 2" xfId="32270" xr:uid="{8D1EEF7E-63E9-45DE-8D9B-65A3CBC16D15}"/>
    <cellStyle name="Input 3 4 5 2 3" xfId="38472" xr:uid="{5697E76E-7A3C-4DC9-A7D9-4DDA5F4F98C6}"/>
    <cellStyle name="Input 3 4 5 2 4" xfId="23336" xr:uid="{24655632-3ABB-4670-8649-72444CB2C7B0}"/>
    <cellStyle name="Input 3 4 5 2 5" xfId="14426" xr:uid="{CA531EB4-680C-40D5-A3C5-A424649AEE58}"/>
    <cellStyle name="Input 3 4 5 3" xfId="7679" xr:uid="{E98F0A0F-3D80-45DC-B639-022E4E870F42}"/>
    <cellStyle name="Input 3 4 5 3 2" xfId="34428" xr:uid="{2A713CFD-79F3-4C62-B34C-DA7BB4ABA6A5}"/>
    <cellStyle name="Input 3 4 5 3 3" xfId="40630" xr:uid="{39705ECD-F72B-4598-BCC3-8A4E0BC6BDA2}"/>
    <cellStyle name="Input 3 4 5 3 4" xfId="25494" xr:uid="{6EF97705-323A-40F4-A783-63E6908ADF79}"/>
    <cellStyle name="Input 3 4 5 3 5" xfId="16584" xr:uid="{03B5563F-7731-4B76-A8DD-F67A4F7C1CF7}"/>
    <cellStyle name="Input 3 4 5 4" xfId="8877" xr:uid="{5DF4189B-C29A-4821-A83A-85F5BF697BEE}"/>
    <cellStyle name="Input 3 4 5 4 2" xfId="35626" xr:uid="{13F7ADB5-E68C-4C21-95BB-4AE3335870FA}"/>
    <cellStyle name="Input 3 4 5 4 3" xfId="41828" xr:uid="{11D76996-252A-4484-8B56-99AA2FFB4624}"/>
    <cellStyle name="Input 3 4 5 4 4" xfId="26692" xr:uid="{3CFE6672-4A3A-405D-910F-B7BEFA01065E}"/>
    <cellStyle name="Input 3 4 5 4 5" xfId="17782" xr:uid="{41EB7360-83C7-4564-A8E3-B8E17D2B2759}"/>
    <cellStyle name="Input 3 4 5 5" xfId="29204" xr:uid="{300993E2-0E60-4467-8ACD-2383D010ECB6}"/>
    <cellStyle name="Input 3 4 5 6" xfId="36744" xr:uid="{27C50DE0-99A1-4D6A-88C7-12B965A4098A}"/>
    <cellStyle name="Input 3 4 5 7" xfId="20270" xr:uid="{EDA4D1E0-4930-4843-BF18-88DBEF760E21}"/>
    <cellStyle name="Input 3 4 5 8" xfId="11360" xr:uid="{0D53E3CD-8B4D-46C1-8217-4523B7739E53}"/>
    <cellStyle name="Input 3 4 6" xfId="2617" xr:uid="{00000000-0005-0000-0000-00009A010000}"/>
    <cellStyle name="Input 3 4 6 2" xfId="5683" xr:uid="{07A3E06B-4BDD-4CBA-BD88-C8EF6BB1F372}"/>
    <cellStyle name="Input 3 4 6 2 2" xfId="32432" xr:uid="{53BA4815-64F8-4177-BE0E-CF19FE7AFFC4}"/>
    <cellStyle name="Input 3 4 6 2 3" xfId="38634" xr:uid="{C030C326-CF09-4BA2-850B-C265506E2AD7}"/>
    <cellStyle name="Input 3 4 6 2 4" xfId="23498" xr:uid="{65E70E2C-CB15-44C3-A735-8275EA67CB56}"/>
    <cellStyle name="Input 3 4 6 2 5" xfId="14588" xr:uid="{ECECAD5D-87BA-4552-A96E-43EB9923128F}"/>
    <cellStyle name="Input 3 4 6 3" xfId="7841" xr:uid="{5A1C5AB6-B29E-4F21-8833-0B231E357077}"/>
    <cellStyle name="Input 3 4 6 3 2" xfId="34590" xr:uid="{09C93C0F-B0F0-48EC-B7A4-F2F5A21CBA12}"/>
    <cellStyle name="Input 3 4 6 3 3" xfId="40792" xr:uid="{53116AE6-B7BE-4171-A562-CDF8D4091E2D}"/>
    <cellStyle name="Input 3 4 6 3 4" xfId="25656" xr:uid="{C499AB60-870A-4726-8C61-9C2A1AD636E1}"/>
    <cellStyle name="Input 3 4 6 3 5" xfId="16746" xr:uid="{5A60FC9E-13AE-4E67-A9D7-F84EFEAD15A6}"/>
    <cellStyle name="Input 3 4 6 4" xfId="6955" xr:uid="{14882BC2-2031-49D7-9A5B-0C0D3C37A3AB}"/>
    <cellStyle name="Input 3 4 6 4 2" xfId="33704" xr:uid="{02BAA836-159E-4A67-BE1B-A36F9F212499}"/>
    <cellStyle name="Input 3 4 6 4 3" xfId="39906" xr:uid="{FB14F254-4E01-46E4-9F3C-59FEFF6981C9}"/>
    <cellStyle name="Input 3 4 6 4 4" xfId="24770" xr:uid="{0DD53835-620C-4AA3-8EED-2B91943D08FB}"/>
    <cellStyle name="Input 3 4 6 4 5" xfId="15860" xr:uid="{02979887-1BC3-49DA-A1C2-0589259F2BC6}"/>
    <cellStyle name="Input 3 4 6 5" xfId="29366" xr:uid="{14961B9F-107F-43AB-8F27-704CFB88CBC1}"/>
    <cellStyle name="Input 3 4 6 6" xfId="36906" xr:uid="{EEC5ED91-8C7B-45F4-B42C-EEE60103AAAD}"/>
    <cellStyle name="Input 3 4 6 7" xfId="20432" xr:uid="{CC0656E0-CBB2-4970-9CED-C00CFF055035}"/>
    <cellStyle name="Input 3 4 6 8" xfId="11522" xr:uid="{CBCDFBD7-D1B7-4011-9776-B52390F35751}"/>
    <cellStyle name="Input 3 4 7" xfId="1070" xr:uid="{00000000-0005-0000-0000-00009B010000}"/>
    <cellStyle name="Input 3 4 7 2" xfId="4137" xr:uid="{527D87FA-7F87-47FF-912C-2894703EF0BD}"/>
    <cellStyle name="Input 3 4 7 2 2" xfId="30886" xr:uid="{6796FE89-0F55-4C0B-AE17-EC5782B50318}"/>
    <cellStyle name="Input 3 4 7 2 3" xfId="37925" xr:uid="{B1B8DCFC-0810-46E3-BC02-08F8486FF51D}"/>
    <cellStyle name="Input 3 4 7 2 4" xfId="21952" xr:uid="{794688F6-0D1C-435F-9354-C58F5C899B68}"/>
    <cellStyle name="Input 3 4 7 2 5" xfId="13042" xr:uid="{1A3B8CF0-9D78-4963-AD8C-DC18A2B57360}"/>
    <cellStyle name="Input 3 4 7 3" xfId="6737" xr:uid="{2E8DA8BF-4DEF-4862-ACF3-2D8A4EABDDD5}"/>
    <cellStyle name="Input 3 4 7 3 2" xfId="33486" xr:uid="{8037B98B-A4AA-406D-A0FE-7E0C3BDBB7E2}"/>
    <cellStyle name="Input 3 4 7 3 3" xfId="39688" xr:uid="{78E9B7EE-C6B1-41C7-85C4-49CF5343CF22}"/>
    <cellStyle name="Input 3 4 7 3 4" xfId="24552" xr:uid="{52EA63F9-BFDB-4845-8703-B0E1377422C8}"/>
    <cellStyle name="Input 3 4 7 3 5" xfId="15642" xr:uid="{B8B4A260-0D93-438B-AFB2-E8A8AF829543}"/>
    <cellStyle name="Input 3 4 7 4" xfId="3584" xr:uid="{15E842AC-0B3A-43AA-9F51-F10D1C8BEB77}"/>
    <cellStyle name="Input 3 4 7 4 2" xfId="30333" xr:uid="{CB21002E-30CB-4C9F-B824-EFDF909B05B3}"/>
    <cellStyle name="Input 3 4 7 4 3" xfId="37706" xr:uid="{CC09BAB4-2638-4134-AE59-D75E916CBB5C}"/>
    <cellStyle name="Input 3 4 7 4 4" xfId="21399" xr:uid="{1F316221-BB77-41E5-B26E-8E58584C1322}"/>
    <cellStyle name="Input 3 4 7 4 5" xfId="12489" xr:uid="{01A7AF3E-6537-4CF6-8FF9-8675D9ED8ED9}"/>
    <cellStyle name="Input 3 4 7 5" xfId="27823" xr:uid="{9858D5C9-E63C-41E1-8FF0-953FCC8F3E0E}"/>
    <cellStyle name="Input 3 4 7 6" xfId="36200" xr:uid="{D2076E2D-5AFE-419C-8624-6EC76683867F}"/>
    <cellStyle name="Input 3 4 7 7" xfId="18889" xr:uid="{4BEA9D04-3C49-4548-9413-638052FD3624}"/>
    <cellStyle name="Input 3 4 7 8" xfId="9979" xr:uid="{ED26A8B5-CA65-4E96-8E36-574A9C0BE02C}"/>
    <cellStyle name="Input 3 4 8" xfId="4411" xr:uid="{5426885D-B882-4F0F-BA85-B00F4B7A5860}"/>
    <cellStyle name="Input 3 4 8 2" xfId="31160" xr:uid="{4CCA2A50-5D93-4275-B1E8-DDEE0E4C588D}"/>
    <cellStyle name="Input 3 4 8 3" xfId="38026" xr:uid="{679FD451-E31A-42BF-818F-2F4F82FE3B43}"/>
    <cellStyle name="Input 3 4 8 4" xfId="22226" xr:uid="{2DB07BE6-FFCB-45FA-9B0A-9EBE221530C6}"/>
    <cellStyle name="Input 3 4 8 5" xfId="13316" xr:uid="{E6BA8E98-67D0-465A-9397-38D6574BB0BA}"/>
    <cellStyle name="Input 3 4 9" xfId="6921" xr:uid="{A73DBCAB-6C4A-4EF1-802F-664A82BE1492}"/>
    <cellStyle name="Input 3 4 9 2" xfId="33670" xr:uid="{7527BD2B-D76D-4284-B249-CE15008489E7}"/>
    <cellStyle name="Input 3 4 9 3" xfId="39872" xr:uid="{F48922F1-1F7C-4C41-9FD5-124856B6D34F}"/>
    <cellStyle name="Input 3 4 9 4" xfId="24736" xr:uid="{C9006F19-A6A0-49A2-855E-5999BF3517A9}"/>
    <cellStyle name="Input 3 4 9 5" xfId="15826" xr:uid="{2313DD19-6B08-496B-BAD2-2C9995F9BB3D}"/>
    <cellStyle name="Input 3 5" xfId="804" xr:uid="{00000000-0005-0000-0000-00009C010000}"/>
    <cellStyle name="Input 3 5 2" xfId="3871" xr:uid="{FB2D2D90-FA0E-44D8-8968-EC4F00F9AF68}"/>
    <cellStyle name="Input 3 5 2 2" xfId="30620" xr:uid="{1DD81DAE-3B6C-4DFF-B5CD-6E303129BAEB}"/>
    <cellStyle name="Input 3 5 2 3" xfId="37820" xr:uid="{75B30B5D-EB30-4A7E-AC02-4FCF6621B4EC}"/>
    <cellStyle name="Input 3 5 2 4" xfId="21686" xr:uid="{91EDF97B-2487-4FCB-A7F7-A671C0066D06}"/>
    <cellStyle name="Input 3 5 2 5" xfId="12776" xr:uid="{D6439708-58E6-4685-9622-2E1D3A77D56A}"/>
    <cellStyle name="Input 3 5 3" xfId="6555" xr:uid="{AF3B8D6F-04D2-40A6-83BA-EB8F4681C5F3}"/>
    <cellStyle name="Input 3 5 3 2" xfId="33304" xr:uid="{1482C11D-E15A-472B-B8A4-BEE5B88C0F3D}"/>
    <cellStyle name="Input 3 5 3 3" xfId="39506" xr:uid="{5C931C35-6CD5-4696-89EF-8E631EF16CF8}"/>
    <cellStyle name="Input 3 5 3 4" xfId="24370" xr:uid="{59043E90-5796-4D84-8BBC-AD3884B4BA49}"/>
    <cellStyle name="Input 3 5 3 5" xfId="15460" xr:uid="{72089A31-8C1F-446D-BDCD-AD3C369506E8}"/>
    <cellStyle name="Input 3 5 4" xfId="9121" xr:uid="{99E937A3-186D-4607-A255-7CCF28B366E3}"/>
    <cellStyle name="Input 3 5 4 2" xfId="35870" xr:uid="{B7499203-7397-4E25-98F0-6BAA9898CE4A}"/>
    <cellStyle name="Input 3 5 4 3" xfId="42072" xr:uid="{A48EB2C9-EE83-421C-B63C-706A7B3F38C9}"/>
    <cellStyle name="Input 3 5 4 4" xfId="26936" xr:uid="{74DDD71A-89FC-4B26-BF21-22FF84F66D3F}"/>
    <cellStyle name="Input 3 5 4 5" xfId="18026" xr:uid="{7BDEF1C0-5BF1-49D6-BF90-54C63B15F1FA}"/>
    <cellStyle name="Input 3 5 5" xfId="27557" xr:uid="{88F9AD78-89FE-4B28-8D1E-600B0E76F59B}"/>
    <cellStyle name="Input 3 5 6" xfId="36095" xr:uid="{D916341A-756A-4A89-B57C-6BA1A66AFA3D}"/>
    <cellStyle name="Input 3 5 7" xfId="18623" xr:uid="{BD366AB2-1CE1-4E27-A77F-CDF28F8C6453}"/>
    <cellStyle name="Input 3 5 8" xfId="9713" xr:uid="{8DD60D9F-D90D-4005-BB32-A7BE83016DD2}"/>
    <cellStyle name="Input 3 6" xfId="2184" xr:uid="{00000000-0005-0000-0000-00009D010000}"/>
    <cellStyle name="Input 3 6 2" xfId="5250" xr:uid="{A26BFA29-48FC-40E8-BC01-B5C8E8148701}"/>
    <cellStyle name="Input 3 6 2 2" xfId="31999" xr:uid="{D8F34419-ECEF-496A-B5E2-CB05127E3C9D}"/>
    <cellStyle name="Input 3 6 2 3" xfId="38201" xr:uid="{06A349B0-7FAE-4AF7-B68A-6A4CAB3941E3}"/>
    <cellStyle name="Input 3 6 2 4" xfId="23065" xr:uid="{79C66230-EED8-473B-9E19-F60187C9AA8B}"/>
    <cellStyle name="Input 3 6 2 5" xfId="14155" xr:uid="{7141BC92-8EB4-454A-A1E2-FEF8B2741CAB}"/>
    <cellStyle name="Input 3 6 3" xfId="7408" xr:uid="{3C5C5A7D-5FBC-4A7A-B43E-99932D2BFB28}"/>
    <cellStyle name="Input 3 6 3 2" xfId="34157" xr:uid="{2A7F8FE6-5F63-43AC-9B6A-EB16702880AE}"/>
    <cellStyle name="Input 3 6 3 3" xfId="40359" xr:uid="{A572DA57-B605-4805-A7B1-52EBF9D9A552}"/>
    <cellStyle name="Input 3 6 3 4" xfId="25223" xr:uid="{4D4BAA3F-5FA4-4D7D-A1B3-31BC8AD0032A}"/>
    <cellStyle name="Input 3 6 3 5" xfId="16313" xr:uid="{53CB3571-A27F-46AB-8B66-18BDDB57A911}"/>
    <cellStyle name="Input 3 6 4" xfId="8830" xr:uid="{A29DADC6-A80E-49E4-873B-079D96F518E3}"/>
    <cellStyle name="Input 3 6 4 2" xfId="35579" xr:uid="{BBFF6B2A-8CAA-4CF6-A089-815BD62D5DAC}"/>
    <cellStyle name="Input 3 6 4 3" xfId="41781" xr:uid="{4B8491B8-1A09-4876-A23A-64A821EA0E5E}"/>
    <cellStyle name="Input 3 6 4 4" xfId="26645" xr:uid="{1B5EA9B7-3ECE-48BB-903E-549E732A136A}"/>
    <cellStyle name="Input 3 6 4 5" xfId="17735" xr:uid="{362957ED-6F46-4060-987E-507945E8340F}"/>
    <cellStyle name="Input 3 6 5" xfId="28933" xr:uid="{35062EA0-888C-473D-9D4B-59D53573CA49}"/>
    <cellStyle name="Input 3 6 6" xfId="36473" xr:uid="{7A567870-84C9-4E78-83A0-F843916E819E}"/>
    <cellStyle name="Input 3 6 7" xfId="19999" xr:uid="{786C954B-DA85-4B15-BEF6-E58AA2A158FF}"/>
    <cellStyle name="Input 3 6 8" xfId="11089" xr:uid="{8F45C663-F627-4B23-8436-D765F5EC6A28}"/>
    <cellStyle name="Input 3 7" xfId="3308" xr:uid="{6F63FAC7-25E6-46FC-877E-E0C178C89902}"/>
    <cellStyle name="Input 3 7 2" xfId="30057" xr:uid="{782F108E-8B58-4126-A3B7-65C0FCBCC361}"/>
    <cellStyle name="Input 3 7 3" xfId="37591" xr:uid="{94FFA441-B3EE-497C-8F74-9FCD3F790B9E}"/>
    <cellStyle name="Input 3 7 4" xfId="21123" xr:uid="{57596FAC-FF36-4796-80D4-4E10A8682B2E}"/>
    <cellStyle name="Input 3 7 5" xfId="12213" xr:uid="{45CA6D76-D4C5-4111-8606-252287451935}"/>
    <cellStyle name="Input 3 8" xfId="8682" xr:uid="{2601050D-8C56-472F-8A91-15BA5EF21454}"/>
    <cellStyle name="Input 3 8 2" xfId="35431" xr:uid="{D4E0E193-B4FF-46C0-9FAE-89892C44F622}"/>
    <cellStyle name="Input 3 8 3" xfId="41633" xr:uid="{BC1FA219-2C32-4991-81EB-B82BF13AEB50}"/>
    <cellStyle name="Input 3 8 4" xfId="26497" xr:uid="{8CE9B913-77B6-4BE9-BF15-3DCB4EFA6522}"/>
    <cellStyle name="Input 3 8 5" xfId="17587" xr:uid="{15A93E75-FCF2-427A-837B-938F0E03B030}"/>
    <cellStyle name="Input 3 9" xfId="27107" xr:uid="{37F19FC9-EA6F-40FA-935F-1AB51AD06F50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10 2" xfId="35945" xr:uid="{57862D68-3971-4E3F-8C08-D261FF60C401}"/>
    <cellStyle name="Input 5 10 3" xfId="42147" xr:uid="{54377866-5FC7-4762-93E7-1D5EEC656FEA}"/>
    <cellStyle name="Input 5 10 4" xfId="27011" xr:uid="{0258F0BD-AA4F-4479-BE91-12847B8B9BE9}"/>
    <cellStyle name="Input 5 10 5" xfId="18101" xr:uid="{E0508518-3D62-48EB-A85C-3269D9FF207F}"/>
    <cellStyle name="Input 5 11" xfId="28083" xr:uid="{3F918BB5-B849-464B-B031-89C0F8C134F4}"/>
    <cellStyle name="Input 5 12" xfId="36293" xr:uid="{71032846-57DA-4586-83C5-5491AC3E0231}"/>
    <cellStyle name="Input 5 13" xfId="19149" xr:uid="{EA7D1A7B-3BC3-4A82-A0CA-17F5C6968771}"/>
    <cellStyle name="Input 5 14" xfId="10239" xr:uid="{4476399F-5685-418B-8D48-0023D7025BB9}"/>
    <cellStyle name="Input 5 2" xfId="2430" xr:uid="{00000000-0005-0000-0000-0000A0010000}"/>
    <cellStyle name="Input 5 2 2" xfId="5496" xr:uid="{1F2DD990-C33E-4358-A790-9D73CC245486}"/>
    <cellStyle name="Input 5 2 2 2" xfId="32245" xr:uid="{B4D0EFB3-F25D-445A-814E-FDB42BABE6DB}"/>
    <cellStyle name="Input 5 2 2 3" xfId="38447" xr:uid="{1320201E-EE79-4199-B085-AF2703427A74}"/>
    <cellStyle name="Input 5 2 2 4" xfId="23311" xr:uid="{AF5D7CFF-5585-4872-8590-E711AE19B47F}"/>
    <cellStyle name="Input 5 2 2 5" xfId="14401" xr:uid="{28A2179B-01C7-4DCD-9732-31ADCD52D251}"/>
    <cellStyle name="Input 5 2 3" xfId="7654" xr:uid="{34911E94-D626-4D56-B517-0B6749EE4271}"/>
    <cellStyle name="Input 5 2 3 2" xfId="34403" xr:uid="{1F2469D7-4161-4CA8-A9E8-FFEEDAC2D512}"/>
    <cellStyle name="Input 5 2 3 3" xfId="40605" xr:uid="{4AA41578-144C-48F2-A0F9-02531668C622}"/>
    <cellStyle name="Input 5 2 3 4" xfId="25469" xr:uid="{CF6082EC-A961-4A3A-888A-FB8CBE24844A}"/>
    <cellStyle name="Input 5 2 3 5" xfId="16559" xr:uid="{8209EDBC-05E5-4C0D-B5F0-94058A0953B4}"/>
    <cellStyle name="Input 5 2 4" xfId="6840" xr:uid="{537BC517-CB55-40A8-BD15-49A39DE77273}"/>
    <cellStyle name="Input 5 2 4 2" xfId="33589" xr:uid="{5D14BC06-56A2-4E0C-9ADC-753A9D57F2EC}"/>
    <cellStyle name="Input 5 2 4 3" xfId="39791" xr:uid="{B5BB1FB4-9ED5-4E18-9ECE-929E6A67BB8D}"/>
    <cellStyle name="Input 5 2 4 4" xfId="24655" xr:uid="{6DC1B89C-0465-4E9D-91C1-7D5E9674B695}"/>
    <cellStyle name="Input 5 2 4 5" xfId="15745" xr:uid="{48032F13-1DF0-48A5-9D39-56A2B6E4938B}"/>
    <cellStyle name="Input 5 2 5" xfId="29179" xr:uid="{9ED0EB91-659A-4128-9255-2B6CD4E253F8}"/>
    <cellStyle name="Input 5 2 6" xfId="36719" xr:uid="{D6E42027-359F-4CFD-A04A-7318FFC8F96B}"/>
    <cellStyle name="Input 5 2 7" xfId="20245" xr:uid="{A8577410-D9AF-4B61-A280-8BF1D63542B6}"/>
    <cellStyle name="Input 5 2 8" xfId="11335" xr:uid="{3DF975B2-4697-489C-AF1B-D0658BEB2E3E}"/>
    <cellStyle name="Input 5 3" xfId="2183" xr:uid="{00000000-0005-0000-0000-0000A1010000}"/>
    <cellStyle name="Input 5 3 2" xfId="5249" xr:uid="{2E829230-CF9F-4AA0-BB95-4989A4B8497E}"/>
    <cellStyle name="Input 5 3 2 2" xfId="31998" xr:uid="{AAF254EA-51BC-4515-9682-5E2CCD1EB637}"/>
    <cellStyle name="Input 5 3 2 3" xfId="38200" xr:uid="{47AC4908-A38E-4964-981E-E428FA0D952B}"/>
    <cellStyle name="Input 5 3 2 4" xfId="23064" xr:uid="{ABCF877F-41C1-49C8-9FC9-DE3AB5021D34}"/>
    <cellStyle name="Input 5 3 2 5" xfId="14154" xr:uid="{93CA6AF3-F5C7-4FC0-8B3C-7BC57AFE2FE9}"/>
    <cellStyle name="Input 5 3 3" xfId="7407" xr:uid="{6E5EAF26-439C-487F-829F-10663856FBFD}"/>
    <cellStyle name="Input 5 3 3 2" xfId="34156" xr:uid="{2E3DC99D-2C43-4D16-86D5-31D1C595EE2D}"/>
    <cellStyle name="Input 5 3 3 3" xfId="40358" xr:uid="{5900B92F-1B1D-4A2F-AAB4-C944CA8F2349}"/>
    <cellStyle name="Input 5 3 3 4" xfId="25222" xr:uid="{17CF192D-F1A1-4AC1-A71C-3C00FF1CA8FE}"/>
    <cellStyle name="Input 5 3 3 5" xfId="16312" xr:uid="{7BBFEBAA-3882-47B5-A518-2D2CF7B37C71}"/>
    <cellStyle name="Input 5 3 4" xfId="8577" xr:uid="{82B6A425-478C-4D6B-AA1B-D704ABFD0684}"/>
    <cellStyle name="Input 5 3 4 2" xfId="35326" xr:uid="{95A6064B-F24C-490D-9F36-08F396A74356}"/>
    <cellStyle name="Input 5 3 4 3" xfId="41528" xr:uid="{36FF92E2-C4A4-4D4F-B0AF-C0825989CD43}"/>
    <cellStyle name="Input 5 3 4 4" xfId="26392" xr:uid="{9D219B33-199D-4A9C-81FA-5A83D0A8408A}"/>
    <cellStyle name="Input 5 3 4 5" xfId="17482" xr:uid="{733D526A-8BCC-4C7A-AFA9-81FD998D9918}"/>
    <cellStyle name="Input 5 3 5" xfId="28932" xr:uid="{22B2597F-153B-43A2-B628-2A07316D5D2A}"/>
    <cellStyle name="Input 5 3 6" xfId="36472" xr:uid="{D32D9609-9EC0-4639-AF57-20C388F6440B}"/>
    <cellStyle name="Input 5 3 7" xfId="19998" xr:uid="{214E4820-458A-4E9E-972B-AC5DAE47B496}"/>
    <cellStyle name="Input 5 3 8" xfId="11088" xr:uid="{B20EBDC3-732A-4D38-9AED-7BFEB21D1DE2}"/>
    <cellStyle name="Input 5 4" xfId="2809" xr:uid="{00000000-0005-0000-0000-0000A2010000}"/>
    <cellStyle name="Input 5 4 2" xfId="5875" xr:uid="{D338BD06-72EC-41E0-B2C8-3D2E1C076FAD}"/>
    <cellStyle name="Input 5 4 2 2" xfId="32624" xr:uid="{2AF22937-D540-42FC-9E4F-EF8D42ABD7F8}"/>
    <cellStyle name="Input 5 4 2 3" xfId="38826" xr:uid="{4076A1E4-9E23-499A-B286-4DFF78D4996E}"/>
    <cellStyle name="Input 5 4 2 4" xfId="23690" xr:uid="{A14F617D-0DA1-4A71-B4F7-8F802D475B40}"/>
    <cellStyle name="Input 5 4 2 5" xfId="14780" xr:uid="{22AAEDEF-99D7-4152-BA25-3A7159B1CFB6}"/>
    <cellStyle name="Input 5 4 3" xfId="8033" xr:uid="{7CA09E89-8676-4AAE-9C0C-E28E5B295E30}"/>
    <cellStyle name="Input 5 4 3 2" xfId="34782" xr:uid="{BB210DEF-CA18-43AA-B221-0F5887DAEB61}"/>
    <cellStyle name="Input 5 4 3 3" xfId="40984" xr:uid="{6E0D18DA-56ED-49BF-8111-BA221F43B857}"/>
    <cellStyle name="Input 5 4 3 4" xfId="25848" xr:uid="{6269C4F0-263A-48F9-B851-A96473F9D2F7}"/>
    <cellStyle name="Input 5 4 3 5" xfId="16938" xr:uid="{EB83F02C-F727-45BF-B89C-B0266F6069B8}"/>
    <cellStyle name="Input 5 4 4" xfId="8721" xr:uid="{1DD15C35-C098-4D5A-AA8F-E5E19D803A1E}"/>
    <cellStyle name="Input 5 4 4 2" xfId="35470" xr:uid="{92540FCB-A635-4A99-B859-EEBC081E1EF1}"/>
    <cellStyle name="Input 5 4 4 3" xfId="41672" xr:uid="{DF300541-B76D-455B-A8FF-93D14DB33F43}"/>
    <cellStyle name="Input 5 4 4 4" xfId="26536" xr:uid="{225A846B-BFF0-4508-AE72-3EEC810F8F53}"/>
    <cellStyle name="Input 5 4 4 5" xfId="17626" xr:uid="{9A7D788C-DB70-40DF-86FB-3EF9E42DAF92}"/>
    <cellStyle name="Input 5 4 5" xfId="29558" xr:uid="{BDA3C817-3888-4523-A949-93FEDD46E065}"/>
    <cellStyle name="Input 5 4 6" xfId="37098" xr:uid="{2B9A5525-37E7-4625-A454-0EBFAEFB5851}"/>
    <cellStyle name="Input 5 4 7" xfId="20624" xr:uid="{30A7A4B0-E6E9-41AC-BE9E-794DFC44986B}"/>
    <cellStyle name="Input 5 4 8" xfId="11714" xr:uid="{EC9B79CF-1297-487E-AC2C-211E5390FFF0}"/>
    <cellStyle name="Input 5 5" xfId="815" xr:uid="{00000000-0005-0000-0000-0000A3010000}"/>
    <cellStyle name="Input 5 5 2" xfId="3882" xr:uid="{2410A33A-01DD-4EFE-9BD9-BDE7CE482C54}"/>
    <cellStyle name="Input 5 5 2 2" xfId="30631" xr:uid="{ACE8A331-5FC4-4CD5-8355-A757E561C476}"/>
    <cellStyle name="Input 5 5 2 3" xfId="37831" xr:uid="{296EED0C-0705-4B85-A716-04B042618710}"/>
    <cellStyle name="Input 5 5 2 4" xfId="21697" xr:uid="{75BD2860-C94D-40E5-A343-28EB8D296924}"/>
    <cellStyle name="Input 5 5 2 5" xfId="12787" xr:uid="{1C3A8E7E-E99B-4930-AE35-A8A7C6BB4854}"/>
    <cellStyle name="Input 5 5 3" xfId="6566" xr:uid="{A7EB0EF5-AF52-4526-911F-81024DC4BBAB}"/>
    <cellStyle name="Input 5 5 3 2" xfId="33315" xr:uid="{0AAB1023-FB65-41A5-B08F-76F05EC57918}"/>
    <cellStyle name="Input 5 5 3 3" xfId="39517" xr:uid="{620C8C2D-4C29-470B-8ABC-9B032B7DA3F6}"/>
    <cellStyle name="Input 5 5 3 4" xfId="24381" xr:uid="{63829D3C-9A7A-4E60-BD7B-9D97E4B7FB69}"/>
    <cellStyle name="Input 5 5 3 5" xfId="15471" xr:uid="{DB01FA1D-F388-4130-B139-58AE8A252936}"/>
    <cellStyle name="Input 5 5 4" xfId="7300" xr:uid="{4E32B033-1C4A-4DDA-B103-DC9261DB10FA}"/>
    <cellStyle name="Input 5 5 4 2" xfId="34049" xr:uid="{64814A1B-9FCE-4845-A172-6E6EE8FB3CE0}"/>
    <cellStyle name="Input 5 5 4 3" xfId="40251" xr:uid="{AC3D5FE9-01A0-46AA-B56A-47445E5AA0FF}"/>
    <cellStyle name="Input 5 5 4 4" xfId="25115" xr:uid="{208339F2-E256-488F-9E9C-6A496175D71D}"/>
    <cellStyle name="Input 5 5 4 5" xfId="16205" xr:uid="{EBF7053F-0CAC-44E7-9D76-D86CFFF6E408}"/>
    <cellStyle name="Input 5 5 5" xfId="27568" xr:uid="{8C49BD99-0B69-47E1-86C6-6022A578176A}"/>
    <cellStyle name="Input 5 5 6" xfId="36106" xr:uid="{8A0A15AE-B469-4C34-A642-D854BB891E74}"/>
    <cellStyle name="Input 5 5 7" xfId="18634" xr:uid="{DA86998D-84F5-4E68-9BBC-B8B3C3A78C6E}"/>
    <cellStyle name="Input 5 5 8" xfId="9724" xr:uid="{F1571C09-18F0-4330-9C3C-C9EC20F24A43}"/>
    <cellStyle name="Input 5 6" xfId="2301" xr:uid="{00000000-0005-0000-0000-0000A4010000}"/>
    <cellStyle name="Input 5 6 2" xfId="5367" xr:uid="{B2C9CA6C-7659-4209-8CC8-4F36493FF478}"/>
    <cellStyle name="Input 5 6 2 2" xfId="32116" xr:uid="{64B4C4F2-EA4D-4283-BD0F-E388D9C9030E}"/>
    <cellStyle name="Input 5 6 2 3" xfId="38318" xr:uid="{26171411-EA82-4585-A4DB-6EB4F1813E7B}"/>
    <cellStyle name="Input 5 6 2 4" xfId="23182" xr:uid="{0C116260-21E3-4A75-85F5-9A5CD4F9DAFD}"/>
    <cellStyle name="Input 5 6 2 5" xfId="14272" xr:uid="{CE07351A-A671-47C1-B58E-2B35220D38DE}"/>
    <cellStyle name="Input 5 6 3" xfId="7525" xr:uid="{067A0852-BD23-4809-A714-9D13AB69358D}"/>
    <cellStyle name="Input 5 6 3 2" xfId="34274" xr:uid="{FDCFF01B-AB6F-4EBF-8CB8-63399678B343}"/>
    <cellStyle name="Input 5 6 3 3" xfId="40476" xr:uid="{14AE127C-7942-4541-8338-9A09D2E4DA32}"/>
    <cellStyle name="Input 5 6 3 4" xfId="25340" xr:uid="{B835C8FB-EF69-4C47-B838-4F247B985AA4}"/>
    <cellStyle name="Input 5 6 3 5" xfId="16430" xr:uid="{B2DD610E-1B5E-44F1-9A02-07847C1775DE}"/>
    <cellStyle name="Input 5 6 4" xfId="6848" xr:uid="{027B5B52-F02A-4C4F-AE64-251EF621CFBD}"/>
    <cellStyle name="Input 5 6 4 2" xfId="33597" xr:uid="{369E7D27-1746-449C-89FE-103E47C83143}"/>
    <cellStyle name="Input 5 6 4 3" xfId="39799" xr:uid="{E378DAF1-F86E-41EC-BA01-0C61A2E2C5FF}"/>
    <cellStyle name="Input 5 6 4 4" xfId="24663" xr:uid="{157507B7-A2A1-46F2-8591-A31F30FB2B16}"/>
    <cellStyle name="Input 5 6 4 5" xfId="15753" xr:uid="{7805D112-C353-420A-874D-1B7508BD190D}"/>
    <cellStyle name="Input 5 6 5" xfId="29050" xr:uid="{38CF60C5-3E02-401D-9BC4-05E5DC2BB35A}"/>
    <cellStyle name="Input 5 6 6" xfId="36590" xr:uid="{1C39A857-99BC-4F9F-BFFC-9A50B6E7E94F}"/>
    <cellStyle name="Input 5 6 7" xfId="20116" xr:uid="{5C1BEE53-57D2-45C7-9D77-9B97D7E1C8DF}"/>
    <cellStyle name="Input 5 6 8" xfId="11206" xr:uid="{D5179252-26F9-4185-9823-6A612366A96A}"/>
    <cellStyle name="Input 5 7" xfId="2523" xr:uid="{00000000-0005-0000-0000-0000A5010000}"/>
    <cellStyle name="Input 5 7 2" xfId="5589" xr:uid="{002EE8CE-48D6-46C7-8C9D-E008C0DE38DC}"/>
    <cellStyle name="Input 5 7 2 2" xfId="32338" xr:uid="{29055FC1-60F4-44FB-8531-BB8E3B28E10A}"/>
    <cellStyle name="Input 5 7 2 3" xfId="38540" xr:uid="{2CE8E468-E2CF-46AE-9F0E-AD562171A1C5}"/>
    <cellStyle name="Input 5 7 2 4" xfId="23404" xr:uid="{E88239A6-1939-46BC-8BC2-08EC1E1BEEFD}"/>
    <cellStyle name="Input 5 7 2 5" xfId="14494" xr:uid="{0FE173DA-DB09-4998-9FDB-A6EA4FE741B5}"/>
    <cellStyle name="Input 5 7 3" xfId="7747" xr:uid="{9006820E-84A2-43CC-8CE1-5EFE1B25400D}"/>
    <cellStyle name="Input 5 7 3 2" xfId="34496" xr:uid="{09797705-F080-40AE-B1DC-ADA53619502B}"/>
    <cellStyle name="Input 5 7 3 3" xfId="40698" xr:uid="{8E968682-D5C8-412B-A3D2-93F747E7209B}"/>
    <cellStyle name="Input 5 7 3 4" xfId="25562" xr:uid="{6B56B03F-45A0-4AE1-8743-AE68B3F46B65}"/>
    <cellStyle name="Input 5 7 3 5" xfId="16652" xr:uid="{F55550D8-19A7-4937-9014-4E7006AEF978}"/>
    <cellStyle name="Input 5 7 4" xfId="7159" xr:uid="{750FD6BD-AE17-4835-BAAA-F04A6C60A88B}"/>
    <cellStyle name="Input 5 7 4 2" xfId="33908" xr:uid="{E85E52CC-3FAE-4186-B70D-94F299A3A99C}"/>
    <cellStyle name="Input 5 7 4 3" xfId="40110" xr:uid="{7EF15006-9FCB-4DD7-ACE8-7620968A999E}"/>
    <cellStyle name="Input 5 7 4 4" xfId="24974" xr:uid="{475D02C4-441B-4F6C-B937-0E4118314D53}"/>
    <cellStyle name="Input 5 7 4 5" xfId="16064" xr:uid="{085817B8-30DF-4445-A6D9-B948A1AC65BB}"/>
    <cellStyle name="Input 5 7 5" xfId="29272" xr:uid="{D1099475-955E-4057-B3A3-39530462F00D}"/>
    <cellStyle name="Input 5 7 6" xfId="36812" xr:uid="{0A4CE5DD-F5E0-478F-8C51-F880733A74C3}"/>
    <cellStyle name="Input 5 7 7" xfId="20338" xr:uid="{83A3E1AA-7264-4693-9B87-B7F37C5B3981}"/>
    <cellStyle name="Input 5 7 8" xfId="11428" xr:uid="{38A8A328-6A4A-4245-8F8B-AF0A4DFDD635}"/>
    <cellStyle name="Input 5 8" xfId="4397" xr:uid="{95798A11-4554-4828-862C-5D24690B104A}"/>
    <cellStyle name="Input 5 8 2" xfId="31146" xr:uid="{37DB8460-32FA-42F7-84E8-372F6184E11E}"/>
    <cellStyle name="Input 5 8 3" xfId="38018" xr:uid="{967667F1-988D-4647-8F50-465C8E1E1143}"/>
    <cellStyle name="Input 5 8 4" xfId="22212" xr:uid="{A3247FC5-83D1-4CE6-AD54-0F4CB154B70C}"/>
    <cellStyle name="Input 5 8 5" xfId="13302" xr:uid="{DEE9FD9E-EB1F-449A-80D7-76273EF73C9A}"/>
    <cellStyle name="Input 5 9" xfId="6911" xr:uid="{DADE3D7C-6328-4318-8F5B-2BC22258E4E3}"/>
    <cellStyle name="Input 5 9 2" xfId="33660" xr:uid="{B786D141-F2E8-4441-9513-9177D42D4F24}"/>
    <cellStyle name="Input 5 9 3" xfId="39862" xr:uid="{43BF84FE-0530-4ECE-A57C-C707D299979B}"/>
    <cellStyle name="Input 5 9 4" xfId="24726" xr:uid="{35177EE3-FE78-49DC-978D-40B13AACAF7C}"/>
    <cellStyle name="Input 5 9 5" xfId="15816" xr:uid="{E5D205B2-3C95-4C20-B5FE-37D0920C3D08}"/>
    <cellStyle name="Input 6" xfId="773" xr:uid="{00000000-0005-0000-0000-0000A6010000}"/>
    <cellStyle name="Input 6 2" xfId="3840" xr:uid="{3CC5B1C5-B2F9-4BC2-B14D-3879E6AD5B72}"/>
    <cellStyle name="Input 6 2 2" xfId="30589" xr:uid="{BF4D2790-CF29-4B59-8CB9-8A44E191EF8F}"/>
    <cellStyle name="Input 6 2 3" xfId="37795" xr:uid="{C50128D6-3A4F-46CB-AB43-C43CD4C9F8F0}"/>
    <cellStyle name="Input 6 2 4" xfId="21655" xr:uid="{BF66178E-5E58-4B27-B84E-1CF3C93CCBC7}"/>
    <cellStyle name="Input 6 2 5" xfId="12745" xr:uid="{91BB713C-16C8-4587-98FD-F14A0A756F82}"/>
    <cellStyle name="Input 6 3" xfId="6528" xr:uid="{4828EDFB-72F2-4215-8D32-1B690C5B5154}"/>
    <cellStyle name="Input 6 3 2" xfId="33277" xr:uid="{D47B3ADA-E146-4FDA-A3A5-E087C3806E1B}"/>
    <cellStyle name="Input 6 3 3" xfId="39479" xr:uid="{EB7F80F0-9105-4DC9-AA0E-C716F67B7572}"/>
    <cellStyle name="Input 6 3 4" xfId="24343" xr:uid="{313E275E-673C-4D58-A1EE-36BB543E7162}"/>
    <cellStyle name="Input 6 3 5" xfId="15433" xr:uid="{58DED82D-409E-412F-9992-C41222588902}"/>
    <cellStyle name="Input 6 4" xfId="8666" xr:uid="{AFA1B195-02F0-4DFA-A946-4D0B9AFBF251}"/>
    <cellStyle name="Input 6 4 2" xfId="35415" xr:uid="{0C216AEC-FCFC-4A34-A051-0E5390BD09D8}"/>
    <cellStyle name="Input 6 4 3" xfId="41617" xr:uid="{2B1C0245-07F7-4FDE-B86D-B370155CBA58}"/>
    <cellStyle name="Input 6 4 4" xfId="26481" xr:uid="{7C15B2C9-B79E-4EC3-8FA4-8336F95415B9}"/>
    <cellStyle name="Input 6 4 5" xfId="17571" xr:uid="{64910062-D20D-4A43-9342-156CBCB37704}"/>
    <cellStyle name="Input 6 5" xfId="27526" xr:uid="{2AE32233-DDB7-44E2-814F-A5BD36EA6A55}"/>
    <cellStyle name="Input 6 6" xfId="36070" xr:uid="{EA5DD568-5572-4488-95DB-628E2FF8DE2E}"/>
    <cellStyle name="Input 6 7" xfId="18592" xr:uid="{3BE77664-16C8-44D6-916D-2897141948F0}"/>
    <cellStyle name="Input 6 8" xfId="9682" xr:uid="{F8FC9089-1B4B-44E4-A28D-B4AC3C981C5F}"/>
    <cellStyle name="Input 7" xfId="3276" xr:uid="{4FFF0CD1-2F42-453F-A5E5-225FEE133626}"/>
    <cellStyle name="Input 7 2" xfId="30025" xr:uid="{27EE62EE-2FC9-4C3F-8436-F27C37A7E072}"/>
    <cellStyle name="Input 7 3" xfId="37565" xr:uid="{1E6328B1-6F00-47D8-AA22-78F0BFB8AFCA}"/>
    <cellStyle name="Input 7 4" xfId="21091" xr:uid="{278FA205-256F-41FF-9870-1726214789E7}"/>
    <cellStyle name="Input 7 5" xfId="12181" xr:uid="{BE264802-EFC9-41EA-97CF-A096706DC7E5}"/>
    <cellStyle name="Input 8" xfId="9269" xr:uid="{BACA1393-7D14-4A2B-A0A3-FB0209513A2E}"/>
    <cellStyle name="Input 8 2" xfId="36018" xr:uid="{A9027A89-910A-46EB-93DD-0B1B785D2A37}"/>
    <cellStyle name="Input 8 3" xfId="42220" xr:uid="{C75C232A-B771-4998-A56E-2D1B3FB3C000}"/>
    <cellStyle name="Input 8 4" xfId="27084" xr:uid="{2D2DA427-BFAA-4CD4-9478-8DA08BDBCC40}"/>
    <cellStyle name="Input 8 5" xfId="18174" xr:uid="{161EE833-8316-4B9C-87E8-94E7F9CF242A}"/>
    <cellStyle name="Input 9" xfId="18181" xr:uid="{9B78F5D9-D380-46B1-8F8D-82DCB4ECC37E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2 2" xfId="32381" xr:uid="{830C4369-4053-4014-B126-6F3779D600E4}"/>
    <cellStyle name="Izhod 2 10 2 3" xfId="38583" xr:uid="{A0438D81-50E4-4405-B75B-3DDBB873AD91}"/>
    <cellStyle name="Izhod 2 10 2 4" xfId="23447" xr:uid="{D75BB3DF-419B-4448-8101-7D98406CDCEA}"/>
    <cellStyle name="Izhod 2 10 2 5" xfId="14537" xr:uid="{E94F3ECB-44EB-4227-B752-177112D53FC6}"/>
    <cellStyle name="Izhod 2 10 3" xfId="7790" xr:uid="{A3AC550A-955A-443B-B7C0-9C89A082A893}"/>
    <cellStyle name="Izhod 2 10 3 2" xfId="34539" xr:uid="{6E6FDE93-E24F-4FE0-B956-218031567456}"/>
    <cellStyle name="Izhod 2 10 3 3" xfId="40741" xr:uid="{B2C4E72F-F286-43EA-89C4-651AC45FE474}"/>
    <cellStyle name="Izhod 2 10 3 4" xfId="25605" xr:uid="{B04AAE7A-20DB-4E8F-8B13-B07497C09723}"/>
    <cellStyle name="Izhod 2 10 3 5" xfId="16695" xr:uid="{85596B1D-C9EC-4753-A12D-181DAC4EBA7E}"/>
    <cellStyle name="Izhod 2 10 4" xfId="8759" xr:uid="{48BD895D-037D-4DB7-B870-166E5BF74AF0}"/>
    <cellStyle name="Izhod 2 10 4 2" xfId="35508" xr:uid="{77A58DE9-A211-4909-8B8B-3FEC687C4734}"/>
    <cellStyle name="Izhod 2 10 4 3" xfId="41710" xr:uid="{6C0FA6CC-2EA6-48AC-85EF-67AEBCCA5BB7}"/>
    <cellStyle name="Izhod 2 10 4 4" xfId="26574" xr:uid="{446F60DE-D824-4CBC-89D8-E07DAC59574E}"/>
    <cellStyle name="Izhod 2 10 4 5" xfId="17664" xr:uid="{B038E06E-F6A0-4CA5-AD61-BF17A5A2E06E}"/>
    <cellStyle name="Izhod 2 10 5" xfId="29315" xr:uid="{9D5944B6-4DEC-4939-8B32-3D67447E4A72}"/>
    <cellStyle name="Izhod 2 10 6" xfId="36855" xr:uid="{C3D98162-83FF-49DC-9634-66450E9B16DF}"/>
    <cellStyle name="Izhod 2 10 7" xfId="20381" xr:uid="{5C432D3F-5E63-4304-91FF-97A2987D6376}"/>
    <cellStyle name="Izhod 2 10 8" xfId="11471" xr:uid="{1DF661B1-45F7-4D5D-9607-EE9C60ECDCB8}"/>
    <cellStyle name="Izhod 2 11" xfId="2545" xr:uid="{00000000-0005-0000-0000-0000A9010000}"/>
    <cellStyle name="Izhod 2 11 2" xfId="5611" xr:uid="{1B1FF28D-3B45-4B3B-8BAD-117A63D8B8CE}"/>
    <cellStyle name="Izhod 2 11 2 2" xfId="32360" xr:uid="{05314825-3D92-4C98-B49C-013BCCF532C9}"/>
    <cellStyle name="Izhod 2 11 2 3" xfId="38562" xr:uid="{332062B9-B3B6-41E8-B41C-EEDD261E0795}"/>
    <cellStyle name="Izhod 2 11 2 4" xfId="23426" xr:uid="{BC7EDC2C-D481-4050-8800-699629238A1D}"/>
    <cellStyle name="Izhod 2 11 2 5" xfId="14516" xr:uid="{EDC5FF8D-6911-4F15-84C6-A3C7A6052532}"/>
    <cellStyle name="Izhod 2 11 3" xfId="7769" xr:uid="{CD61A532-A46B-4456-A98E-2E5184F6D80E}"/>
    <cellStyle name="Izhod 2 11 3 2" xfId="34518" xr:uid="{D15C14F1-7F15-4B76-825C-B3B8DE3ECFCC}"/>
    <cellStyle name="Izhod 2 11 3 3" xfId="40720" xr:uid="{36B6DABB-C83A-42EA-9C1A-13E0784DD24B}"/>
    <cellStyle name="Izhod 2 11 3 4" xfId="25584" xr:uid="{155C3F32-A6F1-44E8-AAFB-BC44F9CFF0BC}"/>
    <cellStyle name="Izhod 2 11 3 5" xfId="16674" xr:uid="{629BA5EC-92C3-4B8C-A747-9E3B869D1710}"/>
    <cellStyle name="Izhod 2 11 4" xfId="8726" xr:uid="{08D2DD2A-908E-451F-A192-057AD290C540}"/>
    <cellStyle name="Izhod 2 11 4 2" xfId="35475" xr:uid="{8DDF5068-C3E5-406F-B445-487DF5A339C9}"/>
    <cellStyle name="Izhod 2 11 4 3" xfId="41677" xr:uid="{8CCA971A-CCE0-4562-8270-2B860054D9ED}"/>
    <cellStyle name="Izhod 2 11 4 4" xfId="26541" xr:uid="{E5CCE3C1-3512-43F7-8B8A-A55B383384E2}"/>
    <cellStyle name="Izhod 2 11 4 5" xfId="17631" xr:uid="{90A0E3D8-5E0F-4C34-A241-DA7CD0BB2ABB}"/>
    <cellStyle name="Izhod 2 11 5" xfId="29294" xr:uid="{CFA13091-ED09-4EE3-A89E-1838077B43DC}"/>
    <cellStyle name="Izhod 2 11 6" xfId="36834" xr:uid="{00FB229C-2CF3-4D68-8444-ABDF95832A9E}"/>
    <cellStyle name="Izhod 2 11 7" xfId="20360" xr:uid="{3D395045-D6F1-405A-A656-D41A275C097D}"/>
    <cellStyle name="Izhod 2 11 8" xfId="11450" xr:uid="{91D1ADAE-785A-4669-9A33-E04C5C658FF4}"/>
    <cellStyle name="Izhod 2 12" xfId="2525" xr:uid="{00000000-0005-0000-0000-0000AA010000}"/>
    <cellStyle name="Izhod 2 12 2" xfId="5591" xr:uid="{BB56132B-FCF5-4DA1-9361-C7305620382D}"/>
    <cellStyle name="Izhod 2 12 2 2" xfId="32340" xr:uid="{7A1EF279-AD11-44B0-AB35-FC6DD4F4B537}"/>
    <cellStyle name="Izhod 2 12 2 3" xfId="38542" xr:uid="{A53E3B1C-6B54-42FB-9408-F986D2A93E46}"/>
    <cellStyle name="Izhod 2 12 2 4" xfId="23406" xr:uid="{1E932265-1121-4CB7-B02B-50A68DE508C7}"/>
    <cellStyle name="Izhod 2 12 2 5" xfId="14496" xr:uid="{FE19E331-F6B2-42FB-8E23-AF911685A376}"/>
    <cellStyle name="Izhod 2 12 3" xfId="7749" xr:uid="{359345FB-9C86-437F-8710-84AC773EC1C0}"/>
    <cellStyle name="Izhod 2 12 3 2" xfId="34498" xr:uid="{C04B7167-AEA4-4E70-BE73-8A533F3F114F}"/>
    <cellStyle name="Izhod 2 12 3 3" xfId="40700" xr:uid="{1167BA44-AE3A-4C8B-8786-E4A23E45EEF0}"/>
    <cellStyle name="Izhod 2 12 3 4" xfId="25564" xr:uid="{3636C561-BEB6-4ED1-A226-67FB3C2F94A2}"/>
    <cellStyle name="Izhod 2 12 3 5" xfId="16654" xr:uid="{C7A07980-45BC-497E-B4E3-057272F56458}"/>
    <cellStyle name="Izhod 2 12 4" xfId="7022" xr:uid="{E4DB08B7-17CC-43D7-AFDA-3FDF33FD6D33}"/>
    <cellStyle name="Izhod 2 12 4 2" xfId="33771" xr:uid="{1C70D409-EF39-4043-B701-CD8CD933C8E9}"/>
    <cellStyle name="Izhod 2 12 4 3" xfId="39973" xr:uid="{F93A336A-CBA0-417F-B4A8-2FDA921980F9}"/>
    <cellStyle name="Izhod 2 12 4 4" xfId="24837" xr:uid="{2C8199DC-27FD-40A5-93AD-0442266C2AB1}"/>
    <cellStyle name="Izhod 2 12 4 5" xfId="15927" xr:uid="{0D5DBB5B-D534-4F0C-87B5-64E84498A5AC}"/>
    <cellStyle name="Izhod 2 12 5" xfId="29274" xr:uid="{7E2599A1-0A89-409D-BCB5-18BCD01D9ABA}"/>
    <cellStyle name="Izhod 2 12 6" xfId="36814" xr:uid="{DBA5ADE4-45DE-4740-A1C2-70324C972FD6}"/>
    <cellStyle name="Izhod 2 12 7" xfId="20340" xr:uid="{CBD70FAB-7EA1-43CD-AE03-E57714C071D7}"/>
    <cellStyle name="Izhod 2 12 8" xfId="11430" xr:uid="{809F33B1-92C5-4E3F-A3FD-B8DE35659FCD}"/>
    <cellStyle name="Izhod 2 13" xfId="3312" xr:uid="{7C1CAA93-E68C-4126-ACBE-456A6E1A6F65}"/>
    <cellStyle name="Izhod 2 13 2" xfId="30061" xr:uid="{F4958C2F-29D9-40F4-B78B-019AD5BA8197}"/>
    <cellStyle name="Izhod 2 13 3" xfId="37595" xr:uid="{B9DA95FD-B870-4260-8E80-130B826FC214}"/>
    <cellStyle name="Izhod 2 13 4" xfId="21127" xr:uid="{719AE3D0-9B20-4DC6-BFF5-552359A3B55F}"/>
    <cellStyle name="Izhod 2 13 5" xfId="12217" xr:uid="{C5A48F81-CEB3-4723-90E4-CD337F742E42}"/>
    <cellStyle name="Izhod 2 14" xfId="8704" xr:uid="{670E39DC-E551-4AF4-AEA7-F40AF87648CD}"/>
    <cellStyle name="Izhod 2 14 2" xfId="35453" xr:uid="{D0EBA51E-E5D1-473D-8E02-431562D17E30}"/>
    <cellStyle name="Izhod 2 14 3" xfId="41655" xr:uid="{C0F992AC-3C3A-472A-951F-51F7351DD0F0}"/>
    <cellStyle name="Izhod 2 14 4" xfId="26519" xr:uid="{58FC3EEC-2686-4EA5-A1EE-479FF96275A8}"/>
    <cellStyle name="Izhod 2 14 5" xfId="17609" xr:uid="{6C0A2D39-48E2-4265-A1F7-970C8F370C1F}"/>
    <cellStyle name="Izhod 2 15" xfId="3323" xr:uid="{0052F0FB-EB2C-40E3-AFA8-198C5DE7C797}"/>
    <cellStyle name="Izhod 2 15 2" xfId="30072" xr:uid="{EBF8235C-636A-437F-9B23-624F7100224C}"/>
    <cellStyle name="Izhod 2 15 3" xfId="37605" xr:uid="{FAB7F639-E7FB-40F0-90E9-2B0DF54FA7BE}"/>
    <cellStyle name="Izhod 2 15 4" xfId="21138" xr:uid="{F304CA3E-BEB1-427C-BCE7-8B3F193226F1}"/>
    <cellStyle name="Izhod 2 15 5" xfId="12228" xr:uid="{04AA0F2D-AE62-49ED-B216-B0D256C18CF9}"/>
    <cellStyle name="Izhod 2 16" xfId="27109" xr:uid="{22306254-E1F0-4C27-B85D-9208E5909E60}"/>
    <cellStyle name="Izhod 2 17" xfId="27115" xr:uid="{78FD2F3A-F0AD-49E4-8ED2-0053A7370AD2}"/>
    <cellStyle name="Izhod 2 18" xfId="18193" xr:uid="{D715FE05-E078-4D32-9593-A9BB5F098750}"/>
    <cellStyle name="Izhod 2 19" xfId="9283" xr:uid="{A8EF25B6-41DD-4EC6-B608-111BE453744C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2 2" xfId="32459" xr:uid="{C0B5017A-3E0E-419C-A265-D37B3DFAC709}"/>
    <cellStyle name="Izhod 2 2 10 2 3" xfId="38661" xr:uid="{DCDBFC30-0171-4918-9823-3552B987E155}"/>
    <cellStyle name="Izhod 2 2 10 2 4" xfId="23525" xr:uid="{C1866C73-BCE2-4714-853A-D5364AC27A5E}"/>
    <cellStyle name="Izhod 2 2 10 2 5" xfId="14615" xr:uid="{C174FFAC-FED2-4D3C-9FF1-46B98D1AA71F}"/>
    <cellStyle name="Izhod 2 2 10 3" xfId="7868" xr:uid="{76036BEC-1C87-4A93-A187-B9626E55AB5B}"/>
    <cellStyle name="Izhod 2 2 10 3 2" xfId="34617" xr:uid="{FCCABA13-24DC-491C-A489-3E81150B3E59}"/>
    <cellStyle name="Izhod 2 2 10 3 3" xfId="40819" xr:uid="{D2B6DCC9-C0CD-4CA6-95C9-629E60CDEB85}"/>
    <cellStyle name="Izhod 2 2 10 3 4" xfId="25683" xr:uid="{9BEAE64F-AC7D-4EFA-BFFF-5FC710D110DA}"/>
    <cellStyle name="Izhod 2 2 10 3 5" xfId="16773" xr:uid="{030A3517-DDE5-4B73-B9EA-37188D790E7B}"/>
    <cellStyle name="Izhod 2 2 10 4" xfId="6965" xr:uid="{BF8DD9F9-D7FF-4313-8A79-31D449972A36}"/>
    <cellStyle name="Izhod 2 2 10 4 2" xfId="33714" xr:uid="{C9DE7959-7447-46F8-93A1-F92F60C04EB0}"/>
    <cellStyle name="Izhod 2 2 10 4 3" xfId="39916" xr:uid="{53F32288-FB9A-4D13-9549-1F28A0E2E334}"/>
    <cellStyle name="Izhod 2 2 10 4 4" xfId="24780" xr:uid="{A4C752AE-7314-40CF-BEDF-515F15E4F712}"/>
    <cellStyle name="Izhod 2 2 10 4 5" xfId="15870" xr:uid="{0117B525-11BA-4185-A22A-731DDC5900D6}"/>
    <cellStyle name="Izhod 2 2 10 5" xfId="29393" xr:uid="{D51F9CF0-3A81-4C1F-AA9C-60E170FDC780}"/>
    <cellStyle name="Izhod 2 2 10 6" xfId="36933" xr:uid="{AB72A95D-2CFD-4FC0-9B94-8FDE15220F16}"/>
    <cellStyle name="Izhod 2 2 10 7" xfId="20459" xr:uid="{11E04AB5-A43C-4A71-989A-FE5EBBFC5CDB}"/>
    <cellStyle name="Izhod 2 2 10 8" xfId="11549" xr:uid="{BEA97E93-90FA-4BDC-8760-28E3866E4426}"/>
    <cellStyle name="Izhod 2 2 11" xfId="2365" xr:uid="{00000000-0005-0000-0000-0000AD010000}"/>
    <cellStyle name="Izhod 2 2 11 2" xfId="5431" xr:uid="{797A3331-F7B4-4C00-913C-D68FBEDE28D3}"/>
    <cellStyle name="Izhod 2 2 11 2 2" xfId="32180" xr:uid="{B01E2B65-91E0-4921-8674-64636F8244DB}"/>
    <cellStyle name="Izhod 2 2 11 2 3" xfId="38382" xr:uid="{C25BF7E6-B881-40CD-99DA-0E5E5D47DB67}"/>
    <cellStyle name="Izhod 2 2 11 2 4" xfId="23246" xr:uid="{8EE6F94D-EC23-41AA-BC51-F10694F05E35}"/>
    <cellStyle name="Izhod 2 2 11 2 5" xfId="14336" xr:uid="{A3770877-4BEF-4E53-A3AD-0D7055F72934}"/>
    <cellStyle name="Izhod 2 2 11 3" xfId="7589" xr:uid="{78239CC3-ED96-49A9-8C81-558B9219900A}"/>
    <cellStyle name="Izhod 2 2 11 3 2" xfId="34338" xr:uid="{27CE7531-559F-4EFE-8017-C5BA81F533AD}"/>
    <cellStyle name="Izhod 2 2 11 3 3" xfId="40540" xr:uid="{E798FB48-56B4-4B99-B55E-A86234F257DF}"/>
    <cellStyle name="Izhod 2 2 11 3 4" xfId="25404" xr:uid="{BAF880EF-1588-4366-8282-D7B5AA79581E}"/>
    <cellStyle name="Izhod 2 2 11 3 5" xfId="16494" xr:uid="{64E0D613-E9B4-493E-A2B7-BED215817EF4}"/>
    <cellStyle name="Izhod 2 2 11 4" xfId="8662" xr:uid="{1F741981-7F0B-4B41-803D-C5BDE3FD8B49}"/>
    <cellStyle name="Izhod 2 2 11 4 2" xfId="35411" xr:uid="{C8FC697C-D7BF-4848-A7B9-B0DBC5607A6F}"/>
    <cellStyle name="Izhod 2 2 11 4 3" xfId="41613" xr:uid="{75694690-1E07-43D6-8C44-D34D620B1E42}"/>
    <cellStyle name="Izhod 2 2 11 4 4" xfId="26477" xr:uid="{7B83CCE5-E570-495B-8798-6D18545B8C2D}"/>
    <cellStyle name="Izhod 2 2 11 4 5" xfId="17567" xr:uid="{8382DE0E-1B21-4BFE-BCC3-618D0A408324}"/>
    <cellStyle name="Izhod 2 2 11 5" xfId="29114" xr:uid="{13E9F37D-268F-4336-85DC-F7D7BF37EFA3}"/>
    <cellStyle name="Izhod 2 2 11 6" xfId="36654" xr:uid="{91F81A79-4714-4CC8-AE78-4E415DC54495}"/>
    <cellStyle name="Izhod 2 2 11 7" xfId="20180" xr:uid="{99D5F2C9-6657-49EE-BAA7-EE984B423204}"/>
    <cellStyle name="Izhod 2 2 11 8" xfId="11270" xr:uid="{7E4E1E7E-EC12-4F13-A174-58676DFF78B1}"/>
    <cellStyle name="Izhod 2 2 12" xfId="3438" xr:uid="{65D47394-D7B2-4009-BA77-B27CF81C80CE}"/>
    <cellStyle name="Izhod 2 2 12 2" xfId="30187" xr:uid="{0962103B-B133-4E70-B0F8-90FE04349835}"/>
    <cellStyle name="Izhod 2 2 12 3" xfId="37640" xr:uid="{BDD2E829-5836-4245-9CEC-1DB97FED3390}"/>
    <cellStyle name="Izhod 2 2 12 4" xfId="21253" xr:uid="{57C4A901-0F32-463D-AE46-C5DCC7088568}"/>
    <cellStyle name="Izhod 2 2 12 5" xfId="12343" xr:uid="{BFF9B012-8387-435A-9DAD-44F854B0BFE9}"/>
    <cellStyle name="Izhod 2 2 13" xfId="6481" xr:uid="{57FD410E-C650-4015-8027-14BD2384BB4D}"/>
    <cellStyle name="Izhod 2 2 13 2" xfId="33230" xr:uid="{9C7BF20F-B05D-4918-8F21-97DAA58A3E73}"/>
    <cellStyle name="Izhod 2 2 13 3" xfId="39432" xr:uid="{275603A7-119E-4A06-B595-498AF43AF322}"/>
    <cellStyle name="Izhod 2 2 13 4" xfId="24296" xr:uid="{22367FDC-989F-4C31-8A55-AD325E3F2D07}"/>
    <cellStyle name="Izhod 2 2 13 5" xfId="15386" xr:uid="{B52493DC-96B0-43E7-B217-43030E2A968C}"/>
    <cellStyle name="Izhod 2 2 14" xfId="9176" xr:uid="{0F7F1850-9008-4BDC-AB1B-4AF7B4CE0743}"/>
    <cellStyle name="Izhod 2 2 14 2" xfId="35925" xr:uid="{7BA9A1D8-C533-441A-874E-01F0E010830A}"/>
    <cellStyle name="Izhod 2 2 14 3" xfId="42127" xr:uid="{46F3D967-D2F2-4052-A73D-35D6A3FC013D}"/>
    <cellStyle name="Izhod 2 2 14 4" xfId="26991" xr:uid="{65A3EEF4-75AD-4312-A1DB-E3D3290AAB80}"/>
    <cellStyle name="Izhod 2 2 14 5" xfId="18081" xr:uid="{A98B512C-0E31-4299-BA93-6B8F4D4D18C9}"/>
    <cellStyle name="Izhod 2 2 15" xfId="27205" xr:uid="{4D0300DB-981D-417F-9947-B29152CE3361}"/>
    <cellStyle name="Izhod 2 2 16" xfId="27096" xr:uid="{67BB45F0-D84D-44C9-B2C5-62D9442FC01D}"/>
    <cellStyle name="Izhod 2 2 17" xfId="18284" xr:uid="{2B033D50-0BE2-47A6-A201-DE234EAC2C3E}"/>
    <cellStyle name="Izhod 2 2 18" xfId="9374" xr:uid="{E7D04DA2-ADA5-46FC-9A90-F51F399785D8}"/>
    <cellStyle name="Izhod 2 2 2" xfId="657" xr:uid="{00000000-0005-0000-0000-0000AE010000}"/>
    <cellStyle name="Izhod 2 2 2 10" xfId="3724" xr:uid="{7BA7B70E-B959-4791-9C7A-F7E2D1708D73}"/>
    <cellStyle name="Izhod 2 2 2 10 2" xfId="30473" xr:uid="{5EF0253C-6988-44BC-94D8-83A62B9DC59E}"/>
    <cellStyle name="Izhod 2 2 2 10 3" xfId="37759" xr:uid="{D4D8478B-7731-4DA0-BAD1-DB166226771C}"/>
    <cellStyle name="Izhod 2 2 2 10 4" xfId="21539" xr:uid="{35583393-DA49-4FEF-8DC1-ABD76F3D61B4}"/>
    <cellStyle name="Izhod 2 2 2 10 5" xfId="12629" xr:uid="{D2930C69-7880-4CC6-A68F-9ADC6C60509B}"/>
    <cellStyle name="Izhod 2 2 2 11" xfId="6405" xr:uid="{B921B8F3-DA86-4DC4-8356-3C36E1D4DEBA}"/>
    <cellStyle name="Izhod 2 2 2 11 2" xfId="33154" xr:uid="{C4384AA4-5E85-48AF-9159-511B4E46A987}"/>
    <cellStyle name="Izhod 2 2 2 11 3" xfId="39356" xr:uid="{7567DBD3-C83F-4904-9AC2-1E99C3BE0562}"/>
    <cellStyle name="Izhod 2 2 2 11 4" xfId="24220" xr:uid="{22955B00-B1FA-43F2-A7E4-D0FBA572AEAF}"/>
    <cellStyle name="Izhod 2 2 2 11 5" xfId="15310" xr:uid="{2C234088-A2D5-467D-94B0-3375A3C45269}"/>
    <cellStyle name="Izhod 2 2 2 12" xfId="9168" xr:uid="{12612DC2-033C-47AB-805E-69D980DE3042}"/>
    <cellStyle name="Izhod 2 2 2 12 2" xfId="35917" xr:uid="{FD118C74-02B2-4899-8493-7B7367852BD1}"/>
    <cellStyle name="Izhod 2 2 2 12 3" xfId="42119" xr:uid="{5560D7B3-19E1-4F62-9940-F8B603C1F56C}"/>
    <cellStyle name="Izhod 2 2 2 12 4" xfId="26983" xr:uid="{C003222A-2317-4EF3-ACEC-654BBB74955B}"/>
    <cellStyle name="Izhod 2 2 2 12 5" xfId="18073" xr:uid="{88145424-4B11-402C-B61C-D09C7F87C120}"/>
    <cellStyle name="Izhod 2 2 2 13" xfId="27410" xr:uid="{F0A1E52D-3852-4120-90A1-0B2D412D8F9F}"/>
    <cellStyle name="Izhod 2 2 2 14" xfId="36034" xr:uid="{FEE0E560-5F5A-46C0-B628-CA1FE3D93615}"/>
    <cellStyle name="Izhod 2 2 2 15" xfId="18476" xr:uid="{B8BE0A03-407E-4219-9C17-37185EF2DA7A}"/>
    <cellStyle name="Izhod 2 2 2 16" xfId="9566" xr:uid="{46C16426-031A-445F-A9C0-670403E94798}"/>
    <cellStyle name="Izhod 2 2 2 2" xfId="1660" xr:uid="{00000000-0005-0000-0000-0000AF010000}"/>
    <cellStyle name="Izhod 2 2 2 2 10" xfId="7099" xr:uid="{6CC688B7-CB6C-48E6-A0E9-F31337082FF5}"/>
    <cellStyle name="Izhod 2 2 2 2 10 2" xfId="33848" xr:uid="{6FE23357-4DB9-408D-89C8-C67F3528B908}"/>
    <cellStyle name="Izhod 2 2 2 2 10 3" xfId="40050" xr:uid="{177E28CA-2E37-4E48-AA2B-265D66277FEA}"/>
    <cellStyle name="Izhod 2 2 2 2 10 4" xfId="24914" xr:uid="{6816D47A-416F-443C-9116-F0B62672483C}"/>
    <cellStyle name="Izhod 2 2 2 2 10 5" xfId="16004" xr:uid="{BB4BDDD8-F135-4A53-B49C-B7E7DA77F5DB}"/>
    <cellStyle name="Izhod 2 2 2 2 11" xfId="9234" xr:uid="{7A299A10-63FD-4F33-A413-E0E37CD4D3FD}"/>
    <cellStyle name="Izhod 2 2 2 2 11 2" xfId="35983" xr:uid="{72D9FB4B-1575-4C9D-BE07-1C665DEB5700}"/>
    <cellStyle name="Izhod 2 2 2 2 11 3" xfId="42185" xr:uid="{03A4F8F7-650D-42FE-9970-FAC23D146805}"/>
    <cellStyle name="Izhod 2 2 2 2 11 4" xfId="27049" xr:uid="{F0482BB3-43B7-4970-931F-C88882FCBA59}"/>
    <cellStyle name="Izhod 2 2 2 2 11 5" xfId="18139" xr:uid="{8BFD6ACC-32A7-47C3-A657-5965762BD073}"/>
    <cellStyle name="Izhod 2 2 2 2 12" xfId="28413" xr:uid="{D102D78F-88D1-414B-8C4C-C3E7634B7604}"/>
    <cellStyle name="Izhod 2 2 2 2 13" xfId="36369" xr:uid="{2CAF5543-8B6D-4DED-AD80-D26F99BE88D2}"/>
    <cellStyle name="Izhod 2 2 2 2 14" xfId="19479" xr:uid="{9BB58CB6-D8E3-4191-8B64-780FA24FB8C0}"/>
    <cellStyle name="Izhod 2 2 2 2 15" xfId="10569" xr:uid="{04CF1979-5F8D-4875-B7A0-7A375495BF3B}"/>
    <cellStyle name="Izhod 2 2 2 2 2" xfId="2672" xr:uid="{00000000-0005-0000-0000-0000B0010000}"/>
    <cellStyle name="Izhod 2 2 2 2 2 2" xfId="5738" xr:uid="{142066AD-8A2C-4077-B338-141EEC0DE26E}"/>
    <cellStyle name="Izhod 2 2 2 2 2 2 2" xfId="32487" xr:uid="{EC22C630-1BE5-4FF3-8C1F-B83B63A55B63}"/>
    <cellStyle name="Izhod 2 2 2 2 2 2 3" xfId="38689" xr:uid="{C84B4C97-8BBC-49A1-AFB4-908E23545259}"/>
    <cellStyle name="Izhod 2 2 2 2 2 2 4" xfId="23553" xr:uid="{B4B9CD1B-F429-4B98-A889-9E4F0B70C4EC}"/>
    <cellStyle name="Izhod 2 2 2 2 2 2 5" xfId="14643" xr:uid="{8E1A526E-51AB-404A-9714-2F8C43B666F7}"/>
    <cellStyle name="Izhod 2 2 2 2 2 3" xfId="7896" xr:uid="{F6C38CCE-4595-417D-8902-30951CD51ECC}"/>
    <cellStyle name="Izhod 2 2 2 2 2 3 2" xfId="34645" xr:uid="{5CB14605-4CD0-407F-9697-37F14BF20442}"/>
    <cellStyle name="Izhod 2 2 2 2 2 3 3" xfId="40847" xr:uid="{A66303C8-7AEB-4944-9F36-541F58A13F23}"/>
    <cellStyle name="Izhod 2 2 2 2 2 3 4" xfId="25711" xr:uid="{4E2D9E86-200E-4340-9EAF-10A6930394DD}"/>
    <cellStyle name="Izhod 2 2 2 2 2 3 5" xfId="16801" xr:uid="{B0B07EC0-E118-4CEB-AE14-AA705970A311}"/>
    <cellStyle name="Izhod 2 2 2 2 2 4" xfId="3281" xr:uid="{FA803B91-C973-4AE5-B820-0C490FAF9C9D}"/>
    <cellStyle name="Izhod 2 2 2 2 2 4 2" xfId="30030" xr:uid="{70B7A2A4-C394-4782-82A5-4F2A259FCB20}"/>
    <cellStyle name="Izhod 2 2 2 2 2 4 3" xfId="37570" xr:uid="{D5CF7EA5-A682-45C2-8136-3637E1EEB968}"/>
    <cellStyle name="Izhod 2 2 2 2 2 4 4" xfId="21096" xr:uid="{AED623CD-A338-4E39-9860-0CAFAC14976B}"/>
    <cellStyle name="Izhod 2 2 2 2 2 4 5" xfId="12186" xr:uid="{42675822-1B0E-4792-A71E-232BCB34EDB6}"/>
    <cellStyle name="Izhod 2 2 2 2 2 5" xfId="29421" xr:uid="{AF13C03B-A527-45C7-9D25-2AC58517F680}"/>
    <cellStyle name="Izhod 2 2 2 2 2 6" xfId="36961" xr:uid="{2668FF3C-F184-4B43-B72B-1939D0591942}"/>
    <cellStyle name="Izhod 2 2 2 2 2 7" xfId="20487" xr:uid="{88A4F6D8-2A97-437C-9E61-024208591B29}"/>
    <cellStyle name="Izhod 2 2 2 2 2 8" xfId="11577" xr:uid="{15203D78-B2FA-4BBC-97AE-C2DE14086359}"/>
    <cellStyle name="Izhod 2 2 2 2 3" xfId="2399" xr:uid="{00000000-0005-0000-0000-0000B1010000}"/>
    <cellStyle name="Izhod 2 2 2 2 3 2" xfId="5465" xr:uid="{083BEFBD-AC72-4A2B-93C3-EDE65CF23EAD}"/>
    <cellStyle name="Izhod 2 2 2 2 3 2 2" xfId="32214" xr:uid="{130378ED-13BB-4019-A7E1-44BE19A04A50}"/>
    <cellStyle name="Izhod 2 2 2 2 3 2 3" xfId="38416" xr:uid="{9C363C4C-1339-489A-B31F-1521CD490F09}"/>
    <cellStyle name="Izhod 2 2 2 2 3 2 4" xfId="23280" xr:uid="{1DB02A30-CB2D-482B-AC30-306C3116E73F}"/>
    <cellStyle name="Izhod 2 2 2 2 3 2 5" xfId="14370" xr:uid="{B7304F05-9938-4A24-A00C-CFFD0F4F192D}"/>
    <cellStyle name="Izhod 2 2 2 2 3 3" xfId="7623" xr:uid="{CBC9E0EC-7BC6-4EF6-9C66-AB5E44BE74DA}"/>
    <cellStyle name="Izhod 2 2 2 2 3 3 2" xfId="34372" xr:uid="{15D2A5F4-6475-4835-AD08-C1767E88FF8B}"/>
    <cellStyle name="Izhod 2 2 2 2 3 3 3" xfId="40574" xr:uid="{2A630FB8-E477-45BF-8AE1-3510A45BCD35}"/>
    <cellStyle name="Izhod 2 2 2 2 3 3 4" xfId="25438" xr:uid="{E883F6FD-C607-41D4-ADC7-4A8E788AF0EE}"/>
    <cellStyle name="Izhod 2 2 2 2 3 3 5" xfId="16528" xr:uid="{08209CB8-341C-4489-9544-D08A01BDF1E1}"/>
    <cellStyle name="Izhod 2 2 2 2 3 4" xfId="6382" xr:uid="{CCB3255B-9007-48F6-8532-42664A5CF83A}"/>
    <cellStyle name="Izhod 2 2 2 2 3 4 2" xfId="33131" xr:uid="{AB698DAB-28CB-4816-B409-423BFEB54E75}"/>
    <cellStyle name="Izhod 2 2 2 2 3 4 3" xfId="39333" xr:uid="{287D990C-81C0-4C73-B3FF-9AB2E447F644}"/>
    <cellStyle name="Izhod 2 2 2 2 3 4 4" xfId="24197" xr:uid="{196E366A-D076-4B04-B1DC-5C57968079C0}"/>
    <cellStyle name="Izhod 2 2 2 2 3 4 5" xfId="15287" xr:uid="{7E76C85B-CAAD-4416-951E-E59CCA62A433}"/>
    <cellStyle name="Izhod 2 2 2 2 3 5" xfId="29148" xr:uid="{3C47412A-C366-4A8F-800F-305D9BAE8301}"/>
    <cellStyle name="Izhod 2 2 2 2 3 6" xfId="36688" xr:uid="{F1C2D30D-C71A-47C5-8FBA-C654E1B79FEE}"/>
    <cellStyle name="Izhod 2 2 2 2 3 7" xfId="20214" xr:uid="{0C5FF7EB-E1B3-414A-93AE-D0CE8817B598}"/>
    <cellStyle name="Izhod 2 2 2 2 3 8" xfId="11304" xr:uid="{4D812AB9-466A-4E41-BDDE-E28521E0D7BE}"/>
    <cellStyle name="Izhod 2 2 2 2 4" xfId="801" xr:uid="{00000000-0005-0000-0000-0000B2010000}"/>
    <cellStyle name="Izhod 2 2 2 2 4 2" xfId="3868" xr:uid="{384703FA-90FF-436A-9507-876981950D95}"/>
    <cellStyle name="Izhod 2 2 2 2 4 2 2" xfId="30617" xr:uid="{FECB37BD-A4A9-4C9B-B0DA-475CFE41C842}"/>
    <cellStyle name="Izhod 2 2 2 2 4 2 3" xfId="37817" xr:uid="{50D58B3C-5E11-4298-8E5F-FECBB07120BF}"/>
    <cellStyle name="Izhod 2 2 2 2 4 2 4" xfId="21683" xr:uid="{F938E26F-B01C-4366-A762-FCB864560BCB}"/>
    <cellStyle name="Izhod 2 2 2 2 4 2 5" xfId="12773" xr:uid="{F2E03CBB-626F-49BE-A573-22634CC64F9C}"/>
    <cellStyle name="Izhod 2 2 2 2 4 3" xfId="6552" xr:uid="{577CF691-6E32-4A69-8AB0-13F0C77AF00A}"/>
    <cellStyle name="Izhod 2 2 2 2 4 3 2" xfId="33301" xr:uid="{8DCB8F8A-7E8E-4E2B-A05D-CB452D52239B}"/>
    <cellStyle name="Izhod 2 2 2 2 4 3 3" xfId="39503" xr:uid="{B1CF4CD9-26A7-42BF-8E29-3DC8CD4E2E8B}"/>
    <cellStyle name="Izhod 2 2 2 2 4 3 4" xfId="24367" xr:uid="{28AE224B-3B21-4177-9203-E7EECB410520}"/>
    <cellStyle name="Izhod 2 2 2 2 4 3 5" xfId="15457" xr:uid="{90E37E89-61F4-41FD-A5F9-C2838FCBD857}"/>
    <cellStyle name="Izhod 2 2 2 2 4 4" xfId="8569" xr:uid="{5D5B2EBE-4225-48F7-84CB-D0181921B08B}"/>
    <cellStyle name="Izhod 2 2 2 2 4 4 2" xfId="35318" xr:uid="{8F95BCF2-6B8C-4F11-9BAA-0FF4737D3671}"/>
    <cellStyle name="Izhod 2 2 2 2 4 4 3" xfId="41520" xr:uid="{A7AEDE12-4656-499E-9CEA-890DB54A4B3B}"/>
    <cellStyle name="Izhod 2 2 2 2 4 4 4" xfId="26384" xr:uid="{BCE7E73E-894E-491D-A91E-2530CD6B42D4}"/>
    <cellStyle name="Izhod 2 2 2 2 4 4 5" xfId="17474" xr:uid="{EA3122D1-A7D1-4547-9820-AFE824EA6287}"/>
    <cellStyle name="Izhod 2 2 2 2 4 5" xfId="27554" xr:uid="{3EF33C86-C8BD-4AF4-9AC2-603870621BA5}"/>
    <cellStyle name="Izhod 2 2 2 2 4 6" xfId="36092" xr:uid="{862E21AD-96B2-44C6-967F-73BC175566B6}"/>
    <cellStyle name="Izhod 2 2 2 2 4 7" xfId="18620" xr:uid="{172E0B2E-23D8-446D-83B1-7CF8A5D15135}"/>
    <cellStyle name="Izhod 2 2 2 2 4 8" xfId="9710" xr:uid="{21A41A20-B2B4-4872-9753-3E27E68A82BC}"/>
    <cellStyle name="Izhod 2 2 2 2 5" xfId="3004" xr:uid="{00000000-0005-0000-0000-0000B3010000}"/>
    <cellStyle name="Izhod 2 2 2 2 5 2" xfId="6070" xr:uid="{4BE5BDF8-560B-4162-9BAA-A5B8F1D6CB39}"/>
    <cellStyle name="Izhod 2 2 2 2 5 2 2" xfId="32819" xr:uid="{E469765F-53AE-443A-98C8-F693359F3D75}"/>
    <cellStyle name="Izhod 2 2 2 2 5 2 3" xfId="39021" xr:uid="{A4A24DD6-10D4-4978-A090-8A7447F2DA34}"/>
    <cellStyle name="Izhod 2 2 2 2 5 2 4" xfId="23885" xr:uid="{31E56745-E973-4E96-BFC7-6B413AD04C1B}"/>
    <cellStyle name="Izhod 2 2 2 2 5 2 5" xfId="14975" xr:uid="{844BD8D2-5EF7-4B15-A6A8-8F87D2995040}"/>
    <cellStyle name="Izhod 2 2 2 2 5 3" xfId="8228" xr:uid="{CE37ABB2-D675-4338-BB45-DFE16C9A3B2C}"/>
    <cellStyle name="Izhod 2 2 2 2 5 3 2" xfId="34977" xr:uid="{EC986F62-50CF-44A2-A828-D11682D25E18}"/>
    <cellStyle name="Izhod 2 2 2 2 5 3 3" xfId="41179" xr:uid="{FE33FFC3-5C1D-4D09-844F-B513478DBA6D}"/>
    <cellStyle name="Izhod 2 2 2 2 5 3 4" xfId="26043" xr:uid="{FFB3C24A-AEBA-4DD4-B05B-EB30D1D3B61C}"/>
    <cellStyle name="Izhod 2 2 2 2 5 3 5" xfId="17133" xr:uid="{37DB158B-896F-48FE-8EAD-3715EDE81820}"/>
    <cellStyle name="Izhod 2 2 2 2 5 4" xfId="6367" xr:uid="{B6B794F6-B75D-42AF-B54A-41EE83B9757C}"/>
    <cellStyle name="Izhod 2 2 2 2 5 4 2" xfId="33116" xr:uid="{CAF5CDAA-042B-4353-9CAE-74C093613E28}"/>
    <cellStyle name="Izhod 2 2 2 2 5 4 3" xfId="39318" xr:uid="{3C7D0AB3-03B5-4241-94D4-DDDCEA0DD2B3}"/>
    <cellStyle name="Izhod 2 2 2 2 5 4 4" xfId="24182" xr:uid="{43C193E7-90B8-46F9-9C28-BEBBCB165DE6}"/>
    <cellStyle name="Izhod 2 2 2 2 5 4 5" xfId="15272" xr:uid="{7BDAD486-D7F9-4BCB-AECE-0D81004F4AC6}"/>
    <cellStyle name="Izhod 2 2 2 2 5 5" xfId="29753" xr:uid="{2B1A05B4-A182-4B41-A2B9-FB90F8E62B27}"/>
    <cellStyle name="Izhod 2 2 2 2 5 6" xfId="37293" xr:uid="{2854CEAD-8E63-4B9F-BC9F-1DBC7CEAECBB}"/>
    <cellStyle name="Izhod 2 2 2 2 5 7" xfId="20819" xr:uid="{11B5A625-0AF9-430F-B010-72F2605E9DE8}"/>
    <cellStyle name="Izhod 2 2 2 2 5 8" xfId="11909" xr:uid="{2D2F3846-367E-4A8E-B23E-3E877E94204B}"/>
    <cellStyle name="Izhod 2 2 2 2 6" xfId="3031" xr:uid="{00000000-0005-0000-0000-0000B4010000}"/>
    <cellStyle name="Izhod 2 2 2 2 6 2" xfId="6097" xr:uid="{151F5D0B-3FD3-459A-9906-8EA4F172E314}"/>
    <cellStyle name="Izhod 2 2 2 2 6 2 2" xfId="32846" xr:uid="{A592A705-B0D8-4456-96E8-9109BE6798D5}"/>
    <cellStyle name="Izhod 2 2 2 2 6 2 3" xfId="39048" xr:uid="{B1E6258B-F7AB-44B1-8FD7-7419000E82B0}"/>
    <cellStyle name="Izhod 2 2 2 2 6 2 4" xfId="23912" xr:uid="{E3CA481C-B51E-4589-A847-E28FF69421F0}"/>
    <cellStyle name="Izhod 2 2 2 2 6 2 5" xfId="15002" xr:uid="{59869EED-1601-4F1B-A9D8-AAE3B5932352}"/>
    <cellStyle name="Izhod 2 2 2 2 6 3" xfId="8255" xr:uid="{0612B70D-4B97-4C04-98B8-57A3A01E9A25}"/>
    <cellStyle name="Izhod 2 2 2 2 6 3 2" xfId="35004" xr:uid="{89E67EA4-9048-4356-A0C4-D0E22864D64E}"/>
    <cellStyle name="Izhod 2 2 2 2 6 3 3" xfId="41206" xr:uid="{64F215E8-8E07-4A7F-93CA-1FAB0FE6325D}"/>
    <cellStyle name="Izhod 2 2 2 2 6 3 4" xfId="26070" xr:uid="{12CF8A72-A089-40BB-A63C-E7CD6873EE97}"/>
    <cellStyle name="Izhod 2 2 2 2 6 3 5" xfId="17160" xr:uid="{49D65186-04CB-4402-9706-569E7C95E1AF}"/>
    <cellStyle name="Izhod 2 2 2 2 6 4" xfId="6389" xr:uid="{F144D3D7-F4A3-4278-92AF-E77D5D109E91}"/>
    <cellStyle name="Izhod 2 2 2 2 6 4 2" xfId="33138" xr:uid="{9BA449DA-771C-493E-B484-0B1852343587}"/>
    <cellStyle name="Izhod 2 2 2 2 6 4 3" xfId="39340" xr:uid="{60C8D6EC-A1F5-40E2-8CE6-ED6971D3E3FD}"/>
    <cellStyle name="Izhod 2 2 2 2 6 4 4" xfId="24204" xr:uid="{765D36BC-AB07-4E0A-A155-1B5229F8C153}"/>
    <cellStyle name="Izhod 2 2 2 2 6 4 5" xfId="15294" xr:uid="{B14C8F00-562E-4FAE-97A8-5054EDBE54CD}"/>
    <cellStyle name="Izhod 2 2 2 2 6 5" xfId="29780" xr:uid="{D495BB0B-18F9-478A-95ED-681C6302540C}"/>
    <cellStyle name="Izhod 2 2 2 2 6 6" xfId="37320" xr:uid="{A108F4DC-63FE-482C-8F21-E686CFFF63CF}"/>
    <cellStyle name="Izhod 2 2 2 2 6 7" xfId="20846" xr:uid="{FCEE4AA6-4BA8-44ED-A78A-A4FBA423DB11}"/>
    <cellStyle name="Izhod 2 2 2 2 6 8" xfId="11936" xr:uid="{ED23BC9B-1131-46FD-8B99-EB734A4B3639}"/>
    <cellStyle name="Izhod 2 2 2 2 7" xfId="3128" xr:uid="{00000000-0005-0000-0000-0000B5010000}"/>
    <cellStyle name="Izhod 2 2 2 2 7 2" xfId="6194" xr:uid="{1E1E2D8B-487D-462B-AB3A-F0D467DCAB1E}"/>
    <cellStyle name="Izhod 2 2 2 2 7 2 2" xfId="32943" xr:uid="{FF23E267-0943-4385-B36D-89D63B8E9CA1}"/>
    <cellStyle name="Izhod 2 2 2 2 7 2 3" xfId="39145" xr:uid="{A428BA4D-9FEC-493B-905A-69AD9AAA6F16}"/>
    <cellStyle name="Izhod 2 2 2 2 7 2 4" xfId="24009" xr:uid="{F5BCD835-093C-4299-9EFC-823B399FDAE0}"/>
    <cellStyle name="Izhod 2 2 2 2 7 2 5" xfId="15099" xr:uid="{F4163B60-C6EE-48F4-8FB9-81EB46538216}"/>
    <cellStyle name="Izhod 2 2 2 2 7 3" xfId="8352" xr:uid="{F8AC67A7-74B5-471C-BB46-1882267BD3F2}"/>
    <cellStyle name="Izhod 2 2 2 2 7 3 2" xfId="35101" xr:uid="{B5959A4C-9AE5-4557-95AF-440AA07BFD2E}"/>
    <cellStyle name="Izhod 2 2 2 2 7 3 3" xfId="41303" xr:uid="{E7A65A75-BB3B-4082-AA15-6FA227492E19}"/>
    <cellStyle name="Izhod 2 2 2 2 7 3 4" xfId="26167" xr:uid="{4B74F3B2-4D36-4A5D-84B2-937C3C19A9E4}"/>
    <cellStyle name="Izhod 2 2 2 2 7 3 5" xfId="17257" xr:uid="{4016D531-3224-4E60-AF24-511044CBF4BC}"/>
    <cellStyle name="Izhod 2 2 2 2 7 4" xfId="8811" xr:uid="{CA795AB7-881C-4410-B0EA-062202CABCA2}"/>
    <cellStyle name="Izhod 2 2 2 2 7 4 2" xfId="35560" xr:uid="{CE60E990-3A01-44D3-A911-D1D7E5681C8C}"/>
    <cellStyle name="Izhod 2 2 2 2 7 4 3" xfId="41762" xr:uid="{D949C84E-4C37-47D1-BF24-19601AE53F54}"/>
    <cellStyle name="Izhod 2 2 2 2 7 4 4" xfId="26626" xr:uid="{13D9DF21-B04C-4534-9104-0FBE3F894BE2}"/>
    <cellStyle name="Izhod 2 2 2 2 7 4 5" xfId="17716" xr:uid="{C54B4901-64B2-4894-9239-9EE584506AD5}"/>
    <cellStyle name="Izhod 2 2 2 2 7 5" xfId="29877" xr:uid="{A633DE6C-C1BE-4079-B628-B5FEFB3D6627}"/>
    <cellStyle name="Izhod 2 2 2 2 7 6" xfId="37417" xr:uid="{E993369C-A839-4FD3-B9D0-59E5A6363B9E}"/>
    <cellStyle name="Izhod 2 2 2 2 7 7" xfId="20943" xr:uid="{9CC3B27B-D267-4A6F-A062-6331C7D96C35}"/>
    <cellStyle name="Izhod 2 2 2 2 7 8" xfId="12033" xr:uid="{70207A0B-A0F3-4107-A822-38BA09A612D6}"/>
    <cellStyle name="Izhod 2 2 2 2 8" xfId="2217" xr:uid="{00000000-0005-0000-0000-0000B6010000}"/>
    <cellStyle name="Izhod 2 2 2 2 8 2" xfId="5283" xr:uid="{15D8BF39-0E81-4D70-974A-2585C4B199E1}"/>
    <cellStyle name="Izhod 2 2 2 2 8 2 2" xfId="32032" xr:uid="{AAB925D9-1B1B-4526-AF03-8DF31BD2786D}"/>
    <cellStyle name="Izhod 2 2 2 2 8 2 3" xfId="38234" xr:uid="{5BF742D4-C1A4-470A-AA20-49D019958AF7}"/>
    <cellStyle name="Izhod 2 2 2 2 8 2 4" xfId="23098" xr:uid="{31AB0F3F-3EFC-4764-8946-0EC103B3A456}"/>
    <cellStyle name="Izhod 2 2 2 2 8 2 5" xfId="14188" xr:uid="{8C35E22A-1E8F-454C-B489-742366DC5ACC}"/>
    <cellStyle name="Izhod 2 2 2 2 8 3" xfId="7441" xr:uid="{7A171359-EAF6-43CE-B7DF-EFA8A1C77717}"/>
    <cellStyle name="Izhod 2 2 2 2 8 3 2" xfId="34190" xr:uid="{20A5F506-1BFC-4D9F-A015-9A0CD7732566}"/>
    <cellStyle name="Izhod 2 2 2 2 8 3 3" xfId="40392" xr:uid="{24352798-26CD-4531-964B-CE910B944D00}"/>
    <cellStyle name="Izhod 2 2 2 2 8 3 4" xfId="25256" xr:uid="{ED041841-DD8A-428D-AD13-1D8B4E7B88CF}"/>
    <cellStyle name="Izhod 2 2 2 2 8 3 5" xfId="16346" xr:uid="{C06089FF-A20C-449B-ACD0-66DE74EA64CA}"/>
    <cellStyle name="Izhod 2 2 2 2 8 4" xfId="6849" xr:uid="{C045A362-0240-425E-928D-61B51F2522A1}"/>
    <cellStyle name="Izhod 2 2 2 2 8 4 2" xfId="33598" xr:uid="{3CCFF3F0-CFCC-449F-99EA-1309647678D2}"/>
    <cellStyle name="Izhod 2 2 2 2 8 4 3" xfId="39800" xr:uid="{71C90232-B121-47DC-AF81-5EC7C3F323E8}"/>
    <cellStyle name="Izhod 2 2 2 2 8 4 4" xfId="24664" xr:uid="{17E72BE1-145C-4F41-BC93-C0E1CF8F727D}"/>
    <cellStyle name="Izhod 2 2 2 2 8 4 5" xfId="15754" xr:uid="{6A09C7B2-7722-47CE-95E4-282FA4877CB4}"/>
    <cellStyle name="Izhod 2 2 2 2 8 5" xfId="28966" xr:uid="{7CC5383D-9523-4776-835E-09D970DEA223}"/>
    <cellStyle name="Izhod 2 2 2 2 8 6" xfId="36506" xr:uid="{D385AF3E-31D5-4512-82C8-4E6317C4D0CB}"/>
    <cellStyle name="Izhod 2 2 2 2 8 7" xfId="20032" xr:uid="{3F80EDE0-E2D9-4913-A06B-0B411FAF30AD}"/>
    <cellStyle name="Izhod 2 2 2 2 8 8" xfId="11122" xr:uid="{0CC297C7-898E-4E5C-B9DB-47815380A5E8}"/>
    <cellStyle name="Izhod 2 2 2 2 9" xfId="4727" xr:uid="{72301292-B0A3-42A3-9F45-0F69C87D1308}"/>
    <cellStyle name="Izhod 2 2 2 2 9 2" xfId="31476" xr:uid="{6FF1FDDC-0B2B-44E5-91D3-624EC69B2C68}"/>
    <cellStyle name="Izhod 2 2 2 2 9 3" xfId="38094" xr:uid="{79D065F2-ADBE-42BE-BE44-8E334D929C4D}"/>
    <cellStyle name="Izhod 2 2 2 2 9 4" xfId="22542" xr:uid="{90E7B604-BDD9-451B-9A26-113995750B3F}"/>
    <cellStyle name="Izhod 2 2 2 2 9 5" xfId="13632" xr:uid="{4F9D49D7-6604-48C9-BDA2-7F452BFE0A52}"/>
    <cellStyle name="Izhod 2 2 2 3" xfId="2128" xr:uid="{00000000-0005-0000-0000-0000B7010000}"/>
    <cellStyle name="Izhod 2 2 2 3 10" xfId="7352" xr:uid="{BC62EE9B-75F8-43FF-BF97-0299AE9FE7E0}"/>
    <cellStyle name="Izhod 2 2 2 3 10 2" xfId="34101" xr:uid="{27ECD50D-163A-4A81-946A-22FDA836CFDB}"/>
    <cellStyle name="Izhod 2 2 2 3 10 3" xfId="40303" xr:uid="{1AB3F351-99DA-4BC6-ABDB-E3427E0F7D79}"/>
    <cellStyle name="Izhod 2 2 2 3 10 4" xfId="25167" xr:uid="{35504577-3BB2-4D45-A4FF-D145243B5A66}"/>
    <cellStyle name="Izhod 2 2 2 3 10 5" xfId="16257" xr:uid="{BA01A61D-B4D6-43A9-98AF-898A49ECD090}"/>
    <cellStyle name="Izhod 2 2 2 3 11" xfId="7182" xr:uid="{CAC307A3-805E-4500-8EDC-FB677B69D6AC}"/>
    <cellStyle name="Izhod 2 2 2 3 11 2" xfId="33931" xr:uid="{4CC02058-0358-4614-A15B-4439F6D98E70}"/>
    <cellStyle name="Izhod 2 2 2 3 11 3" xfId="40133" xr:uid="{9F80B7A4-FE10-4C1F-96F3-A4B043860E18}"/>
    <cellStyle name="Izhod 2 2 2 3 11 4" xfId="24997" xr:uid="{E5D23613-0BBF-4785-A87C-482307E585BE}"/>
    <cellStyle name="Izhod 2 2 2 3 11 5" xfId="16087" xr:uid="{AC003DF8-1D94-446B-8231-6A56C67EDD08}"/>
    <cellStyle name="Izhod 2 2 2 3 12" xfId="28877" xr:uid="{0DE5D729-0D8A-4A97-B31D-ECDD28BFB3F5}"/>
    <cellStyle name="Izhod 2 2 2 3 13" xfId="36417" xr:uid="{B161CB7A-B826-44DD-BFC9-EFCBF7DEA3E1}"/>
    <cellStyle name="Izhod 2 2 2 3 14" xfId="19943" xr:uid="{BB6B6536-C4DD-45D3-A172-4BC467C85AB9}"/>
    <cellStyle name="Izhod 2 2 2 3 15" xfId="11033" xr:uid="{B0F36395-F609-4C43-98C9-3090B6F72080}"/>
    <cellStyle name="Izhod 2 2 2 3 2" xfId="2732" xr:uid="{00000000-0005-0000-0000-0000B8010000}"/>
    <cellStyle name="Izhod 2 2 2 3 2 2" xfId="5798" xr:uid="{0DEE3339-6CF4-4517-A1F0-33D41478ACC0}"/>
    <cellStyle name="Izhod 2 2 2 3 2 2 2" xfId="32547" xr:uid="{0D5B6B9C-CBC3-4F0E-8D10-3FA1580BB18B}"/>
    <cellStyle name="Izhod 2 2 2 3 2 2 3" xfId="38749" xr:uid="{23E2CB93-21EA-45A0-A175-2915843ECB43}"/>
    <cellStyle name="Izhod 2 2 2 3 2 2 4" xfId="23613" xr:uid="{4D0A93E1-984B-4F7F-9F6A-6E8CCFA8775F}"/>
    <cellStyle name="Izhod 2 2 2 3 2 2 5" xfId="14703" xr:uid="{1CFD154A-CD8E-45BA-872F-42B7DC110783}"/>
    <cellStyle name="Izhod 2 2 2 3 2 3" xfId="7956" xr:uid="{494029FE-2164-441F-961B-FC2EA2532B66}"/>
    <cellStyle name="Izhod 2 2 2 3 2 3 2" xfId="34705" xr:uid="{46D8BCE2-FC8C-4F48-8323-0F810C652CE2}"/>
    <cellStyle name="Izhod 2 2 2 3 2 3 3" xfId="40907" xr:uid="{C5298D09-F4A3-41B4-A245-E971E46F9A4F}"/>
    <cellStyle name="Izhod 2 2 2 3 2 3 4" xfId="25771" xr:uid="{5E33ADC4-9D28-4533-910E-3AE4106E95AC}"/>
    <cellStyle name="Izhod 2 2 2 3 2 3 5" xfId="16861" xr:uid="{AF011B35-81A8-42AD-BA38-6E6F0C2A81E1}"/>
    <cellStyle name="Izhod 2 2 2 3 2 4" xfId="7186" xr:uid="{445A874A-D242-47EA-821C-5117D7022842}"/>
    <cellStyle name="Izhod 2 2 2 3 2 4 2" xfId="33935" xr:uid="{9FF69623-2A92-400B-AF38-CC5B57055A69}"/>
    <cellStyle name="Izhod 2 2 2 3 2 4 3" xfId="40137" xr:uid="{BE49F69D-BB97-48BF-BC3E-B817D84E591B}"/>
    <cellStyle name="Izhod 2 2 2 3 2 4 4" xfId="25001" xr:uid="{833B35F5-307A-422D-9579-DDAFF3CD7A17}"/>
    <cellStyle name="Izhod 2 2 2 3 2 4 5" xfId="16091" xr:uid="{ED676B9C-4659-4C56-8FF2-D44D1E7B7360}"/>
    <cellStyle name="Izhod 2 2 2 3 2 5" xfId="29481" xr:uid="{09FFBF09-9C03-44F7-8C66-8D10DDE3C83B}"/>
    <cellStyle name="Izhod 2 2 2 3 2 6" xfId="37021" xr:uid="{C7129B4B-F73F-4502-9A29-F53A028673C3}"/>
    <cellStyle name="Izhod 2 2 2 3 2 7" xfId="20547" xr:uid="{49083E7C-941E-4746-86DE-0ECF6253C1E0}"/>
    <cellStyle name="Izhod 2 2 2 3 2 8" xfId="11637" xr:uid="{19D23AD9-A133-439A-AC69-AB8C647C759A}"/>
    <cellStyle name="Izhod 2 2 2 3 3" xfId="2842" xr:uid="{00000000-0005-0000-0000-0000B9010000}"/>
    <cellStyle name="Izhod 2 2 2 3 3 2" xfId="5908" xr:uid="{94DF9F4F-8604-4513-B265-5C1B9E23C6D2}"/>
    <cellStyle name="Izhod 2 2 2 3 3 2 2" xfId="32657" xr:uid="{66AAEE2C-FDC9-40AB-83EB-2AA8EAA53F63}"/>
    <cellStyle name="Izhod 2 2 2 3 3 2 3" xfId="38859" xr:uid="{E49FF6C9-31B9-433B-8A4D-DCBCA9A9D29B}"/>
    <cellStyle name="Izhod 2 2 2 3 3 2 4" xfId="23723" xr:uid="{5FA3BA6D-8E09-40A8-A479-458E33E7EE59}"/>
    <cellStyle name="Izhod 2 2 2 3 3 2 5" xfId="14813" xr:uid="{6A569326-14A4-44E3-81A1-9FD5E810AE14}"/>
    <cellStyle name="Izhod 2 2 2 3 3 3" xfId="8066" xr:uid="{42B30BE5-7CF9-4B95-879B-1EB98A3F8778}"/>
    <cellStyle name="Izhod 2 2 2 3 3 3 2" xfId="34815" xr:uid="{660B975B-383E-4C83-BFEA-DD84A89D46FA}"/>
    <cellStyle name="Izhod 2 2 2 3 3 3 3" xfId="41017" xr:uid="{17777F71-162D-414D-840D-3AE914DDB014}"/>
    <cellStyle name="Izhod 2 2 2 3 3 3 4" xfId="25881" xr:uid="{245857E9-9471-40B6-B8E2-949451EAE3F6}"/>
    <cellStyle name="Izhod 2 2 2 3 3 3 5" xfId="16971" xr:uid="{054F34E8-F51C-4B8B-847E-CF9FD0D0BE49}"/>
    <cellStyle name="Izhod 2 2 2 3 3 4" xfId="3609" xr:uid="{1C279C7E-2134-4778-88F3-32FC907D218A}"/>
    <cellStyle name="Izhod 2 2 2 3 3 4 2" xfId="30358" xr:uid="{6F86BF00-7346-4343-9D32-DF711A9CB4FB}"/>
    <cellStyle name="Izhod 2 2 2 3 3 4 3" xfId="37731" xr:uid="{422DE957-65B8-4FDE-9DF7-81E6108BAEBF}"/>
    <cellStyle name="Izhod 2 2 2 3 3 4 4" xfId="21424" xr:uid="{2A92572F-8726-49B2-9F3D-2E0B3EB904FE}"/>
    <cellStyle name="Izhod 2 2 2 3 3 4 5" xfId="12514" xr:uid="{248AFBDF-5F3F-417E-BE19-839865ABD017}"/>
    <cellStyle name="Izhod 2 2 2 3 3 5" xfId="29591" xr:uid="{2AC75D4C-EBA8-4467-8FC5-A0EB5D1A0DB7}"/>
    <cellStyle name="Izhod 2 2 2 3 3 6" xfId="37131" xr:uid="{3C46B84E-03FC-4FB4-84BD-F19B9A117CF3}"/>
    <cellStyle name="Izhod 2 2 2 3 3 7" xfId="20657" xr:uid="{7F5BC929-83FA-4F40-A236-E838BFC977A1}"/>
    <cellStyle name="Izhod 2 2 2 3 3 8" xfId="11747" xr:uid="{8AB38807-5C82-4568-89A1-3701032F4F6A}"/>
    <cellStyle name="Izhod 2 2 2 3 4" xfId="2946" xr:uid="{00000000-0005-0000-0000-0000BA010000}"/>
    <cellStyle name="Izhod 2 2 2 3 4 2" xfId="6012" xr:uid="{456413CD-4346-49FF-8B91-B5864802E5B2}"/>
    <cellStyle name="Izhod 2 2 2 3 4 2 2" xfId="32761" xr:uid="{5D0E8284-22A0-4121-B1D2-B3E282E6EA6A}"/>
    <cellStyle name="Izhod 2 2 2 3 4 2 3" xfId="38963" xr:uid="{0FD2C44F-8DBB-4712-B882-2EEB2F629636}"/>
    <cellStyle name="Izhod 2 2 2 3 4 2 4" xfId="23827" xr:uid="{4B666011-00D8-4872-8335-BF9B894FCEB6}"/>
    <cellStyle name="Izhod 2 2 2 3 4 2 5" xfId="14917" xr:uid="{D58F855D-0F2C-4A81-BE29-2D7EDD779C97}"/>
    <cellStyle name="Izhod 2 2 2 3 4 3" xfId="8170" xr:uid="{703B7830-8445-465D-83B9-256166B032D1}"/>
    <cellStyle name="Izhod 2 2 2 3 4 3 2" xfId="34919" xr:uid="{AF256392-8C55-4A1A-BCA1-FA2FA947B430}"/>
    <cellStyle name="Izhod 2 2 2 3 4 3 3" xfId="41121" xr:uid="{91A57173-54AE-4A7B-899D-44ADCF501628}"/>
    <cellStyle name="Izhod 2 2 2 3 4 3 4" xfId="25985" xr:uid="{081FC87D-08B6-4FC0-8B29-6B3DFFD60BF9}"/>
    <cellStyle name="Izhod 2 2 2 3 4 3 5" xfId="17075" xr:uid="{D248524D-BBFB-4374-ACDD-EBDFD73B198D}"/>
    <cellStyle name="Izhod 2 2 2 3 4 4" xfId="6499" xr:uid="{1184C3E9-EE56-4300-833E-4CC1054DA183}"/>
    <cellStyle name="Izhod 2 2 2 3 4 4 2" xfId="33248" xr:uid="{045B3D8F-DBB3-43BA-8836-99CAEFBABF8F}"/>
    <cellStyle name="Izhod 2 2 2 3 4 4 3" xfId="39450" xr:uid="{B236FCA0-0304-4F07-B66D-751A5A2281A0}"/>
    <cellStyle name="Izhod 2 2 2 3 4 4 4" xfId="24314" xr:uid="{4D08419C-34A9-4305-B24A-E76BAD187E45}"/>
    <cellStyle name="Izhod 2 2 2 3 4 4 5" xfId="15404" xr:uid="{374A56B3-A774-4441-8FC2-10F5582185B0}"/>
    <cellStyle name="Izhod 2 2 2 3 4 5" xfId="29695" xr:uid="{A1701DBA-E82B-40BE-9085-345B0DDD1A88}"/>
    <cellStyle name="Izhod 2 2 2 3 4 6" xfId="37235" xr:uid="{8B53B062-5BF4-41E5-87FB-64DEE0F87157}"/>
    <cellStyle name="Izhod 2 2 2 3 4 7" xfId="20761" xr:uid="{C53EB4D6-120D-48AF-A745-457DB4939DA2}"/>
    <cellStyle name="Izhod 2 2 2 3 4 8" xfId="11851" xr:uid="{B549086A-DDBC-4A08-B430-F98E1C7ED3A9}"/>
    <cellStyle name="Izhod 2 2 2 3 5" xfId="3069" xr:uid="{00000000-0005-0000-0000-0000BB010000}"/>
    <cellStyle name="Izhod 2 2 2 3 5 2" xfId="6135" xr:uid="{DE9223E3-B69A-4184-BB42-CB80F70338BD}"/>
    <cellStyle name="Izhod 2 2 2 3 5 2 2" xfId="32884" xr:uid="{F4DA36BC-ECF1-4507-A725-34702C568D52}"/>
    <cellStyle name="Izhod 2 2 2 3 5 2 3" xfId="39086" xr:uid="{3B6D25A1-D285-47B1-96E6-F21785E193D9}"/>
    <cellStyle name="Izhod 2 2 2 3 5 2 4" xfId="23950" xr:uid="{74A9DEDC-CC34-4AFE-B99E-C80120312C15}"/>
    <cellStyle name="Izhod 2 2 2 3 5 2 5" xfId="15040" xr:uid="{4C74B1D3-10E2-495A-AD64-B6D613F43F93}"/>
    <cellStyle name="Izhod 2 2 2 3 5 3" xfId="8293" xr:uid="{F14126D5-E84E-4CDA-9BB0-AA6BC18D223C}"/>
    <cellStyle name="Izhod 2 2 2 3 5 3 2" xfId="35042" xr:uid="{1E1C9BCB-C2AA-4F7F-BC6B-608D0AA2FC60}"/>
    <cellStyle name="Izhod 2 2 2 3 5 3 3" xfId="41244" xr:uid="{ADF02241-13EE-4B4B-BCB3-B09181E98D43}"/>
    <cellStyle name="Izhod 2 2 2 3 5 3 4" xfId="26108" xr:uid="{C64B42B4-3A39-47D9-8518-CD3220B63311}"/>
    <cellStyle name="Izhod 2 2 2 3 5 3 5" xfId="17198" xr:uid="{F7E06141-3F59-4C2A-843C-B98AF7AB4219}"/>
    <cellStyle name="Izhod 2 2 2 3 5 4" xfId="8745" xr:uid="{4BEB028B-E297-4749-8190-FBA3DD71CCAB}"/>
    <cellStyle name="Izhod 2 2 2 3 5 4 2" xfId="35494" xr:uid="{220F9F52-A6A5-4E0D-8EFF-25194ECD16FA}"/>
    <cellStyle name="Izhod 2 2 2 3 5 4 3" xfId="41696" xr:uid="{F9932FD9-158D-467E-ACB0-C03228632B52}"/>
    <cellStyle name="Izhod 2 2 2 3 5 4 4" xfId="26560" xr:uid="{6B897403-F99A-449A-AFD7-DDA77BC26632}"/>
    <cellStyle name="Izhod 2 2 2 3 5 4 5" xfId="17650" xr:uid="{2DA73787-269C-4163-8E12-C0038F6EAFE9}"/>
    <cellStyle name="Izhod 2 2 2 3 5 5" xfId="29818" xr:uid="{C8526C36-FD76-4ABA-8505-2BA4F6672064}"/>
    <cellStyle name="Izhod 2 2 2 3 5 6" xfId="37358" xr:uid="{411B1F6C-8937-481B-83EE-F3CA9FA28E28}"/>
    <cellStyle name="Izhod 2 2 2 3 5 7" xfId="20884" xr:uid="{CDD2A5AE-9E78-4AB1-8A95-B0BB150A29FC}"/>
    <cellStyle name="Izhod 2 2 2 3 5 8" xfId="11974" xr:uid="{459CAC20-0BAB-4F26-A52D-C40E37C423CB}"/>
    <cellStyle name="Izhod 2 2 2 3 6" xfId="3142" xr:uid="{00000000-0005-0000-0000-0000BC010000}"/>
    <cellStyle name="Izhod 2 2 2 3 6 2" xfId="6208" xr:uid="{B2572E39-D7D4-440E-9A8C-D6E5FDB06861}"/>
    <cellStyle name="Izhod 2 2 2 3 6 2 2" xfId="32957" xr:uid="{F6FDB7CC-DF96-4510-AA1E-C1D63DE34F33}"/>
    <cellStyle name="Izhod 2 2 2 3 6 2 3" xfId="39159" xr:uid="{ECBC6BD3-D5CD-450D-973B-1A224F9D0B0F}"/>
    <cellStyle name="Izhod 2 2 2 3 6 2 4" xfId="24023" xr:uid="{C7799217-A5F2-498E-97C7-D96EC6A51413}"/>
    <cellStyle name="Izhod 2 2 2 3 6 2 5" xfId="15113" xr:uid="{9FF38F33-709C-4932-AAE3-849ADE96F7AA}"/>
    <cellStyle name="Izhod 2 2 2 3 6 3" xfId="8366" xr:uid="{866936A5-D024-4152-BDB3-7E6FDA3A3B69}"/>
    <cellStyle name="Izhod 2 2 2 3 6 3 2" xfId="35115" xr:uid="{647467B1-103E-483B-B928-7AB6DCF5D0AB}"/>
    <cellStyle name="Izhod 2 2 2 3 6 3 3" xfId="41317" xr:uid="{1C514669-1153-4072-ACB9-7E8BCA373100}"/>
    <cellStyle name="Izhod 2 2 2 3 6 3 4" xfId="26181" xr:uid="{C84CE380-641D-408C-8440-778C6485972D}"/>
    <cellStyle name="Izhod 2 2 2 3 6 3 5" xfId="17271" xr:uid="{B390FCEB-E761-47CB-8870-6CE77FEF7E2D}"/>
    <cellStyle name="Izhod 2 2 2 3 6 4" xfId="7315" xr:uid="{1F0FCBFF-D11D-4F09-A8CE-249AA1C98E45}"/>
    <cellStyle name="Izhod 2 2 2 3 6 4 2" xfId="34064" xr:uid="{D1D5E096-745C-4993-BE81-2CB4EAC99D6F}"/>
    <cellStyle name="Izhod 2 2 2 3 6 4 3" xfId="40266" xr:uid="{B71B8F6E-9670-481D-8070-09A220EA8E40}"/>
    <cellStyle name="Izhod 2 2 2 3 6 4 4" xfId="25130" xr:uid="{F8102F4A-5360-483F-A956-C64CC16C0155}"/>
    <cellStyle name="Izhod 2 2 2 3 6 4 5" xfId="16220" xr:uid="{29F38A5F-2E14-4C11-AF30-211486F5B957}"/>
    <cellStyle name="Izhod 2 2 2 3 6 5" xfId="29891" xr:uid="{68AC6EC8-B912-4833-B2DB-EA083177DBFC}"/>
    <cellStyle name="Izhod 2 2 2 3 6 6" xfId="37431" xr:uid="{93FD0289-A759-46F6-A51C-A850CAC3925B}"/>
    <cellStyle name="Izhod 2 2 2 3 6 7" xfId="20957" xr:uid="{440941D3-FB1D-450B-869C-B548122AD71C}"/>
    <cellStyle name="Izhod 2 2 2 3 6 8" xfId="12047" xr:uid="{6FB9BC1B-A49E-4D23-AAB8-1281C3B5E8DF}"/>
    <cellStyle name="Izhod 2 2 2 3 7" xfId="839" xr:uid="{00000000-0005-0000-0000-0000BD010000}"/>
    <cellStyle name="Izhod 2 2 2 3 7 2" xfId="3906" xr:uid="{BE9DD281-8D2D-440D-B8A1-1CD31ACAE1F7}"/>
    <cellStyle name="Izhod 2 2 2 3 7 2 2" xfId="30655" xr:uid="{1B1255F0-8D89-4820-81AC-05A4DD632748}"/>
    <cellStyle name="Izhod 2 2 2 3 7 2 3" xfId="37853" xr:uid="{B27A551F-4E46-4F8A-A657-204BB2AE9035}"/>
    <cellStyle name="Izhod 2 2 2 3 7 2 4" xfId="21721" xr:uid="{FCBBD858-7D56-4674-98AB-85EF00185E48}"/>
    <cellStyle name="Izhod 2 2 2 3 7 2 5" xfId="12811" xr:uid="{9DA9C510-B56D-4DC6-8D68-6F1D956A5899}"/>
    <cellStyle name="Izhod 2 2 2 3 7 3" xfId="6589" xr:uid="{E88A3596-E5C1-46DE-A225-43E35E712BA2}"/>
    <cellStyle name="Izhod 2 2 2 3 7 3 2" xfId="33338" xr:uid="{42551782-6DD5-4895-A4B3-7B405C48D840}"/>
    <cellStyle name="Izhod 2 2 2 3 7 3 3" xfId="39540" xr:uid="{8750ACA0-C0F4-46BF-9B65-19071C94FD5A}"/>
    <cellStyle name="Izhod 2 2 2 3 7 3 4" xfId="24404" xr:uid="{C08D1C2A-CC12-4C68-AA06-4057AE69291E}"/>
    <cellStyle name="Izhod 2 2 2 3 7 3 5" xfId="15494" xr:uid="{E5DF1279-1900-4C7A-B716-5A12D7F80E41}"/>
    <cellStyle name="Izhod 2 2 2 3 7 4" xfId="6989" xr:uid="{E363FE39-62C9-47EA-8CE1-DD4B5A383592}"/>
    <cellStyle name="Izhod 2 2 2 3 7 4 2" xfId="33738" xr:uid="{0306706F-FCE6-47AF-B7C6-17F24340CE6C}"/>
    <cellStyle name="Izhod 2 2 2 3 7 4 3" xfId="39940" xr:uid="{B8BAB883-46E0-48A5-8014-D8E5CCF5DCC4}"/>
    <cellStyle name="Izhod 2 2 2 3 7 4 4" xfId="24804" xr:uid="{2BCC08A3-C62C-4989-B4EA-4FF3F4068228}"/>
    <cellStyle name="Izhod 2 2 2 3 7 4 5" xfId="15894" xr:uid="{C37DD0CA-22C2-4605-8F38-BE68949763E2}"/>
    <cellStyle name="Izhod 2 2 2 3 7 5" xfId="27592" xr:uid="{815589B4-8A13-4A9C-BA58-266C902497B7}"/>
    <cellStyle name="Izhod 2 2 2 3 7 6" xfId="36128" xr:uid="{8D6553A5-84A5-4354-9750-0649ACFFACDA}"/>
    <cellStyle name="Izhod 2 2 2 3 7 7" xfId="18658" xr:uid="{1D6F8CD3-C402-4B54-AFC7-AE708C4377E2}"/>
    <cellStyle name="Izhod 2 2 2 3 7 8" xfId="9748" xr:uid="{D3C38CD6-BFE7-4636-8FCF-9B5675A2FDA7}"/>
    <cellStyle name="Izhod 2 2 2 3 8" xfId="3218" xr:uid="{00000000-0005-0000-0000-0000BE010000}"/>
    <cellStyle name="Izhod 2 2 2 3 8 2" xfId="6284" xr:uid="{C6727CEA-72EC-412D-AFED-3A53F94943F5}"/>
    <cellStyle name="Izhod 2 2 2 3 8 2 2" xfId="33033" xr:uid="{EC07A757-E5C4-4848-8CB0-E6ACECF34368}"/>
    <cellStyle name="Izhod 2 2 2 3 8 2 3" xfId="39235" xr:uid="{D7A967D1-707D-4707-BB4D-E4A8355CAEF6}"/>
    <cellStyle name="Izhod 2 2 2 3 8 2 4" xfId="24099" xr:uid="{9F25AE08-2650-4D27-BE84-B88020786608}"/>
    <cellStyle name="Izhod 2 2 2 3 8 2 5" xfId="15189" xr:uid="{B6086011-2B91-4C11-81CB-3691836097D8}"/>
    <cellStyle name="Izhod 2 2 2 3 8 3" xfId="8442" xr:uid="{F6861D72-AE78-4A04-A913-F9FBFC5369E8}"/>
    <cellStyle name="Izhod 2 2 2 3 8 3 2" xfId="35191" xr:uid="{BB68916D-FE0C-46F8-9920-A8025EDF86FA}"/>
    <cellStyle name="Izhod 2 2 2 3 8 3 3" xfId="41393" xr:uid="{044BBCA3-F047-48A3-B66F-49D6264C0364}"/>
    <cellStyle name="Izhod 2 2 2 3 8 3 4" xfId="26257" xr:uid="{D5D59272-DB7A-4914-A4B2-D100E9977E32}"/>
    <cellStyle name="Izhod 2 2 2 3 8 3 5" xfId="17347" xr:uid="{5CA3E30F-E8CC-4A2D-8D89-6B4902BBA62A}"/>
    <cellStyle name="Izhod 2 2 2 3 8 4" xfId="6993" xr:uid="{D1D6CCD6-737F-4E8A-B286-3D369E3C3945}"/>
    <cellStyle name="Izhod 2 2 2 3 8 4 2" xfId="33742" xr:uid="{176048A2-D5B0-427E-AF23-84A3949DB2B5}"/>
    <cellStyle name="Izhod 2 2 2 3 8 4 3" xfId="39944" xr:uid="{30FB0B38-AA0D-479C-9B8F-0A9903471EC4}"/>
    <cellStyle name="Izhod 2 2 2 3 8 4 4" xfId="24808" xr:uid="{903732DA-020C-4027-9AC2-503079DC82D4}"/>
    <cellStyle name="Izhod 2 2 2 3 8 4 5" xfId="15898" xr:uid="{D4D93F9E-0D3A-4854-A594-D43CD3A77886}"/>
    <cellStyle name="Izhod 2 2 2 3 8 5" xfId="29967" xr:uid="{EAF9BFA3-F83E-41CB-910C-616E9BE851C2}"/>
    <cellStyle name="Izhod 2 2 2 3 8 6" xfId="37507" xr:uid="{F195F59F-CC37-4633-A5BD-79C268E19766}"/>
    <cellStyle name="Izhod 2 2 2 3 8 7" xfId="21033" xr:uid="{7A998F26-A125-4B05-8B83-98D1A9B9CE2F}"/>
    <cellStyle name="Izhod 2 2 2 3 8 8" xfId="12123" xr:uid="{A707FF35-6A5E-4AAD-8267-4B1B2E58F7DE}"/>
    <cellStyle name="Izhod 2 2 2 3 9" xfId="5194" xr:uid="{9261F439-1CE5-4A5B-A004-9606145B79D4}"/>
    <cellStyle name="Izhod 2 2 2 3 9 2" xfId="31943" xr:uid="{BAF9F1C0-AE93-40B1-B9DA-41622AE8F417}"/>
    <cellStyle name="Izhod 2 2 2 3 9 3" xfId="38145" xr:uid="{62E4656A-AB11-4168-AE97-9F0B3AA6D381}"/>
    <cellStyle name="Izhod 2 2 2 3 9 4" xfId="23009" xr:uid="{A68378A2-7639-47A9-B9A5-B0A2882A762B}"/>
    <cellStyle name="Izhod 2 2 2 3 9 5" xfId="14099" xr:uid="{F73C9E29-DF92-40CC-A707-3E838CCF237B}"/>
    <cellStyle name="Izhod 2 2 2 4" xfId="1542" xr:uid="{00000000-0005-0000-0000-0000BF010000}"/>
    <cellStyle name="Izhod 2 2 2 4 10" xfId="7027" xr:uid="{55BC0133-7A73-4596-8017-3F22E57880BF}"/>
    <cellStyle name="Izhod 2 2 2 4 10 2" xfId="33776" xr:uid="{CF76F8D2-BDA0-4F3C-AD05-07641E80EF57}"/>
    <cellStyle name="Izhod 2 2 2 4 10 3" xfId="39978" xr:uid="{E3C33549-AB6A-4C53-B7D0-17A4282B2711}"/>
    <cellStyle name="Izhod 2 2 2 4 10 4" xfId="24842" xr:uid="{DC4C1184-4406-441F-A39B-99A38996F0AF}"/>
    <cellStyle name="Izhod 2 2 2 4 10 5" xfId="15932" xr:uid="{058229F7-E420-449A-B37E-696447E28158}"/>
    <cellStyle name="Izhod 2 2 2 4 11" xfId="7171" xr:uid="{28E6A016-11EA-4C4E-932B-9C1D110660A5}"/>
    <cellStyle name="Izhod 2 2 2 4 11 2" xfId="33920" xr:uid="{9BEAB0F2-C977-4C9A-9741-4B97223882EE}"/>
    <cellStyle name="Izhod 2 2 2 4 11 3" xfId="40122" xr:uid="{53775751-7851-4594-9A8F-806EA957A1FE}"/>
    <cellStyle name="Izhod 2 2 2 4 11 4" xfId="24986" xr:uid="{67A0639B-9D5D-4B24-B07D-491DA2CFDEF5}"/>
    <cellStyle name="Izhod 2 2 2 4 11 5" xfId="16076" xr:uid="{A813E0B6-565D-46AD-BDE5-C1C64496E7EA}"/>
    <cellStyle name="Izhod 2 2 2 4 12" xfId="28295" xr:uid="{143685F0-637E-4B5E-B54B-F0F48A23CFEA}"/>
    <cellStyle name="Izhod 2 2 2 4 13" xfId="36338" xr:uid="{53E40DA4-9E95-4927-BAF9-908F92C82D59}"/>
    <cellStyle name="Izhod 2 2 2 4 14" xfId="19361" xr:uid="{04218F04-A79E-441D-8B6F-BE0A9032664B}"/>
    <cellStyle name="Izhod 2 2 2 4 15" xfId="10451" xr:uid="{19D5C8F5-4590-4C44-A720-DA0CE61DFD1F}"/>
    <cellStyle name="Izhod 2 2 2 4 2" xfId="2372" xr:uid="{00000000-0005-0000-0000-0000C0010000}"/>
    <cellStyle name="Izhod 2 2 2 4 2 2" xfId="5438" xr:uid="{5DEF1A7D-1A19-4A4F-B465-E72BAF8D62DA}"/>
    <cellStyle name="Izhod 2 2 2 4 2 2 2" xfId="32187" xr:uid="{4469707E-59B5-4719-86D8-21DEB9CED938}"/>
    <cellStyle name="Izhod 2 2 2 4 2 2 3" xfId="38389" xr:uid="{8BAD0BE3-AD1B-47D2-B124-3ED02FD8B6F0}"/>
    <cellStyle name="Izhod 2 2 2 4 2 2 4" xfId="23253" xr:uid="{BCB2D668-48A4-4ADD-84EA-17655342E219}"/>
    <cellStyle name="Izhod 2 2 2 4 2 2 5" xfId="14343" xr:uid="{B3C5CB4F-88B7-40D3-BCFB-2628181C604B}"/>
    <cellStyle name="Izhod 2 2 2 4 2 3" xfId="7596" xr:uid="{BD544229-0098-43A5-B234-881B357E79B4}"/>
    <cellStyle name="Izhod 2 2 2 4 2 3 2" xfId="34345" xr:uid="{1CE8BD8E-CB77-4359-B693-EBD33909DAA4}"/>
    <cellStyle name="Izhod 2 2 2 4 2 3 3" xfId="40547" xr:uid="{1827619D-F2CB-4418-A26C-CCE0DBB67CE4}"/>
    <cellStyle name="Izhod 2 2 2 4 2 3 4" xfId="25411" xr:uid="{9DC99EE6-6897-4636-803B-08BA8F4A3FD0}"/>
    <cellStyle name="Izhod 2 2 2 4 2 3 5" xfId="16501" xr:uid="{588DC9E2-4A11-490D-844C-1516BB169D8D}"/>
    <cellStyle name="Izhod 2 2 2 4 2 4" xfId="7242" xr:uid="{34FD2A74-EF8B-4820-A6DD-0BD350434E83}"/>
    <cellStyle name="Izhod 2 2 2 4 2 4 2" xfId="33991" xr:uid="{956DC45D-2423-40CC-887C-A4163F578B92}"/>
    <cellStyle name="Izhod 2 2 2 4 2 4 3" xfId="40193" xr:uid="{6B00906B-7613-436A-A89F-D0FD251455CB}"/>
    <cellStyle name="Izhod 2 2 2 4 2 4 4" xfId="25057" xr:uid="{32C4F5EB-4692-4F61-B8EF-52A82CE40D67}"/>
    <cellStyle name="Izhod 2 2 2 4 2 4 5" xfId="16147" xr:uid="{DB394CFC-78B9-4F67-8D88-934FF2BBAEB6}"/>
    <cellStyle name="Izhod 2 2 2 4 2 5" xfId="29121" xr:uid="{BD905D7A-50E8-43DB-A716-73DD7ECF248B}"/>
    <cellStyle name="Izhod 2 2 2 4 2 6" xfId="36661" xr:uid="{CBFEC768-556F-48D0-95CF-506BEFFCE9FA}"/>
    <cellStyle name="Izhod 2 2 2 4 2 7" xfId="20187" xr:uid="{F1890743-2209-49D9-9E18-6442358D9A86}"/>
    <cellStyle name="Izhod 2 2 2 4 2 8" xfId="11277" xr:uid="{1776C5FC-1950-4DE8-958F-C4268697E986}"/>
    <cellStyle name="Izhod 2 2 2 4 3" xfId="2273" xr:uid="{00000000-0005-0000-0000-0000C1010000}"/>
    <cellStyle name="Izhod 2 2 2 4 3 2" xfId="5339" xr:uid="{B277117D-16FC-4D67-AD88-2D991F380525}"/>
    <cellStyle name="Izhod 2 2 2 4 3 2 2" xfId="32088" xr:uid="{4BB3C43D-B994-4485-872B-75F7E1FAF476}"/>
    <cellStyle name="Izhod 2 2 2 4 3 2 3" xfId="38290" xr:uid="{DA303530-378A-4917-A2C7-F3074471029B}"/>
    <cellStyle name="Izhod 2 2 2 4 3 2 4" xfId="23154" xr:uid="{30B090E3-7690-4F80-8F43-6FE45894CE9B}"/>
    <cellStyle name="Izhod 2 2 2 4 3 2 5" xfId="14244" xr:uid="{80E275A8-A980-4694-A25C-33F3419D2AC4}"/>
    <cellStyle name="Izhod 2 2 2 4 3 3" xfId="7497" xr:uid="{2B22DA70-CC23-40A1-91B8-78DD6CB98FAC}"/>
    <cellStyle name="Izhod 2 2 2 4 3 3 2" xfId="34246" xr:uid="{1614CC33-06CC-4E14-B8C7-B8E407F78E47}"/>
    <cellStyle name="Izhod 2 2 2 4 3 3 3" xfId="40448" xr:uid="{3C1140EC-7085-4C60-A669-F499E691CE05}"/>
    <cellStyle name="Izhod 2 2 2 4 3 3 4" xfId="25312" xr:uid="{9573BB47-54B3-47A3-A7D5-2D383C517AE6}"/>
    <cellStyle name="Izhod 2 2 2 4 3 3 5" xfId="16402" xr:uid="{3886244D-7914-44E9-B706-C9719036CF0A}"/>
    <cellStyle name="Izhod 2 2 2 4 3 4" xfId="8777" xr:uid="{5A657C4C-DADF-45A6-B906-ACB5331E2CC0}"/>
    <cellStyle name="Izhod 2 2 2 4 3 4 2" xfId="35526" xr:uid="{DE2CBCEB-AFF2-4038-8ADF-B420E14FC9E6}"/>
    <cellStyle name="Izhod 2 2 2 4 3 4 3" xfId="41728" xr:uid="{E9392B11-DE50-48AE-AD65-966652C7604D}"/>
    <cellStyle name="Izhod 2 2 2 4 3 4 4" xfId="26592" xr:uid="{00037284-1C21-4883-B145-E98FAEC66832}"/>
    <cellStyle name="Izhod 2 2 2 4 3 4 5" xfId="17682" xr:uid="{C9E647F9-726B-462D-99FF-34AABF156C84}"/>
    <cellStyle name="Izhod 2 2 2 4 3 5" xfId="29022" xr:uid="{3E276DDF-EDE0-43C2-A759-1511ADBB127C}"/>
    <cellStyle name="Izhod 2 2 2 4 3 6" xfId="36562" xr:uid="{61AD7509-2003-41EE-ACBD-32E7ADD8DCD5}"/>
    <cellStyle name="Izhod 2 2 2 4 3 7" xfId="20088" xr:uid="{73FC841B-9858-45A4-B924-C937E39F93A4}"/>
    <cellStyle name="Izhod 2 2 2 4 3 8" xfId="11178" xr:uid="{3F09EBED-F0BB-4437-9603-697F8B7229AD}"/>
    <cellStyle name="Izhod 2 2 2 4 4" xfId="2199" xr:uid="{00000000-0005-0000-0000-0000C2010000}"/>
    <cellStyle name="Izhod 2 2 2 4 4 2" xfId="5265" xr:uid="{813CC34D-0DB7-499C-8131-267CDF026035}"/>
    <cellStyle name="Izhod 2 2 2 4 4 2 2" xfId="32014" xr:uid="{1C59ADEB-FDF8-4535-B84E-D2113DDB811F}"/>
    <cellStyle name="Izhod 2 2 2 4 4 2 3" xfId="38216" xr:uid="{AFB41142-BCDA-491C-9790-0B8CF04A67E5}"/>
    <cellStyle name="Izhod 2 2 2 4 4 2 4" xfId="23080" xr:uid="{CDAA3C9B-9546-4762-9095-23885B2FC7D5}"/>
    <cellStyle name="Izhod 2 2 2 4 4 2 5" xfId="14170" xr:uid="{4D8313EA-42E4-426D-84A1-38553F502433}"/>
    <cellStyle name="Izhod 2 2 2 4 4 3" xfId="7423" xr:uid="{D866E9C1-ACE8-44B4-A05E-05BA87F32D07}"/>
    <cellStyle name="Izhod 2 2 2 4 4 3 2" xfId="34172" xr:uid="{BE231113-F63B-4611-B7A2-5D94390958C7}"/>
    <cellStyle name="Izhod 2 2 2 4 4 3 3" xfId="40374" xr:uid="{DB1C292C-9741-44EB-85A9-698CC35DBAE9}"/>
    <cellStyle name="Izhod 2 2 2 4 4 3 4" xfId="25238" xr:uid="{60194776-4728-4462-B543-2C65C2C98825}"/>
    <cellStyle name="Izhod 2 2 2 4 4 3 5" xfId="16328" xr:uid="{FE200A7E-F521-4CA1-B5E8-7F2A8EDC9DD3}"/>
    <cellStyle name="Izhod 2 2 2 4 4 4" xfId="3315" xr:uid="{336FB26D-7FCB-42C9-ACEA-E707342F08A2}"/>
    <cellStyle name="Izhod 2 2 2 4 4 4 2" xfId="30064" xr:uid="{89C148C4-6CDE-4BE3-9E5C-8D066A397D0E}"/>
    <cellStyle name="Izhod 2 2 2 4 4 4 3" xfId="37598" xr:uid="{4ADE9151-962F-44A2-BB6A-27969225D264}"/>
    <cellStyle name="Izhod 2 2 2 4 4 4 4" xfId="21130" xr:uid="{1407CA25-CA0D-4587-A532-6EF8A8D118DA}"/>
    <cellStyle name="Izhod 2 2 2 4 4 4 5" xfId="12220" xr:uid="{00C2D023-3A93-4842-8AF5-AFFE18E57DE3}"/>
    <cellStyle name="Izhod 2 2 2 4 4 5" xfId="28948" xr:uid="{5D8F2C64-E52B-41EF-B6A6-40E9B7C685A7}"/>
    <cellStyle name="Izhod 2 2 2 4 4 6" xfId="36488" xr:uid="{E8117B91-3DF2-45B4-990B-815325854245}"/>
    <cellStyle name="Izhod 2 2 2 4 4 7" xfId="20014" xr:uid="{62FDEC93-14CA-469A-A478-0891A3B22CCF}"/>
    <cellStyle name="Izhod 2 2 2 4 4 8" xfId="11104" xr:uid="{FF1FA209-063D-40AA-A7A6-8C67CF401963}"/>
    <cellStyle name="Izhod 2 2 2 4 5" xfId="2578" xr:uid="{00000000-0005-0000-0000-0000C3010000}"/>
    <cellStyle name="Izhod 2 2 2 4 5 2" xfId="5644" xr:uid="{40795E2E-6DF7-4F27-AAAA-1AE272306702}"/>
    <cellStyle name="Izhod 2 2 2 4 5 2 2" xfId="32393" xr:uid="{566D9FCA-F668-448A-964B-5DA380920697}"/>
    <cellStyle name="Izhod 2 2 2 4 5 2 3" xfId="38595" xr:uid="{DF6F516B-645E-4EF7-8424-77900212F9A8}"/>
    <cellStyle name="Izhod 2 2 2 4 5 2 4" xfId="23459" xr:uid="{50F1D74F-088B-4D34-A91E-460840118776}"/>
    <cellStyle name="Izhod 2 2 2 4 5 2 5" xfId="14549" xr:uid="{5258E9DD-D5C8-4323-BBE4-FCECFCBCD90B}"/>
    <cellStyle name="Izhod 2 2 2 4 5 3" xfId="7802" xr:uid="{A743D1C4-E5BE-49C7-BC87-191067A1519D}"/>
    <cellStyle name="Izhod 2 2 2 4 5 3 2" xfId="34551" xr:uid="{03E9A10F-CF8D-4601-A62F-136B942F01B3}"/>
    <cellStyle name="Izhod 2 2 2 4 5 3 3" xfId="40753" xr:uid="{329B4850-5B39-487D-B459-3AF9F839BA60}"/>
    <cellStyle name="Izhod 2 2 2 4 5 3 4" xfId="25617" xr:uid="{96DDABCC-2979-413C-B417-A579F5A2D2F2}"/>
    <cellStyle name="Izhod 2 2 2 4 5 3 5" xfId="16707" xr:uid="{0FA77156-DF5B-4384-AEA1-C7774801B4CA}"/>
    <cellStyle name="Izhod 2 2 2 4 5 4" xfId="8572" xr:uid="{818F834A-854A-44E5-9E92-29BCB361947B}"/>
    <cellStyle name="Izhod 2 2 2 4 5 4 2" xfId="35321" xr:uid="{7EF8A2BC-A93C-45EC-9F68-ED603708419B}"/>
    <cellStyle name="Izhod 2 2 2 4 5 4 3" xfId="41523" xr:uid="{32D0CE5C-BDB3-42F1-8AE2-2B1DBC1DDDDF}"/>
    <cellStyle name="Izhod 2 2 2 4 5 4 4" xfId="26387" xr:uid="{AF3932ED-807A-4B90-BBA3-FD16782C4065}"/>
    <cellStyle name="Izhod 2 2 2 4 5 4 5" xfId="17477" xr:uid="{E51A2DBB-034A-4DD6-88A0-6A2AA251C896}"/>
    <cellStyle name="Izhod 2 2 2 4 5 5" xfId="29327" xr:uid="{B206067D-20C6-4EAF-990C-D4F5D914788B}"/>
    <cellStyle name="Izhod 2 2 2 4 5 6" xfId="36867" xr:uid="{7E03104E-A46B-4223-8814-4A39353CBC43}"/>
    <cellStyle name="Izhod 2 2 2 4 5 7" xfId="20393" xr:uid="{A5547B4D-3CCE-4605-8E82-1A873C3020F7}"/>
    <cellStyle name="Izhod 2 2 2 4 5 8" xfId="11483" xr:uid="{CDFBB55C-D585-45C8-A731-6F06CE88023A}"/>
    <cellStyle name="Izhod 2 2 2 4 6" xfId="2436" xr:uid="{00000000-0005-0000-0000-0000C4010000}"/>
    <cellStyle name="Izhod 2 2 2 4 6 2" xfId="5502" xr:uid="{DAB1721D-3CB0-47CB-BE69-0D2FB769CC5A}"/>
    <cellStyle name="Izhod 2 2 2 4 6 2 2" xfId="32251" xr:uid="{E6CEB892-68BD-4BE5-AD21-E44AD6CE87A5}"/>
    <cellStyle name="Izhod 2 2 2 4 6 2 3" xfId="38453" xr:uid="{BEE55E09-423F-48B4-B3B2-62A45B0C05A4}"/>
    <cellStyle name="Izhod 2 2 2 4 6 2 4" xfId="23317" xr:uid="{5EB71EDA-7448-4101-A8C9-ED66A2DBD4B2}"/>
    <cellStyle name="Izhod 2 2 2 4 6 2 5" xfId="14407" xr:uid="{0500B46E-7250-44CC-9251-AE16578DFEDD}"/>
    <cellStyle name="Izhod 2 2 2 4 6 3" xfId="7660" xr:uid="{9C0196E8-C65B-40BC-9270-A8684FC970B1}"/>
    <cellStyle name="Izhod 2 2 2 4 6 3 2" xfId="34409" xr:uid="{3134D50C-6932-47BB-960F-8110F7CDB399}"/>
    <cellStyle name="Izhod 2 2 2 4 6 3 3" xfId="40611" xr:uid="{DFD9F92E-311F-4AB2-969D-A1305B660C8E}"/>
    <cellStyle name="Izhod 2 2 2 4 6 3 4" xfId="25475" xr:uid="{4F65D0AF-8EF1-46EF-8E6E-EB4A827FF862}"/>
    <cellStyle name="Izhod 2 2 2 4 6 3 5" xfId="16565" xr:uid="{1054C7E9-E2AA-42C1-BD62-995C58B11029}"/>
    <cellStyle name="Izhod 2 2 2 4 6 4" xfId="6496" xr:uid="{905AD325-FCDB-498B-A10A-9FB0B3E076FC}"/>
    <cellStyle name="Izhod 2 2 2 4 6 4 2" xfId="33245" xr:uid="{B27810F6-6AB2-49D3-9F0C-91F1DBC1E7B4}"/>
    <cellStyle name="Izhod 2 2 2 4 6 4 3" xfId="39447" xr:uid="{EE9731A7-4674-4AD5-842F-1FBB0AE0021A}"/>
    <cellStyle name="Izhod 2 2 2 4 6 4 4" xfId="24311" xr:uid="{DFD2EE04-2618-4CD0-A9ED-BC56D41F2982}"/>
    <cellStyle name="Izhod 2 2 2 4 6 4 5" xfId="15401" xr:uid="{CE5721A8-E5AD-48C3-B81E-966BA1D5D7E8}"/>
    <cellStyle name="Izhod 2 2 2 4 6 5" xfId="29185" xr:uid="{08E52142-6F29-4DDA-B124-91E7BD652593}"/>
    <cellStyle name="Izhod 2 2 2 4 6 6" xfId="36725" xr:uid="{DCFD3DA5-D5EB-431B-B38E-78A4F1252649}"/>
    <cellStyle name="Izhod 2 2 2 4 6 7" xfId="20251" xr:uid="{0939211A-3E25-4B17-ACF5-07C6BAAA254C}"/>
    <cellStyle name="Izhod 2 2 2 4 6 8" xfId="11341" xr:uid="{59BDB5B1-2F22-4191-9B47-8D9E86DDA71A}"/>
    <cellStyle name="Izhod 2 2 2 4 7" xfId="3042" xr:uid="{00000000-0005-0000-0000-0000C5010000}"/>
    <cellStyle name="Izhod 2 2 2 4 7 2" xfId="6108" xr:uid="{93C0EA60-303F-4B8B-B156-8F5138E98109}"/>
    <cellStyle name="Izhod 2 2 2 4 7 2 2" xfId="32857" xr:uid="{2FEA64FA-9FD6-4AD6-8C93-C64FAAE99764}"/>
    <cellStyle name="Izhod 2 2 2 4 7 2 3" xfId="39059" xr:uid="{7958F867-C91E-4077-9B29-FBC534E46D5A}"/>
    <cellStyle name="Izhod 2 2 2 4 7 2 4" xfId="23923" xr:uid="{7E21EF9E-AE82-422A-939D-54D26DF6DE8D}"/>
    <cellStyle name="Izhod 2 2 2 4 7 2 5" xfId="15013" xr:uid="{0F5362FE-D9C1-4281-AF64-7EA4EA9C1845}"/>
    <cellStyle name="Izhod 2 2 2 4 7 3" xfId="8266" xr:uid="{3758BB00-2D6D-4AF0-ABC2-B24637790911}"/>
    <cellStyle name="Izhod 2 2 2 4 7 3 2" xfId="35015" xr:uid="{6E4F6313-17AC-415A-BBDA-F13965630BB0}"/>
    <cellStyle name="Izhod 2 2 2 4 7 3 3" xfId="41217" xr:uid="{10EEB242-DDFD-4B10-876F-FACDF94E787F}"/>
    <cellStyle name="Izhod 2 2 2 4 7 3 4" xfId="26081" xr:uid="{72B1A53C-88C5-4018-A96E-015CD201DE64}"/>
    <cellStyle name="Izhod 2 2 2 4 7 3 5" xfId="17171" xr:uid="{6288D53E-0632-4DD8-A877-E4FF35F2EE2F}"/>
    <cellStyle name="Izhod 2 2 2 4 7 4" xfId="3552" xr:uid="{872E51D5-503A-4770-AC11-307E1BEF3CF8}"/>
    <cellStyle name="Izhod 2 2 2 4 7 4 2" xfId="30301" xr:uid="{2C3E79A4-62E1-4EBC-9B0F-0C3B5947D90E}"/>
    <cellStyle name="Izhod 2 2 2 4 7 4 3" xfId="37674" xr:uid="{8732A5EA-74C9-4B95-85DA-4732860226B2}"/>
    <cellStyle name="Izhod 2 2 2 4 7 4 4" xfId="21367" xr:uid="{F097B0F9-F3C8-40FA-AD07-C7348FAB2E33}"/>
    <cellStyle name="Izhod 2 2 2 4 7 4 5" xfId="12457" xr:uid="{81F67148-9717-4E88-B7C8-5E4CD47BDE92}"/>
    <cellStyle name="Izhod 2 2 2 4 7 5" xfId="29791" xr:uid="{2D760FF2-A791-4D8C-906A-D2546D109354}"/>
    <cellStyle name="Izhod 2 2 2 4 7 6" xfId="37331" xr:uid="{36B7872F-16F1-437F-A29A-814D73E61FC6}"/>
    <cellStyle name="Izhod 2 2 2 4 7 7" xfId="20857" xr:uid="{47A61E1B-7D63-4824-A9D3-6995170F1F3E}"/>
    <cellStyle name="Izhod 2 2 2 4 7 8" xfId="11947" xr:uid="{E7598816-5BC7-427E-8CCB-FE5F46E1797C}"/>
    <cellStyle name="Izhod 2 2 2 4 8" xfId="3146" xr:uid="{00000000-0005-0000-0000-0000C6010000}"/>
    <cellStyle name="Izhod 2 2 2 4 8 2" xfId="6212" xr:uid="{224E751F-D457-4566-923A-70C0D6A90EB6}"/>
    <cellStyle name="Izhod 2 2 2 4 8 2 2" xfId="32961" xr:uid="{9DDCAC31-D2E4-4B49-9B25-967532740835}"/>
    <cellStyle name="Izhod 2 2 2 4 8 2 3" xfId="39163" xr:uid="{1DF2BB5C-4478-4977-A58A-C35E8EB48DDA}"/>
    <cellStyle name="Izhod 2 2 2 4 8 2 4" xfId="24027" xr:uid="{8C5AD1C8-1DC4-48A4-B220-4A3E92918581}"/>
    <cellStyle name="Izhod 2 2 2 4 8 2 5" xfId="15117" xr:uid="{60AD2A00-5B40-42D2-9F45-51C2AF2438B4}"/>
    <cellStyle name="Izhod 2 2 2 4 8 3" xfId="8370" xr:uid="{C4F5C878-D503-4B2C-B20D-78C1D6A561C4}"/>
    <cellStyle name="Izhod 2 2 2 4 8 3 2" xfId="35119" xr:uid="{A3ECEA56-8F0A-4387-A3D6-6A2B56F624F7}"/>
    <cellStyle name="Izhod 2 2 2 4 8 3 3" xfId="41321" xr:uid="{DB87418D-07FE-4FE5-A7DF-01C4B69AA09D}"/>
    <cellStyle name="Izhod 2 2 2 4 8 3 4" xfId="26185" xr:uid="{E84AEE25-BA81-4D6B-B0AF-94AE89E7920F}"/>
    <cellStyle name="Izhod 2 2 2 4 8 3 5" xfId="17275" xr:uid="{7DB8CE09-52F8-48EF-8051-E95304FC31C8}"/>
    <cellStyle name="Izhod 2 2 2 4 8 4" xfId="8627" xr:uid="{562BEA4C-A565-4749-9343-7242607CAE29}"/>
    <cellStyle name="Izhod 2 2 2 4 8 4 2" xfId="35376" xr:uid="{2A115DDF-7DA5-436D-8B7E-48BCDF670BE4}"/>
    <cellStyle name="Izhod 2 2 2 4 8 4 3" xfId="41578" xr:uid="{CF0A021C-714F-4CE5-A9DC-D5229D4C4E1B}"/>
    <cellStyle name="Izhod 2 2 2 4 8 4 4" xfId="26442" xr:uid="{DF32EB8E-395F-4C07-A29E-9E3C12B5F0C0}"/>
    <cellStyle name="Izhod 2 2 2 4 8 4 5" xfId="17532" xr:uid="{C2CC8430-F379-4ED0-AAE8-29B8C82591B5}"/>
    <cellStyle name="Izhod 2 2 2 4 8 5" xfId="29895" xr:uid="{917400BA-D3C0-4F2B-8F85-A1474AC1A220}"/>
    <cellStyle name="Izhod 2 2 2 4 8 6" xfId="37435" xr:uid="{4CF30F48-A67E-49AE-AF33-B5870223410E}"/>
    <cellStyle name="Izhod 2 2 2 4 8 7" xfId="20961" xr:uid="{52A16C21-26C4-4952-A295-9DD8CD34B92E}"/>
    <cellStyle name="Izhod 2 2 2 4 8 8" xfId="12051" xr:uid="{0DE2B90E-19A8-4C27-AC42-8A712B16627E}"/>
    <cellStyle name="Izhod 2 2 2 4 9" xfId="4609" xr:uid="{0C336827-F8CE-4C8C-8392-648EEC8DA90C}"/>
    <cellStyle name="Izhod 2 2 2 4 9 2" xfId="31358" xr:uid="{13FCE358-76F8-47F2-A528-411EA8EF438C}"/>
    <cellStyle name="Izhod 2 2 2 4 9 3" xfId="38063" xr:uid="{9EAEC4B3-7006-4884-A465-5A3609A00956}"/>
    <cellStyle name="Izhod 2 2 2 4 9 4" xfId="22424" xr:uid="{7C8F8015-08F1-4C59-9312-3C58EDF8DEF6}"/>
    <cellStyle name="Izhod 2 2 2 4 9 5" xfId="13514" xr:uid="{DEF11A08-9F71-4859-BD48-21A1EFEAD3D5}"/>
    <cellStyle name="Izhod 2 2 2 5" xfId="2168" xr:uid="{00000000-0005-0000-0000-0000C7010000}"/>
    <cellStyle name="Izhod 2 2 2 5 10" xfId="7392" xr:uid="{773AC397-F052-4823-868A-24CF1CCCBBC0}"/>
    <cellStyle name="Izhod 2 2 2 5 10 2" xfId="34141" xr:uid="{9CC77A5E-D49A-4C13-8A26-4D615087BBF9}"/>
    <cellStyle name="Izhod 2 2 2 5 10 3" xfId="40343" xr:uid="{0EF0AECF-9A9A-49D1-9940-26F4ABB55EB0}"/>
    <cellStyle name="Izhod 2 2 2 5 10 4" xfId="25207" xr:uid="{2BED0141-7514-49CE-89DE-EA51264D3A36}"/>
    <cellStyle name="Izhod 2 2 2 5 10 5" xfId="16297" xr:uid="{ECD1DBE5-EA2A-4D76-8FBD-2B88545B8817}"/>
    <cellStyle name="Izhod 2 2 2 5 11" xfId="8520" xr:uid="{84142B84-3EB1-4FA6-B9BB-25368C023418}"/>
    <cellStyle name="Izhod 2 2 2 5 11 2" xfId="35269" xr:uid="{B039B12A-0706-493D-AAFD-8D8A5759481D}"/>
    <cellStyle name="Izhod 2 2 2 5 11 3" xfId="41471" xr:uid="{E68B2BBC-D895-42B7-9E8F-F25B2B05F22C}"/>
    <cellStyle name="Izhod 2 2 2 5 11 4" xfId="26335" xr:uid="{2646084F-F879-4367-93FC-00C541B406BE}"/>
    <cellStyle name="Izhod 2 2 2 5 11 5" xfId="17425" xr:uid="{7F1DC5FC-1154-4A2B-9B4E-B8FC62A0F9BD}"/>
    <cellStyle name="Izhod 2 2 2 5 12" xfId="28917" xr:uid="{68346336-925B-4162-9BF0-ED01062A5CA5}"/>
    <cellStyle name="Izhod 2 2 2 5 13" xfId="36457" xr:uid="{CA162D98-8F39-4D3E-BB3D-88249F430368}"/>
    <cellStyle name="Izhod 2 2 2 5 14" xfId="19983" xr:uid="{05992326-20CD-4F6E-8612-613EAF70EB1D}"/>
    <cellStyle name="Izhod 2 2 2 5 15" xfId="11073" xr:uid="{E545649F-F1BC-4FA1-818F-5205D3603618}"/>
    <cellStyle name="Izhod 2 2 2 5 2" xfId="2772" xr:uid="{00000000-0005-0000-0000-0000C8010000}"/>
    <cellStyle name="Izhod 2 2 2 5 2 2" xfId="5838" xr:uid="{4C49692A-9171-462D-8DFC-5D3E1BFF19ED}"/>
    <cellStyle name="Izhod 2 2 2 5 2 2 2" xfId="32587" xr:uid="{0B1920A5-E8B7-494C-A70C-8C9D8A4E62B5}"/>
    <cellStyle name="Izhod 2 2 2 5 2 2 3" xfId="38789" xr:uid="{CEDD9C79-7E65-4A8C-9D0A-77A1988477A1}"/>
    <cellStyle name="Izhod 2 2 2 5 2 2 4" xfId="23653" xr:uid="{09F30341-7B50-421F-9A87-A0BD6459A69E}"/>
    <cellStyle name="Izhod 2 2 2 5 2 2 5" xfId="14743" xr:uid="{23B4D6BA-0D9C-4D03-9651-6B1007805EF7}"/>
    <cellStyle name="Izhod 2 2 2 5 2 3" xfId="7996" xr:uid="{11E0F1CB-15A4-4DE3-99A5-CFBF263732A7}"/>
    <cellStyle name="Izhod 2 2 2 5 2 3 2" xfId="34745" xr:uid="{3E01DB19-989E-4675-B1BD-7AE2D0D502FA}"/>
    <cellStyle name="Izhod 2 2 2 5 2 3 3" xfId="40947" xr:uid="{95D87313-9162-4514-A8F4-3FE789E76D9F}"/>
    <cellStyle name="Izhod 2 2 2 5 2 3 4" xfId="25811" xr:uid="{8F858661-5DED-420A-B921-BD47F87D882F}"/>
    <cellStyle name="Izhod 2 2 2 5 2 3 5" xfId="16901" xr:uid="{2ED5934A-E679-413F-BD76-4FDB4B9D8A24}"/>
    <cellStyle name="Izhod 2 2 2 5 2 4" xfId="8555" xr:uid="{BF90FD3F-859C-4F1A-89ED-0C0D3FB8F1F5}"/>
    <cellStyle name="Izhod 2 2 2 5 2 4 2" xfId="35304" xr:uid="{AE9A4446-1EF6-4F8C-B4B3-FB6C5915AB02}"/>
    <cellStyle name="Izhod 2 2 2 5 2 4 3" xfId="41506" xr:uid="{D75AF383-3F21-4A57-90CB-152F4286180A}"/>
    <cellStyle name="Izhod 2 2 2 5 2 4 4" xfId="26370" xr:uid="{188A6AE3-6E9B-41A8-9017-ABFDFE726157}"/>
    <cellStyle name="Izhod 2 2 2 5 2 4 5" xfId="17460" xr:uid="{7C57230B-CFD3-46F0-90F6-FADFA7A437DF}"/>
    <cellStyle name="Izhod 2 2 2 5 2 5" xfId="29521" xr:uid="{9C68F9A7-2790-4DA3-A2F9-AC00D08B55B3}"/>
    <cellStyle name="Izhod 2 2 2 5 2 6" xfId="37061" xr:uid="{2241ADBF-CD68-4075-A4CE-9BEF27A313DD}"/>
    <cellStyle name="Izhod 2 2 2 5 2 7" xfId="20587" xr:uid="{1A3C52B0-0091-458B-8686-B39164522742}"/>
    <cellStyle name="Izhod 2 2 2 5 2 8" xfId="11677" xr:uid="{082CE421-EFBD-4E42-8F5C-B84BF50594AF}"/>
    <cellStyle name="Izhod 2 2 2 5 3" xfId="2882" xr:uid="{00000000-0005-0000-0000-0000C9010000}"/>
    <cellStyle name="Izhod 2 2 2 5 3 2" xfId="5948" xr:uid="{161B5B49-B079-434D-915F-EC48A26D73D7}"/>
    <cellStyle name="Izhod 2 2 2 5 3 2 2" xfId="32697" xr:uid="{8714E003-C8DD-4437-B072-65821A11E763}"/>
    <cellStyle name="Izhod 2 2 2 5 3 2 3" xfId="38899" xr:uid="{9116D311-54FC-4DC7-9EB7-A1CA80600B74}"/>
    <cellStyle name="Izhod 2 2 2 5 3 2 4" xfId="23763" xr:uid="{03F910AA-1CF0-4616-B69A-C1333413793A}"/>
    <cellStyle name="Izhod 2 2 2 5 3 2 5" xfId="14853" xr:uid="{2118939B-B18F-48B2-AC23-A1C0882056F2}"/>
    <cellStyle name="Izhod 2 2 2 5 3 3" xfId="8106" xr:uid="{CFDFE0F2-8699-4095-8BB5-82DB231BD7B0}"/>
    <cellStyle name="Izhod 2 2 2 5 3 3 2" xfId="34855" xr:uid="{139339E2-CD61-4857-83C1-1C7B1E7FBC9B}"/>
    <cellStyle name="Izhod 2 2 2 5 3 3 3" xfId="41057" xr:uid="{B6D65093-2407-411B-A3CF-938B21AE751E}"/>
    <cellStyle name="Izhod 2 2 2 5 3 3 4" xfId="25921" xr:uid="{2A6CE0A3-7E8B-48AF-8BE3-F6887AFF41DC}"/>
    <cellStyle name="Izhod 2 2 2 5 3 3 5" xfId="17011" xr:uid="{30F48BA2-B675-4800-95E5-0F29A8093EB6}"/>
    <cellStyle name="Izhod 2 2 2 5 3 4" xfId="6337" xr:uid="{E623F0D1-A993-4EB9-850B-CDDEE16C2511}"/>
    <cellStyle name="Izhod 2 2 2 5 3 4 2" xfId="33086" xr:uid="{2F58384B-D02A-4B8B-805D-B5ED59AC33A1}"/>
    <cellStyle name="Izhod 2 2 2 5 3 4 3" xfId="39288" xr:uid="{C6DB308C-3689-47CE-B28B-AA8C7AA46B16}"/>
    <cellStyle name="Izhod 2 2 2 5 3 4 4" xfId="24152" xr:uid="{ED3FE759-B425-433E-97A3-91E2B9A7FF0F}"/>
    <cellStyle name="Izhod 2 2 2 5 3 4 5" xfId="15242" xr:uid="{0C6D805F-D75C-464A-AE17-604BB9189FE2}"/>
    <cellStyle name="Izhod 2 2 2 5 3 5" xfId="29631" xr:uid="{38F459EB-B783-4092-9B96-ADE7AD1B0229}"/>
    <cellStyle name="Izhod 2 2 2 5 3 6" xfId="37171" xr:uid="{E7E5C53C-CBAE-4FB6-BFC7-ED165212CF98}"/>
    <cellStyle name="Izhod 2 2 2 5 3 7" xfId="20697" xr:uid="{34E60DE2-D44D-4730-BA6A-B0A73BFAEEC9}"/>
    <cellStyle name="Izhod 2 2 2 5 3 8" xfId="11787" xr:uid="{91EEDC74-AC57-4FB3-B36C-7ADD340CAE3B}"/>
    <cellStyle name="Izhod 2 2 2 5 4" xfId="2986" xr:uid="{00000000-0005-0000-0000-0000CA010000}"/>
    <cellStyle name="Izhod 2 2 2 5 4 2" xfId="6052" xr:uid="{612DA765-9207-4092-BF32-E5AAF7165610}"/>
    <cellStyle name="Izhod 2 2 2 5 4 2 2" xfId="32801" xr:uid="{F2EAF2D0-DA02-413A-AF4B-04C7AED14FB2}"/>
    <cellStyle name="Izhod 2 2 2 5 4 2 3" xfId="39003" xr:uid="{5568201D-9783-4650-B492-8FE44C9657FC}"/>
    <cellStyle name="Izhod 2 2 2 5 4 2 4" xfId="23867" xr:uid="{8760C55B-8C87-4763-91E3-CB5004D1CE75}"/>
    <cellStyle name="Izhod 2 2 2 5 4 2 5" xfId="14957" xr:uid="{43428A15-8DC6-44E6-8B5D-DAC027EA4991}"/>
    <cellStyle name="Izhod 2 2 2 5 4 3" xfId="8210" xr:uid="{419E00E6-B613-4FE8-8DA6-6DD9E57B8DE8}"/>
    <cellStyle name="Izhod 2 2 2 5 4 3 2" xfId="34959" xr:uid="{5A47690B-7653-417C-9F1A-1D192EC1D659}"/>
    <cellStyle name="Izhod 2 2 2 5 4 3 3" xfId="41161" xr:uid="{BEB88C27-F640-40AE-82EB-AC03ED144951}"/>
    <cellStyle name="Izhod 2 2 2 5 4 3 4" xfId="26025" xr:uid="{1A158259-6E4D-4A6E-A3DC-B5569A760F30}"/>
    <cellStyle name="Izhod 2 2 2 5 4 3 5" xfId="17115" xr:uid="{10C732FD-0819-48B0-8D80-ABB6FE48DD2D}"/>
    <cellStyle name="Izhod 2 2 2 5 4 4" xfId="9193" xr:uid="{D1480821-3F92-4167-BF20-AC0DF98EB835}"/>
    <cellStyle name="Izhod 2 2 2 5 4 4 2" xfId="35942" xr:uid="{FB6D76D1-6807-4BBE-A52B-B6B56F0769D9}"/>
    <cellStyle name="Izhod 2 2 2 5 4 4 3" xfId="42144" xr:uid="{C6668EAE-956E-4A26-B687-38208050B46B}"/>
    <cellStyle name="Izhod 2 2 2 5 4 4 4" xfId="27008" xr:uid="{A1AA0E1F-C263-4815-BEA3-04E3306114D9}"/>
    <cellStyle name="Izhod 2 2 2 5 4 4 5" xfId="18098" xr:uid="{59628821-6C71-4870-A34F-238926D2C278}"/>
    <cellStyle name="Izhod 2 2 2 5 4 5" xfId="29735" xr:uid="{73E36A62-8450-4123-AC4A-4D971B99D7B4}"/>
    <cellStyle name="Izhod 2 2 2 5 4 6" xfId="37275" xr:uid="{91AD120F-828B-4493-8AC2-652982FF5B1E}"/>
    <cellStyle name="Izhod 2 2 2 5 4 7" xfId="20801" xr:uid="{6F492A13-548B-4774-BF06-A46A70DFC97E}"/>
    <cellStyle name="Izhod 2 2 2 5 4 8" xfId="11891" xr:uid="{90A1D28C-4A6E-4232-AE25-DE9590AEE628}"/>
    <cellStyle name="Izhod 2 2 2 5 5" xfId="3049" xr:uid="{00000000-0005-0000-0000-0000CB010000}"/>
    <cellStyle name="Izhod 2 2 2 5 5 2" xfId="6115" xr:uid="{0FDE1BA7-038F-45F3-A9E3-8530DC01262F}"/>
    <cellStyle name="Izhod 2 2 2 5 5 2 2" xfId="32864" xr:uid="{099E83BE-C679-455E-82B2-5BA420DDBF19}"/>
    <cellStyle name="Izhod 2 2 2 5 5 2 3" xfId="39066" xr:uid="{CC155197-3273-46C7-891A-8F1AA5B1B919}"/>
    <cellStyle name="Izhod 2 2 2 5 5 2 4" xfId="23930" xr:uid="{E59CA172-66DE-4224-845C-4F8D7FB4D753}"/>
    <cellStyle name="Izhod 2 2 2 5 5 2 5" xfId="15020" xr:uid="{13905C79-5C3E-405E-9B1B-F44882B5671F}"/>
    <cellStyle name="Izhod 2 2 2 5 5 3" xfId="8273" xr:uid="{268FF29E-D335-4987-BAAF-835416F987DF}"/>
    <cellStyle name="Izhod 2 2 2 5 5 3 2" xfId="35022" xr:uid="{8A906DDD-8663-480F-A2AA-711376214F15}"/>
    <cellStyle name="Izhod 2 2 2 5 5 3 3" xfId="41224" xr:uid="{64F6216E-E965-4DCD-BBD1-241B1905E959}"/>
    <cellStyle name="Izhod 2 2 2 5 5 3 4" xfId="26088" xr:uid="{BD032BAF-C215-43EB-8B62-1947DB258BA9}"/>
    <cellStyle name="Izhod 2 2 2 5 5 3 5" xfId="17178" xr:uid="{B6189FFC-9552-4ED3-9BD7-82F548C35FCB}"/>
    <cellStyle name="Izhod 2 2 2 5 5 4" xfId="6828" xr:uid="{98A4B384-E6A6-4D62-B210-510587DE83C0}"/>
    <cellStyle name="Izhod 2 2 2 5 5 4 2" xfId="33577" xr:uid="{4E16F63B-5482-4B2B-ACC8-6BC755B559EC}"/>
    <cellStyle name="Izhod 2 2 2 5 5 4 3" xfId="39779" xr:uid="{16A69BF7-D2DA-4E8E-A935-58BABF039B37}"/>
    <cellStyle name="Izhod 2 2 2 5 5 4 4" xfId="24643" xr:uid="{FB67A2E6-8493-4E94-972F-CF2D03273337}"/>
    <cellStyle name="Izhod 2 2 2 5 5 4 5" xfId="15733" xr:uid="{69274806-A349-4F1A-8327-AA781ADD4775}"/>
    <cellStyle name="Izhod 2 2 2 5 5 5" xfId="29798" xr:uid="{BCE1BB38-4E9B-4499-BC01-6428E8AF6440}"/>
    <cellStyle name="Izhod 2 2 2 5 5 6" xfId="37338" xr:uid="{582EA190-3356-45F3-B25A-493642BA0ED5}"/>
    <cellStyle name="Izhod 2 2 2 5 5 7" xfId="20864" xr:uid="{1A276FD9-69A2-4DB0-9F66-395C1A3D1EDE}"/>
    <cellStyle name="Izhod 2 2 2 5 5 8" xfId="11954" xr:uid="{83E6FD9B-64E4-4A49-8A9C-C4C4D5542A44}"/>
    <cellStyle name="Izhod 2 2 2 5 6" xfId="3109" xr:uid="{00000000-0005-0000-0000-0000CC010000}"/>
    <cellStyle name="Izhod 2 2 2 5 6 2" xfId="6175" xr:uid="{5B7CAA53-4AD1-4C8C-95AE-2ACD628C3EE4}"/>
    <cellStyle name="Izhod 2 2 2 5 6 2 2" xfId="32924" xr:uid="{B1B04D3A-7C1B-4C32-A555-346EF809D311}"/>
    <cellStyle name="Izhod 2 2 2 5 6 2 3" xfId="39126" xr:uid="{6F34B8D3-014F-4E7C-9C98-5205A8DA31F0}"/>
    <cellStyle name="Izhod 2 2 2 5 6 2 4" xfId="23990" xr:uid="{754B24FB-A7D1-439A-9F37-A825BA972FE0}"/>
    <cellStyle name="Izhod 2 2 2 5 6 2 5" xfId="15080" xr:uid="{C81D1DB2-7426-4201-A86D-4DDAD4E962BD}"/>
    <cellStyle name="Izhod 2 2 2 5 6 3" xfId="8333" xr:uid="{010C281C-5ACE-4DC2-8689-5E79A5AEADC2}"/>
    <cellStyle name="Izhod 2 2 2 5 6 3 2" xfId="35082" xr:uid="{2FA5591F-4EFE-4387-BB0A-2BECCF1562DF}"/>
    <cellStyle name="Izhod 2 2 2 5 6 3 3" xfId="41284" xr:uid="{7EC87704-7651-4E80-933D-09E249D61230}"/>
    <cellStyle name="Izhod 2 2 2 5 6 3 4" xfId="26148" xr:uid="{57F10A26-46E4-4F62-8E02-972164AA09CA}"/>
    <cellStyle name="Izhod 2 2 2 5 6 3 5" xfId="17238" xr:uid="{E77C9507-9323-42E4-B71E-35EC4082F73A}"/>
    <cellStyle name="Izhod 2 2 2 5 6 4" xfId="8899" xr:uid="{17947AA8-DC57-4D6C-8924-B9927098EA03}"/>
    <cellStyle name="Izhod 2 2 2 5 6 4 2" xfId="35648" xr:uid="{1042FAC0-25F0-4572-A94B-C1BD732443B6}"/>
    <cellStyle name="Izhod 2 2 2 5 6 4 3" xfId="41850" xr:uid="{CB619BC7-36C8-42AB-AC86-0C23B4B76B30}"/>
    <cellStyle name="Izhod 2 2 2 5 6 4 4" xfId="26714" xr:uid="{AD2CA0CD-A960-4FB0-B0AB-1F21087EDE54}"/>
    <cellStyle name="Izhod 2 2 2 5 6 4 5" xfId="17804" xr:uid="{4C2D9650-AB0E-4DC8-8714-6AE4CEB036CB}"/>
    <cellStyle name="Izhod 2 2 2 5 6 5" xfId="29858" xr:uid="{942FE584-38A7-466A-ADA1-7C61C5D4B8EE}"/>
    <cellStyle name="Izhod 2 2 2 5 6 6" xfId="37398" xr:uid="{6203EA83-EF56-4971-A0D1-36AF211673A7}"/>
    <cellStyle name="Izhod 2 2 2 5 6 7" xfId="20924" xr:uid="{154C3A9F-0ABE-4F0D-B2E8-E39D2355B6A0}"/>
    <cellStyle name="Izhod 2 2 2 5 6 8" xfId="12014" xr:uid="{BBC3AF5E-BCF7-4504-A156-9E6AB67190AB}"/>
    <cellStyle name="Izhod 2 2 2 5 7" xfId="3181" xr:uid="{00000000-0005-0000-0000-0000CD010000}"/>
    <cellStyle name="Izhod 2 2 2 5 7 2" xfId="6247" xr:uid="{28C7B82D-33F5-4397-8C76-0FB133AA2F17}"/>
    <cellStyle name="Izhod 2 2 2 5 7 2 2" xfId="32996" xr:uid="{3CC51A10-C4BD-45E1-9428-BDF8BD8B0DED}"/>
    <cellStyle name="Izhod 2 2 2 5 7 2 3" xfId="39198" xr:uid="{49AF8A98-D770-4B80-8E0A-FE06050A1435}"/>
    <cellStyle name="Izhod 2 2 2 5 7 2 4" xfId="24062" xr:uid="{2AAC7114-56FB-4AE0-AB57-96A9BF6A9869}"/>
    <cellStyle name="Izhod 2 2 2 5 7 2 5" xfId="15152" xr:uid="{EFA7DABA-A714-49DA-B0BA-FD819C055255}"/>
    <cellStyle name="Izhod 2 2 2 5 7 3" xfId="8405" xr:uid="{7CBF2A57-4DA2-4B7D-987C-BC229235FD60}"/>
    <cellStyle name="Izhod 2 2 2 5 7 3 2" xfId="35154" xr:uid="{0D148573-1475-46E2-B16A-70D21715A778}"/>
    <cellStyle name="Izhod 2 2 2 5 7 3 3" xfId="41356" xr:uid="{2810D7DF-86A3-4E7F-87F6-F1D758D0E816}"/>
    <cellStyle name="Izhod 2 2 2 5 7 3 4" xfId="26220" xr:uid="{7B95D177-4148-4E41-94A1-B39A101560B0}"/>
    <cellStyle name="Izhod 2 2 2 5 7 3 5" xfId="17310" xr:uid="{3D9BFC1C-3E11-4BCF-94B8-4E777D00FA0D}"/>
    <cellStyle name="Izhod 2 2 2 5 7 4" xfId="9233" xr:uid="{76B81B24-8D8F-4EDF-9FF7-5FACFC724C50}"/>
    <cellStyle name="Izhod 2 2 2 5 7 4 2" xfId="35982" xr:uid="{9611DB31-ED5A-4D56-AEBD-736FB9266CEE}"/>
    <cellStyle name="Izhod 2 2 2 5 7 4 3" xfId="42184" xr:uid="{0C21E892-C483-403A-8CA9-0C41BC6BEE05}"/>
    <cellStyle name="Izhod 2 2 2 5 7 4 4" xfId="27048" xr:uid="{4632A6CB-4587-4019-9198-DC90BE43CAA7}"/>
    <cellStyle name="Izhod 2 2 2 5 7 4 5" xfId="18138" xr:uid="{9EC9F9BA-2897-4F6F-B4AB-0B0B711B1A6E}"/>
    <cellStyle name="Izhod 2 2 2 5 7 5" xfId="29930" xr:uid="{1424112A-45B9-41FC-B004-E5D80E986D94}"/>
    <cellStyle name="Izhod 2 2 2 5 7 6" xfId="37470" xr:uid="{A37BE83E-95B8-48B2-A43A-46A64AB32F0E}"/>
    <cellStyle name="Izhod 2 2 2 5 7 7" xfId="20996" xr:uid="{CEFB5CCE-5A97-4D84-84CF-1790510F9E72}"/>
    <cellStyle name="Izhod 2 2 2 5 7 8" xfId="12086" xr:uid="{36F2037D-3D96-42D7-92DF-14F4A07C7780}"/>
    <cellStyle name="Izhod 2 2 2 5 8" xfId="3258" xr:uid="{00000000-0005-0000-0000-0000CE010000}"/>
    <cellStyle name="Izhod 2 2 2 5 8 2" xfId="6324" xr:uid="{9754F271-A031-47F8-AC46-D45AD9A89673}"/>
    <cellStyle name="Izhod 2 2 2 5 8 2 2" xfId="33073" xr:uid="{C6745946-5C1B-4E79-9344-5789E175D910}"/>
    <cellStyle name="Izhod 2 2 2 5 8 2 3" xfId="39275" xr:uid="{7929B7E5-9B27-48FD-8C97-B5E0A77D42C9}"/>
    <cellStyle name="Izhod 2 2 2 5 8 2 4" xfId="24139" xr:uid="{8F50F3BD-FB6C-4378-86A8-0794188567EE}"/>
    <cellStyle name="Izhod 2 2 2 5 8 2 5" xfId="15229" xr:uid="{DC83B26A-5D4A-40DE-8EE9-517251E69525}"/>
    <cellStyle name="Izhod 2 2 2 5 8 3" xfId="8482" xr:uid="{9B67ED45-D053-4AFE-9834-C26178A11344}"/>
    <cellStyle name="Izhod 2 2 2 5 8 3 2" xfId="35231" xr:uid="{35B8ACB1-DD89-4152-9AEE-21B3D8C8AA9B}"/>
    <cellStyle name="Izhod 2 2 2 5 8 3 3" xfId="41433" xr:uid="{C6EE0AFB-3673-4A4F-A206-1EBFADBE561D}"/>
    <cellStyle name="Izhod 2 2 2 5 8 3 4" xfId="26297" xr:uid="{527AD5FA-0CE9-4564-B3E2-A899CC57ABB4}"/>
    <cellStyle name="Izhod 2 2 2 5 8 3 5" xfId="17387" xr:uid="{E04BE8A8-A05F-4910-8283-82F4E4A8C8F4}"/>
    <cellStyle name="Izhod 2 2 2 5 8 4" xfId="3567" xr:uid="{F48B901C-22B8-4CE9-A488-19434D746C07}"/>
    <cellStyle name="Izhod 2 2 2 5 8 4 2" xfId="30316" xr:uid="{0C19904D-115A-4064-8022-EACF04F815EB}"/>
    <cellStyle name="Izhod 2 2 2 5 8 4 3" xfId="37689" xr:uid="{7F9B32F9-1580-4700-AA0E-A12AB55C7F27}"/>
    <cellStyle name="Izhod 2 2 2 5 8 4 4" xfId="21382" xr:uid="{4F42AED4-E707-4E80-9B3F-9E78A0711DE1}"/>
    <cellStyle name="Izhod 2 2 2 5 8 4 5" xfId="12472" xr:uid="{C6DF7D66-C62D-4EAF-B343-2A4B0C7ABE70}"/>
    <cellStyle name="Izhod 2 2 2 5 8 5" xfId="30007" xr:uid="{0EEDA0C1-E759-43E9-A288-B6A189845442}"/>
    <cellStyle name="Izhod 2 2 2 5 8 6" xfId="37547" xr:uid="{E3542251-1E1E-40A6-9C99-39CDCD785D1A}"/>
    <cellStyle name="Izhod 2 2 2 5 8 7" xfId="21073" xr:uid="{0922AB8D-DB1C-400A-8927-DEE70E67F64D}"/>
    <cellStyle name="Izhod 2 2 2 5 8 8" xfId="12163" xr:uid="{E5DE189D-FDCC-4BC8-A5BA-8E0F8368E31F}"/>
    <cellStyle name="Izhod 2 2 2 5 9" xfId="5234" xr:uid="{F9269D25-4403-4F91-97C5-A401EEBC7797}"/>
    <cellStyle name="Izhod 2 2 2 5 9 2" xfId="31983" xr:uid="{D78E0C46-4378-4498-887F-77CD9B394FD7}"/>
    <cellStyle name="Izhod 2 2 2 5 9 3" xfId="38185" xr:uid="{00A42199-7A21-439F-B44F-EBF41C98264F}"/>
    <cellStyle name="Izhod 2 2 2 5 9 4" xfId="23049" xr:uid="{90F04ED5-4182-428A-8B3B-094D0D44D028}"/>
    <cellStyle name="Izhod 2 2 2 5 9 5" xfId="14139" xr:uid="{648950B9-F2B0-42BA-825D-FEBA162273B4}"/>
    <cellStyle name="Izhod 2 2 2 6" xfId="1227" xr:uid="{00000000-0005-0000-0000-0000CF010000}"/>
    <cellStyle name="Izhod 2 2 2 6 2" xfId="4294" xr:uid="{87FA9966-883C-407E-A55D-EF3BB425FBAA}"/>
    <cellStyle name="Izhod 2 2 2 6 2 2" xfId="31043" xr:uid="{E9191416-42A2-47B7-9A4B-29C327C7A692}"/>
    <cellStyle name="Izhod 2 2 2 6 2 3" xfId="37995" xr:uid="{8C70B9E0-5BD6-46EC-937F-4781C34C066E}"/>
    <cellStyle name="Izhod 2 2 2 6 2 4" xfId="22109" xr:uid="{5B070E23-0F58-4AF7-85E0-12FDB4185EE5}"/>
    <cellStyle name="Izhod 2 2 2 6 2 5" xfId="13199" xr:uid="{5A613B6E-23F6-4269-B05F-6792813A45B0}"/>
    <cellStyle name="Izhod 2 2 2 6 3" xfId="6854" xr:uid="{FC969BE4-1DF6-4811-9B37-84C89F682684}"/>
    <cellStyle name="Izhod 2 2 2 6 3 2" xfId="33603" xr:uid="{D8DA6443-B8ED-4708-8562-385ABEB2B333}"/>
    <cellStyle name="Izhod 2 2 2 6 3 3" xfId="39805" xr:uid="{8FCBF270-C4D2-49A3-85D2-46C751DAB64E}"/>
    <cellStyle name="Izhod 2 2 2 6 3 4" xfId="24669" xr:uid="{28F3AF59-554A-4466-BDD4-D15EA7F491B2}"/>
    <cellStyle name="Izhod 2 2 2 6 3 5" xfId="15759" xr:uid="{2E0271B8-4552-4B9A-A492-0C020B71D07A}"/>
    <cellStyle name="Izhod 2 2 2 6 4" xfId="7308" xr:uid="{2EE91149-46A0-4D86-AF2E-C5F12F9766A4}"/>
    <cellStyle name="Izhod 2 2 2 6 4 2" xfId="34057" xr:uid="{6F220C75-4440-4122-9FEF-CD6E751564C2}"/>
    <cellStyle name="Izhod 2 2 2 6 4 3" xfId="40259" xr:uid="{FDFA22BB-0639-44D6-8DA5-AC110D174C4A}"/>
    <cellStyle name="Izhod 2 2 2 6 4 4" xfId="25123" xr:uid="{6361A7FE-A870-4985-8A94-5C512F41DA56}"/>
    <cellStyle name="Izhod 2 2 2 6 4 5" xfId="16213" xr:uid="{7F30C3F1-FE76-42E5-9545-3676B93AE450}"/>
    <cellStyle name="Izhod 2 2 2 6 5" xfId="27980" xr:uid="{1CDC4AAF-0933-4B9C-9624-45808B9DF490}"/>
    <cellStyle name="Izhod 2 2 2 6 6" xfId="36270" xr:uid="{86D62F80-1F93-4F94-ADF9-214B051DF7EE}"/>
    <cellStyle name="Izhod 2 2 2 6 7" xfId="19046" xr:uid="{F768FD30-1384-498E-BCA0-F54500312E28}"/>
    <cellStyle name="Izhod 2 2 2 6 8" xfId="10136" xr:uid="{B833AD7F-3956-4F5E-9A90-817B1EB029A0}"/>
    <cellStyle name="Izhod 2 2 2 7" xfId="2306" xr:uid="{00000000-0005-0000-0000-0000D0010000}"/>
    <cellStyle name="Izhod 2 2 2 7 2" xfId="5372" xr:uid="{E1A0210E-86EE-4352-B325-ED9776A55ED0}"/>
    <cellStyle name="Izhod 2 2 2 7 2 2" xfId="32121" xr:uid="{3AB20D2A-93B1-44D6-91D1-88A8BA9009DA}"/>
    <cellStyle name="Izhod 2 2 2 7 2 3" xfId="38323" xr:uid="{14DD2734-8470-4317-9B7E-955C02363437}"/>
    <cellStyle name="Izhod 2 2 2 7 2 4" xfId="23187" xr:uid="{231D30A8-5F57-40D7-AAD7-C878948853B1}"/>
    <cellStyle name="Izhod 2 2 2 7 2 5" xfId="14277" xr:uid="{D17A5131-3BCC-4540-A1A5-7669FBCE9294}"/>
    <cellStyle name="Izhod 2 2 2 7 3" xfId="7530" xr:uid="{31EEAE87-4BB0-4FF1-A702-CE20E5565C55}"/>
    <cellStyle name="Izhod 2 2 2 7 3 2" xfId="34279" xr:uid="{B170FE45-5130-4298-8954-1FF3E0B6E354}"/>
    <cellStyle name="Izhod 2 2 2 7 3 3" xfId="40481" xr:uid="{6C8A19D4-FA8C-4918-8F56-974DC92597C3}"/>
    <cellStyle name="Izhod 2 2 2 7 3 4" xfId="25345" xr:uid="{20167228-7130-402E-87EF-D93B355AF3E4}"/>
    <cellStyle name="Izhod 2 2 2 7 3 5" xfId="16435" xr:uid="{00889089-D4F8-443A-86F7-D3491B0B8CC0}"/>
    <cellStyle name="Izhod 2 2 2 7 4" xfId="8784" xr:uid="{1D611C15-B858-4780-9D74-E0C8B78B271C}"/>
    <cellStyle name="Izhod 2 2 2 7 4 2" xfId="35533" xr:uid="{AAB63F38-BA6C-48C4-B157-C83C189DA36D}"/>
    <cellStyle name="Izhod 2 2 2 7 4 3" xfId="41735" xr:uid="{3B959B7C-7AEF-4327-977F-10BFEC85D2B6}"/>
    <cellStyle name="Izhod 2 2 2 7 4 4" xfId="26599" xr:uid="{C1B93BC5-A90B-4359-ABBD-50334DD975B3}"/>
    <cellStyle name="Izhod 2 2 2 7 4 5" xfId="17689" xr:uid="{EFCB032C-98F0-4841-8D5D-1B8CD0C10AB5}"/>
    <cellStyle name="Izhod 2 2 2 7 5" xfId="29055" xr:uid="{67A14AD9-32BA-4FE7-AB2E-AB1EA225C2AF}"/>
    <cellStyle name="Izhod 2 2 2 7 6" xfId="36595" xr:uid="{EEA521C5-2998-4FF3-BC4D-7C3540222648}"/>
    <cellStyle name="Izhod 2 2 2 7 7" xfId="20121" xr:uid="{CA023416-427B-4986-A73D-DF090F227130}"/>
    <cellStyle name="Izhod 2 2 2 7 8" xfId="11211" xr:uid="{F4067E65-7522-4AC7-8812-B8E05995C9EB}"/>
    <cellStyle name="Izhod 2 2 2 8" xfId="1043" xr:uid="{00000000-0005-0000-0000-0000D1010000}"/>
    <cellStyle name="Izhod 2 2 2 8 2" xfId="4110" xr:uid="{A5D7376C-76D8-4E55-97E3-5C4BEB5968B0}"/>
    <cellStyle name="Izhod 2 2 2 8 2 2" xfId="30859" xr:uid="{A6123926-C98D-46DA-8354-CA60A1A3FC14}"/>
    <cellStyle name="Izhod 2 2 2 8 2 3" xfId="37898" xr:uid="{2D21F94C-C872-46E4-A819-7423F9536870}"/>
    <cellStyle name="Izhod 2 2 2 8 2 4" xfId="21925" xr:uid="{87C14D93-9F83-4C9F-9F45-FD6B536E4244}"/>
    <cellStyle name="Izhod 2 2 2 8 2 5" xfId="13015" xr:uid="{94297BBC-B4D2-47A1-9198-17BD4484EAF9}"/>
    <cellStyle name="Izhod 2 2 2 8 3" xfId="6710" xr:uid="{6586B026-57E4-46A8-98F7-95C4F4587FDC}"/>
    <cellStyle name="Izhod 2 2 2 8 3 2" xfId="33459" xr:uid="{A84C8D9E-8122-402C-B235-CD5D03BE7E0A}"/>
    <cellStyle name="Izhod 2 2 2 8 3 3" xfId="39661" xr:uid="{5D8CF5C5-2817-4F00-AB48-559E9EAB4E9B}"/>
    <cellStyle name="Izhod 2 2 2 8 3 4" xfId="24525" xr:uid="{8F28E1A8-EED7-4F92-827B-5E7FA8E4ED31}"/>
    <cellStyle name="Izhod 2 2 2 8 3 5" xfId="15615" xr:uid="{66E8C5FE-91C0-452F-B8D3-4F0B0FDFC8E9}"/>
    <cellStyle name="Izhod 2 2 2 8 4" xfId="6820" xr:uid="{B35DCC57-8E81-4286-A0D4-62A6E35B0376}"/>
    <cellStyle name="Izhod 2 2 2 8 4 2" xfId="33569" xr:uid="{6BB84CF4-F2DE-4F00-821E-04DBF812C2C5}"/>
    <cellStyle name="Izhod 2 2 2 8 4 3" xfId="39771" xr:uid="{102EC2F5-25CC-4CC9-80BC-8BDF8BCD8A2A}"/>
    <cellStyle name="Izhod 2 2 2 8 4 4" xfId="24635" xr:uid="{E460EE17-787A-4B1F-BE45-9F9375EB68FE}"/>
    <cellStyle name="Izhod 2 2 2 8 4 5" xfId="15725" xr:uid="{82C50BAF-ABE2-43D3-BDE6-B5943C4BF5B7}"/>
    <cellStyle name="Izhod 2 2 2 8 5" xfId="27796" xr:uid="{646D1A4C-8264-42CD-9F04-71344FC74A8B}"/>
    <cellStyle name="Izhod 2 2 2 8 6" xfId="36173" xr:uid="{B436C264-A03E-4DD6-9860-EB3E78778C64}"/>
    <cellStyle name="Izhod 2 2 2 8 7" xfId="18862" xr:uid="{156B2D68-64F7-46C0-9435-CC6D683973CC}"/>
    <cellStyle name="Izhod 2 2 2 8 8" xfId="9952" xr:uid="{C3898F71-D6AA-40D3-BF37-C8C48A581096}"/>
    <cellStyle name="Izhod 2 2 2 9" xfId="2654" xr:uid="{00000000-0005-0000-0000-0000D2010000}"/>
    <cellStyle name="Izhod 2 2 2 9 2" xfId="5720" xr:uid="{C3B63FA6-A010-4CCB-9B78-0CA220A584ED}"/>
    <cellStyle name="Izhod 2 2 2 9 2 2" xfId="32469" xr:uid="{93C67FBC-A26D-440D-A99C-F37DDBDB73EE}"/>
    <cellStyle name="Izhod 2 2 2 9 2 3" xfId="38671" xr:uid="{C7D5CBDE-A37A-4D1E-BB6F-C932AD496ECE}"/>
    <cellStyle name="Izhod 2 2 2 9 2 4" xfId="23535" xr:uid="{673C3527-8BBC-4048-A8C9-3AA6F7E840BD}"/>
    <cellStyle name="Izhod 2 2 2 9 2 5" xfId="14625" xr:uid="{0BFC78E8-EDFF-4015-9A32-5D43B90F7EF4}"/>
    <cellStyle name="Izhod 2 2 2 9 3" xfId="7878" xr:uid="{8557499C-32BA-4A80-81E0-7773877F3446}"/>
    <cellStyle name="Izhod 2 2 2 9 3 2" xfId="34627" xr:uid="{C60962ED-1981-4B68-BE0B-5240878FDCB0}"/>
    <cellStyle name="Izhod 2 2 2 9 3 3" xfId="40829" xr:uid="{9C8A02AF-D23B-4005-85CC-5C5FFC2CAF5E}"/>
    <cellStyle name="Izhod 2 2 2 9 3 4" xfId="25693" xr:uid="{9E79232A-4491-44EE-825D-281A26125B2D}"/>
    <cellStyle name="Izhod 2 2 2 9 3 5" xfId="16783" xr:uid="{1D1DFA7F-6FB7-4AAF-BB05-A0B571C2C1B1}"/>
    <cellStyle name="Izhod 2 2 2 9 4" xfId="6645" xr:uid="{D8C0D2CF-580C-4ACF-B095-E36F7037D181}"/>
    <cellStyle name="Izhod 2 2 2 9 4 2" xfId="33394" xr:uid="{7FB24469-1B00-44BB-AC70-77E0D99587A2}"/>
    <cellStyle name="Izhod 2 2 2 9 4 3" xfId="39596" xr:uid="{57A7BCCC-A54A-4E3A-BE96-BDB7EC000A03}"/>
    <cellStyle name="Izhod 2 2 2 9 4 4" xfId="24460" xr:uid="{85FA3952-2670-4537-919F-50CBD4F7B7EE}"/>
    <cellStyle name="Izhod 2 2 2 9 4 5" xfId="15550" xr:uid="{7DB95B7E-0904-4DBD-A803-C1291853EAD3}"/>
    <cellStyle name="Izhod 2 2 2 9 5" xfId="29403" xr:uid="{A76B5B07-393B-4D74-8578-F12F8EC2E2D1}"/>
    <cellStyle name="Izhod 2 2 2 9 6" xfId="36943" xr:uid="{B0751223-0A13-4A27-BF2D-854B1C565265}"/>
    <cellStyle name="Izhod 2 2 2 9 7" xfId="20469" xr:uid="{5C1E8505-394E-4458-BE0E-8DE5B6C74C47}"/>
    <cellStyle name="Izhod 2 2 2 9 8" xfId="11559" xr:uid="{09AE3943-74B9-43F4-9723-1CD01180C987}"/>
    <cellStyle name="Izhod 2 2 3" xfId="1447" xr:uid="{00000000-0005-0000-0000-0000D3010000}"/>
    <cellStyle name="Izhod 2 2 3 10" xfId="6978" xr:uid="{8366AA85-41B7-403D-9304-AF9AD94CC004}"/>
    <cellStyle name="Izhod 2 2 3 10 2" xfId="33727" xr:uid="{A522B93B-BE51-4E6F-84C7-BA01BC91078F}"/>
    <cellStyle name="Izhod 2 2 3 10 3" xfId="39929" xr:uid="{DCFDB320-C3F5-4A10-9B22-D7A5F367C19D}"/>
    <cellStyle name="Izhod 2 2 3 10 4" xfId="24793" xr:uid="{ADB9D990-A10A-4B0D-9C9E-9FEEBAE7EF9A}"/>
    <cellStyle name="Izhod 2 2 3 10 5" xfId="15883" xr:uid="{EB2B6527-56F9-4B07-9017-73DDCB1FFB16}"/>
    <cellStyle name="Izhod 2 2 3 11" xfId="8489" xr:uid="{037EC47F-E4DA-49FB-820D-7920A5D748AC}"/>
    <cellStyle name="Izhod 2 2 3 11 2" xfId="35238" xr:uid="{E3DCE91E-2400-4C99-BC79-63FA84FC440D}"/>
    <cellStyle name="Izhod 2 2 3 11 3" xfId="41440" xr:uid="{C213158F-3D8B-4627-81CA-16EA150B0A52}"/>
    <cellStyle name="Izhod 2 2 3 11 4" xfId="26304" xr:uid="{7B6915FE-F4B5-4115-AC61-B7D047D6CCE2}"/>
    <cellStyle name="Izhod 2 2 3 11 5" xfId="17394" xr:uid="{DD087CCB-EFD6-41AE-9204-001DE2F48294}"/>
    <cellStyle name="Izhod 2 2 3 12" xfId="28200" xr:uid="{FC655A2D-0EB7-4C7A-BC77-860B85F399E8}"/>
    <cellStyle name="Izhod 2 2 3 13" xfId="36323" xr:uid="{651EB92D-3FE7-4138-B84E-40C9FA4AB071}"/>
    <cellStyle name="Izhod 2 2 3 14" xfId="19266" xr:uid="{9609B885-88BD-40C6-ACC3-C87399C94C83}"/>
    <cellStyle name="Izhod 2 2 3 15" xfId="10356" xr:uid="{CCCC870E-C46C-4049-920F-77E3AA9CBBAA}"/>
    <cellStyle name="Izhod 2 2 3 2" xfId="2635" xr:uid="{00000000-0005-0000-0000-0000D4010000}"/>
    <cellStyle name="Izhod 2 2 3 2 2" xfId="5701" xr:uid="{9AC66C9D-3C42-4790-A452-327DB467F821}"/>
    <cellStyle name="Izhod 2 2 3 2 2 2" xfId="32450" xr:uid="{3B607461-8B82-4E1B-ACBD-B1304B2904B6}"/>
    <cellStyle name="Izhod 2 2 3 2 2 3" xfId="38652" xr:uid="{9E98513C-82C7-413A-BCC0-9A1A50BCA3F8}"/>
    <cellStyle name="Izhod 2 2 3 2 2 4" xfId="23516" xr:uid="{60F7A766-4A13-4E16-87B7-A0E391CCF146}"/>
    <cellStyle name="Izhod 2 2 3 2 2 5" xfId="14606" xr:uid="{80F30014-5D96-4AFF-9136-C6CEDBA1BA34}"/>
    <cellStyle name="Izhod 2 2 3 2 3" xfId="7859" xr:uid="{00257756-817D-40CC-90DF-DFCB5AE77F34}"/>
    <cellStyle name="Izhod 2 2 3 2 3 2" xfId="34608" xr:uid="{F7022C6C-61AB-4B23-A33A-8913523F27C5}"/>
    <cellStyle name="Izhod 2 2 3 2 3 3" xfId="40810" xr:uid="{E380ADFC-B1E6-4D7D-906A-B915AA30FD62}"/>
    <cellStyle name="Izhod 2 2 3 2 3 4" xfId="25674" xr:uid="{FCC2A9B0-C91E-4804-AD55-1BB3DF7F7D7E}"/>
    <cellStyle name="Izhod 2 2 3 2 3 5" xfId="16764" xr:uid="{D86E963C-6AD0-4979-9F44-CEB40AF5F626}"/>
    <cellStyle name="Izhod 2 2 3 2 4" xfId="8780" xr:uid="{14B00E74-E53C-4B7C-9BD2-EEC7D68ECA8D}"/>
    <cellStyle name="Izhod 2 2 3 2 4 2" xfId="35529" xr:uid="{44571AD4-FE41-4404-BFF3-509BFB11E850}"/>
    <cellStyle name="Izhod 2 2 3 2 4 3" xfId="41731" xr:uid="{E908458F-0D26-45C0-A112-AEB93DD3829B}"/>
    <cellStyle name="Izhod 2 2 3 2 4 4" xfId="26595" xr:uid="{23FB5D71-66C1-47B0-983F-E695979F09E8}"/>
    <cellStyle name="Izhod 2 2 3 2 4 5" xfId="17685" xr:uid="{2D96F326-7F90-46D4-ACFE-E6B361AD61DC}"/>
    <cellStyle name="Izhod 2 2 3 2 5" xfId="29384" xr:uid="{B69C0700-412F-4A46-BD96-DB913332C709}"/>
    <cellStyle name="Izhod 2 2 3 2 6" xfId="36924" xr:uid="{8CDDC979-E275-4F06-9B51-186F532C7A77}"/>
    <cellStyle name="Izhod 2 2 3 2 7" xfId="20450" xr:uid="{C93E22F3-03BB-4699-88D1-BFD0168647ED}"/>
    <cellStyle name="Izhod 2 2 3 2 8" xfId="11540" xr:uid="{B9B8F9E7-5F74-469F-939F-3AD8DA87DC2C}"/>
    <cellStyle name="Izhod 2 2 3 3" xfId="834" xr:uid="{00000000-0005-0000-0000-0000D5010000}"/>
    <cellStyle name="Izhod 2 2 3 3 2" xfId="3901" xr:uid="{6DC5A159-553E-4A7B-B072-80E7BDAC2EBA}"/>
    <cellStyle name="Izhod 2 2 3 3 2 2" xfId="30650" xr:uid="{F2A3D354-A762-4359-A870-87DAB62CAA96}"/>
    <cellStyle name="Izhod 2 2 3 3 2 3" xfId="37849" xr:uid="{C38BACEF-711F-4214-B9DB-A63C22460154}"/>
    <cellStyle name="Izhod 2 2 3 3 2 4" xfId="21716" xr:uid="{D3C7409C-7E83-4C60-BF7B-3BCDE1365DE2}"/>
    <cellStyle name="Izhod 2 2 3 3 2 5" xfId="12806" xr:uid="{6F49CEE7-1E05-45B6-8F31-C8260BF3053D}"/>
    <cellStyle name="Izhod 2 2 3 3 3" xfId="6584" xr:uid="{D427D620-69BF-40D4-8662-289423F84DC5}"/>
    <cellStyle name="Izhod 2 2 3 3 3 2" xfId="33333" xr:uid="{4D326CB5-3C1B-4BF1-AE3D-4A1ADDED187D}"/>
    <cellStyle name="Izhod 2 2 3 3 3 3" xfId="39535" xr:uid="{6DF16240-C375-47D3-B8A4-57871F9DC3CB}"/>
    <cellStyle name="Izhod 2 2 3 3 3 4" xfId="24399" xr:uid="{42869736-AEC8-4997-9BA4-4964C45FDCB6}"/>
    <cellStyle name="Izhod 2 2 3 3 3 5" xfId="15489" xr:uid="{432710B2-9D66-4EC5-B2C1-74D1CA037872}"/>
    <cellStyle name="Izhod 2 2 3 3 4" xfId="9007" xr:uid="{A9E7C6A2-F177-4023-A82F-EB6AFC985C78}"/>
    <cellStyle name="Izhod 2 2 3 3 4 2" xfId="35756" xr:uid="{B4F7B3D0-E22E-4796-9554-7FBA965BF0C4}"/>
    <cellStyle name="Izhod 2 2 3 3 4 3" xfId="41958" xr:uid="{BC1B65C1-900A-4C1C-BE23-CE2311F2FA53}"/>
    <cellStyle name="Izhod 2 2 3 3 4 4" xfId="26822" xr:uid="{EA497BA2-F643-4ECC-B3D4-AB26917418EF}"/>
    <cellStyle name="Izhod 2 2 3 3 4 5" xfId="17912" xr:uid="{D50D5E36-F8DC-4D5E-80B0-5249429F2D27}"/>
    <cellStyle name="Izhod 2 2 3 3 5" xfId="27587" xr:uid="{881027AD-6FCF-4928-88FC-2F57C524DD06}"/>
    <cellStyle name="Izhod 2 2 3 3 6" xfId="36124" xr:uid="{2A9728A4-D377-4A73-81D9-8D70A2F28F76}"/>
    <cellStyle name="Izhod 2 2 3 3 7" xfId="18653" xr:uid="{3E20462C-2021-4F30-9A37-357D0D759CED}"/>
    <cellStyle name="Izhod 2 2 3 3 8" xfId="9743" xr:uid="{04305280-469C-4631-9FD4-ACD0802535DE}"/>
    <cellStyle name="Izhod 2 2 3 4" xfId="2382" xr:uid="{00000000-0005-0000-0000-0000D6010000}"/>
    <cellStyle name="Izhod 2 2 3 4 2" xfId="5448" xr:uid="{82788347-9CC2-4F1C-8894-5D083CD1E8DC}"/>
    <cellStyle name="Izhod 2 2 3 4 2 2" xfId="32197" xr:uid="{C6FAAF5C-B1D1-4C6F-B5D6-C5FC6B020575}"/>
    <cellStyle name="Izhod 2 2 3 4 2 3" xfId="38399" xr:uid="{CF6EDBDB-7DE7-4D65-A6D2-947DFC1FB4F9}"/>
    <cellStyle name="Izhod 2 2 3 4 2 4" xfId="23263" xr:uid="{278F37C2-DA49-446B-A4C5-6E1CB80CEC92}"/>
    <cellStyle name="Izhod 2 2 3 4 2 5" xfId="14353" xr:uid="{7539FCAF-3AE3-4FED-A012-44B6A32FC9E7}"/>
    <cellStyle name="Izhod 2 2 3 4 3" xfId="7606" xr:uid="{CC43E4FA-4EFE-4BCC-9C9A-E719AFC0C759}"/>
    <cellStyle name="Izhod 2 2 3 4 3 2" xfId="34355" xr:uid="{1E411DAA-F85F-4DFD-A276-A2675C333F7D}"/>
    <cellStyle name="Izhod 2 2 3 4 3 3" xfId="40557" xr:uid="{258ADBA8-614C-4737-AA19-B23D343324B4}"/>
    <cellStyle name="Izhod 2 2 3 4 3 4" xfId="25421" xr:uid="{1AB9211D-12B1-48C5-83EE-C05603A5D186}"/>
    <cellStyle name="Izhod 2 2 3 4 3 5" xfId="16511" xr:uid="{AB8B207D-4525-4DA4-84C8-ABA6D55A878F}"/>
    <cellStyle name="Izhod 2 2 3 4 4" xfId="9038" xr:uid="{898CC822-1BDA-4BD8-9B65-D06231450C6A}"/>
    <cellStyle name="Izhod 2 2 3 4 4 2" xfId="35787" xr:uid="{AE24C70C-F0EE-4496-9FAF-7EE16C4985F6}"/>
    <cellStyle name="Izhod 2 2 3 4 4 3" xfId="41989" xr:uid="{4168E781-0129-4B70-9A81-2FE190100097}"/>
    <cellStyle name="Izhod 2 2 3 4 4 4" xfId="26853" xr:uid="{BAE588B2-8214-4F15-B1AD-5C0D3989350E}"/>
    <cellStyle name="Izhod 2 2 3 4 4 5" xfId="17943" xr:uid="{8FFFFB7A-7DC9-4A0A-B160-629FAE0105D1}"/>
    <cellStyle name="Izhod 2 2 3 4 5" xfId="29131" xr:uid="{9568A4E8-0B6B-4576-B3BB-008BF06BE94D}"/>
    <cellStyle name="Izhod 2 2 3 4 6" xfId="36671" xr:uid="{898CE8C8-A797-4452-B626-716C4F1ACD8F}"/>
    <cellStyle name="Izhod 2 2 3 4 7" xfId="20197" xr:uid="{4F53EB40-7253-444B-9D33-068707387FE8}"/>
    <cellStyle name="Izhod 2 2 3 4 8" xfId="11287" xr:uid="{C35649FE-C782-485F-90A9-717F06B66365}"/>
    <cellStyle name="Izhod 2 2 3 5" xfId="2431" xr:uid="{00000000-0005-0000-0000-0000D7010000}"/>
    <cellStyle name="Izhod 2 2 3 5 2" xfId="5497" xr:uid="{6EAE9E1F-AA13-4BA8-98E2-39CFCCE98502}"/>
    <cellStyle name="Izhod 2 2 3 5 2 2" xfId="32246" xr:uid="{4E15A030-173A-4970-B377-6098EA30D515}"/>
    <cellStyle name="Izhod 2 2 3 5 2 3" xfId="38448" xr:uid="{63A7B12A-76AB-47A4-B235-FBD31B4B8FAE}"/>
    <cellStyle name="Izhod 2 2 3 5 2 4" xfId="23312" xr:uid="{0A5FAC9C-B398-4C37-8F92-E3988E0D3FDB}"/>
    <cellStyle name="Izhod 2 2 3 5 2 5" xfId="14402" xr:uid="{D4B71B0E-8D14-4D0E-813D-F3A2DBE3EAC9}"/>
    <cellStyle name="Izhod 2 2 3 5 3" xfId="7655" xr:uid="{B6B79B49-D76F-4CEC-8795-3BC4AF7104CC}"/>
    <cellStyle name="Izhod 2 2 3 5 3 2" xfId="34404" xr:uid="{1666541E-518F-47B7-B79D-9439F2EFF772}"/>
    <cellStyle name="Izhod 2 2 3 5 3 3" xfId="40606" xr:uid="{69277096-B119-4923-90E6-E8B2425B0B64}"/>
    <cellStyle name="Izhod 2 2 3 5 3 4" xfId="25470" xr:uid="{949A80BB-2B26-4BBE-84DE-0D9B14834595}"/>
    <cellStyle name="Izhod 2 2 3 5 3 5" xfId="16560" xr:uid="{9D821530-777B-43F8-8681-3039509BAC0F}"/>
    <cellStyle name="Izhod 2 2 3 5 4" xfId="8729" xr:uid="{9099DB97-4E5C-403C-B6C8-973B86A45A83}"/>
    <cellStyle name="Izhod 2 2 3 5 4 2" xfId="35478" xr:uid="{0508A174-7D2A-4D56-89C6-F5B3BB137CBC}"/>
    <cellStyle name="Izhod 2 2 3 5 4 3" xfId="41680" xr:uid="{260E9D0C-C057-478F-99C5-0A8CE6ABCC3B}"/>
    <cellStyle name="Izhod 2 2 3 5 4 4" xfId="26544" xr:uid="{9F4BE632-2417-4CCF-9048-5AC622345281}"/>
    <cellStyle name="Izhod 2 2 3 5 4 5" xfId="17634" xr:uid="{6556DD49-057A-4AB8-89B3-3B13A8F83368}"/>
    <cellStyle name="Izhod 2 2 3 5 5" xfId="29180" xr:uid="{E0BF5875-30C7-4B05-9C58-AB82D6B186D1}"/>
    <cellStyle name="Izhod 2 2 3 5 6" xfId="36720" xr:uid="{C4CF4DE7-685F-40ED-AEE5-530E9387E493}"/>
    <cellStyle name="Izhod 2 2 3 5 7" xfId="20246" xr:uid="{DF522900-721D-4789-99A2-6776D8342F72}"/>
    <cellStyle name="Izhod 2 2 3 5 8" xfId="11336" xr:uid="{DBFB4A15-BCB6-4C41-A8EB-108B1F85376E}"/>
    <cellStyle name="Izhod 2 2 3 6" xfId="2413" xr:uid="{00000000-0005-0000-0000-0000D8010000}"/>
    <cellStyle name="Izhod 2 2 3 6 2" xfId="5479" xr:uid="{449AF51F-1C9D-437B-9CE0-FF67447E195E}"/>
    <cellStyle name="Izhod 2 2 3 6 2 2" xfId="32228" xr:uid="{4D8F0396-783C-4A3E-9422-A2A9A121FD4E}"/>
    <cellStyle name="Izhod 2 2 3 6 2 3" xfId="38430" xr:uid="{760404AD-9AA0-49CB-9E9A-088B493BCA3A}"/>
    <cellStyle name="Izhod 2 2 3 6 2 4" xfId="23294" xr:uid="{AECF320F-7CF1-4D6E-B6DD-C42ED5C6B78E}"/>
    <cellStyle name="Izhod 2 2 3 6 2 5" xfId="14384" xr:uid="{5CE67058-E7C0-418D-BE59-182C23BA0824}"/>
    <cellStyle name="Izhod 2 2 3 6 3" xfId="7637" xr:uid="{063220F8-D3F7-4149-93A6-1721031D57AB}"/>
    <cellStyle name="Izhod 2 2 3 6 3 2" xfId="34386" xr:uid="{A4833995-DE6D-4375-9C95-AA5E01D6A2FC}"/>
    <cellStyle name="Izhod 2 2 3 6 3 3" xfId="40588" xr:uid="{D62E05F7-E51D-493E-B109-D9F0C80894D0}"/>
    <cellStyle name="Izhod 2 2 3 6 3 4" xfId="25452" xr:uid="{806651E6-E912-4D89-922C-02A0CF71D6D7}"/>
    <cellStyle name="Izhod 2 2 3 6 3 5" xfId="16542" xr:uid="{DB25EEF8-435F-4E06-B152-11ED660AA795}"/>
    <cellStyle name="Izhod 2 2 3 6 4" xfId="3347" xr:uid="{39E813CB-BF2A-4C95-8BA4-F55B1ED27691}"/>
    <cellStyle name="Izhod 2 2 3 6 4 2" xfId="30096" xr:uid="{946845F6-176C-48EC-A590-F0A341A7D672}"/>
    <cellStyle name="Izhod 2 2 3 6 4 3" xfId="37628" xr:uid="{07A376EF-C703-4632-A893-F858B0D2EBAA}"/>
    <cellStyle name="Izhod 2 2 3 6 4 4" xfId="21162" xr:uid="{68D379CE-6485-426D-8218-F8AB776AD1A1}"/>
    <cellStyle name="Izhod 2 2 3 6 4 5" xfId="12252" xr:uid="{8AB9AA4A-ADBC-47BF-92EB-3432F1FE329C}"/>
    <cellStyle name="Izhod 2 2 3 6 5" xfId="29162" xr:uid="{D49B1938-66C3-4543-8A99-D17B3A9FD799}"/>
    <cellStyle name="Izhod 2 2 3 6 6" xfId="36702" xr:uid="{027FD001-66FC-4DD1-B90A-430602AE876B}"/>
    <cellStyle name="Izhod 2 2 3 6 7" xfId="20228" xr:uid="{B38E9FBD-A1CC-45C6-A3CB-3F607EA411C6}"/>
    <cellStyle name="Izhod 2 2 3 6 8" xfId="11318" xr:uid="{47729DEA-C97D-4B6E-BB11-789CADDEAAB1}"/>
    <cellStyle name="Izhod 2 2 3 7" xfId="2422" xr:uid="{00000000-0005-0000-0000-0000D9010000}"/>
    <cellStyle name="Izhod 2 2 3 7 2" xfId="5488" xr:uid="{162DC8F0-72E8-436F-BCC9-0C8C0CD78249}"/>
    <cellStyle name="Izhod 2 2 3 7 2 2" xfId="32237" xr:uid="{5E34C90E-8B53-4B5C-844D-90E6980D9726}"/>
    <cellStyle name="Izhod 2 2 3 7 2 3" xfId="38439" xr:uid="{A3EE2FA9-E47F-4722-A7BD-720C6382F009}"/>
    <cellStyle name="Izhod 2 2 3 7 2 4" xfId="23303" xr:uid="{411D4B59-3E78-459A-BFDF-526724AEEA11}"/>
    <cellStyle name="Izhod 2 2 3 7 2 5" xfId="14393" xr:uid="{A358ED36-76CA-4272-A5B2-917C636575DB}"/>
    <cellStyle name="Izhod 2 2 3 7 3" xfId="7646" xr:uid="{0F57DC44-4CE4-4A82-A386-56491BBBE5FA}"/>
    <cellStyle name="Izhod 2 2 3 7 3 2" xfId="34395" xr:uid="{129D4CDC-1991-4DC6-8C43-272968F1C1A0}"/>
    <cellStyle name="Izhod 2 2 3 7 3 3" xfId="40597" xr:uid="{C9EF599A-AC15-4C6F-A6AA-0DB878494520}"/>
    <cellStyle name="Izhod 2 2 3 7 3 4" xfId="25461" xr:uid="{D61509E1-073C-407E-A58D-0B9C60DDE2F2}"/>
    <cellStyle name="Izhod 2 2 3 7 3 5" xfId="16551" xr:uid="{C42C05B4-B14B-462D-BDBD-F77EDC2078B6}"/>
    <cellStyle name="Izhod 2 2 3 7 4" xfId="8840" xr:uid="{C6D02688-71CD-471A-AC1E-3974B76B027A}"/>
    <cellStyle name="Izhod 2 2 3 7 4 2" xfId="35589" xr:uid="{E868EF55-977D-44C0-997E-6C4EE6B5023A}"/>
    <cellStyle name="Izhod 2 2 3 7 4 3" xfId="41791" xr:uid="{FBA9DAA2-199C-434E-9D70-5E104FACA63E}"/>
    <cellStyle name="Izhod 2 2 3 7 4 4" xfId="26655" xr:uid="{6678E887-B29D-4219-B1C4-0E0E58A9D779}"/>
    <cellStyle name="Izhod 2 2 3 7 4 5" xfId="17745" xr:uid="{2197DE83-6318-4915-BDB0-151D6BC11266}"/>
    <cellStyle name="Izhod 2 2 3 7 5" xfId="29171" xr:uid="{B393B829-B304-4BB5-AD8B-18B7DBA8EFE2}"/>
    <cellStyle name="Izhod 2 2 3 7 6" xfId="36711" xr:uid="{F9834CB7-7C74-479E-9623-53E2BF351C9B}"/>
    <cellStyle name="Izhod 2 2 3 7 7" xfId="20237" xr:uid="{D6A238B5-9943-4529-BC4F-57331831CF21}"/>
    <cellStyle name="Izhod 2 2 3 7 8" xfId="11327" xr:uid="{DAE1E79A-04EC-4015-AEB8-E2073E3569E1}"/>
    <cellStyle name="Izhod 2 2 3 8" xfId="2519" xr:uid="{00000000-0005-0000-0000-0000DA010000}"/>
    <cellStyle name="Izhod 2 2 3 8 2" xfId="5585" xr:uid="{A59C0539-3659-42C5-A818-A67EF1D39412}"/>
    <cellStyle name="Izhod 2 2 3 8 2 2" xfId="32334" xr:uid="{B1327668-F001-43BE-9DF8-F67647BFF45E}"/>
    <cellStyle name="Izhod 2 2 3 8 2 3" xfId="38536" xr:uid="{7E7E104B-FB30-4046-872A-C6D78A4240D6}"/>
    <cellStyle name="Izhod 2 2 3 8 2 4" xfId="23400" xr:uid="{2E5166E7-62FB-4421-BE40-E1820D26C260}"/>
    <cellStyle name="Izhod 2 2 3 8 2 5" xfId="14490" xr:uid="{B362E97D-635D-4033-93DF-4D15DB0F864D}"/>
    <cellStyle name="Izhod 2 2 3 8 3" xfId="7743" xr:uid="{AB985703-ABEB-487F-A9A3-D8B576DCDCB9}"/>
    <cellStyle name="Izhod 2 2 3 8 3 2" xfId="34492" xr:uid="{83B73A8B-96CD-4937-82C6-07FA2BC31C4C}"/>
    <cellStyle name="Izhod 2 2 3 8 3 3" xfId="40694" xr:uid="{EFC0211E-E7D4-4A13-96E8-0F415A73E248}"/>
    <cellStyle name="Izhod 2 2 3 8 3 4" xfId="25558" xr:uid="{C220C6C6-8901-4B17-A694-6DAD6605104E}"/>
    <cellStyle name="Izhod 2 2 3 8 3 5" xfId="16648" xr:uid="{25AC12BB-FD06-4464-A273-4BFC4545C40D}"/>
    <cellStyle name="Izhod 2 2 3 8 4" xfId="7196" xr:uid="{67E41E15-E566-401D-9314-9D3CE3A09621}"/>
    <cellStyle name="Izhod 2 2 3 8 4 2" xfId="33945" xr:uid="{F2B1ECAC-DCA8-4A2B-B09C-D81D2EAD2EA4}"/>
    <cellStyle name="Izhod 2 2 3 8 4 3" xfId="40147" xr:uid="{682BB76E-B816-4333-9462-9D02C7505E94}"/>
    <cellStyle name="Izhod 2 2 3 8 4 4" xfId="25011" xr:uid="{EBD1310C-EF55-4273-8432-2AF128A6F143}"/>
    <cellStyle name="Izhod 2 2 3 8 4 5" xfId="16101" xr:uid="{5EAE49EA-E185-4D99-96A5-C16F09837CE7}"/>
    <cellStyle name="Izhod 2 2 3 8 5" xfId="29268" xr:uid="{6AC7A50F-31C2-4737-92D9-DFC40DBA67AF}"/>
    <cellStyle name="Izhod 2 2 3 8 6" xfId="36808" xr:uid="{E7BE5734-89C4-4DBC-8798-23A6C232A910}"/>
    <cellStyle name="Izhod 2 2 3 8 7" xfId="20334" xr:uid="{83B64AF2-C022-4001-9AB6-457C07396A6D}"/>
    <cellStyle name="Izhod 2 2 3 8 8" xfId="11424" xr:uid="{9CECB51D-E8E5-4A49-9C22-669022F249E0}"/>
    <cellStyle name="Izhod 2 2 3 9" xfId="4514" xr:uid="{F1056A28-D2D8-46A0-B2E9-2E53AE5E092D}"/>
    <cellStyle name="Izhod 2 2 3 9 2" xfId="31263" xr:uid="{7E6E7B6D-D9DA-4BE3-803B-35A3680A78DD}"/>
    <cellStyle name="Izhod 2 2 3 9 3" xfId="38048" xr:uid="{6F7D274A-7744-4BFA-9DCD-02322608B6E7}"/>
    <cellStyle name="Izhod 2 2 3 9 4" xfId="22329" xr:uid="{5E95A7C7-301F-4368-8D82-F39EA58FCFFF}"/>
    <cellStyle name="Izhod 2 2 3 9 5" xfId="13419" xr:uid="{5AF8B68D-AF0F-4C14-BE53-39BA845C090B}"/>
    <cellStyle name="Izhod 2 2 4" xfId="1328" xr:uid="{00000000-0005-0000-0000-0000DB010000}"/>
    <cellStyle name="Izhod 2 2 4 10" xfId="6909" xr:uid="{6CBC5F4C-D184-4005-BAD5-53660BC42EFF}"/>
    <cellStyle name="Izhod 2 2 4 10 2" xfId="33658" xr:uid="{DD27457B-E170-4880-83CD-0C26839A4A72}"/>
    <cellStyle name="Izhod 2 2 4 10 3" xfId="39860" xr:uid="{34740A13-08E6-4A35-9A9F-229540FA1364}"/>
    <cellStyle name="Izhod 2 2 4 10 4" xfId="24724" xr:uid="{2B3F580A-3683-46A8-BAE7-5F0080CE7E85}"/>
    <cellStyle name="Izhod 2 2 4 10 5" xfId="15814" xr:uid="{6665368C-C28C-46A9-8840-7C1ECB5E205D}"/>
    <cellStyle name="Izhod 2 2 4 11" xfId="7316" xr:uid="{C0331C32-4766-4B11-A886-A4B68F6A56BF}"/>
    <cellStyle name="Izhod 2 2 4 11 2" xfId="34065" xr:uid="{0B5BCA5C-E6D2-48A2-8280-110027544C3F}"/>
    <cellStyle name="Izhod 2 2 4 11 3" xfId="40267" xr:uid="{003A0879-DD2A-4963-88D6-8F1EEEABE0CA}"/>
    <cellStyle name="Izhod 2 2 4 11 4" xfId="25131" xr:uid="{BC1B71B8-863E-436E-B216-BF284D8BB08B}"/>
    <cellStyle name="Izhod 2 2 4 11 5" xfId="16221" xr:uid="{7B929763-1F28-4BF7-8982-14B68D61A214}"/>
    <cellStyle name="Izhod 2 2 4 12" xfId="28081" xr:uid="{B8647622-B2C7-4C84-9670-4E900376E695}"/>
    <cellStyle name="Izhod 2 2 4 13" xfId="36291" xr:uid="{844DCB5E-5D5B-4C44-AA75-DFA32563F3B6}"/>
    <cellStyle name="Izhod 2 2 4 14" xfId="19147" xr:uid="{F4CAEB43-97BF-44A6-9264-9260A930C1B2}"/>
    <cellStyle name="Izhod 2 2 4 15" xfId="10237" xr:uid="{28B2E0FD-C8F4-400B-BB52-73059C64E4BB}"/>
    <cellStyle name="Izhod 2 2 4 2" xfId="2284" xr:uid="{00000000-0005-0000-0000-0000DC010000}"/>
    <cellStyle name="Izhod 2 2 4 2 2" xfId="5350" xr:uid="{21EFD8E5-C737-4FEE-9E8A-0B13FE0341B2}"/>
    <cellStyle name="Izhod 2 2 4 2 2 2" xfId="32099" xr:uid="{78E2BB4A-96E9-43C3-927C-DDEC1EAB6011}"/>
    <cellStyle name="Izhod 2 2 4 2 2 3" xfId="38301" xr:uid="{6C56F7DC-AE72-4B9E-89C0-29C6CC75E958}"/>
    <cellStyle name="Izhod 2 2 4 2 2 4" xfId="23165" xr:uid="{A918AE9F-3540-4B94-B3C3-370C24719689}"/>
    <cellStyle name="Izhod 2 2 4 2 2 5" xfId="14255" xr:uid="{D8308C87-2A3E-4EF0-A048-BEAAC830DC4D}"/>
    <cellStyle name="Izhod 2 2 4 2 3" xfId="7508" xr:uid="{1064D810-E196-4058-B4EE-55CC6FCFB6F1}"/>
    <cellStyle name="Izhod 2 2 4 2 3 2" xfId="34257" xr:uid="{D2BECA8B-E004-4354-A70F-C14DB5298491}"/>
    <cellStyle name="Izhod 2 2 4 2 3 3" xfId="40459" xr:uid="{959925B8-297F-4916-A5C5-FAE46B88BF5F}"/>
    <cellStyle name="Izhod 2 2 4 2 3 4" xfId="25323" xr:uid="{C439E478-78B9-4450-9126-74DA1C9105D4}"/>
    <cellStyle name="Izhod 2 2 4 2 3 5" xfId="16413" xr:uid="{2FAB8DC0-65F7-49FB-8861-4F4033B560E6}"/>
    <cellStyle name="Izhod 2 2 4 2 4" xfId="8778" xr:uid="{0B57A57B-8082-43A6-ADB8-0CC006FCEC89}"/>
    <cellStyle name="Izhod 2 2 4 2 4 2" xfId="35527" xr:uid="{D44D0E09-B503-4CF5-9F45-7A958B3EA35A}"/>
    <cellStyle name="Izhod 2 2 4 2 4 3" xfId="41729" xr:uid="{9DA92723-B514-41BB-BAE5-B7397539515D}"/>
    <cellStyle name="Izhod 2 2 4 2 4 4" xfId="26593" xr:uid="{297C17F8-70EF-4E70-8BA1-B015C8ACFDC4}"/>
    <cellStyle name="Izhod 2 2 4 2 4 5" xfId="17683" xr:uid="{6B5085CE-9D08-4DB9-B98A-2270142FE12B}"/>
    <cellStyle name="Izhod 2 2 4 2 5" xfId="29033" xr:uid="{7046D506-52DD-4FE2-ACEA-D3230B8C1BBB}"/>
    <cellStyle name="Izhod 2 2 4 2 6" xfId="36573" xr:uid="{EF0911A9-03A5-4B1F-8FFF-EB5CF9D74EDB}"/>
    <cellStyle name="Izhod 2 2 4 2 7" xfId="20099" xr:uid="{06C73EB6-5B22-4E03-B703-0A29F5DD5472}"/>
    <cellStyle name="Izhod 2 2 4 2 8" xfId="11189" xr:uid="{EF48C61A-C4F5-4E81-BCC3-2226E814F642}"/>
    <cellStyle name="Izhod 2 2 4 3" xfId="2555" xr:uid="{00000000-0005-0000-0000-0000DD010000}"/>
    <cellStyle name="Izhod 2 2 4 3 2" xfId="5621" xr:uid="{45EE8C22-A424-47AB-9801-69B0260CD1E1}"/>
    <cellStyle name="Izhod 2 2 4 3 2 2" xfId="32370" xr:uid="{37B62E3C-A5AD-4738-B7FF-24C5EB30A583}"/>
    <cellStyle name="Izhod 2 2 4 3 2 3" xfId="38572" xr:uid="{DAE1454A-6DC8-4CE5-BD93-2F9A4CE2D4C1}"/>
    <cellStyle name="Izhod 2 2 4 3 2 4" xfId="23436" xr:uid="{7A72A88E-C6CC-4CBE-893D-02AD4B1279D2}"/>
    <cellStyle name="Izhod 2 2 4 3 2 5" xfId="14526" xr:uid="{2FCDD16C-DE4C-4D79-A987-BF3D2FD8D772}"/>
    <cellStyle name="Izhod 2 2 4 3 3" xfId="7779" xr:uid="{56114BEC-AC42-4806-ADE3-94FD2661A322}"/>
    <cellStyle name="Izhod 2 2 4 3 3 2" xfId="34528" xr:uid="{221021BB-50B2-448D-A07D-E931D655AB04}"/>
    <cellStyle name="Izhod 2 2 4 3 3 3" xfId="40730" xr:uid="{0A688329-DBD4-4F68-BFD8-D531AE9234F4}"/>
    <cellStyle name="Izhod 2 2 4 3 3 4" xfId="25594" xr:uid="{9C317DAC-A14C-46B8-AEB1-2CE5CCD226F2}"/>
    <cellStyle name="Izhod 2 2 4 3 3 5" xfId="16684" xr:uid="{FBC39CA3-595E-41C7-9F24-505656FC5DE9}"/>
    <cellStyle name="Izhod 2 2 4 3 4" xfId="6477" xr:uid="{94D40628-C09E-4D4B-90BE-333AAEC752FB}"/>
    <cellStyle name="Izhod 2 2 4 3 4 2" xfId="33226" xr:uid="{1C3D94E5-89C4-48F4-B2C5-6FBA73271C95}"/>
    <cellStyle name="Izhod 2 2 4 3 4 3" xfId="39428" xr:uid="{192FFF24-0BB6-44E0-B862-B1A6B2E132E7}"/>
    <cellStyle name="Izhod 2 2 4 3 4 4" xfId="24292" xr:uid="{12B9901F-210E-46D0-926D-FA0B71EE7712}"/>
    <cellStyle name="Izhod 2 2 4 3 4 5" xfId="15382" xr:uid="{244310E7-1767-496F-BA47-56194B99862B}"/>
    <cellStyle name="Izhod 2 2 4 3 5" xfId="29304" xr:uid="{A382826C-EFB3-40A8-AF78-1F427767188E}"/>
    <cellStyle name="Izhod 2 2 4 3 6" xfId="36844" xr:uid="{D1221CB2-EBCC-4D07-B82B-1DA6102E61F6}"/>
    <cellStyle name="Izhod 2 2 4 3 7" xfId="20370" xr:uid="{9AB1A786-FD33-4888-8729-1FA23898F580}"/>
    <cellStyle name="Izhod 2 2 4 3 8" xfId="11460" xr:uid="{AC0B0C65-71C2-4767-B842-59EA4D673D5B}"/>
    <cellStyle name="Izhod 2 2 4 4" xfId="2604" xr:uid="{00000000-0005-0000-0000-0000DE010000}"/>
    <cellStyle name="Izhod 2 2 4 4 2" xfId="5670" xr:uid="{D8D1E67D-26B5-4EF4-A4DD-ED21F56A9314}"/>
    <cellStyle name="Izhod 2 2 4 4 2 2" xfId="32419" xr:uid="{D5B41D05-D2B5-4813-A173-CEDA0586DF44}"/>
    <cellStyle name="Izhod 2 2 4 4 2 3" xfId="38621" xr:uid="{A86888C4-3EDD-47C4-8E77-303B08B32BAC}"/>
    <cellStyle name="Izhod 2 2 4 4 2 4" xfId="23485" xr:uid="{23A879C5-AEF5-4C63-955F-4AE4C94D9F68}"/>
    <cellStyle name="Izhod 2 2 4 4 2 5" xfId="14575" xr:uid="{CF073C02-FDEF-44EC-9D8E-D5608250EFE2}"/>
    <cellStyle name="Izhod 2 2 4 4 3" xfId="7828" xr:uid="{F10BF85F-2FBC-421A-9570-9050B517AD5E}"/>
    <cellStyle name="Izhod 2 2 4 4 3 2" xfId="34577" xr:uid="{18AA1559-B48A-4C05-8C6A-06E5113FF740}"/>
    <cellStyle name="Izhod 2 2 4 4 3 3" xfId="40779" xr:uid="{D23456EC-C23F-4F21-81BB-D0DF6E7B6D47}"/>
    <cellStyle name="Izhod 2 2 4 4 3 4" xfId="25643" xr:uid="{B730003F-9A00-4227-B742-8FA3E656BBDF}"/>
    <cellStyle name="Izhod 2 2 4 4 3 5" xfId="16733" xr:uid="{3ED2FB32-5088-4D46-A956-3D11826E6E88}"/>
    <cellStyle name="Izhod 2 2 4 4 4" xfId="6503" xr:uid="{B5EBEF5E-CF99-4A67-B3DB-14BBDA36C1EA}"/>
    <cellStyle name="Izhod 2 2 4 4 4 2" xfId="33252" xr:uid="{6AAD4D3B-DDF1-4635-9587-FDC91CE5CDE6}"/>
    <cellStyle name="Izhod 2 2 4 4 4 3" xfId="39454" xr:uid="{183ABC10-70AA-4433-8E4A-9F358366336D}"/>
    <cellStyle name="Izhod 2 2 4 4 4 4" xfId="24318" xr:uid="{18ACDE3F-84C6-4874-A328-9EAC494A1594}"/>
    <cellStyle name="Izhod 2 2 4 4 4 5" xfId="15408" xr:uid="{51D61A39-C622-43AE-8886-F399429BCADE}"/>
    <cellStyle name="Izhod 2 2 4 4 5" xfId="29353" xr:uid="{6DEE5546-04C1-4DBB-98C6-5AD671746F14}"/>
    <cellStyle name="Izhod 2 2 4 4 6" xfId="36893" xr:uid="{5B969EF6-ABC8-4882-ACF5-06E2F8F9202A}"/>
    <cellStyle name="Izhod 2 2 4 4 7" xfId="20419" xr:uid="{2B9A75C8-0AE3-4CB9-9056-51E49767689D}"/>
    <cellStyle name="Izhod 2 2 4 4 8" xfId="11509" xr:uid="{600C5F0B-D3FD-4B53-924E-3C53663ECA57}"/>
    <cellStyle name="Izhod 2 2 4 5" xfId="2703" xr:uid="{00000000-0005-0000-0000-0000DF010000}"/>
    <cellStyle name="Izhod 2 2 4 5 2" xfId="5769" xr:uid="{B8C04EAC-39D9-45B0-B378-AEE3E0B182A8}"/>
    <cellStyle name="Izhod 2 2 4 5 2 2" xfId="32518" xr:uid="{5FD95605-9E3B-46ED-BE38-D7420E18CE54}"/>
    <cellStyle name="Izhod 2 2 4 5 2 3" xfId="38720" xr:uid="{6C4C4CE6-4D88-4B31-A90B-27080D834D7E}"/>
    <cellStyle name="Izhod 2 2 4 5 2 4" xfId="23584" xr:uid="{7731F0C4-5D94-44D5-8B77-46A018ABE2C4}"/>
    <cellStyle name="Izhod 2 2 4 5 2 5" xfId="14674" xr:uid="{BE6C6141-9017-49A8-AB1A-CD407E38A4F4}"/>
    <cellStyle name="Izhod 2 2 4 5 3" xfId="7927" xr:uid="{6A5B166E-80E6-46E5-9064-FA4F8E9A2A74}"/>
    <cellStyle name="Izhod 2 2 4 5 3 2" xfId="34676" xr:uid="{25318ECB-D965-4A60-8C53-3DFB7D4B160B}"/>
    <cellStyle name="Izhod 2 2 4 5 3 3" xfId="40878" xr:uid="{25D75FE6-FE86-4686-ADE1-6DC0453DABA4}"/>
    <cellStyle name="Izhod 2 2 4 5 3 4" xfId="25742" xr:uid="{1EFB40AE-ECAD-4C69-9953-22E8F3F38BEE}"/>
    <cellStyle name="Izhod 2 2 4 5 3 5" xfId="16832" xr:uid="{52C689FE-6ADE-4F56-BE11-DD22CB329FB8}"/>
    <cellStyle name="Izhod 2 2 4 5 4" xfId="8650" xr:uid="{51432676-BE81-4DBB-ADFC-B11B83B509E5}"/>
    <cellStyle name="Izhod 2 2 4 5 4 2" xfId="35399" xr:uid="{EDFD8E5F-4A69-4663-8187-240D7BB53D03}"/>
    <cellStyle name="Izhod 2 2 4 5 4 3" xfId="41601" xr:uid="{42D1367C-4979-44D0-98BF-2C66251D354A}"/>
    <cellStyle name="Izhod 2 2 4 5 4 4" xfId="26465" xr:uid="{19F8D391-0CDB-4E84-B101-72E37302FED9}"/>
    <cellStyle name="Izhod 2 2 4 5 4 5" xfId="17555" xr:uid="{C9FB2278-1252-43A0-A4A7-3314505CEA85}"/>
    <cellStyle name="Izhod 2 2 4 5 5" xfId="29452" xr:uid="{A394B82F-ED70-490C-A619-D03CFDD2F8F0}"/>
    <cellStyle name="Izhod 2 2 4 5 6" xfId="36992" xr:uid="{39E2A6EF-FBFF-4697-81B0-79C84B72B21D}"/>
    <cellStyle name="Izhod 2 2 4 5 7" xfId="20518" xr:uid="{4BFC9A6B-F4D4-4936-934F-C8A13FDF47B6}"/>
    <cellStyle name="Izhod 2 2 4 5 8" xfId="11608" xr:uid="{AA5366CB-5629-466C-B29D-1FBCE3EFF71B}"/>
    <cellStyle name="Izhod 2 2 4 6" xfId="1033" xr:uid="{00000000-0005-0000-0000-0000E0010000}"/>
    <cellStyle name="Izhod 2 2 4 6 2" xfId="4100" xr:uid="{D6CD3035-5E52-4E26-928F-F765A7161253}"/>
    <cellStyle name="Izhod 2 2 4 6 2 2" xfId="30849" xr:uid="{98F602B6-4D1D-4CAE-AACB-BE27BCA62D37}"/>
    <cellStyle name="Izhod 2 2 4 6 2 3" xfId="37888" xr:uid="{12A2A87A-A418-4F0C-850D-99DF277550E0}"/>
    <cellStyle name="Izhod 2 2 4 6 2 4" xfId="21915" xr:uid="{7BC64F57-E6C1-4F52-A4BD-88E8D2CCA755}"/>
    <cellStyle name="Izhod 2 2 4 6 2 5" xfId="13005" xr:uid="{D61CA410-0E2F-4223-8C67-0F7A239511A0}"/>
    <cellStyle name="Izhod 2 2 4 6 3" xfId="6700" xr:uid="{50DBA099-4C2B-42E2-ACDE-5E1EBD60EE5A}"/>
    <cellStyle name="Izhod 2 2 4 6 3 2" xfId="33449" xr:uid="{5379B553-BD32-499D-86A5-62D93AEE4F09}"/>
    <cellStyle name="Izhod 2 2 4 6 3 3" xfId="39651" xr:uid="{9016205F-94AA-4B96-AD4D-8984EE49E164}"/>
    <cellStyle name="Izhod 2 2 4 6 3 4" xfId="24515" xr:uid="{D0EB06A6-5AC5-4119-AC31-2AF9416CAC87}"/>
    <cellStyle name="Izhod 2 2 4 6 3 5" xfId="15605" xr:uid="{401DA5FB-BF68-4572-BDC6-000A1282163B}"/>
    <cellStyle name="Izhod 2 2 4 6 4" xfId="8978" xr:uid="{30625406-53B2-4E99-9D0C-A15E6340FA95}"/>
    <cellStyle name="Izhod 2 2 4 6 4 2" xfId="35727" xr:uid="{D6276367-0F5F-4FAC-BB10-21C77CFDEA7B}"/>
    <cellStyle name="Izhod 2 2 4 6 4 3" xfId="41929" xr:uid="{12BA060E-74CA-4560-AFBC-81CEF3294E2F}"/>
    <cellStyle name="Izhod 2 2 4 6 4 4" xfId="26793" xr:uid="{0E5B37CA-5859-47E6-B1AA-1B1B37CC0B89}"/>
    <cellStyle name="Izhod 2 2 4 6 4 5" xfId="17883" xr:uid="{ECBF0127-5F47-450D-955C-E177455D8A11}"/>
    <cellStyle name="Izhod 2 2 4 6 5" xfId="27786" xr:uid="{57B2E9DD-CFFD-4474-89D5-020B124D6FFD}"/>
    <cellStyle name="Izhod 2 2 4 6 6" xfId="36163" xr:uid="{1DD6051F-A329-422A-AF52-D619012125F1}"/>
    <cellStyle name="Izhod 2 2 4 6 7" xfId="18852" xr:uid="{B18D3485-C678-4578-9F47-AABD2B3CB049}"/>
    <cellStyle name="Izhod 2 2 4 6 8" xfId="9942" xr:uid="{A27F18E4-35AF-4BDD-B995-8D25AD19EBDF}"/>
    <cellStyle name="Izhod 2 2 4 7" xfId="1101" xr:uid="{00000000-0005-0000-0000-0000E1010000}"/>
    <cellStyle name="Izhod 2 2 4 7 2" xfId="4168" xr:uid="{194FA96F-1CC9-4917-BFA6-D9327FD69908}"/>
    <cellStyle name="Izhod 2 2 4 7 2 2" xfId="30917" xr:uid="{1CADF572-19EA-41AE-98A2-93C84F277285}"/>
    <cellStyle name="Izhod 2 2 4 7 2 3" xfId="37956" xr:uid="{FC84CC8E-D21D-46B2-A8C1-DF40C439A388}"/>
    <cellStyle name="Izhod 2 2 4 7 2 4" xfId="21983" xr:uid="{47A023D8-395B-41AE-B4D2-B992A4293DAD}"/>
    <cellStyle name="Izhod 2 2 4 7 2 5" xfId="13073" xr:uid="{E7325A17-596E-4A85-A34B-0C9069DCC8DB}"/>
    <cellStyle name="Izhod 2 2 4 7 3" xfId="6768" xr:uid="{7B7B364F-45BE-4FE0-8B21-156988A0BF41}"/>
    <cellStyle name="Izhod 2 2 4 7 3 2" xfId="33517" xr:uid="{2F17F10E-31AC-4059-84FF-8FFCCFBCCBDA}"/>
    <cellStyle name="Izhod 2 2 4 7 3 3" xfId="39719" xr:uid="{4E8AFBFC-91E5-4FAC-84B5-777A02265395}"/>
    <cellStyle name="Izhod 2 2 4 7 3 4" xfId="24583" xr:uid="{557C4E18-0BBA-4A57-81B1-905260525E91}"/>
    <cellStyle name="Izhod 2 2 4 7 3 5" xfId="15673" xr:uid="{DC922FC0-A406-41A5-A2D6-E4BC67FBA75E}"/>
    <cellStyle name="Izhod 2 2 4 7 4" xfId="9120" xr:uid="{CBA4E2FF-5BEF-4250-909F-5EE1D08A5083}"/>
    <cellStyle name="Izhod 2 2 4 7 4 2" xfId="35869" xr:uid="{831B0ADE-4B86-4492-BF2D-DF71BE595576}"/>
    <cellStyle name="Izhod 2 2 4 7 4 3" xfId="42071" xr:uid="{89E1B7CC-1453-4848-9BAD-BE928FFC739F}"/>
    <cellStyle name="Izhod 2 2 4 7 4 4" xfId="26935" xr:uid="{FE85E824-5095-45E6-9150-FE99BFBE9108}"/>
    <cellStyle name="Izhod 2 2 4 7 4 5" xfId="18025" xr:uid="{BB8F5852-C1BD-48B5-A39F-29194F0A29DA}"/>
    <cellStyle name="Izhod 2 2 4 7 5" xfId="27854" xr:uid="{4446D416-5449-4A6A-9C04-7E050E583330}"/>
    <cellStyle name="Izhod 2 2 4 7 6" xfId="36231" xr:uid="{D84487BF-C43E-4D9A-870B-F5424B75455D}"/>
    <cellStyle name="Izhod 2 2 4 7 7" xfId="18920" xr:uid="{13705C52-5F3B-4515-BBF7-AF716A08A4C3}"/>
    <cellStyle name="Izhod 2 2 4 7 8" xfId="10010" xr:uid="{0EE46AE5-EB6F-4529-886F-30B8801354A8}"/>
    <cellStyle name="Izhod 2 2 4 8" xfId="3120" xr:uid="{00000000-0005-0000-0000-0000E2010000}"/>
    <cellStyle name="Izhod 2 2 4 8 2" xfId="6186" xr:uid="{A15E4BCC-8B6E-4C0B-AA75-90B81DF176DB}"/>
    <cellStyle name="Izhod 2 2 4 8 2 2" xfId="32935" xr:uid="{E2FFEC7E-FA2A-4775-9F1D-F3D812D8AED5}"/>
    <cellStyle name="Izhod 2 2 4 8 2 3" xfId="39137" xr:uid="{92F99A04-DC0D-40BD-A7D8-ADB01DA1BDAB}"/>
    <cellStyle name="Izhod 2 2 4 8 2 4" xfId="24001" xr:uid="{6DEC06A6-0EFF-49E3-865F-0C66BDE7BE6B}"/>
    <cellStyle name="Izhod 2 2 4 8 2 5" xfId="15091" xr:uid="{58743F0B-5973-430B-8D5E-C83197D7B7F1}"/>
    <cellStyle name="Izhod 2 2 4 8 3" xfId="8344" xr:uid="{36A78DAF-59C5-4F4F-8215-2FEE11AA4174}"/>
    <cellStyle name="Izhod 2 2 4 8 3 2" xfId="35093" xr:uid="{C6B568B6-5565-4570-919E-9D186D5FC95A}"/>
    <cellStyle name="Izhod 2 2 4 8 3 3" xfId="41295" xr:uid="{E6B68F5E-AC52-4DF8-94BD-624D1D3E5EC0}"/>
    <cellStyle name="Izhod 2 2 4 8 3 4" xfId="26159" xr:uid="{CFDCE30D-7FB4-45C1-AD76-FD4B1BDEF068}"/>
    <cellStyle name="Izhod 2 2 4 8 3 5" xfId="17249" xr:uid="{5E43E095-FD1F-4E3E-898D-7F281E5D8B15}"/>
    <cellStyle name="Izhod 2 2 4 8 4" xfId="6871" xr:uid="{D8A3634E-DB94-484A-8150-B7D6432471A4}"/>
    <cellStyle name="Izhod 2 2 4 8 4 2" xfId="33620" xr:uid="{80A3513A-9EB9-47C9-A20C-31E50DC8CB61}"/>
    <cellStyle name="Izhod 2 2 4 8 4 3" xfId="39822" xr:uid="{46FCBE0A-1358-42D4-9ADC-6F6E104FE27C}"/>
    <cellStyle name="Izhod 2 2 4 8 4 4" xfId="24686" xr:uid="{F4CD0D5E-0C2E-4E25-9698-8BAEA7064BF9}"/>
    <cellStyle name="Izhod 2 2 4 8 4 5" xfId="15776" xr:uid="{B38FF3A6-42B6-497C-B1A0-7BEA319C9DA5}"/>
    <cellStyle name="Izhod 2 2 4 8 5" xfId="29869" xr:uid="{8A3FC7FF-F4A7-4AF8-8158-A6B5A3D60133}"/>
    <cellStyle name="Izhod 2 2 4 8 6" xfId="37409" xr:uid="{ACE19EF4-E667-4219-B45A-7F6FEBB852D1}"/>
    <cellStyle name="Izhod 2 2 4 8 7" xfId="20935" xr:uid="{C78F0BA2-BAB3-44E2-BEC2-40C6CB89EA66}"/>
    <cellStyle name="Izhod 2 2 4 8 8" xfId="12025" xr:uid="{768D83E6-F211-42DD-8B85-C1A6EF3EA91F}"/>
    <cellStyle name="Izhod 2 2 4 9" xfId="4395" xr:uid="{7A9A7665-3610-4299-8E4A-4EB9FAC1C95C}"/>
    <cellStyle name="Izhod 2 2 4 9 2" xfId="31144" xr:uid="{81079858-E8AA-4C03-9754-BA671BF1E749}"/>
    <cellStyle name="Izhod 2 2 4 9 3" xfId="38016" xr:uid="{2804AA0D-6E21-4DF3-9C13-D44245EA6EB0}"/>
    <cellStyle name="Izhod 2 2 4 9 4" xfId="22210" xr:uid="{C2A9D96B-F435-4D9B-B03D-70A32D6B3443}"/>
    <cellStyle name="Izhod 2 2 4 9 5" xfId="13300" xr:uid="{1B46C7A8-D63F-4A52-B770-6AD8B9F244C0}"/>
    <cellStyle name="Izhod 2 2 5" xfId="2119" xr:uid="{00000000-0005-0000-0000-0000E3010000}"/>
    <cellStyle name="Izhod 2 2 5 10" xfId="7343" xr:uid="{9FC01C6B-55F0-426B-8015-6961E68D48C4}"/>
    <cellStyle name="Izhod 2 2 5 10 2" xfId="34092" xr:uid="{E74553ED-9BF6-468B-8C07-FF86BEA88191}"/>
    <cellStyle name="Izhod 2 2 5 10 3" xfId="40294" xr:uid="{1272230F-D442-47B8-ACF6-24F4ED3E8317}"/>
    <cellStyle name="Izhod 2 2 5 10 4" xfId="25158" xr:uid="{0BCC985B-CDAD-464C-A59A-5009D821EA48}"/>
    <cellStyle name="Izhod 2 2 5 10 5" xfId="16248" xr:uid="{F12AF984-0680-44F1-A7CF-7C33AC69C280}"/>
    <cellStyle name="Izhod 2 2 5 11" xfId="3625" xr:uid="{97860F77-C3E9-4782-A092-FFB6B305BFB1}"/>
    <cellStyle name="Izhod 2 2 5 11 2" xfId="30374" xr:uid="{FC90FEBD-D5A3-4E9B-B9F5-E0BC4674DAF7}"/>
    <cellStyle name="Izhod 2 2 5 11 3" xfId="37747" xr:uid="{A2D4B720-4705-4C99-A77F-FCA99DE4AED8}"/>
    <cellStyle name="Izhod 2 2 5 11 4" xfId="21440" xr:uid="{7C62AB85-41D7-4374-AFCC-BE9E47A53855}"/>
    <cellStyle name="Izhod 2 2 5 11 5" xfId="12530" xr:uid="{05152BC1-4ACC-4BF2-9AA6-19523A7ACDE0}"/>
    <cellStyle name="Izhod 2 2 5 12" xfId="28868" xr:uid="{34642C46-33E1-4F9C-95B2-2972553B3C4D}"/>
    <cellStyle name="Izhod 2 2 5 13" xfId="36408" xr:uid="{930DEBB4-D2EF-4122-9D79-C506A658567E}"/>
    <cellStyle name="Izhod 2 2 5 14" xfId="19934" xr:uid="{10D8B246-CC1E-4CEF-83DF-64D834827520}"/>
    <cellStyle name="Izhod 2 2 5 15" xfId="11024" xr:uid="{039879FB-8525-46F4-9089-DF3CAF35E5CE}"/>
    <cellStyle name="Izhod 2 2 5 2" xfId="794" xr:uid="{00000000-0005-0000-0000-0000E4010000}"/>
    <cellStyle name="Izhod 2 2 5 2 2" xfId="3861" xr:uid="{1037E15D-8475-4F36-A623-CB302720D126}"/>
    <cellStyle name="Izhod 2 2 5 2 2 2" xfId="30610" xr:uid="{2CF3E8E8-392D-4638-8D12-B71E29159F39}"/>
    <cellStyle name="Izhod 2 2 5 2 2 3" xfId="37810" xr:uid="{FD712E2C-9129-4F29-A92E-D6C4134F608F}"/>
    <cellStyle name="Izhod 2 2 5 2 2 4" xfId="21676" xr:uid="{BE8200EC-82C5-4FD5-AE13-DF5C5059B601}"/>
    <cellStyle name="Izhod 2 2 5 2 2 5" xfId="12766" xr:uid="{7E5A08EF-4F59-4C29-9A38-8246F52E9243}"/>
    <cellStyle name="Izhod 2 2 5 2 3" xfId="6545" xr:uid="{FCAAF719-F008-4289-A06D-BE7BC9B23370}"/>
    <cellStyle name="Izhod 2 2 5 2 3 2" xfId="33294" xr:uid="{BF97FF41-6AFB-4B26-8CB7-7D7852FF9A07}"/>
    <cellStyle name="Izhod 2 2 5 2 3 3" xfId="39496" xr:uid="{F4CF61E8-C0E4-4895-B956-7E5C39FBF477}"/>
    <cellStyle name="Izhod 2 2 5 2 3 4" xfId="24360" xr:uid="{CBB5CD5C-3B7B-49A8-92EC-20B8F960D373}"/>
    <cellStyle name="Izhod 2 2 5 2 3 5" xfId="15450" xr:uid="{62C029A2-2982-4277-9D89-2F2189E9569B}"/>
    <cellStyle name="Izhod 2 2 5 2 4" xfId="8981" xr:uid="{46DD03C2-F626-469C-B84D-C41B55F164C7}"/>
    <cellStyle name="Izhod 2 2 5 2 4 2" xfId="35730" xr:uid="{84075755-8501-44DD-BA0E-5AE0D94EB7E7}"/>
    <cellStyle name="Izhod 2 2 5 2 4 3" xfId="41932" xr:uid="{ADAEA4E7-901F-438A-8D33-1AA81892A431}"/>
    <cellStyle name="Izhod 2 2 5 2 4 4" xfId="26796" xr:uid="{F726222A-97C6-4FAB-9B7D-0AE38B0D61A8}"/>
    <cellStyle name="Izhod 2 2 5 2 4 5" xfId="17886" xr:uid="{ADAD4F53-428D-4061-AE22-A16B95119E48}"/>
    <cellStyle name="Izhod 2 2 5 2 5" xfId="27547" xr:uid="{F7D2E715-5831-4DB5-B8C6-B84ED819444C}"/>
    <cellStyle name="Izhod 2 2 5 2 6" xfId="36085" xr:uid="{DA77C81C-AFD5-418D-81E3-C9EB8A5C1813}"/>
    <cellStyle name="Izhod 2 2 5 2 7" xfId="18613" xr:uid="{4A5EE974-643F-4D56-8404-047A7C22E5C3}"/>
    <cellStyle name="Izhod 2 2 5 2 8" xfId="9703" xr:uid="{2139C311-B38F-4406-BB7D-EB497013B9C8}"/>
    <cellStyle name="Izhod 2 2 5 3" xfId="2833" xr:uid="{00000000-0005-0000-0000-0000E5010000}"/>
    <cellStyle name="Izhod 2 2 5 3 2" xfId="5899" xr:uid="{6C55CE98-F4E4-49E0-99D4-D23069FBF87E}"/>
    <cellStyle name="Izhod 2 2 5 3 2 2" xfId="32648" xr:uid="{B3ACF1E4-D7C5-4748-ADD7-E42DFA4002D9}"/>
    <cellStyle name="Izhod 2 2 5 3 2 3" xfId="38850" xr:uid="{C62837C9-2B74-455B-9D97-2ECC0E5AB4E9}"/>
    <cellStyle name="Izhod 2 2 5 3 2 4" xfId="23714" xr:uid="{AA9A2709-276D-43A3-91F7-5B202B407612}"/>
    <cellStyle name="Izhod 2 2 5 3 2 5" xfId="14804" xr:uid="{37298687-AE1A-4381-ACA9-540CABB14D89}"/>
    <cellStyle name="Izhod 2 2 5 3 3" xfId="8057" xr:uid="{E8EC98F2-3881-406D-8CB9-1BCC6E3D573B}"/>
    <cellStyle name="Izhod 2 2 5 3 3 2" xfId="34806" xr:uid="{B138FC6A-78BD-4214-B4A8-377F38F2E419}"/>
    <cellStyle name="Izhod 2 2 5 3 3 3" xfId="41008" xr:uid="{36D3B2FC-AA1B-4F04-99FA-08527F5ABC41}"/>
    <cellStyle name="Izhod 2 2 5 3 3 4" xfId="25872" xr:uid="{C5036EB7-B04B-45D4-A3E9-FA03220AA164}"/>
    <cellStyle name="Izhod 2 2 5 3 3 5" xfId="16962" xr:uid="{1D3FE311-40D1-428A-9FF3-115C2300E367}"/>
    <cellStyle name="Izhod 2 2 5 3 4" xfId="8488" xr:uid="{04C01155-ED86-46D1-9313-28915D404B7E}"/>
    <cellStyle name="Izhod 2 2 5 3 4 2" xfId="35237" xr:uid="{4740047A-0B45-42C4-9EB2-93F665C23526}"/>
    <cellStyle name="Izhod 2 2 5 3 4 3" xfId="41439" xr:uid="{560D9F3D-BD5F-4696-8A7E-886EEC6EE4CC}"/>
    <cellStyle name="Izhod 2 2 5 3 4 4" xfId="26303" xr:uid="{763B5631-0286-4519-8F93-81F88D24858D}"/>
    <cellStyle name="Izhod 2 2 5 3 4 5" xfId="17393" xr:uid="{4A28148E-D900-4687-B29C-2A108266B589}"/>
    <cellStyle name="Izhod 2 2 5 3 5" xfId="29582" xr:uid="{A123B38C-FD19-4E7D-9216-030F19020A70}"/>
    <cellStyle name="Izhod 2 2 5 3 6" xfId="37122" xr:uid="{E71C1614-BD6E-4BAA-B165-90FB0879F23B}"/>
    <cellStyle name="Izhod 2 2 5 3 7" xfId="20648" xr:uid="{FBC10B1F-9F75-48AF-B24E-3F16172EA3E6}"/>
    <cellStyle name="Izhod 2 2 5 3 8" xfId="11738" xr:uid="{3C607D96-51DC-47B0-9FF6-CED8DA4A672B}"/>
    <cellStyle name="Izhod 2 2 5 4" xfId="2937" xr:uid="{00000000-0005-0000-0000-0000E6010000}"/>
    <cellStyle name="Izhod 2 2 5 4 2" xfId="6003" xr:uid="{91626B59-0CD7-42C1-AC14-93D73CB34A3A}"/>
    <cellStyle name="Izhod 2 2 5 4 2 2" xfId="32752" xr:uid="{82964FE4-CF6E-4413-A810-27C5554FEB95}"/>
    <cellStyle name="Izhod 2 2 5 4 2 3" xfId="38954" xr:uid="{4ED20E34-2D57-4DAA-8DA3-82A50857DA22}"/>
    <cellStyle name="Izhod 2 2 5 4 2 4" xfId="23818" xr:uid="{783AF086-1C94-43F5-BBE9-15067223F76A}"/>
    <cellStyle name="Izhod 2 2 5 4 2 5" xfId="14908" xr:uid="{AA71C306-D778-4341-834A-C7DD788E16E2}"/>
    <cellStyle name="Izhod 2 2 5 4 3" xfId="8161" xr:uid="{65635E8C-C89C-42D8-B5CE-231D036339E2}"/>
    <cellStyle name="Izhod 2 2 5 4 3 2" xfId="34910" xr:uid="{7D7CBC99-E15D-4E1F-8EE7-7F74E6BBEB80}"/>
    <cellStyle name="Izhod 2 2 5 4 3 3" xfId="41112" xr:uid="{9C349476-CF79-4E42-8144-AF1220DC0A8F}"/>
    <cellStyle name="Izhod 2 2 5 4 3 4" xfId="25976" xr:uid="{F48BC598-DB13-4749-91A2-F243E3D0C93B}"/>
    <cellStyle name="Izhod 2 2 5 4 3 5" xfId="17066" xr:uid="{C094BAB3-FFC7-4564-B716-4DCA26CADEBF}"/>
    <cellStyle name="Izhod 2 2 5 4 4" xfId="9143" xr:uid="{942BCBAF-3CF2-4AEC-8FE2-665D3D745C1E}"/>
    <cellStyle name="Izhod 2 2 5 4 4 2" xfId="35892" xr:uid="{4AE24E49-822E-4733-B141-D0E811E41099}"/>
    <cellStyle name="Izhod 2 2 5 4 4 3" xfId="42094" xr:uid="{FF2C52CE-7B98-4DF2-BF11-0964A5B6AD01}"/>
    <cellStyle name="Izhod 2 2 5 4 4 4" xfId="26958" xr:uid="{626578DA-CB51-4AC6-87B6-C8AE90984BBC}"/>
    <cellStyle name="Izhod 2 2 5 4 4 5" xfId="18048" xr:uid="{59163082-AF17-4664-BD10-BE38D18D03DB}"/>
    <cellStyle name="Izhod 2 2 5 4 5" xfId="29686" xr:uid="{DFD34604-650C-43BA-B04D-D7BF62CDEA0F}"/>
    <cellStyle name="Izhod 2 2 5 4 6" xfId="37226" xr:uid="{43E8BF55-D649-4BB4-AE53-7D613B192CBC}"/>
    <cellStyle name="Izhod 2 2 5 4 7" xfId="20752" xr:uid="{7753B8FC-222D-4A72-AEA3-2A7E6B9958DB}"/>
    <cellStyle name="Izhod 2 2 5 4 8" xfId="11842" xr:uid="{B3FA4668-0681-4E73-B1C7-BE4024B817D2}"/>
    <cellStyle name="Izhod 2 2 5 5" xfId="3060" xr:uid="{00000000-0005-0000-0000-0000E7010000}"/>
    <cellStyle name="Izhod 2 2 5 5 2" xfId="6126" xr:uid="{5708C2A2-5C6B-42E9-8ACC-A023EFD49B10}"/>
    <cellStyle name="Izhod 2 2 5 5 2 2" xfId="32875" xr:uid="{2D6D70D3-9E96-4964-86C7-398CC29F4D66}"/>
    <cellStyle name="Izhod 2 2 5 5 2 3" xfId="39077" xr:uid="{5C501587-93B5-4A62-AAEB-BE2AF8F64710}"/>
    <cellStyle name="Izhod 2 2 5 5 2 4" xfId="23941" xr:uid="{393090A2-26A2-4C4D-8D5A-44511CD39069}"/>
    <cellStyle name="Izhod 2 2 5 5 2 5" xfId="15031" xr:uid="{D5EB2DD0-C65D-496C-B019-2DBA9FCCB1CC}"/>
    <cellStyle name="Izhod 2 2 5 5 3" xfId="8284" xr:uid="{2047711F-2287-4FD4-BCB9-19676BE1AA54}"/>
    <cellStyle name="Izhod 2 2 5 5 3 2" xfId="35033" xr:uid="{3714C1A3-7986-4741-918E-464FE9456A1B}"/>
    <cellStyle name="Izhod 2 2 5 5 3 3" xfId="41235" xr:uid="{381557F0-9A17-43AC-ABD6-5FB48B1CAAD0}"/>
    <cellStyle name="Izhod 2 2 5 5 3 4" xfId="26099" xr:uid="{A0222CD6-27AA-4989-86AA-411B75FCA194}"/>
    <cellStyle name="Izhod 2 2 5 5 3 5" xfId="17189" xr:uid="{33E4BA57-D909-41F4-B0C6-BFF8E6D3F932}"/>
    <cellStyle name="Izhod 2 2 5 5 4" xfId="6936" xr:uid="{CC25A872-099E-4178-ABA1-836DDE3777DB}"/>
    <cellStyle name="Izhod 2 2 5 5 4 2" xfId="33685" xr:uid="{EBF923C8-CB47-491E-9133-A910EB4BB071}"/>
    <cellStyle name="Izhod 2 2 5 5 4 3" xfId="39887" xr:uid="{EA4F7CC6-F76F-4AA1-967E-D738DC67695E}"/>
    <cellStyle name="Izhod 2 2 5 5 4 4" xfId="24751" xr:uid="{0F64D096-4565-454D-82A2-A7A890E8B1B0}"/>
    <cellStyle name="Izhod 2 2 5 5 4 5" xfId="15841" xr:uid="{AD921103-D114-44DE-96A8-64500E9FD2D9}"/>
    <cellStyle name="Izhod 2 2 5 5 5" xfId="29809" xr:uid="{DE62047C-11B3-4C1D-A015-DCE4EF36CDB6}"/>
    <cellStyle name="Izhod 2 2 5 5 6" xfId="37349" xr:uid="{BBD7D8FB-19DC-4ADF-8B2E-4968A34F2D39}"/>
    <cellStyle name="Izhod 2 2 5 5 7" xfId="20875" xr:uid="{4F857134-B79D-4BB3-90FF-4A4730C5B5FB}"/>
    <cellStyle name="Izhod 2 2 5 5 8" xfId="11965" xr:uid="{2DFFABCA-E03A-4D90-97A5-DB8FA0E16811}"/>
    <cellStyle name="Izhod 2 2 5 6" xfId="3137" xr:uid="{00000000-0005-0000-0000-0000E8010000}"/>
    <cellStyle name="Izhod 2 2 5 6 2" xfId="6203" xr:uid="{B579D971-7A3B-4C6F-A1A8-30A0F4EC2FED}"/>
    <cellStyle name="Izhod 2 2 5 6 2 2" xfId="32952" xr:uid="{9E907874-7A25-4239-B6F2-A2FB760AC622}"/>
    <cellStyle name="Izhod 2 2 5 6 2 3" xfId="39154" xr:uid="{F246FA08-9E73-4EC5-9518-7EEE8419A444}"/>
    <cellStyle name="Izhod 2 2 5 6 2 4" xfId="24018" xr:uid="{690D5672-1267-4EE7-A244-B29254937A46}"/>
    <cellStyle name="Izhod 2 2 5 6 2 5" xfId="15108" xr:uid="{F70DFBF0-7F15-4F6A-90F4-18EED23FF679}"/>
    <cellStyle name="Izhod 2 2 5 6 3" xfId="8361" xr:uid="{78D8D1AB-E097-4BC5-BA38-B58FCD00A94D}"/>
    <cellStyle name="Izhod 2 2 5 6 3 2" xfId="35110" xr:uid="{A995094C-E2BB-44F7-BD53-6307F20C3DF4}"/>
    <cellStyle name="Izhod 2 2 5 6 3 3" xfId="41312" xr:uid="{EA1E537B-F4D9-4E63-80E6-A8AA8BB70101}"/>
    <cellStyle name="Izhod 2 2 5 6 3 4" xfId="26176" xr:uid="{4CF0C5EF-B60D-442F-A871-E69F6E22AE6F}"/>
    <cellStyle name="Izhod 2 2 5 6 3 5" xfId="17266" xr:uid="{C0D4252B-4FD1-47AE-8B7F-98BAF4BC8BD4}"/>
    <cellStyle name="Izhod 2 2 5 6 4" xfId="9085" xr:uid="{3141CDE2-86DD-4C36-866B-C73CDDDACB09}"/>
    <cellStyle name="Izhod 2 2 5 6 4 2" xfId="35834" xr:uid="{C95EC380-B489-4657-854E-492232F8951C}"/>
    <cellStyle name="Izhod 2 2 5 6 4 3" xfId="42036" xr:uid="{7C1734BC-44E5-4D5C-AE03-C4BD2281AB8B}"/>
    <cellStyle name="Izhod 2 2 5 6 4 4" xfId="26900" xr:uid="{A60491E6-1822-4EB7-A609-5D682EBE3C01}"/>
    <cellStyle name="Izhod 2 2 5 6 4 5" xfId="17990" xr:uid="{A6BC809C-EC11-45B5-ACE8-43B4EC2C7F68}"/>
    <cellStyle name="Izhod 2 2 5 6 5" xfId="29886" xr:uid="{E12DDD1A-C2F9-4B82-9E76-B87F34E53B5C}"/>
    <cellStyle name="Izhod 2 2 5 6 6" xfId="37426" xr:uid="{32216D9F-01AB-4566-B397-56B1EF32DD06}"/>
    <cellStyle name="Izhod 2 2 5 6 7" xfId="20952" xr:uid="{C351946F-E9CF-4094-B5AF-61EB11F0F294}"/>
    <cellStyle name="Izhod 2 2 5 6 8" xfId="12042" xr:uid="{83C6E4EB-A431-4206-AF6A-E0A1F228C120}"/>
    <cellStyle name="Izhod 2 2 5 7" xfId="2479" xr:uid="{00000000-0005-0000-0000-0000E9010000}"/>
    <cellStyle name="Izhod 2 2 5 7 2" xfId="5545" xr:uid="{D7A3560E-3064-4ADC-8A27-58E36744B039}"/>
    <cellStyle name="Izhod 2 2 5 7 2 2" xfId="32294" xr:uid="{B83C9F5D-F9ED-43DF-B6E6-E927B3235C0A}"/>
    <cellStyle name="Izhod 2 2 5 7 2 3" xfId="38496" xr:uid="{3C010416-EF96-4FE3-AC45-FC3B9EC78C80}"/>
    <cellStyle name="Izhod 2 2 5 7 2 4" xfId="23360" xr:uid="{72CAF442-8AA6-4945-9B6B-E59353B72645}"/>
    <cellStyle name="Izhod 2 2 5 7 2 5" xfId="14450" xr:uid="{533B6964-A48F-4BBE-9903-A5F7ECB61862}"/>
    <cellStyle name="Izhod 2 2 5 7 3" xfId="7703" xr:uid="{38AB2F18-CE58-4496-8A0C-CFCBDB7D8072}"/>
    <cellStyle name="Izhod 2 2 5 7 3 2" xfId="34452" xr:uid="{B58CB6BA-1179-44E6-91AA-1827040D4253}"/>
    <cellStyle name="Izhod 2 2 5 7 3 3" xfId="40654" xr:uid="{B06E766D-3FD4-421D-8E96-7BD80A87B9BC}"/>
    <cellStyle name="Izhod 2 2 5 7 3 4" xfId="25518" xr:uid="{09B0FAAB-205C-466A-A0F0-8BB4C65C680A}"/>
    <cellStyle name="Izhod 2 2 5 7 3 5" xfId="16608" xr:uid="{051AD499-A306-4BD9-9A2F-67F8315724F7}"/>
    <cellStyle name="Izhod 2 2 5 7 4" xfId="6344" xr:uid="{9F72740F-5F98-4720-89B9-71508DADA823}"/>
    <cellStyle name="Izhod 2 2 5 7 4 2" xfId="33093" xr:uid="{70366C0F-3E90-4C61-9AED-F16A260E5089}"/>
    <cellStyle name="Izhod 2 2 5 7 4 3" xfId="39295" xr:uid="{48B9BF15-A8E1-43F8-AC79-642BE7DF2F8E}"/>
    <cellStyle name="Izhod 2 2 5 7 4 4" xfId="24159" xr:uid="{3180BA38-64CD-4176-BAE0-F70C59F31589}"/>
    <cellStyle name="Izhod 2 2 5 7 4 5" xfId="15249" xr:uid="{7D3425BA-4C18-4BD0-9DE5-C3ED5A5D0A37}"/>
    <cellStyle name="Izhod 2 2 5 7 5" xfId="29228" xr:uid="{A4DBAB6A-9059-4497-98DD-C3323A216CB1}"/>
    <cellStyle name="Izhod 2 2 5 7 6" xfId="36768" xr:uid="{604D409D-52E1-446C-AAD1-0BD5D1EF8DB8}"/>
    <cellStyle name="Izhod 2 2 5 7 7" xfId="20294" xr:uid="{D7C5B3A0-3243-4A4B-9854-C9D2C04C1772}"/>
    <cellStyle name="Izhod 2 2 5 7 8" xfId="11384" xr:uid="{C6BB9DFC-C463-44F2-B4EB-8554840B4AD4}"/>
    <cellStyle name="Izhod 2 2 5 8" xfId="3209" xr:uid="{00000000-0005-0000-0000-0000EA010000}"/>
    <cellStyle name="Izhod 2 2 5 8 2" xfId="6275" xr:uid="{831BA051-D51B-48CE-A400-D0BF9831B94A}"/>
    <cellStyle name="Izhod 2 2 5 8 2 2" xfId="33024" xr:uid="{176D5C9A-05D0-4665-B01B-4962187643BE}"/>
    <cellStyle name="Izhod 2 2 5 8 2 3" xfId="39226" xr:uid="{FF0449A8-5F1B-4D5B-8D37-BAD24BC744F8}"/>
    <cellStyle name="Izhod 2 2 5 8 2 4" xfId="24090" xr:uid="{C15AD270-7BC4-43BD-962E-891D99813745}"/>
    <cellStyle name="Izhod 2 2 5 8 2 5" xfId="15180" xr:uid="{36DD1CA9-6132-4C40-A9F6-914F816004EA}"/>
    <cellStyle name="Izhod 2 2 5 8 3" xfId="8433" xr:uid="{E01AA967-0702-4A0C-B562-FCDCE4A4E079}"/>
    <cellStyle name="Izhod 2 2 5 8 3 2" xfId="35182" xr:uid="{A6F23B65-9E58-4EC6-9BBE-84213FF91671}"/>
    <cellStyle name="Izhod 2 2 5 8 3 3" xfId="41384" xr:uid="{81349F0E-9A0C-4CEC-9588-19C60E7C8E37}"/>
    <cellStyle name="Izhod 2 2 5 8 3 4" xfId="26248" xr:uid="{6FBFDC09-04FA-40C3-9D48-ED2B7D260C71}"/>
    <cellStyle name="Izhod 2 2 5 8 3 5" xfId="17338" xr:uid="{778B2B72-73B3-494D-96D0-E98F42560DC0}"/>
    <cellStyle name="Izhod 2 2 5 8 4" xfId="3314" xr:uid="{BFA65FD3-BA08-4CB0-A73F-7739BFAB33F3}"/>
    <cellStyle name="Izhod 2 2 5 8 4 2" xfId="30063" xr:uid="{E6E0E2D4-E16D-4553-863B-58DE910D6B11}"/>
    <cellStyle name="Izhod 2 2 5 8 4 3" xfId="37597" xr:uid="{EC9DC7BB-645E-4AF1-B590-BC8ECF683752}"/>
    <cellStyle name="Izhod 2 2 5 8 4 4" xfId="21129" xr:uid="{1FA11722-9229-43CC-A3F4-E4AB6044D4C5}"/>
    <cellStyle name="Izhod 2 2 5 8 4 5" xfId="12219" xr:uid="{8FC685A9-61DF-421A-A5B9-CDDE8B90AA55}"/>
    <cellStyle name="Izhod 2 2 5 8 5" xfId="29958" xr:uid="{228D0A74-415C-4731-86F1-BCD7C81CFEE6}"/>
    <cellStyle name="Izhod 2 2 5 8 6" xfId="37498" xr:uid="{471BD632-1A06-4CE1-B64D-E7C289BFA359}"/>
    <cellStyle name="Izhod 2 2 5 8 7" xfId="21024" xr:uid="{A996D2E5-4E69-4156-9857-93CA9A0D670C}"/>
    <cellStyle name="Izhod 2 2 5 8 8" xfId="12114" xr:uid="{C0681FA4-5BCD-4760-95A0-017FFD921D1B}"/>
    <cellStyle name="Izhod 2 2 5 9" xfId="5185" xr:uid="{C32E3EE0-B482-4D4D-8073-DFB80CEA1C79}"/>
    <cellStyle name="Izhod 2 2 5 9 2" xfId="31934" xr:uid="{53C91508-AD90-4ACB-94CD-95F271F2B603}"/>
    <cellStyle name="Izhod 2 2 5 9 3" xfId="38136" xr:uid="{C30EC315-CCD0-4549-9981-7BB1EB14E250}"/>
    <cellStyle name="Izhod 2 2 5 9 4" xfId="23000" xr:uid="{C45EF576-5BDB-4669-BFD9-2706E384BE0E}"/>
    <cellStyle name="Izhod 2 2 5 9 5" xfId="14090" xr:uid="{F914537C-AFB7-4FB8-8788-8FA8AC1D928D}"/>
    <cellStyle name="Izhod 2 2 6" xfId="2164" xr:uid="{00000000-0005-0000-0000-0000EB010000}"/>
    <cellStyle name="Izhod 2 2 6 10" xfId="7388" xr:uid="{F6F04DF0-1707-4344-AA71-B9B8D03FBB28}"/>
    <cellStyle name="Izhod 2 2 6 10 2" xfId="34137" xr:uid="{4724EC70-405C-47AB-AC88-CED8DC01CF97}"/>
    <cellStyle name="Izhod 2 2 6 10 3" xfId="40339" xr:uid="{65683592-B4E0-496B-B316-CCE0C2BCCFAA}"/>
    <cellStyle name="Izhod 2 2 6 10 4" xfId="25203" xr:uid="{413067CA-00FA-4A9D-AF91-ED02CFE0DB51}"/>
    <cellStyle name="Izhod 2 2 6 10 5" xfId="16293" xr:uid="{ED0A16B1-0299-47F0-B04D-43547BBBEC76}"/>
    <cellStyle name="Izhod 2 2 6 11" xfId="8705" xr:uid="{720B7A0A-63CF-4C60-B19B-6A58F76F593C}"/>
    <cellStyle name="Izhod 2 2 6 11 2" xfId="35454" xr:uid="{3D21BCD4-5A70-43DA-9048-1E9D1B00A7AB}"/>
    <cellStyle name="Izhod 2 2 6 11 3" xfId="41656" xr:uid="{0F5DEFCF-4F81-42C4-8772-0B40C03E830E}"/>
    <cellStyle name="Izhod 2 2 6 11 4" xfId="26520" xr:uid="{15F92821-0B83-47C0-8ADF-669A81F573D6}"/>
    <cellStyle name="Izhod 2 2 6 11 5" xfId="17610" xr:uid="{0E60DF01-D5D6-496C-8228-8390FE3E3709}"/>
    <cellStyle name="Izhod 2 2 6 12" xfId="28913" xr:uid="{F574F604-0049-4469-94CA-CA77B8B424F9}"/>
    <cellStyle name="Izhod 2 2 6 13" xfId="36453" xr:uid="{26F878EA-9E78-436C-9641-4DDA78EBFAFE}"/>
    <cellStyle name="Izhod 2 2 6 14" xfId="19979" xr:uid="{DBFC81B5-D8C0-4315-A6AB-34E188E38B34}"/>
    <cellStyle name="Izhod 2 2 6 15" xfId="11069" xr:uid="{20652B4D-1D0F-4A1E-B0C2-EF34D991BC84}"/>
    <cellStyle name="Izhod 2 2 6 2" xfId="2768" xr:uid="{00000000-0005-0000-0000-0000EC010000}"/>
    <cellStyle name="Izhod 2 2 6 2 2" xfId="5834" xr:uid="{BF9A299E-FAE9-457F-84E6-56182CB8DECF}"/>
    <cellStyle name="Izhod 2 2 6 2 2 2" xfId="32583" xr:uid="{CF637C65-9B7E-4552-A187-5FD17333CE12}"/>
    <cellStyle name="Izhod 2 2 6 2 2 3" xfId="38785" xr:uid="{244063DB-6AE3-445F-964E-5A889B9D8FB1}"/>
    <cellStyle name="Izhod 2 2 6 2 2 4" xfId="23649" xr:uid="{F70080E1-F0C1-4F86-8F0A-40EE18B80491}"/>
    <cellStyle name="Izhod 2 2 6 2 2 5" xfId="14739" xr:uid="{15D6EE87-8D88-45E0-8D21-C0A5505C520A}"/>
    <cellStyle name="Izhod 2 2 6 2 3" xfId="7992" xr:uid="{60B1DCF2-2187-4E7D-AE9D-BB8623FFAD96}"/>
    <cellStyle name="Izhod 2 2 6 2 3 2" xfId="34741" xr:uid="{4343B885-28F4-4AD5-9B9A-FBA0E6183C04}"/>
    <cellStyle name="Izhod 2 2 6 2 3 3" xfId="40943" xr:uid="{B3523E67-FC37-4131-8CA6-C235B58EE49F}"/>
    <cellStyle name="Izhod 2 2 6 2 3 4" xfId="25807" xr:uid="{45CA5324-F904-4806-9D34-3A89E4B12202}"/>
    <cellStyle name="Izhod 2 2 6 2 3 5" xfId="16897" xr:uid="{1A95270C-7F33-4CDB-9084-37C39F417781}"/>
    <cellStyle name="Izhod 2 2 6 2 4" xfId="6829" xr:uid="{049692AE-9935-4435-ABE0-1961B6ED8416}"/>
    <cellStyle name="Izhod 2 2 6 2 4 2" xfId="33578" xr:uid="{D9F8AB96-73EF-462D-BC68-AA78BD297E05}"/>
    <cellStyle name="Izhod 2 2 6 2 4 3" xfId="39780" xr:uid="{BBDF783E-BB6A-4349-8A92-5BEF65C0CCFE}"/>
    <cellStyle name="Izhod 2 2 6 2 4 4" xfId="24644" xr:uid="{656D720F-2641-4B29-9681-70E4C51C190D}"/>
    <cellStyle name="Izhod 2 2 6 2 4 5" xfId="15734" xr:uid="{7160BF32-6573-464E-BAFA-DC9E3B8CEFD0}"/>
    <cellStyle name="Izhod 2 2 6 2 5" xfId="29517" xr:uid="{CDFD947D-6D1F-4A42-8E02-8069E4FA7A1B}"/>
    <cellStyle name="Izhod 2 2 6 2 6" xfId="37057" xr:uid="{532D34EE-2032-49EC-967E-8954CF7119EE}"/>
    <cellStyle name="Izhod 2 2 6 2 7" xfId="20583" xr:uid="{47D21DB2-5D8B-483F-B3E5-9EA29ECBA830}"/>
    <cellStyle name="Izhod 2 2 6 2 8" xfId="11673" xr:uid="{F19056F5-44C1-42B6-AAE2-1A0D67F31943}"/>
    <cellStyle name="Izhod 2 2 6 3" xfId="2878" xr:uid="{00000000-0005-0000-0000-0000ED010000}"/>
    <cellStyle name="Izhod 2 2 6 3 2" xfId="5944" xr:uid="{749FE6CA-6E3C-4C7D-B699-73EC8F75C7A8}"/>
    <cellStyle name="Izhod 2 2 6 3 2 2" xfId="32693" xr:uid="{9AB2B0DF-1642-4700-B1BF-C748E496B8CF}"/>
    <cellStyle name="Izhod 2 2 6 3 2 3" xfId="38895" xr:uid="{DFB2593D-2F67-40D9-BC65-F1FCB2C3E924}"/>
    <cellStyle name="Izhod 2 2 6 3 2 4" xfId="23759" xr:uid="{B73A7B3A-CFD5-4A4D-B353-3CC405C3A936}"/>
    <cellStyle name="Izhod 2 2 6 3 2 5" xfId="14849" xr:uid="{29FF432E-B8DC-4B5E-9C98-2067FC76A8F7}"/>
    <cellStyle name="Izhod 2 2 6 3 3" xfId="8102" xr:uid="{058F13CB-EA11-45BE-B94E-B870E57EAD83}"/>
    <cellStyle name="Izhod 2 2 6 3 3 2" xfId="34851" xr:uid="{B06F3558-3850-4FB2-A04B-0D92E45FCE03}"/>
    <cellStyle name="Izhod 2 2 6 3 3 3" xfId="41053" xr:uid="{11FF75DD-E1CB-463E-AC7D-626F078BD943}"/>
    <cellStyle name="Izhod 2 2 6 3 3 4" xfId="25917" xr:uid="{90176A60-9A3E-4F77-97E2-2502FA488CD9}"/>
    <cellStyle name="Izhod 2 2 6 3 3 5" xfId="17007" xr:uid="{4CEAAD63-151B-4A0B-82DB-1D3AA8850F4C}"/>
    <cellStyle name="Izhod 2 2 6 3 4" xfId="8629" xr:uid="{D4D5654E-3A70-4ED1-BACB-BB78E1149BAE}"/>
    <cellStyle name="Izhod 2 2 6 3 4 2" xfId="35378" xr:uid="{437FB9B1-293C-444F-95D7-194E63FD84F9}"/>
    <cellStyle name="Izhod 2 2 6 3 4 3" xfId="41580" xr:uid="{016C298D-3209-48C2-900B-B9E938902861}"/>
    <cellStyle name="Izhod 2 2 6 3 4 4" xfId="26444" xr:uid="{F976B73C-66DB-4A95-836A-3CC5DBB3A39B}"/>
    <cellStyle name="Izhod 2 2 6 3 4 5" xfId="17534" xr:uid="{B9B3EA79-9271-4CFA-93BC-3B1BA2DAE4F7}"/>
    <cellStyle name="Izhod 2 2 6 3 5" xfId="29627" xr:uid="{724EDA26-AB40-46A6-8598-301AF1ADDCC6}"/>
    <cellStyle name="Izhod 2 2 6 3 6" xfId="37167" xr:uid="{8CCD2C3B-3203-4F39-BC6A-BA2B8E2A9DB3}"/>
    <cellStyle name="Izhod 2 2 6 3 7" xfId="20693" xr:uid="{28DF537B-9573-458C-9F24-E5172221357B}"/>
    <cellStyle name="Izhod 2 2 6 3 8" xfId="11783" xr:uid="{18FF8D08-6C51-47AB-BAE0-91BA1CF84EF9}"/>
    <cellStyle name="Izhod 2 2 6 4" xfId="2982" xr:uid="{00000000-0005-0000-0000-0000EE010000}"/>
    <cellStyle name="Izhod 2 2 6 4 2" xfId="6048" xr:uid="{D98D88DB-E86E-493D-8BC3-D909A6A146F3}"/>
    <cellStyle name="Izhod 2 2 6 4 2 2" xfId="32797" xr:uid="{3DF43509-B394-4068-B533-B49E574530C9}"/>
    <cellStyle name="Izhod 2 2 6 4 2 3" xfId="38999" xr:uid="{94EA2EBB-1E33-4A36-B9F3-FE27D342DB71}"/>
    <cellStyle name="Izhod 2 2 6 4 2 4" xfId="23863" xr:uid="{E1C69AA2-815B-4AB5-993E-CC052F23DA26}"/>
    <cellStyle name="Izhod 2 2 6 4 2 5" xfId="14953" xr:uid="{51380FA8-464B-49EB-9F4F-9704446277CA}"/>
    <cellStyle name="Izhod 2 2 6 4 3" xfId="8206" xr:uid="{0EEA5C61-5CBA-4E86-B642-500CF4219946}"/>
    <cellStyle name="Izhod 2 2 6 4 3 2" xfId="34955" xr:uid="{FF302081-0BE7-4044-BB15-5522CF3926A4}"/>
    <cellStyle name="Izhod 2 2 6 4 3 3" xfId="41157" xr:uid="{65FB11E8-7A5A-41D5-A26B-39F4260C052F}"/>
    <cellStyle name="Izhod 2 2 6 4 3 4" xfId="26021" xr:uid="{63ABD650-2706-470D-B5FC-B386BB19A2BE}"/>
    <cellStyle name="Izhod 2 2 6 4 3 5" xfId="17111" xr:uid="{79AFF1CF-9AD6-4656-B7F6-AC8B7C979215}"/>
    <cellStyle name="Izhod 2 2 6 4 4" xfId="7004" xr:uid="{1664A679-4BD7-4429-830E-D6335FD897F4}"/>
    <cellStyle name="Izhod 2 2 6 4 4 2" xfId="33753" xr:uid="{586DB9C0-6AF0-47F6-8F38-D05EA73C3F73}"/>
    <cellStyle name="Izhod 2 2 6 4 4 3" xfId="39955" xr:uid="{9164443A-C4CE-431A-B16C-57A8B08543E6}"/>
    <cellStyle name="Izhod 2 2 6 4 4 4" xfId="24819" xr:uid="{F42AD6EC-4524-4885-9CE4-7079398E7316}"/>
    <cellStyle name="Izhod 2 2 6 4 4 5" xfId="15909" xr:uid="{F1912DA9-4BC7-4364-87C8-2D7AAD439895}"/>
    <cellStyle name="Izhod 2 2 6 4 5" xfId="29731" xr:uid="{4DBBD1EE-0770-4F05-86C6-932A4EF5D287}"/>
    <cellStyle name="Izhod 2 2 6 4 6" xfId="37271" xr:uid="{9BAD1FC6-E2F6-421C-AD27-B8D58100C4FB}"/>
    <cellStyle name="Izhod 2 2 6 4 7" xfId="20797" xr:uid="{252E7AEC-9E77-4B0E-92C8-438C04CF5503}"/>
    <cellStyle name="Izhod 2 2 6 4 8" xfId="11887" xr:uid="{9F275D6A-AEC1-4774-BFA6-BA68502553A0}"/>
    <cellStyle name="Izhod 2 2 6 5" xfId="3048" xr:uid="{00000000-0005-0000-0000-0000EF010000}"/>
    <cellStyle name="Izhod 2 2 6 5 2" xfId="6114" xr:uid="{914AFB97-156C-4F89-912A-FA62C5A7F805}"/>
    <cellStyle name="Izhod 2 2 6 5 2 2" xfId="32863" xr:uid="{DE302439-B17C-41A0-930B-56F04FC24546}"/>
    <cellStyle name="Izhod 2 2 6 5 2 3" xfId="39065" xr:uid="{ABB3BD54-8E5C-4B53-97C9-034A71236739}"/>
    <cellStyle name="Izhod 2 2 6 5 2 4" xfId="23929" xr:uid="{E363AD9C-7600-4E62-8FE6-82E29297C366}"/>
    <cellStyle name="Izhod 2 2 6 5 2 5" xfId="15019" xr:uid="{ED29D1F5-7F01-4FD3-AE7F-5A7052D238D7}"/>
    <cellStyle name="Izhod 2 2 6 5 3" xfId="8272" xr:uid="{D0385A73-BA5A-4372-A480-243D73FCFF08}"/>
    <cellStyle name="Izhod 2 2 6 5 3 2" xfId="35021" xr:uid="{17D95C8F-FC6B-489B-B521-A9C25EA03422}"/>
    <cellStyle name="Izhod 2 2 6 5 3 3" xfId="41223" xr:uid="{D4F43DA0-83AE-420D-8EE6-3421D8CE20D0}"/>
    <cellStyle name="Izhod 2 2 6 5 3 4" xfId="26087" xr:uid="{DC182F9F-7754-4747-B2C9-9ECBCF9CC4F7}"/>
    <cellStyle name="Izhod 2 2 6 5 3 5" xfId="17177" xr:uid="{DB47941F-6D4E-4A0A-B654-C4B8072302D0}"/>
    <cellStyle name="Izhod 2 2 6 5 4" xfId="6957" xr:uid="{84754614-4F4B-4A7C-8F78-35DFAC4889B0}"/>
    <cellStyle name="Izhod 2 2 6 5 4 2" xfId="33706" xr:uid="{CBDFC69F-25ED-483D-B840-202AE08C09A9}"/>
    <cellStyle name="Izhod 2 2 6 5 4 3" xfId="39908" xr:uid="{EE9F6BA7-47C6-44BA-86F7-1EAEDB3CD749}"/>
    <cellStyle name="Izhod 2 2 6 5 4 4" xfId="24772" xr:uid="{30FAB879-6B9A-458E-B7CC-5877982AC46A}"/>
    <cellStyle name="Izhod 2 2 6 5 4 5" xfId="15862" xr:uid="{E0CD2589-B135-4B7D-8EFD-E7FDFE202280}"/>
    <cellStyle name="Izhod 2 2 6 5 5" xfId="29797" xr:uid="{50387D2B-57F6-4306-9A58-83F6D6EF46CF}"/>
    <cellStyle name="Izhod 2 2 6 5 6" xfId="37337" xr:uid="{806C6CFF-8FC5-4762-AE1A-2A968C468D68}"/>
    <cellStyle name="Izhod 2 2 6 5 7" xfId="20863" xr:uid="{5A26FB3C-D28E-4929-9650-94456723ED0C}"/>
    <cellStyle name="Izhod 2 2 6 5 8" xfId="11953" xr:uid="{5B71F527-F2E6-497E-97F3-FE2672E575D4}"/>
    <cellStyle name="Izhod 2 2 6 6" xfId="3105" xr:uid="{00000000-0005-0000-0000-0000F0010000}"/>
    <cellStyle name="Izhod 2 2 6 6 2" xfId="6171" xr:uid="{5E45665D-6399-4DC4-90F7-29D2C9B4A829}"/>
    <cellStyle name="Izhod 2 2 6 6 2 2" xfId="32920" xr:uid="{1978D132-E4D6-415F-BC38-03D3DD672370}"/>
    <cellStyle name="Izhod 2 2 6 6 2 3" xfId="39122" xr:uid="{5D273629-58F8-48D6-9CD4-F9CA8C3554DA}"/>
    <cellStyle name="Izhod 2 2 6 6 2 4" xfId="23986" xr:uid="{E6813CA6-9496-40F9-95AB-EC53EBD036A7}"/>
    <cellStyle name="Izhod 2 2 6 6 2 5" xfId="15076" xr:uid="{0F781D53-11CE-4648-89F5-68071A7B4734}"/>
    <cellStyle name="Izhod 2 2 6 6 3" xfId="8329" xr:uid="{09EF6D89-DC5E-41B6-A3AF-F9C33D1435F6}"/>
    <cellStyle name="Izhod 2 2 6 6 3 2" xfId="35078" xr:uid="{D50698A1-6AFE-440E-9117-911F9E82275E}"/>
    <cellStyle name="Izhod 2 2 6 6 3 3" xfId="41280" xr:uid="{56190936-1B46-4601-A30B-EF11F9FAFFEF}"/>
    <cellStyle name="Izhod 2 2 6 6 3 4" xfId="26144" xr:uid="{7F5981AE-5CE4-4673-8CF0-24C68E506386}"/>
    <cellStyle name="Izhod 2 2 6 6 3 5" xfId="17234" xr:uid="{AFE8BA74-8AEB-4C58-83CF-4F2ECED3F3CD}"/>
    <cellStyle name="Izhod 2 2 6 6 4" xfId="7278" xr:uid="{F31DA0B9-98C4-4DB8-8623-5C1D5E74BEC3}"/>
    <cellStyle name="Izhod 2 2 6 6 4 2" xfId="34027" xr:uid="{1B829E13-1071-4A1F-BE1C-D3C0CBB40058}"/>
    <cellStyle name="Izhod 2 2 6 6 4 3" xfId="40229" xr:uid="{3A92E7CD-CEAE-452F-9A4E-3AC6C1016A74}"/>
    <cellStyle name="Izhod 2 2 6 6 4 4" xfId="25093" xr:uid="{8B321FD5-CA3A-4FA4-9FF8-C098EAA791AD}"/>
    <cellStyle name="Izhod 2 2 6 6 4 5" xfId="16183" xr:uid="{FF1B768A-775D-4C48-8A9C-2641FFFFE3D9}"/>
    <cellStyle name="Izhod 2 2 6 6 5" xfId="29854" xr:uid="{C0B36B01-4B66-43E8-BDE4-3133300678D7}"/>
    <cellStyle name="Izhod 2 2 6 6 6" xfId="37394" xr:uid="{AA514D2B-AC90-444E-AE39-69F2048AF6D0}"/>
    <cellStyle name="Izhod 2 2 6 6 7" xfId="20920" xr:uid="{047A3880-926F-4B89-B045-917FCB18405F}"/>
    <cellStyle name="Izhod 2 2 6 6 8" xfId="12010" xr:uid="{CAFAC874-5380-4D54-8715-F849C79E901B}"/>
    <cellStyle name="Izhod 2 2 6 7" xfId="3177" xr:uid="{00000000-0005-0000-0000-0000F1010000}"/>
    <cellStyle name="Izhod 2 2 6 7 2" xfId="6243" xr:uid="{A0AF6AB1-BE44-400A-BA75-B5AA3989BAE3}"/>
    <cellStyle name="Izhod 2 2 6 7 2 2" xfId="32992" xr:uid="{B1782912-CA74-4DFE-A754-1363FE985946}"/>
    <cellStyle name="Izhod 2 2 6 7 2 3" xfId="39194" xr:uid="{02690E70-26E9-4BE1-A151-9297FBAE8B56}"/>
    <cellStyle name="Izhod 2 2 6 7 2 4" xfId="24058" xr:uid="{A8589786-3EED-41E2-A4B1-1EA32334647F}"/>
    <cellStyle name="Izhod 2 2 6 7 2 5" xfId="15148" xr:uid="{FD510B4B-DA2E-4720-9A7A-EBFFCE693CF9}"/>
    <cellStyle name="Izhod 2 2 6 7 3" xfId="8401" xr:uid="{62A51BA3-4AF8-4AA5-B00D-AFBCB950FC45}"/>
    <cellStyle name="Izhod 2 2 6 7 3 2" xfId="35150" xr:uid="{180060E9-E1D6-406F-B8E7-251C0A29C79C}"/>
    <cellStyle name="Izhod 2 2 6 7 3 3" xfId="41352" xr:uid="{B7DDE6A4-0E03-476D-A3F7-18245496D259}"/>
    <cellStyle name="Izhod 2 2 6 7 3 4" xfId="26216" xr:uid="{C59050FD-9C4B-4D00-AA54-C433437BD21F}"/>
    <cellStyle name="Izhod 2 2 6 7 3 5" xfId="17306" xr:uid="{DCB438D5-6178-4D88-BBF7-60370D875E02}"/>
    <cellStyle name="Izhod 2 2 6 7 4" xfId="7069" xr:uid="{AB5E0D4B-4AE6-4775-81FD-52D082E29A20}"/>
    <cellStyle name="Izhod 2 2 6 7 4 2" xfId="33818" xr:uid="{DCD29863-27F4-48AC-940F-35BD2D93485C}"/>
    <cellStyle name="Izhod 2 2 6 7 4 3" xfId="40020" xr:uid="{E3A46FD0-BC27-4C17-9D31-6145BCB4F42B}"/>
    <cellStyle name="Izhod 2 2 6 7 4 4" xfId="24884" xr:uid="{EA08F1FC-B83D-4427-93C0-D54299BA2679}"/>
    <cellStyle name="Izhod 2 2 6 7 4 5" xfId="15974" xr:uid="{43F53B5A-2DBC-4CE2-BA7C-CC9D561BE299}"/>
    <cellStyle name="Izhod 2 2 6 7 5" xfId="29926" xr:uid="{85DD82CC-9D8E-4618-A34D-2DCC68076CBF}"/>
    <cellStyle name="Izhod 2 2 6 7 6" xfId="37466" xr:uid="{5B2288DC-18B5-4E23-A96E-2742FDEF38DF}"/>
    <cellStyle name="Izhod 2 2 6 7 7" xfId="20992" xr:uid="{09BBACC7-7772-4215-8887-A750477F1A0E}"/>
    <cellStyle name="Izhod 2 2 6 7 8" xfId="12082" xr:uid="{2E42069D-0A3B-4106-AF3A-F787D8D8C697}"/>
    <cellStyle name="Izhod 2 2 6 8" xfId="3254" xr:uid="{00000000-0005-0000-0000-0000F2010000}"/>
    <cellStyle name="Izhod 2 2 6 8 2" xfId="6320" xr:uid="{3BE13023-DCB4-4E27-B131-992352F7352A}"/>
    <cellStyle name="Izhod 2 2 6 8 2 2" xfId="33069" xr:uid="{859C34B6-D950-45D0-BD75-47ABFAF1D842}"/>
    <cellStyle name="Izhod 2 2 6 8 2 3" xfId="39271" xr:uid="{8683830E-8921-41DE-83A0-13AD813FCA16}"/>
    <cellStyle name="Izhod 2 2 6 8 2 4" xfId="24135" xr:uid="{B730DB6E-CC8B-4D9D-B7F6-4DC3BBC78E16}"/>
    <cellStyle name="Izhod 2 2 6 8 2 5" xfId="15225" xr:uid="{FB71B4D2-BC21-40AF-982F-748C98D96D6D}"/>
    <cellStyle name="Izhod 2 2 6 8 3" xfId="8478" xr:uid="{5FD63C3F-E507-4436-8649-64597ABB384B}"/>
    <cellStyle name="Izhod 2 2 6 8 3 2" xfId="35227" xr:uid="{74C78E56-F93A-48BD-AC7F-20A69386DAA7}"/>
    <cellStyle name="Izhod 2 2 6 8 3 3" xfId="41429" xr:uid="{9BB391A1-2A8F-482F-AD0D-54F141C07CE6}"/>
    <cellStyle name="Izhod 2 2 6 8 3 4" xfId="26293" xr:uid="{52A1903A-1359-48F4-BB2E-988527E0F095}"/>
    <cellStyle name="Izhod 2 2 6 8 3 5" xfId="17383" xr:uid="{EB2776E2-F4C0-4500-8EB2-4C439559F8F2}"/>
    <cellStyle name="Izhod 2 2 6 8 4" xfId="6950" xr:uid="{5935F8D6-2580-4FA7-9866-2559363F64F5}"/>
    <cellStyle name="Izhod 2 2 6 8 4 2" xfId="33699" xr:uid="{A81F3238-BC79-4A69-9EDF-CFFCD82DAB6F}"/>
    <cellStyle name="Izhod 2 2 6 8 4 3" xfId="39901" xr:uid="{BDFDE263-2A7C-4384-80B1-8C0F9F64A1AE}"/>
    <cellStyle name="Izhod 2 2 6 8 4 4" xfId="24765" xr:uid="{623F3D49-08D3-4BBA-99D2-2482499F6DFA}"/>
    <cellStyle name="Izhod 2 2 6 8 4 5" xfId="15855" xr:uid="{C38289FC-89EA-4FE9-8570-87B85195ECA4}"/>
    <cellStyle name="Izhod 2 2 6 8 5" xfId="30003" xr:uid="{DEB7ED9A-589B-462C-8F09-56CF69882CEE}"/>
    <cellStyle name="Izhod 2 2 6 8 6" xfId="37543" xr:uid="{C10152C7-30BE-45FF-909A-54E664494A8A}"/>
    <cellStyle name="Izhod 2 2 6 8 7" xfId="21069" xr:uid="{D1066871-16DA-4EC2-B044-786C92193E63}"/>
    <cellStyle name="Izhod 2 2 6 8 8" xfId="12159" xr:uid="{FCC3FF9B-2ED5-4A40-AB41-9F4FE5C4775B}"/>
    <cellStyle name="Izhod 2 2 6 9" xfId="5230" xr:uid="{97A24341-E1C4-4AC0-8D7A-EBDCF68D2E15}"/>
    <cellStyle name="Izhod 2 2 6 9 2" xfId="31979" xr:uid="{D1929A36-38AB-459B-AF8D-117A0D3E14A2}"/>
    <cellStyle name="Izhod 2 2 6 9 3" xfId="38181" xr:uid="{8936E994-1391-4CEA-849E-399D16D05593}"/>
    <cellStyle name="Izhod 2 2 6 9 4" xfId="23045" xr:uid="{4B68FAC7-A5A2-4974-A847-4FD97E31FD58}"/>
    <cellStyle name="Izhod 2 2 6 9 5" xfId="14135" xr:uid="{900BE910-F16C-43B4-9F79-EB91F0E75818}"/>
    <cellStyle name="Izhod 2 2 7" xfId="936" xr:uid="{00000000-0005-0000-0000-0000F3010000}"/>
    <cellStyle name="Izhod 2 2 7 2" xfId="4003" xr:uid="{CB2F1662-FB20-496C-90FF-805A2CA99FF8}"/>
    <cellStyle name="Izhod 2 2 7 2 2" xfId="30752" xr:uid="{75F3A079-006B-4D6C-907A-CD7AA8EF810D}"/>
    <cellStyle name="Izhod 2 2 7 2 3" xfId="37871" xr:uid="{F44ED42B-AF13-4E89-998F-4FDA803406A6}"/>
    <cellStyle name="Izhod 2 2 7 2 4" xfId="21818" xr:uid="{36D97460-3BC2-46EA-8136-039DA8EEFF6A}"/>
    <cellStyle name="Izhod 2 2 7 2 5" xfId="12908" xr:uid="{BBE8CDAD-6C24-440E-A526-C024256D62D2}"/>
    <cellStyle name="Izhod 2 2 7 3" xfId="6649" xr:uid="{04C17CA7-350C-4AA5-8F47-6CEFA5D4EB8A}"/>
    <cellStyle name="Izhod 2 2 7 3 2" xfId="33398" xr:uid="{E6DFB2A7-8755-43C6-9E27-40DA1CD3138E}"/>
    <cellStyle name="Izhod 2 2 7 3 3" xfId="39600" xr:uid="{54F4C8D9-6453-458A-B2FE-C88FC081DFC5}"/>
    <cellStyle name="Izhod 2 2 7 3 4" xfId="24464" xr:uid="{CDDDBEEE-40ED-49F0-B118-547DE2F1C4EF}"/>
    <cellStyle name="Izhod 2 2 7 3 5" xfId="15554" xr:uid="{0E2C2C6A-3ACC-4B85-9E53-32C57903DEAE}"/>
    <cellStyle name="Izhod 2 2 7 4" xfId="6627" xr:uid="{7F30BDAF-4F4E-4C1A-AB02-A4599439A361}"/>
    <cellStyle name="Izhod 2 2 7 4 2" xfId="33376" xr:uid="{9F4604E5-76FF-4873-8D41-B07BF73B3963}"/>
    <cellStyle name="Izhod 2 2 7 4 3" xfId="39578" xr:uid="{8AE89894-5600-430E-BE99-C9C9F883F5B7}"/>
    <cellStyle name="Izhod 2 2 7 4 4" xfId="24442" xr:uid="{DC577199-D8A3-47B6-A669-A69660459B10}"/>
    <cellStyle name="Izhod 2 2 7 4 5" xfId="15532" xr:uid="{F539A24C-40D2-49B8-9159-EDC44F3C5083}"/>
    <cellStyle name="Izhod 2 2 7 5" xfId="27689" xr:uid="{A2208D45-13FF-4D58-91F6-0D2FA61E3AE1}"/>
    <cellStyle name="Izhod 2 2 7 6" xfId="36146" xr:uid="{2EE8EA51-07EE-41AA-AD91-E11D7D48D98B}"/>
    <cellStyle name="Izhod 2 2 7 7" xfId="18755" xr:uid="{068A9B6B-789F-4749-8608-DC10A598A47C}"/>
    <cellStyle name="Izhod 2 2 7 8" xfId="9845" xr:uid="{4EC4F87C-1F74-449E-ABE2-40691DE13A8A}"/>
    <cellStyle name="Izhod 2 2 8" xfId="833" xr:uid="{00000000-0005-0000-0000-0000F4010000}"/>
    <cellStyle name="Izhod 2 2 8 2" xfId="3900" xr:uid="{2A50CCC2-9466-4D8D-9B97-5D7D5878F03E}"/>
    <cellStyle name="Izhod 2 2 8 2 2" xfId="30649" xr:uid="{7069D0F9-F4AC-4F05-8D37-3E7E3A596649}"/>
    <cellStyle name="Izhod 2 2 8 2 3" xfId="37848" xr:uid="{31B23425-0272-4E8E-B14A-5FCB1995941B}"/>
    <cellStyle name="Izhod 2 2 8 2 4" xfId="21715" xr:uid="{BB717F53-FD94-40EC-9D50-2FBD39B82749}"/>
    <cellStyle name="Izhod 2 2 8 2 5" xfId="12805" xr:uid="{36BC7051-DDEB-4FB7-97A9-994B69414F1C}"/>
    <cellStyle name="Izhod 2 2 8 3" xfId="6583" xr:uid="{E36B58BF-2327-4791-8BC7-AE058DF7CFBA}"/>
    <cellStyle name="Izhod 2 2 8 3 2" xfId="33332" xr:uid="{C5D117FC-97A2-4F21-A0B8-51D0CF7A2EF3}"/>
    <cellStyle name="Izhod 2 2 8 3 3" xfId="39534" xr:uid="{0668226F-90E8-4D83-A428-DA35E610AD62}"/>
    <cellStyle name="Izhod 2 2 8 3 4" xfId="24398" xr:uid="{3FCE577A-93D7-46EF-B800-616E72461AB3}"/>
    <cellStyle name="Izhod 2 2 8 3 5" xfId="15488" xr:uid="{A70BB367-0A8B-4A35-BEA1-68C804154F35}"/>
    <cellStyle name="Izhod 2 2 8 4" xfId="6446" xr:uid="{909EDEA4-0ABA-47E7-8610-1E09CCCDE47F}"/>
    <cellStyle name="Izhod 2 2 8 4 2" xfId="33195" xr:uid="{478DD402-909E-4BA5-8BFE-D91359D9535C}"/>
    <cellStyle name="Izhod 2 2 8 4 3" xfId="39397" xr:uid="{30092CC1-975F-4D86-99F0-682CBA8A3E42}"/>
    <cellStyle name="Izhod 2 2 8 4 4" xfId="24261" xr:uid="{C160F2C2-B67C-450D-B469-30B92BBE5863}"/>
    <cellStyle name="Izhod 2 2 8 4 5" xfId="15351" xr:uid="{EDD41844-2035-41F0-B57B-F6A0796B8E88}"/>
    <cellStyle name="Izhod 2 2 8 5" xfId="27586" xr:uid="{6FE876A8-8EF5-4FF3-87D6-EC1A980D37D5}"/>
    <cellStyle name="Izhod 2 2 8 6" xfId="36123" xr:uid="{7A671716-1D42-4AD8-83E5-F21FEBBABA33}"/>
    <cellStyle name="Izhod 2 2 8 7" xfId="18652" xr:uid="{69BECF73-5A9A-4A80-B52A-BB7CA1EC8AF2}"/>
    <cellStyle name="Izhod 2 2 8 8" xfId="9742" xr:uid="{32275F36-9DBB-4E9E-800D-D6CC7F6A27A1}"/>
    <cellStyle name="Izhod 2 2 9" xfId="2600" xr:uid="{00000000-0005-0000-0000-0000F5010000}"/>
    <cellStyle name="Izhod 2 2 9 2" xfId="5666" xr:uid="{9D46474E-5C06-4B27-9EA2-15995A68BA48}"/>
    <cellStyle name="Izhod 2 2 9 2 2" xfId="32415" xr:uid="{2295112D-6ACA-452D-9BE9-45A3C770D86A}"/>
    <cellStyle name="Izhod 2 2 9 2 3" xfId="38617" xr:uid="{BA368E4B-4DE5-405D-AB41-77FDF9BB1972}"/>
    <cellStyle name="Izhod 2 2 9 2 4" xfId="23481" xr:uid="{59CD3015-B71C-47A0-968E-14571703D990}"/>
    <cellStyle name="Izhod 2 2 9 2 5" xfId="14571" xr:uid="{0EC4DED8-96DB-4E32-85D9-CD465D77EAEB}"/>
    <cellStyle name="Izhod 2 2 9 3" xfId="7824" xr:uid="{356DC7A0-0E58-4475-AB19-387E056B214D}"/>
    <cellStyle name="Izhod 2 2 9 3 2" xfId="34573" xr:uid="{B25ACB0E-024A-4A9B-A451-2C53A2A80C40}"/>
    <cellStyle name="Izhod 2 2 9 3 3" xfId="40775" xr:uid="{37970959-FA84-4313-9E69-C548B395C33F}"/>
    <cellStyle name="Izhod 2 2 9 3 4" xfId="25639" xr:uid="{4D7793CC-46DE-4F76-B341-7342AC2367DF}"/>
    <cellStyle name="Izhod 2 2 9 3 5" xfId="16729" xr:uid="{4FC6444C-2196-4306-9863-222BE7DF2900}"/>
    <cellStyle name="Izhod 2 2 9 4" xfId="6606" xr:uid="{98F83F9A-DF3D-4B69-AA5D-8895ACCC4D0B}"/>
    <cellStyle name="Izhod 2 2 9 4 2" xfId="33355" xr:uid="{879C3868-6E30-4F91-A955-39AD0ABED5B3}"/>
    <cellStyle name="Izhod 2 2 9 4 3" xfId="39557" xr:uid="{3FF484A5-726F-4042-BC74-FDD6B5137736}"/>
    <cellStyle name="Izhod 2 2 9 4 4" xfId="24421" xr:uid="{A2BC3B3A-0E14-45A9-831B-04F64A43CDB6}"/>
    <cellStyle name="Izhod 2 2 9 4 5" xfId="15511" xr:uid="{6F35EC72-68A4-44AE-98BA-9B952C878760}"/>
    <cellStyle name="Izhod 2 2 9 5" xfId="29349" xr:uid="{7F8CCA60-D466-4C1F-B350-3BEEC1677EDC}"/>
    <cellStyle name="Izhod 2 2 9 6" xfId="36889" xr:uid="{0689AF52-BCB6-40AD-83E9-39EB28A284E4}"/>
    <cellStyle name="Izhod 2 2 9 7" xfId="20415" xr:uid="{10A57448-354A-49A3-BA5E-DCF2161EB7A9}"/>
    <cellStyle name="Izhod 2 2 9 8" xfId="11505" xr:uid="{B0D33B73-F994-4E50-AA0D-3B56B1EB70B7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0 2" xfId="30385" xr:uid="{E178577D-BB02-48B5-A7ED-230777A5CBD1}"/>
    <cellStyle name="Izhod 2 4 10 3" xfId="37752" xr:uid="{1ACC644D-6FC0-42B0-A8A7-323317ED2EB1}"/>
    <cellStyle name="Izhod 2 4 10 4" xfId="21451" xr:uid="{C3888848-959C-401A-8EB2-07DE477A97E0}"/>
    <cellStyle name="Izhod 2 4 10 5" xfId="12541" xr:uid="{2D9042BB-0CD7-474B-A4B5-8C07A63221BC}"/>
    <cellStyle name="Izhod 2 4 11" xfId="8612" xr:uid="{0ED75AC8-7F04-478E-ABD8-045CF5A3CFC4}"/>
    <cellStyle name="Izhod 2 4 11 2" xfId="35361" xr:uid="{6198CE87-4AF1-4B99-9E1D-055F373FB437}"/>
    <cellStyle name="Izhod 2 4 11 3" xfId="41563" xr:uid="{79C51E84-7612-483F-8E06-CABE8A93FD7C}"/>
    <cellStyle name="Izhod 2 4 11 4" xfId="26427" xr:uid="{B966F3C1-DA21-4B63-87D9-41F906BAE757}"/>
    <cellStyle name="Izhod 2 4 11 5" xfId="17517" xr:uid="{DFF43CF2-71ED-4932-9F94-9CC0AD6FD36A}"/>
    <cellStyle name="Izhod 2 4 12" xfId="7141" xr:uid="{C6A8F930-D3D3-41CC-B3F9-A4EF0CD37EEF}"/>
    <cellStyle name="Izhod 2 4 12 2" xfId="33890" xr:uid="{FC97BF12-6A56-4149-866F-38CBFB035A15}"/>
    <cellStyle name="Izhod 2 4 12 3" xfId="40092" xr:uid="{36FC42EE-7150-4BCC-B07A-E75E49DB6F96}"/>
    <cellStyle name="Izhod 2 4 12 4" xfId="24956" xr:uid="{746B913D-C503-4CC9-B04A-922DA8B9B039}"/>
    <cellStyle name="Izhod 2 4 12 5" xfId="16046" xr:uid="{07263A1A-9672-41E7-BFF3-BB486B0538B1}"/>
    <cellStyle name="Izhod 2 4 13" xfId="27322" xr:uid="{8FB39ED7-2B98-47E7-9F9E-3E28FAC6227C}"/>
    <cellStyle name="Izhod 2 4 14" xfId="36027" xr:uid="{64EF7EDC-17C5-4674-B422-74E7354BC0BD}"/>
    <cellStyle name="Izhod 2 4 15" xfId="18388" xr:uid="{4091FA2B-53DC-41CC-876E-22F1A400C37B}"/>
    <cellStyle name="Izhod 2 4 16" xfId="9478" xr:uid="{82F144BA-E171-40D3-862A-0E4DF50B666C}"/>
    <cellStyle name="Izhod 2 4 2" xfId="1572" xr:uid="{00000000-0005-0000-0000-0000F8010000}"/>
    <cellStyle name="Izhod 2 4 2 10" xfId="7055" xr:uid="{02710D7F-399F-4DB8-B24B-74ADB143981F}"/>
    <cellStyle name="Izhod 2 4 2 10 2" xfId="33804" xr:uid="{0D5E57B4-7D64-4741-9568-32DB74998FF1}"/>
    <cellStyle name="Izhod 2 4 2 10 3" xfId="40006" xr:uid="{957E8E18-6338-40C9-9A7E-062B812D4D5C}"/>
    <cellStyle name="Izhod 2 4 2 10 4" xfId="24870" xr:uid="{94B49645-5E77-4321-A62E-F1A118DF10B6}"/>
    <cellStyle name="Izhod 2 4 2 10 5" xfId="15960" xr:uid="{D4ED8BDA-9579-4E55-B242-1EAB29FD6031}"/>
    <cellStyle name="Izhod 2 4 2 11" xfId="7227" xr:uid="{F0BC4F99-F61A-4736-AA6A-DD5C02479976}"/>
    <cellStyle name="Izhod 2 4 2 11 2" xfId="33976" xr:uid="{76394CFD-3EDF-4603-836C-3EE46836F43D}"/>
    <cellStyle name="Izhod 2 4 2 11 3" xfId="40178" xr:uid="{CAEE2A04-A9DC-4742-ACEF-2913DB7218DE}"/>
    <cellStyle name="Izhod 2 4 2 11 4" xfId="25042" xr:uid="{7F9B3DBA-A34A-4FC4-9239-2149D63202F0}"/>
    <cellStyle name="Izhod 2 4 2 11 5" xfId="16132" xr:uid="{FE01D054-7EB3-4550-B98A-96D640506651}"/>
    <cellStyle name="Izhod 2 4 2 12" xfId="28325" xr:uid="{11B4E4D3-B363-45D8-A5DA-3CAE08540E82}"/>
    <cellStyle name="Izhod 2 4 2 13" xfId="36362" xr:uid="{0D74706D-FE60-4791-9B42-D7E607ABEB26}"/>
    <cellStyle name="Izhod 2 4 2 14" xfId="19391" xr:uid="{84473268-FFBB-47F9-B30A-983789D9F3DB}"/>
    <cellStyle name="Izhod 2 4 2 15" xfId="10481" xr:uid="{7E8980B8-7CD3-4062-9D26-8A339E76BBD7}"/>
    <cellStyle name="Izhod 2 4 2 2" xfId="2277" xr:uid="{00000000-0005-0000-0000-0000F9010000}"/>
    <cellStyle name="Izhod 2 4 2 2 2" xfId="5343" xr:uid="{CCEF7FDA-16B4-4C2C-8F7C-3BEC777AD27F}"/>
    <cellStyle name="Izhod 2 4 2 2 2 2" xfId="32092" xr:uid="{18FF62F7-FCD0-4F53-A357-F3BDF493BC50}"/>
    <cellStyle name="Izhod 2 4 2 2 2 3" xfId="38294" xr:uid="{8ACA42E6-05F2-481F-997D-9599C991FD40}"/>
    <cellStyle name="Izhod 2 4 2 2 2 4" xfId="23158" xr:uid="{C78C8CA5-AC46-484C-83E8-18E13F8B1FE5}"/>
    <cellStyle name="Izhod 2 4 2 2 2 5" xfId="14248" xr:uid="{FABD80D0-CCCE-42CF-ADF6-4F73706F9F90}"/>
    <cellStyle name="Izhod 2 4 2 2 3" xfId="7501" xr:uid="{1208DCA8-1B8A-4EA7-A9EB-E28DCA80561D}"/>
    <cellStyle name="Izhod 2 4 2 2 3 2" xfId="34250" xr:uid="{FC623FD2-FEC8-473C-95CD-7DB0B0AF9492}"/>
    <cellStyle name="Izhod 2 4 2 2 3 3" xfId="40452" xr:uid="{A51A6A8A-9CC4-409C-B720-DB0E32738D2E}"/>
    <cellStyle name="Izhod 2 4 2 2 3 4" xfId="25316" xr:uid="{AB56D2B6-3255-478A-97FA-B0936EC170A6}"/>
    <cellStyle name="Izhod 2 4 2 2 3 5" xfId="16406" xr:uid="{A4AC0CC0-A6D6-484B-84BD-4A1CC3B3E4D1}"/>
    <cellStyle name="Izhod 2 4 2 2 4" xfId="8490" xr:uid="{91989F1E-9EC4-4828-95FC-0B4D0AB62F13}"/>
    <cellStyle name="Izhod 2 4 2 2 4 2" xfId="35239" xr:uid="{04E1A4A1-048A-49CE-BB47-439EA2F59D84}"/>
    <cellStyle name="Izhod 2 4 2 2 4 3" xfId="41441" xr:uid="{9E34EC25-83A0-423F-A765-56F5D0613428}"/>
    <cellStyle name="Izhod 2 4 2 2 4 4" xfId="26305" xr:uid="{89186E13-8804-4970-904E-764C3EB9F121}"/>
    <cellStyle name="Izhod 2 4 2 2 4 5" xfId="17395" xr:uid="{299342A1-D259-42CC-BF7A-47AC8FC6F6E9}"/>
    <cellStyle name="Izhod 2 4 2 2 5" xfId="29026" xr:uid="{D847B5E2-4B52-4032-8338-ABE16CE983E5}"/>
    <cellStyle name="Izhod 2 4 2 2 6" xfId="36566" xr:uid="{0C56D250-EF9B-43F2-81D7-CD9FCB31956E}"/>
    <cellStyle name="Izhod 2 4 2 2 7" xfId="20092" xr:uid="{776812A0-D1D9-43C8-A3A0-DF466BB47DB1}"/>
    <cellStyle name="Izhod 2 4 2 2 8" xfId="11182" xr:uid="{9D63C5A4-DA75-4B14-9D3D-5A412960352A}"/>
    <cellStyle name="Izhod 2 4 2 3" xfId="1095" xr:uid="{00000000-0005-0000-0000-0000FA010000}"/>
    <cellStyle name="Izhod 2 4 2 3 2" xfId="4162" xr:uid="{FFAD7B22-7711-491F-8070-513B942347D5}"/>
    <cellStyle name="Izhod 2 4 2 3 2 2" xfId="30911" xr:uid="{82B574B7-CB00-495A-938E-077C9B25F975}"/>
    <cellStyle name="Izhod 2 4 2 3 2 3" xfId="37950" xr:uid="{C0DF113E-D86A-4976-B101-9EA5D2DD2F8D}"/>
    <cellStyle name="Izhod 2 4 2 3 2 4" xfId="21977" xr:uid="{4039CF3E-8311-482C-A155-C815883B7D7E}"/>
    <cellStyle name="Izhod 2 4 2 3 2 5" xfId="13067" xr:uid="{B05CEBDD-A9C8-40C8-8B52-F08BF97DAF1C}"/>
    <cellStyle name="Izhod 2 4 2 3 3" xfId="6762" xr:uid="{C1DAFB5F-C4AA-47F7-912D-C83B13C89877}"/>
    <cellStyle name="Izhod 2 4 2 3 3 2" xfId="33511" xr:uid="{C9F5E77D-8265-417E-966F-75C9C439BFAB}"/>
    <cellStyle name="Izhod 2 4 2 3 3 3" xfId="39713" xr:uid="{AAA03258-207F-463B-AF71-8BFDA3F324B7}"/>
    <cellStyle name="Izhod 2 4 2 3 3 4" xfId="24577" xr:uid="{3B5CDCE8-7551-4DDC-AAB5-BE5E8428AAA3}"/>
    <cellStyle name="Izhod 2 4 2 3 3 5" xfId="15667" xr:uid="{BC663E45-1EF9-4995-B2A8-747F49087F8C}"/>
    <cellStyle name="Izhod 2 4 2 3 4" xfId="3546" xr:uid="{B50E8EF8-265F-4756-94F1-4B509E6AB95E}"/>
    <cellStyle name="Izhod 2 4 2 3 4 2" xfId="30295" xr:uid="{747D9261-B72E-428D-AA51-EF73AD114F24}"/>
    <cellStyle name="Izhod 2 4 2 3 4 3" xfId="37668" xr:uid="{E6B7FCA7-4D92-47FB-84CC-3F1F3080B067}"/>
    <cellStyle name="Izhod 2 4 2 3 4 4" xfId="21361" xr:uid="{1F816B3D-65EB-466C-8A47-94154E657D5F}"/>
    <cellStyle name="Izhod 2 4 2 3 4 5" xfId="12451" xr:uid="{FA32D9DA-2470-4DDD-8B6E-045ED932A679}"/>
    <cellStyle name="Izhod 2 4 2 3 5" xfId="27848" xr:uid="{B2BF5B3E-0F29-4916-8DB5-E2DD555C112A}"/>
    <cellStyle name="Izhod 2 4 2 3 6" xfId="36225" xr:uid="{F8129681-2918-45D1-A291-CBE9B677CD0D}"/>
    <cellStyle name="Izhod 2 4 2 3 7" xfId="18914" xr:uid="{F292E74F-2EBA-42B9-92A8-4D1B787473C2}"/>
    <cellStyle name="Izhod 2 4 2 3 8" xfId="10004" xr:uid="{036A39E1-35C0-4FB9-9800-E72A82523D4C}"/>
    <cellStyle name="Izhod 2 4 2 4" xfId="2641" xr:uid="{00000000-0005-0000-0000-0000FB010000}"/>
    <cellStyle name="Izhod 2 4 2 4 2" xfId="5707" xr:uid="{6D0A6EE6-323E-4080-B730-3F59C849F623}"/>
    <cellStyle name="Izhod 2 4 2 4 2 2" xfId="32456" xr:uid="{7299BA27-1523-47BD-823F-18316C71FBC2}"/>
    <cellStyle name="Izhod 2 4 2 4 2 3" xfId="38658" xr:uid="{ECB7BF4E-7A31-42E8-919E-0ADBDA591E61}"/>
    <cellStyle name="Izhod 2 4 2 4 2 4" xfId="23522" xr:uid="{2C311142-EA2E-41DB-B932-EB411F9E0659}"/>
    <cellStyle name="Izhod 2 4 2 4 2 5" xfId="14612" xr:uid="{50D4AE38-2EDC-4496-AF2E-398BE7585792}"/>
    <cellStyle name="Izhod 2 4 2 4 3" xfId="7865" xr:uid="{D1793982-31D6-439A-B93F-237DF7D436E4}"/>
    <cellStyle name="Izhod 2 4 2 4 3 2" xfId="34614" xr:uid="{E2548500-3EDF-4023-8702-EC98746917CC}"/>
    <cellStyle name="Izhod 2 4 2 4 3 3" xfId="40816" xr:uid="{6FE871CF-EBEE-45CB-B2AB-65C39CD5275B}"/>
    <cellStyle name="Izhod 2 4 2 4 3 4" xfId="25680" xr:uid="{C4317848-5747-4323-93C6-2734A104E2DE}"/>
    <cellStyle name="Izhod 2 4 2 4 3 5" xfId="16770" xr:uid="{29E0CD13-4C86-4A56-8AB3-AA2CD3B307A9}"/>
    <cellStyle name="Izhod 2 4 2 4 4" xfId="6694" xr:uid="{116AB4AC-08DB-47A8-B95D-534318634DDF}"/>
    <cellStyle name="Izhod 2 4 2 4 4 2" xfId="33443" xr:uid="{DD6B1CA8-BB36-47DB-B661-53BEE60BE53F}"/>
    <cellStyle name="Izhod 2 4 2 4 4 3" xfId="39645" xr:uid="{2F1D8EB4-4491-4EE7-A9BD-88434EDBB9AE}"/>
    <cellStyle name="Izhod 2 4 2 4 4 4" xfId="24509" xr:uid="{54A85524-2F0D-46F0-B767-AF3CFC844B9E}"/>
    <cellStyle name="Izhod 2 4 2 4 4 5" xfId="15599" xr:uid="{52776C4F-CEA8-4B74-AB46-0F59F46E7B72}"/>
    <cellStyle name="Izhod 2 4 2 4 5" xfId="29390" xr:uid="{1A40C8C0-BDF6-4527-992B-942F8A42C29B}"/>
    <cellStyle name="Izhod 2 4 2 4 6" xfId="36930" xr:uid="{3437B603-9112-40B8-B165-E22A6FE5F2A5}"/>
    <cellStyle name="Izhod 2 4 2 4 7" xfId="20456" xr:uid="{4E87314C-FB7B-4404-8B42-410B5E12C9AA}"/>
    <cellStyle name="Izhod 2 4 2 4 8" xfId="11546" xr:uid="{EB36DBC0-737E-49D9-983B-B812A3900538}"/>
    <cellStyle name="Izhod 2 4 2 5" xfId="2201" xr:uid="{00000000-0005-0000-0000-0000FC010000}"/>
    <cellStyle name="Izhod 2 4 2 5 2" xfId="5267" xr:uid="{2012DB60-8C54-49C0-9DD7-CACD1220461E}"/>
    <cellStyle name="Izhod 2 4 2 5 2 2" xfId="32016" xr:uid="{3F87CD7C-E2A8-4B20-8E22-D0C711EA5B2C}"/>
    <cellStyle name="Izhod 2 4 2 5 2 3" xfId="38218" xr:uid="{CACB5A4C-E6FA-4405-8943-0C782AC06D9F}"/>
    <cellStyle name="Izhod 2 4 2 5 2 4" xfId="23082" xr:uid="{9E090858-DDF0-4AE8-957D-DD270A189770}"/>
    <cellStyle name="Izhod 2 4 2 5 2 5" xfId="14172" xr:uid="{907D4ECB-6B2C-420B-BCE7-95B35877A437}"/>
    <cellStyle name="Izhod 2 4 2 5 3" xfId="7425" xr:uid="{E5F95BF1-4041-4173-901B-EE3C7E8F223C}"/>
    <cellStyle name="Izhod 2 4 2 5 3 2" xfId="34174" xr:uid="{F2FEDB4E-F51F-4EED-9DF6-5AD664D9EEDF}"/>
    <cellStyle name="Izhod 2 4 2 5 3 3" xfId="40376" xr:uid="{5A6F112F-BF99-4535-8987-0917FC397F82}"/>
    <cellStyle name="Izhod 2 4 2 5 3 4" xfId="25240" xr:uid="{FCBDB6CD-2348-4194-AE74-6A8F07D96FC4}"/>
    <cellStyle name="Izhod 2 4 2 5 3 5" xfId="16330" xr:uid="{8067C7A1-A1D1-49F4-B48D-7828B986409D}"/>
    <cellStyle name="Izhod 2 4 2 5 4" xfId="9189" xr:uid="{5C1F493B-98C1-479C-B2A9-9AC4D9682B01}"/>
    <cellStyle name="Izhod 2 4 2 5 4 2" xfId="35938" xr:uid="{06E0B34C-AD56-4B46-9DB5-D5F4E73A42C2}"/>
    <cellStyle name="Izhod 2 4 2 5 4 3" xfId="42140" xr:uid="{D79F7C36-9D98-4643-8351-2044444EBA58}"/>
    <cellStyle name="Izhod 2 4 2 5 4 4" xfId="27004" xr:uid="{83679C94-FA7F-4776-AEC7-39710D4B625B}"/>
    <cellStyle name="Izhod 2 4 2 5 4 5" xfId="18094" xr:uid="{C9A0E9DB-D93B-4D02-A619-AFFA61926580}"/>
    <cellStyle name="Izhod 2 4 2 5 5" xfId="28950" xr:uid="{49B61D33-5F11-4C1E-81D1-2A04E06702FC}"/>
    <cellStyle name="Izhod 2 4 2 5 6" xfId="36490" xr:uid="{7575AE9D-A44D-47CA-9D89-CBCC365D60BB}"/>
    <cellStyle name="Izhod 2 4 2 5 7" xfId="20016" xr:uid="{156E672E-03C8-423E-8C96-52BA115C4D6D}"/>
    <cellStyle name="Izhod 2 4 2 5 8" xfId="11106" xr:uid="{1516AE7A-751E-479A-B629-9C28F7561B18}"/>
    <cellStyle name="Izhod 2 4 2 6" xfId="2718" xr:uid="{00000000-0005-0000-0000-0000FD010000}"/>
    <cellStyle name="Izhod 2 4 2 6 2" xfId="5784" xr:uid="{CF6857E7-3112-4C6E-B7CA-395AAA9EF9A1}"/>
    <cellStyle name="Izhod 2 4 2 6 2 2" xfId="32533" xr:uid="{D9F360F3-03F1-4990-AC60-36B4E94BBB39}"/>
    <cellStyle name="Izhod 2 4 2 6 2 3" xfId="38735" xr:uid="{CF66AC65-51EE-4F0E-8C3B-96DCD20DA543}"/>
    <cellStyle name="Izhod 2 4 2 6 2 4" xfId="23599" xr:uid="{95E9C8CA-47E1-4422-AB42-7EBEEA1385CB}"/>
    <cellStyle name="Izhod 2 4 2 6 2 5" xfId="14689" xr:uid="{E977D28E-0B66-4152-9247-3CC8351ECFBC}"/>
    <cellStyle name="Izhod 2 4 2 6 3" xfId="7942" xr:uid="{3242F070-20B8-4EA8-9A8D-978275B7F0F8}"/>
    <cellStyle name="Izhod 2 4 2 6 3 2" xfId="34691" xr:uid="{564923E2-4A07-4CAB-92E9-1C6D663C7EA5}"/>
    <cellStyle name="Izhod 2 4 2 6 3 3" xfId="40893" xr:uid="{D1B4CB46-F912-481E-9AD1-42DB063208E2}"/>
    <cellStyle name="Izhod 2 4 2 6 3 4" xfId="25757" xr:uid="{DCC5D4A7-32B4-4C16-9D38-99B5D4E15B49}"/>
    <cellStyle name="Izhod 2 4 2 6 3 5" xfId="16847" xr:uid="{00A49571-B8FB-4CC1-A9FA-FB15018960EB}"/>
    <cellStyle name="Izhod 2 4 2 6 4" xfId="7309" xr:uid="{222A074C-9518-4F83-8F95-8F559789B1B3}"/>
    <cellStyle name="Izhod 2 4 2 6 4 2" xfId="34058" xr:uid="{D6A835D0-D96F-4625-B758-732CF27C32F9}"/>
    <cellStyle name="Izhod 2 4 2 6 4 3" xfId="40260" xr:uid="{5D2DA7A0-04C1-4AA8-AA06-99ED28FD9C83}"/>
    <cellStyle name="Izhod 2 4 2 6 4 4" xfId="25124" xr:uid="{1F61593E-10D2-476C-9E4C-B640D6D2FAB3}"/>
    <cellStyle name="Izhod 2 4 2 6 4 5" xfId="16214" xr:uid="{6ED14D48-20B2-4ECB-AD92-0A9D2CAFCDC2}"/>
    <cellStyle name="Izhod 2 4 2 6 5" xfId="29467" xr:uid="{568B8B02-5B3B-4DD7-AF94-C618B1142438}"/>
    <cellStyle name="Izhod 2 4 2 6 6" xfId="37007" xr:uid="{289C63A5-3DE3-41F0-BF0A-04ACA71B7D4F}"/>
    <cellStyle name="Izhod 2 4 2 6 7" xfId="20533" xr:uid="{4A0E8593-92BE-4318-A59B-C6B71BF81461}"/>
    <cellStyle name="Izhod 2 4 2 6 8" xfId="11623" xr:uid="{A14612F2-AA4A-485A-B163-FED4A992E735}"/>
    <cellStyle name="Izhod 2 4 2 7" xfId="2219" xr:uid="{00000000-0005-0000-0000-0000FE010000}"/>
    <cellStyle name="Izhod 2 4 2 7 2" xfId="5285" xr:uid="{E95EBEC2-85D6-40D4-AC34-94C68962AB71}"/>
    <cellStyle name="Izhod 2 4 2 7 2 2" xfId="32034" xr:uid="{B677557D-FF49-4896-B32F-18B57F132F40}"/>
    <cellStyle name="Izhod 2 4 2 7 2 3" xfId="38236" xr:uid="{DA34A954-9580-42E7-BDB1-4A6A4E048D7B}"/>
    <cellStyle name="Izhod 2 4 2 7 2 4" xfId="23100" xr:uid="{9A330339-7BC8-4041-84FD-B5713FE04BB6}"/>
    <cellStyle name="Izhod 2 4 2 7 2 5" xfId="14190" xr:uid="{80259906-9517-42A0-9491-24037CBC8BEA}"/>
    <cellStyle name="Izhod 2 4 2 7 3" xfId="7443" xr:uid="{F385BA6D-5FE6-425E-B296-9AD5574293A3}"/>
    <cellStyle name="Izhod 2 4 2 7 3 2" xfId="34192" xr:uid="{6CCAB4C7-9C8A-470A-86B1-B8EEA033280D}"/>
    <cellStyle name="Izhod 2 4 2 7 3 3" xfId="40394" xr:uid="{0F63D34D-8B13-48F8-8E3F-09D72F2AFCB5}"/>
    <cellStyle name="Izhod 2 4 2 7 3 4" xfId="25258" xr:uid="{9E9179B4-2599-4313-9010-AE987CE153AE}"/>
    <cellStyle name="Izhod 2 4 2 7 3 5" xfId="16348" xr:uid="{0EC25299-21A1-46A6-8A39-1B632DD7DC42}"/>
    <cellStyle name="Izhod 2 4 2 7 4" xfId="8851" xr:uid="{5F30AD6A-4479-4A07-B611-FCCFE4638CB5}"/>
    <cellStyle name="Izhod 2 4 2 7 4 2" xfId="35600" xr:uid="{6D34A1FB-7C6A-460C-BE92-04D8EE6AA8A6}"/>
    <cellStyle name="Izhod 2 4 2 7 4 3" xfId="41802" xr:uid="{5E89B857-2243-43CA-AAE0-0E2C3E93EAF6}"/>
    <cellStyle name="Izhod 2 4 2 7 4 4" xfId="26666" xr:uid="{88A261C9-47C7-4982-979D-FD4541DF243C}"/>
    <cellStyle name="Izhod 2 4 2 7 4 5" xfId="17756" xr:uid="{355ADAA2-7739-4343-9824-648081A40117}"/>
    <cellStyle name="Izhod 2 4 2 7 5" xfId="28968" xr:uid="{D6993C79-128F-4DB4-86EB-D365578755D5}"/>
    <cellStyle name="Izhod 2 4 2 7 6" xfId="36508" xr:uid="{F1A970AB-9B8F-412D-9A8C-14108C73DA5A}"/>
    <cellStyle name="Izhod 2 4 2 7 7" xfId="20034" xr:uid="{55AA6C63-BBEC-463A-A180-88CD5D6593A3}"/>
    <cellStyle name="Izhod 2 4 2 7 8" xfId="11124" xr:uid="{C28F6BF4-E465-4E31-A80F-BD567D5C60B2}"/>
    <cellStyle name="Izhod 2 4 2 8" xfId="2614" xr:uid="{00000000-0005-0000-0000-0000FF010000}"/>
    <cellStyle name="Izhod 2 4 2 8 2" xfId="5680" xr:uid="{BCDDC45E-818E-46C3-9DAC-8CA92B31DB31}"/>
    <cellStyle name="Izhod 2 4 2 8 2 2" xfId="32429" xr:uid="{708D5A9F-BF6C-4AFC-8F0B-2ECDC15E193F}"/>
    <cellStyle name="Izhod 2 4 2 8 2 3" xfId="38631" xr:uid="{DB550535-84C0-4F5C-84B8-8ACA0FC4239F}"/>
    <cellStyle name="Izhod 2 4 2 8 2 4" xfId="23495" xr:uid="{FF21DAF7-E637-49C7-86A0-592BA5224122}"/>
    <cellStyle name="Izhod 2 4 2 8 2 5" xfId="14585" xr:uid="{F8105C3E-EE63-49AE-BC2F-06913A84981A}"/>
    <cellStyle name="Izhod 2 4 2 8 3" xfId="7838" xr:uid="{9CF528DE-D8A1-46B8-81D2-C825EDE737F5}"/>
    <cellStyle name="Izhod 2 4 2 8 3 2" xfId="34587" xr:uid="{8D909621-9EDF-450E-A92C-C577F36DF498}"/>
    <cellStyle name="Izhod 2 4 2 8 3 3" xfId="40789" xr:uid="{46AFA955-3D8C-437F-BE8A-EA8B214C01DC}"/>
    <cellStyle name="Izhod 2 4 2 8 3 4" xfId="25653" xr:uid="{4FBCA3AA-D31E-478C-BE3E-EC63530E2BB1}"/>
    <cellStyle name="Izhod 2 4 2 8 3 5" xfId="16743" xr:uid="{EDB6811B-C80A-4899-9398-9BCE76348F0F}"/>
    <cellStyle name="Izhod 2 4 2 8 4" xfId="3566" xr:uid="{6B8BDAEF-B970-4E1E-B2EA-1B42D5098661}"/>
    <cellStyle name="Izhod 2 4 2 8 4 2" xfId="30315" xr:uid="{7568ABDC-25CC-4E2E-8B50-84307A9D2982}"/>
    <cellStyle name="Izhod 2 4 2 8 4 3" xfId="37688" xr:uid="{54F0F4EA-CC7F-4256-B04F-64EAC457A7B3}"/>
    <cellStyle name="Izhod 2 4 2 8 4 4" xfId="21381" xr:uid="{7A672D7B-49DA-4500-98AB-E413A3BA8A15}"/>
    <cellStyle name="Izhod 2 4 2 8 4 5" xfId="12471" xr:uid="{9B8602E4-2DF2-47AC-8640-142562F90EC1}"/>
    <cellStyle name="Izhod 2 4 2 8 5" xfId="29363" xr:uid="{A00600A3-343F-41F1-969F-0DC7E50509AD}"/>
    <cellStyle name="Izhod 2 4 2 8 6" xfId="36903" xr:uid="{7798250D-9E4C-4061-A253-3138399D7A4F}"/>
    <cellStyle name="Izhod 2 4 2 8 7" xfId="20429" xr:uid="{AEB67862-E209-4A39-975A-4FCC49F27C63}"/>
    <cellStyle name="Izhod 2 4 2 8 8" xfId="11519" xr:uid="{D9B42368-13AC-4F9A-A57B-BFE72DDDAC35}"/>
    <cellStyle name="Izhod 2 4 2 9" xfId="4639" xr:uid="{691F945C-4BB6-403B-A5D3-A9F774DB9DE7}"/>
    <cellStyle name="Izhod 2 4 2 9 2" xfId="31388" xr:uid="{8653217A-2794-4B0D-B42C-AAAF2D46261D}"/>
    <cellStyle name="Izhod 2 4 2 9 3" xfId="38087" xr:uid="{28590C79-8D56-4E8C-8CB6-0CC53F220F16}"/>
    <cellStyle name="Izhod 2 4 2 9 4" xfId="22454" xr:uid="{F02B4580-F7D2-49D4-AD41-8D5E884D16F3}"/>
    <cellStyle name="Izhod 2 4 2 9 5" xfId="13544" xr:uid="{FE780558-24C1-42A5-9223-41F09537EC3B}"/>
    <cellStyle name="Izhod 2 4 3" xfId="2113" xr:uid="{00000000-0005-0000-0000-000000020000}"/>
    <cellStyle name="Izhod 2 4 3 10" xfId="7337" xr:uid="{2D9A3271-2B39-4769-8AD6-B2B1D41A06C4}"/>
    <cellStyle name="Izhod 2 4 3 10 2" xfId="34086" xr:uid="{5BE5B0F6-1635-4697-9AB7-21CFC6442DF7}"/>
    <cellStyle name="Izhod 2 4 3 10 3" xfId="40288" xr:uid="{252699C5-B9CE-4A0E-A1A5-3BFA585FE63F}"/>
    <cellStyle name="Izhod 2 4 3 10 4" xfId="25152" xr:uid="{2FABDD4C-7428-47D3-A1BF-E2CC6DEBB37D}"/>
    <cellStyle name="Izhod 2 4 3 10 5" xfId="16242" xr:uid="{7522DB3E-7B79-4A05-9080-9776B9EBE8CB}"/>
    <cellStyle name="Izhod 2 4 3 11" xfId="6844" xr:uid="{2FEF61C4-2067-4B9D-BDA2-20D2F9035E71}"/>
    <cellStyle name="Izhod 2 4 3 11 2" xfId="33593" xr:uid="{292A2DB1-21C2-4325-B4AD-5653F8993D6E}"/>
    <cellStyle name="Izhod 2 4 3 11 3" xfId="39795" xr:uid="{FC424969-5B1E-4F2C-B0C2-CC314F30330E}"/>
    <cellStyle name="Izhod 2 4 3 11 4" xfId="24659" xr:uid="{4C366CDE-1963-442F-A5F0-AABE86B56C16}"/>
    <cellStyle name="Izhod 2 4 3 11 5" xfId="15749" xr:uid="{D8B7354A-9611-4F67-B37E-B5D781779E0A}"/>
    <cellStyle name="Izhod 2 4 3 12" xfId="28862" xr:uid="{390685AE-3DA5-490A-9C99-1B39B9002472}"/>
    <cellStyle name="Izhod 2 4 3 13" xfId="36402" xr:uid="{8464EA62-77B0-47B8-844B-E3392026930C}"/>
    <cellStyle name="Izhod 2 4 3 14" xfId="19928" xr:uid="{9AFCE3DF-1F34-4DC8-98D3-666642169F40}"/>
    <cellStyle name="Izhod 2 4 3 15" xfId="11018" xr:uid="{D02C8AFA-9602-4C86-BD99-7449B84EF975}"/>
    <cellStyle name="Izhod 2 4 3 2" xfId="2175" xr:uid="{00000000-0005-0000-0000-000001020000}"/>
    <cellStyle name="Izhod 2 4 3 2 2" xfId="5241" xr:uid="{9FF0ABE8-B379-4982-9E01-12E2B379671E}"/>
    <cellStyle name="Izhod 2 4 3 2 2 2" xfId="31990" xr:uid="{CEC1919E-B72D-41EB-95D6-C8BF0C48F5CC}"/>
    <cellStyle name="Izhod 2 4 3 2 2 3" xfId="38192" xr:uid="{8AAED727-E7F6-43D3-BE2D-8420B83ED58F}"/>
    <cellStyle name="Izhod 2 4 3 2 2 4" xfId="23056" xr:uid="{0C859963-69EA-4D61-BE0F-0F65954EAD86}"/>
    <cellStyle name="Izhod 2 4 3 2 2 5" xfId="14146" xr:uid="{B76A6CD4-CCFC-4EBF-8E04-DCD0B32747EC}"/>
    <cellStyle name="Izhod 2 4 3 2 3" xfId="7399" xr:uid="{A866951E-6890-4876-9EC8-52C54B052A6F}"/>
    <cellStyle name="Izhod 2 4 3 2 3 2" xfId="34148" xr:uid="{F6AE73C4-2A27-4292-B994-DEE7D0426273}"/>
    <cellStyle name="Izhod 2 4 3 2 3 3" xfId="40350" xr:uid="{6876F0F1-CA33-43F1-AEC1-119F4FA3CCB3}"/>
    <cellStyle name="Izhod 2 4 3 2 3 4" xfId="25214" xr:uid="{465F6E4C-611D-4E8D-99C5-94676907D84A}"/>
    <cellStyle name="Izhod 2 4 3 2 3 5" xfId="16304" xr:uid="{0E771949-1C5A-49BF-B12C-7FE479A7DFD9}"/>
    <cellStyle name="Izhod 2 4 3 2 4" xfId="8504" xr:uid="{714D664F-56B6-4E28-A1FB-4EE6CF591B3A}"/>
    <cellStyle name="Izhod 2 4 3 2 4 2" xfId="35253" xr:uid="{57F36497-A5CA-483F-B8E9-311E57E9E436}"/>
    <cellStyle name="Izhod 2 4 3 2 4 3" xfId="41455" xr:uid="{0312DA57-6D1E-467F-915D-CDCBAAC0C1F4}"/>
    <cellStyle name="Izhod 2 4 3 2 4 4" xfId="26319" xr:uid="{89137D8E-A480-49FD-AD8F-EFC3BD072668}"/>
    <cellStyle name="Izhod 2 4 3 2 4 5" xfId="17409" xr:uid="{83C43F6A-E8BD-43AE-9960-2A64BC30BBAD}"/>
    <cellStyle name="Izhod 2 4 3 2 5" xfId="28924" xr:uid="{6ACA6A7F-ACBE-4407-B1D8-67C553F945BB}"/>
    <cellStyle name="Izhod 2 4 3 2 6" xfId="36464" xr:uid="{FAA4D46F-0BFC-41D4-92E9-2C5685CCF06E}"/>
    <cellStyle name="Izhod 2 4 3 2 7" xfId="19990" xr:uid="{C24D671F-6E58-484F-9BDC-65401119B3E2}"/>
    <cellStyle name="Izhod 2 4 3 2 8" xfId="11080" xr:uid="{11381FF2-BA05-4F6B-84ED-F53B63222768}"/>
    <cellStyle name="Izhod 2 4 3 3" xfId="2827" xr:uid="{00000000-0005-0000-0000-000002020000}"/>
    <cellStyle name="Izhod 2 4 3 3 2" xfId="5893" xr:uid="{E4A8A9EB-F579-4BB1-B5A0-FA2DE0252745}"/>
    <cellStyle name="Izhod 2 4 3 3 2 2" xfId="32642" xr:uid="{56005E85-B7D6-4C7E-B74B-836FC5C5C95A}"/>
    <cellStyle name="Izhod 2 4 3 3 2 3" xfId="38844" xr:uid="{AB1CDA8C-0E6E-4C19-B7E8-8B6AC87F72E6}"/>
    <cellStyle name="Izhod 2 4 3 3 2 4" xfId="23708" xr:uid="{B4B45827-1FA5-49F6-91F8-E799245B799B}"/>
    <cellStyle name="Izhod 2 4 3 3 2 5" xfId="14798" xr:uid="{98898452-DD78-487F-9B3C-F6BD43C2F455}"/>
    <cellStyle name="Izhod 2 4 3 3 3" xfId="8051" xr:uid="{F79C37AA-F761-498A-9773-8210C29BF85C}"/>
    <cellStyle name="Izhod 2 4 3 3 3 2" xfId="34800" xr:uid="{2ACDDE4B-4AF0-4B06-9314-82D92F64A05F}"/>
    <cellStyle name="Izhod 2 4 3 3 3 3" xfId="41002" xr:uid="{F36DED2A-EC28-4DEA-A55C-A96086CD8036}"/>
    <cellStyle name="Izhod 2 4 3 3 3 4" xfId="25866" xr:uid="{3B73A644-D57F-42C7-B0BB-DA1F8424C865}"/>
    <cellStyle name="Izhod 2 4 3 3 3 5" xfId="16956" xr:uid="{7C946FCB-C38D-4396-83BD-F3B89B88BC36}"/>
    <cellStyle name="Izhod 2 4 3 3 4" xfId="8706" xr:uid="{1E3BE5B7-C320-415E-AC80-08CD5003F73E}"/>
    <cellStyle name="Izhod 2 4 3 3 4 2" xfId="35455" xr:uid="{5A2B1273-1D8A-4DCB-BA3C-BD563756A863}"/>
    <cellStyle name="Izhod 2 4 3 3 4 3" xfId="41657" xr:uid="{84FD8DE6-5A0A-4221-B295-44D41F012B98}"/>
    <cellStyle name="Izhod 2 4 3 3 4 4" xfId="26521" xr:uid="{21DE7D27-6A6A-436A-8542-B5103A8F3E04}"/>
    <cellStyle name="Izhod 2 4 3 3 4 5" xfId="17611" xr:uid="{A52F227D-B855-4B0C-BD93-E0D7B88C8F53}"/>
    <cellStyle name="Izhod 2 4 3 3 5" xfId="29576" xr:uid="{AD094978-917B-40BD-B45D-53674E2134E9}"/>
    <cellStyle name="Izhod 2 4 3 3 6" xfId="37116" xr:uid="{246B6AD9-1808-414C-A748-CAE7800F8DAB}"/>
    <cellStyle name="Izhod 2 4 3 3 7" xfId="20642" xr:uid="{C0C07063-CB37-42FC-9100-ED91C2E22EC8}"/>
    <cellStyle name="Izhod 2 4 3 3 8" xfId="11732" xr:uid="{8AA3A520-85BE-474B-954B-C868B8BDBEEA}"/>
    <cellStyle name="Izhod 2 4 3 4" xfId="2931" xr:uid="{00000000-0005-0000-0000-000003020000}"/>
    <cellStyle name="Izhod 2 4 3 4 2" xfId="5997" xr:uid="{6E050ADA-0548-40EE-9D99-4988FF18CF32}"/>
    <cellStyle name="Izhod 2 4 3 4 2 2" xfId="32746" xr:uid="{21BD27CA-FF98-4425-A2EA-C8C3E87EE8F3}"/>
    <cellStyle name="Izhod 2 4 3 4 2 3" xfId="38948" xr:uid="{973F4133-2D29-434A-A231-151273D7A111}"/>
    <cellStyle name="Izhod 2 4 3 4 2 4" xfId="23812" xr:uid="{239CE640-78AD-415E-B6EE-37F204F0890E}"/>
    <cellStyle name="Izhod 2 4 3 4 2 5" xfId="14902" xr:uid="{7E28FCF7-3E40-4015-8580-E71FEC2771CC}"/>
    <cellStyle name="Izhod 2 4 3 4 3" xfId="8155" xr:uid="{61BDBECC-E540-4622-A9B7-67DBFA92058E}"/>
    <cellStyle name="Izhod 2 4 3 4 3 2" xfId="34904" xr:uid="{30BFD52C-AB50-4178-8B31-7AC86E39BA83}"/>
    <cellStyle name="Izhod 2 4 3 4 3 3" xfId="41106" xr:uid="{BC1492F9-BEBF-4EC8-AEBE-70FB8A0D7C18}"/>
    <cellStyle name="Izhod 2 4 3 4 3 4" xfId="25970" xr:uid="{305DA250-5179-4B53-B359-FED0C3F5E399}"/>
    <cellStyle name="Izhod 2 4 3 4 3 5" xfId="17060" xr:uid="{11CE09E0-5D32-4F15-9535-2EAF0E082E73}"/>
    <cellStyle name="Izhod 2 4 3 4 4" xfId="8892" xr:uid="{936CE1D3-C802-4CE6-A5A7-6BA48BCDEE3E}"/>
    <cellStyle name="Izhod 2 4 3 4 4 2" xfId="35641" xr:uid="{57F46542-89F6-4752-8B51-E6F9717193E0}"/>
    <cellStyle name="Izhod 2 4 3 4 4 3" xfId="41843" xr:uid="{8709097B-7CA8-46B5-B9E1-7C9AC42D3C40}"/>
    <cellStyle name="Izhod 2 4 3 4 4 4" xfId="26707" xr:uid="{206613FD-8FA9-4AA1-8E3C-BD4DC2E3D3F8}"/>
    <cellStyle name="Izhod 2 4 3 4 4 5" xfId="17797" xr:uid="{277918BF-35BA-4C93-A0AA-FE53BB5A821B}"/>
    <cellStyle name="Izhod 2 4 3 4 5" xfId="29680" xr:uid="{B24E8E75-DBEE-481F-B098-0F31BED53216}"/>
    <cellStyle name="Izhod 2 4 3 4 6" xfId="37220" xr:uid="{CDE57303-B253-4E94-97B6-DBBDD3290724}"/>
    <cellStyle name="Izhod 2 4 3 4 7" xfId="20746" xr:uid="{3ED2CE33-1291-4468-8F52-F31C192EB30D}"/>
    <cellStyle name="Izhod 2 4 3 4 8" xfId="11836" xr:uid="{4B778B6F-C779-4084-B92B-206321A61092}"/>
    <cellStyle name="Izhod 2 4 3 5" xfId="3054" xr:uid="{00000000-0005-0000-0000-000004020000}"/>
    <cellStyle name="Izhod 2 4 3 5 2" xfId="6120" xr:uid="{A7B34CEE-CFFC-41CB-870C-432DB6820201}"/>
    <cellStyle name="Izhod 2 4 3 5 2 2" xfId="32869" xr:uid="{DE88BC7F-AE02-4A74-B282-852604B8ED38}"/>
    <cellStyle name="Izhod 2 4 3 5 2 3" xfId="39071" xr:uid="{E690EB76-B289-4E8B-8A96-637F0E85E2D7}"/>
    <cellStyle name="Izhod 2 4 3 5 2 4" xfId="23935" xr:uid="{41D5F29D-761B-4ED7-B077-49DAE174F4AD}"/>
    <cellStyle name="Izhod 2 4 3 5 2 5" xfId="15025" xr:uid="{F2E55DDA-6A5A-4C09-B401-43333DCA7443}"/>
    <cellStyle name="Izhod 2 4 3 5 3" xfId="8278" xr:uid="{CD2EAA8E-2B64-477D-92B6-9E4D67B79CEF}"/>
    <cellStyle name="Izhod 2 4 3 5 3 2" xfId="35027" xr:uid="{70DB5EBB-24D8-4B12-8013-DDC5302C178D}"/>
    <cellStyle name="Izhod 2 4 3 5 3 3" xfId="41229" xr:uid="{F6A9F97F-43EC-43AD-888E-DEAAEADB7285}"/>
    <cellStyle name="Izhod 2 4 3 5 3 4" xfId="26093" xr:uid="{D6C7984B-5424-4EB2-ACFF-A08FCAD5E463}"/>
    <cellStyle name="Izhod 2 4 3 5 3 5" xfId="17183" xr:uid="{440590C8-CF57-4060-AFA8-FD81B0A8ECD7}"/>
    <cellStyle name="Izhod 2 4 3 5 4" xfId="9113" xr:uid="{3F6326A7-1A07-4F3E-A1F4-8BF24692846B}"/>
    <cellStyle name="Izhod 2 4 3 5 4 2" xfId="35862" xr:uid="{FE377D26-75C7-4CB4-A8FD-98FE7375A95D}"/>
    <cellStyle name="Izhod 2 4 3 5 4 3" xfId="42064" xr:uid="{CC07325C-DD04-487E-BE90-03303FD3877D}"/>
    <cellStyle name="Izhod 2 4 3 5 4 4" xfId="26928" xr:uid="{68B3399F-204A-4D24-A22D-B4B5FA401328}"/>
    <cellStyle name="Izhod 2 4 3 5 4 5" xfId="18018" xr:uid="{D1801A7F-2AA5-487B-A202-69E3D6A95060}"/>
    <cellStyle name="Izhod 2 4 3 5 5" xfId="29803" xr:uid="{2B340F2F-397E-4010-BB07-E04E1C77D84D}"/>
    <cellStyle name="Izhod 2 4 3 5 6" xfId="37343" xr:uid="{5D22C588-417D-47FF-9400-6F717E318EC9}"/>
    <cellStyle name="Izhod 2 4 3 5 7" xfId="20869" xr:uid="{CC06F67F-C366-4A4A-BCB2-680A0E78BC5C}"/>
    <cellStyle name="Izhod 2 4 3 5 8" xfId="11959" xr:uid="{7894F73F-85B3-498C-BF50-B5EB911B5AEE}"/>
    <cellStyle name="Izhod 2 4 3 6" xfId="3135" xr:uid="{00000000-0005-0000-0000-000005020000}"/>
    <cellStyle name="Izhod 2 4 3 6 2" xfId="6201" xr:uid="{6C875D95-DEDD-4C12-8028-63B4FDF3ED44}"/>
    <cellStyle name="Izhod 2 4 3 6 2 2" xfId="32950" xr:uid="{CC7AEC6C-7260-48FF-AE05-E10424B71A7A}"/>
    <cellStyle name="Izhod 2 4 3 6 2 3" xfId="39152" xr:uid="{074B2F24-545E-4148-8AAF-14BA50C11725}"/>
    <cellStyle name="Izhod 2 4 3 6 2 4" xfId="24016" xr:uid="{9F2786A8-C0D5-4976-BE50-D75F968F38F3}"/>
    <cellStyle name="Izhod 2 4 3 6 2 5" xfId="15106" xr:uid="{3FB98C07-85D5-4662-9775-8FD1AB2C128C}"/>
    <cellStyle name="Izhod 2 4 3 6 3" xfId="8359" xr:uid="{3581EA05-65B8-4A85-BF4C-3123026EA0C3}"/>
    <cellStyle name="Izhod 2 4 3 6 3 2" xfId="35108" xr:uid="{6B6A190E-E16B-4512-9839-D6018FE0F395}"/>
    <cellStyle name="Izhod 2 4 3 6 3 3" xfId="41310" xr:uid="{09F433EA-4515-4255-8A91-07C780022955}"/>
    <cellStyle name="Izhod 2 4 3 6 3 4" xfId="26174" xr:uid="{8A10EEA5-5A09-4079-92B0-0DFADC0C3FD7}"/>
    <cellStyle name="Izhod 2 4 3 6 3 5" xfId="17264" xr:uid="{812F50C1-CA6B-4A33-BCA0-5C5BA36E02C5}"/>
    <cellStyle name="Izhod 2 4 3 6 4" xfId="7236" xr:uid="{A2D3C889-91CB-44D9-9CFF-5C16EECE5A91}"/>
    <cellStyle name="Izhod 2 4 3 6 4 2" xfId="33985" xr:uid="{F754458D-135B-4CEF-9B26-B8508A347F99}"/>
    <cellStyle name="Izhod 2 4 3 6 4 3" xfId="40187" xr:uid="{DF87F6BD-E108-4A49-8B39-EE0A9722746F}"/>
    <cellStyle name="Izhod 2 4 3 6 4 4" xfId="25051" xr:uid="{92FBE16B-D9A9-438A-BC2B-EA15187F03A6}"/>
    <cellStyle name="Izhod 2 4 3 6 4 5" xfId="16141" xr:uid="{F811F885-8343-460E-A663-57DAD64AF87F}"/>
    <cellStyle name="Izhod 2 4 3 6 5" xfId="29884" xr:uid="{CB856117-60CE-4A8C-AFAB-6A53ACC7C82C}"/>
    <cellStyle name="Izhod 2 4 3 6 6" xfId="37424" xr:uid="{382DEA7D-385A-4E98-8D6C-AC4DB003A7DD}"/>
    <cellStyle name="Izhod 2 4 3 6 7" xfId="20950" xr:uid="{3AD65CAD-F71D-40F1-AB51-909382177859}"/>
    <cellStyle name="Izhod 2 4 3 6 8" xfId="12040" xr:uid="{EE916B82-75CD-457A-B5BC-3FD409DF85BF}"/>
    <cellStyle name="Izhod 2 4 3 7" xfId="2327" xr:uid="{00000000-0005-0000-0000-000006020000}"/>
    <cellStyle name="Izhod 2 4 3 7 2" xfId="5393" xr:uid="{60362A55-5CEF-48C5-B197-ABD9709F2052}"/>
    <cellStyle name="Izhod 2 4 3 7 2 2" xfId="32142" xr:uid="{1ED5C6C8-3D22-47DD-B424-FC332F679249}"/>
    <cellStyle name="Izhod 2 4 3 7 2 3" xfId="38344" xr:uid="{81A18680-D588-4397-AC5E-931DDAC7F35A}"/>
    <cellStyle name="Izhod 2 4 3 7 2 4" xfId="23208" xr:uid="{C9888CE0-578E-4B78-AE07-1B64E1E337F1}"/>
    <cellStyle name="Izhod 2 4 3 7 2 5" xfId="14298" xr:uid="{7EA3F77F-2D9F-4CDF-ADA8-417E3BD04273}"/>
    <cellStyle name="Izhod 2 4 3 7 3" xfId="7551" xr:uid="{8EF1DD9A-2601-483B-B53C-922C7A72844F}"/>
    <cellStyle name="Izhod 2 4 3 7 3 2" xfId="34300" xr:uid="{7CCBF375-2106-4156-A8DA-2CA655065D65}"/>
    <cellStyle name="Izhod 2 4 3 7 3 3" xfId="40502" xr:uid="{46B9C684-B3EB-4A4E-9DC9-BEB70634E85F}"/>
    <cellStyle name="Izhod 2 4 3 7 3 4" xfId="25366" xr:uid="{C2462E80-2196-4AAC-99A2-C32D51F749FB}"/>
    <cellStyle name="Izhod 2 4 3 7 3 5" xfId="16456" xr:uid="{4871EC24-51A2-4687-B849-8738A6D15C12}"/>
    <cellStyle name="Izhod 2 4 3 7 4" xfId="8701" xr:uid="{9C347714-ECCA-488A-A155-F41060B88C10}"/>
    <cellStyle name="Izhod 2 4 3 7 4 2" xfId="35450" xr:uid="{BB670270-2A7F-4B5A-B081-93DBDD9D4F92}"/>
    <cellStyle name="Izhod 2 4 3 7 4 3" xfId="41652" xr:uid="{1731052F-C125-4523-9EBE-2434E9787548}"/>
    <cellStyle name="Izhod 2 4 3 7 4 4" xfId="26516" xr:uid="{F758AC15-1F89-4320-8FC0-33623E101CEE}"/>
    <cellStyle name="Izhod 2 4 3 7 4 5" xfId="17606" xr:uid="{8E210E68-8037-4356-A1E7-1B6FA3D85354}"/>
    <cellStyle name="Izhod 2 4 3 7 5" xfId="29076" xr:uid="{52B43E3E-ECE8-471B-A000-339006B07E1E}"/>
    <cellStyle name="Izhod 2 4 3 7 6" xfId="36616" xr:uid="{0956A35F-0B05-40D3-BEF8-917A98755C77}"/>
    <cellStyle name="Izhod 2 4 3 7 7" xfId="20142" xr:uid="{5A892D42-6975-473A-B7D2-CFB8B2638460}"/>
    <cellStyle name="Izhod 2 4 3 7 8" xfId="11232" xr:uid="{37BA7D30-2E7C-4297-95D5-B4B8EAF7ED1E}"/>
    <cellStyle name="Izhod 2 4 3 8" xfId="3203" xr:uid="{00000000-0005-0000-0000-000007020000}"/>
    <cellStyle name="Izhod 2 4 3 8 2" xfId="6269" xr:uid="{7BAFA6E7-B08D-4264-86FF-644F64DB2560}"/>
    <cellStyle name="Izhod 2 4 3 8 2 2" xfId="33018" xr:uid="{26D62624-A347-4620-8D3F-1201C359B8A4}"/>
    <cellStyle name="Izhod 2 4 3 8 2 3" xfId="39220" xr:uid="{1EBD41CE-49F2-4A96-9979-DA3FF8A60C2D}"/>
    <cellStyle name="Izhod 2 4 3 8 2 4" xfId="24084" xr:uid="{538DA859-3EEE-4AA9-9FCB-CEBD3B140EFB}"/>
    <cellStyle name="Izhod 2 4 3 8 2 5" xfId="15174" xr:uid="{CB3CEC3B-131F-493F-9151-CF9BD6132CD6}"/>
    <cellStyle name="Izhod 2 4 3 8 3" xfId="8427" xr:uid="{18553164-679F-428B-86DA-8DC473F0739A}"/>
    <cellStyle name="Izhod 2 4 3 8 3 2" xfId="35176" xr:uid="{D67F2182-2D78-4251-9F0B-ED90A14AE470}"/>
    <cellStyle name="Izhod 2 4 3 8 3 3" xfId="41378" xr:uid="{8CA1CE26-5913-4EE6-8A50-A5C895A22448}"/>
    <cellStyle name="Izhod 2 4 3 8 3 4" xfId="26242" xr:uid="{C23CAF22-AD45-4C1B-B4E0-3B55B8F0F1C4}"/>
    <cellStyle name="Izhod 2 4 3 8 3 5" xfId="17332" xr:uid="{640CD3E3-CF45-42A3-BC9E-0AAC4E8D2D36}"/>
    <cellStyle name="Izhod 2 4 3 8 4" xfId="8983" xr:uid="{2F14D2E5-7C43-4EF0-886C-90C46A841785}"/>
    <cellStyle name="Izhod 2 4 3 8 4 2" xfId="35732" xr:uid="{B5F49078-6C19-4F23-8142-DBD571073FC4}"/>
    <cellStyle name="Izhod 2 4 3 8 4 3" xfId="41934" xr:uid="{8B530B80-0627-4CC7-B92C-DC7836D81425}"/>
    <cellStyle name="Izhod 2 4 3 8 4 4" xfId="26798" xr:uid="{EEC389BE-C936-49D6-ABB2-4B89605B4D73}"/>
    <cellStyle name="Izhod 2 4 3 8 4 5" xfId="17888" xr:uid="{F9693793-362D-4787-B602-80C0EEF05407}"/>
    <cellStyle name="Izhod 2 4 3 8 5" xfId="29952" xr:uid="{BD668B4B-9486-4F94-97C1-FC76F27BA839}"/>
    <cellStyle name="Izhod 2 4 3 8 6" xfId="37492" xr:uid="{459A3EAE-098A-4179-8CE2-DD28121CA2B3}"/>
    <cellStyle name="Izhod 2 4 3 8 7" xfId="21018" xr:uid="{4F451BC1-0F1D-4DD6-87DA-5ACA3ABDC768}"/>
    <cellStyle name="Izhod 2 4 3 8 8" xfId="12108" xr:uid="{8B28CC89-3729-45BF-9058-F55EAA14F213}"/>
    <cellStyle name="Izhod 2 4 3 9" xfId="5179" xr:uid="{7EA576FA-EBD1-42EE-AC3B-0D515E01FEE2}"/>
    <cellStyle name="Izhod 2 4 3 9 2" xfId="31928" xr:uid="{BBB8FAEB-2E83-4307-AB45-E8BE3A51DE82}"/>
    <cellStyle name="Izhod 2 4 3 9 3" xfId="38130" xr:uid="{41499C78-A84A-441F-B3EA-49C25E0A1003}"/>
    <cellStyle name="Izhod 2 4 3 9 4" xfId="22994" xr:uid="{019DC0FE-C1A7-45E3-A114-FA49551D4F9B}"/>
    <cellStyle name="Izhod 2 4 3 9 5" xfId="14084" xr:uid="{8D4035D7-DF9F-4A8A-8C6D-C61F64130299}"/>
    <cellStyle name="Izhod 2 4 4" xfId="2120" xr:uid="{00000000-0005-0000-0000-000008020000}"/>
    <cellStyle name="Izhod 2 4 4 10" xfId="7344" xr:uid="{B0C63F65-D469-438B-A5F3-882D811164F5}"/>
    <cellStyle name="Izhod 2 4 4 10 2" xfId="34093" xr:uid="{F27B96B4-038F-4728-AF3F-62820E3ECF90}"/>
    <cellStyle name="Izhod 2 4 4 10 3" xfId="40295" xr:uid="{9B9180BD-FA86-4735-BAF4-5FF2F2DCC71E}"/>
    <cellStyle name="Izhod 2 4 4 10 4" xfId="25159" xr:uid="{EF588EAC-44B6-480F-A183-95C1EBF63E07}"/>
    <cellStyle name="Izhod 2 4 4 10 5" xfId="16249" xr:uid="{AEA957D8-E89D-422D-B5A6-703E519D6A68}"/>
    <cellStyle name="Izhod 2 4 4 11" xfId="8597" xr:uid="{3DD832BB-5C2A-485F-B6E5-8964D073CF9E}"/>
    <cellStyle name="Izhod 2 4 4 11 2" xfId="35346" xr:uid="{7BF91295-86A3-400D-9A4A-2D1A7E4DC389}"/>
    <cellStyle name="Izhod 2 4 4 11 3" xfId="41548" xr:uid="{8AC00197-E0E5-4B2B-B9B5-1DCE3C1A3913}"/>
    <cellStyle name="Izhod 2 4 4 11 4" xfId="26412" xr:uid="{C79653A8-22C1-4DB8-A7F8-65077870ED09}"/>
    <cellStyle name="Izhod 2 4 4 11 5" xfId="17502" xr:uid="{8FE558C9-F587-4C8F-8BCF-999868BD3AEC}"/>
    <cellStyle name="Izhod 2 4 4 12" xfId="28869" xr:uid="{693DB2F8-57D8-4EDE-9BB2-B8E082917F9E}"/>
    <cellStyle name="Izhod 2 4 4 13" xfId="36409" xr:uid="{76E3FE29-6185-4979-B91E-AA8ACADD4313}"/>
    <cellStyle name="Izhod 2 4 4 14" xfId="19935" xr:uid="{9EC14388-EA64-4FD4-B798-4BFC082B58BC}"/>
    <cellStyle name="Izhod 2 4 4 15" xfId="11025" xr:uid="{CFCAACA9-BCFE-470F-887B-678D44C5C609}"/>
    <cellStyle name="Izhod 2 4 4 2" xfId="1092" xr:uid="{00000000-0005-0000-0000-000009020000}"/>
    <cellStyle name="Izhod 2 4 4 2 2" xfId="4159" xr:uid="{6F8E6830-A405-4B57-985E-A8B8C3DB32D5}"/>
    <cellStyle name="Izhod 2 4 4 2 2 2" xfId="30908" xr:uid="{BDB98DFA-E6BF-42D5-A84C-CE1DFDDCD373}"/>
    <cellStyle name="Izhod 2 4 4 2 2 3" xfId="37947" xr:uid="{600D8FEE-2D37-4A37-BF44-95B0EFA638A5}"/>
    <cellStyle name="Izhod 2 4 4 2 2 4" xfId="21974" xr:uid="{887590C9-42A7-4B7F-BE3D-EE1F334A417D}"/>
    <cellStyle name="Izhod 2 4 4 2 2 5" xfId="13064" xr:uid="{2B3AED0A-0387-4637-AE78-9F8687B4728F}"/>
    <cellStyle name="Izhod 2 4 4 2 3" xfId="6759" xr:uid="{A4C9A9FA-00AA-421D-A614-FA28B81A80CA}"/>
    <cellStyle name="Izhod 2 4 4 2 3 2" xfId="33508" xr:uid="{C196C3C2-B2C0-4512-8962-088BF415F2E7}"/>
    <cellStyle name="Izhod 2 4 4 2 3 3" xfId="39710" xr:uid="{8FAA9CE1-F039-4C2C-9B77-B137875F4EDE}"/>
    <cellStyle name="Izhod 2 4 4 2 3 4" xfId="24574" xr:uid="{FD5FFD5B-7911-434F-B17B-5861A3A5A158}"/>
    <cellStyle name="Izhod 2 4 4 2 3 5" xfId="15664" xr:uid="{CB471892-B170-4A39-B2B9-FA8F9D677BF9}"/>
    <cellStyle name="Izhod 2 4 4 2 4" xfId="7195" xr:uid="{6A3032D9-1587-4AD9-8AE9-2DEDAD0583A8}"/>
    <cellStyle name="Izhod 2 4 4 2 4 2" xfId="33944" xr:uid="{640F6590-2A19-4AAC-91DE-57DE66F065EB}"/>
    <cellStyle name="Izhod 2 4 4 2 4 3" xfId="40146" xr:uid="{0336A619-F72E-4B03-B135-FA692A675428}"/>
    <cellStyle name="Izhod 2 4 4 2 4 4" xfId="25010" xr:uid="{0F5571A9-1931-40F9-A2D9-3E8A47A25265}"/>
    <cellStyle name="Izhod 2 4 4 2 4 5" xfId="16100" xr:uid="{F018DCA4-D901-48AE-993C-6DCE73FA05E1}"/>
    <cellStyle name="Izhod 2 4 4 2 5" xfId="27845" xr:uid="{6C6F6165-F957-4EB4-A495-75250CA33FB2}"/>
    <cellStyle name="Izhod 2 4 4 2 6" xfId="36222" xr:uid="{214A6AFE-2AB2-49E1-B861-61827F503E25}"/>
    <cellStyle name="Izhod 2 4 4 2 7" xfId="18911" xr:uid="{281D705B-181E-4E94-B99A-105A5D6B676F}"/>
    <cellStyle name="Izhod 2 4 4 2 8" xfId="10001" xr:uid="{5496B5A7-E300-4CF6-A7F5-A17CFBD64BB7}"/>
    <cellStyle name="Izhod 2 4 4 3" xfId="2834" xr:uid="{00000000-0005-0000-0000-00000A020000}"/>
    <cellStyle name="Izhod 2 4 4 3 2" xfId="5900" xr:uid="{BF7E7D3E-4B7E-4B6E-9554-A392FD921637}"/>
    <cellStyle name="Izhod 2 4 4 3 2 2" xfId="32649" xr:uid="{0C65F354-AD89-49A2-98B5-733196CC36D1}"/>
    <cellStyle name="Izhod 2 4 4 3 2 3" xfId="38851" xr:uid="{3D568DEA-7CD2-496A-9E6B-E93EE33CD46E}"/>
    <cellStyle name="Izhod 2 4 4 3 2 4" xfId="23715" xr:uid="{7D8C4FBD-9658-4B76-A538-8B96915133CB}"/>
    <cellStyle name="Izhod 2 4 4 3 2 5" xfId="14805" xr:uid="{F0CCF51A-8AF4-433B-AE10-3A5191AD5F99}"/>
    <cellStyle name="Izhod 2 4 4 3 3" xfId="8058" xr:uid="{4E69CB10-6F6C-488D-88D0-A623FE5367DD}"/>
    <cellStyle name="Izhod 2 4 4 3 3 2" xfId="34807" xr:uid="{892A8E52-D9CC-4CE5-BB74-1740178B4942}"/>
    <cellStyle name="Izhod 2 4 4 3 3 3" xfId="41009" xr:uid="{5C5D4439-7711-45B8-9688-2EE5D2C5B1ED}"/>
    <cellStyle name="Izhod 2 4 4 3 3 4" xfId="25873" xr:uid="{AE2F9B4B-19DE-4B65-91A8-F72CAF5CBCDD}"/>
    <cellStyle name="Izhod 2 4 4 3 3 5" xfId="16963" xr:uid="{884B880F-6B78-47DB-9A8F-488EF05694E1}"/>
    <cellStyle name="Izhod 2 4 4 3 4" xfId="6944" xr:uid="{AF8A650C-D081-4A8F-891C-75308E98B118}"/>
    <cellStyle name="Izhod 2 4 4 3 4 2" xfId="33693" xr:uid="{FD9C06EE-21AA-4FE8-B70D-C7276D9904A3}"/>
    <cellStyle name="Izhod 2 4 4 3 4 3" xfId="39895" xr:uid="{DC620C73-F0C3-4740-896A-1A083E213FE6}"/>
    <cellStyle name="Izhod 2 4 4 3 4 4" xfId="24759" xr:uid="{2846FF15-7B5F-413F-A185-B8FCACDE1464}"/>
    <cellStyle name="Izhod 2 4 4 3 4 5" xfId="15849" xr:uid="{A1F7497B-F305-4082-B574-86F70253494B}"/>
    <cellStyle name="Izhod 2 4 4 3 5" xfId="29583" xr:uid="{354272BB-0C7C-4D6F-95E5-E20AD2E5A31F}"/>
    <cellStyle name="Izhod 2 4 4 3 6" xfId="37123" xr:uid="{BD8B875C-788C-4AEC-A281-DE54FDABDDA6}"/>
    <cellStyle name="Izhod 2 4 4 3 7" xfId="20649" xr:uid="{00C8B22F-A748-448A-8E29-CF2ED607FC4A}"/>
    <cellStyle name="Izhod 2 4 4 3 8" xfId="11739" xr:uid="{D3BABB82-3869-4405-8F0C-F31C88A177B2}"/>
    <cellStyle name="Izhod 2 4 4 4" xfId="2938" xr:uid="{00000000-0005-0000-0000-00000B020000}"/>
    <cellStyle name="Izhod 2 4 4 4 2" xfId="6004" xr:uid="{139EE38B-AAAF-40B5-BA1E-313C6B8A26E5}"/>
    <cellStyle name="Izhod 2 4 4 4 2 2" xfId="32753" xr:uid="{382A108A-8A30-46CF-B049-EE606F1FA0A9}"/>
    <cellStyle name="Izhod 2 4 4 4 2 3" xfId="38955" xr:uid="{1AB07B08-FE58-4543-8527-54C7354B3ADA}"/>
    <cellStyle name="Izhod 2 4 4 4 2 4" xfId="23819" xr:uid="{CE15CC38-5F08-4851-B9F1-0FCE35E8FCE3}"/>
    <cellStyle name="Izhod 2 4 4 4 2 5" xfId="14909" xr:uid="{D9E63B03-8559-4D7E-90B1-88C804EA6F12}"/>
    <cellStyle name="Izhod 2 4 4 4 3" xfId="8162" xr:uid="{28F69AA7-28D1-44D8-B7A9-4420054CEC3F}"/>
    <cellStyle name="Izhod 2 4 4 4 3 2" xfId="34911" xr:uid="{7E82D9F5-4BE9-44E2-BE68-C1F2059B36DA}"/>
    <cellStyle name="Izhod 2 4 4 4 3 3" xfId="41113" xr:uid="{0FF9718D-8D70-4E28-B155-4CF743E24160}"/>
    <cellStyle name="Izhod 2 4 4 4 3 4" xfId="25977" xr:uid="{2C499D8B-96AF-45BA-80CB-C95BB117AC97}"/>
    <cellStyle name="Izhod 2 4 4 4 3 5" xfId="17067" xr:uid="{5E489A2D-0DFE-4445-87E6-E11048E4063F}"/>
    <cellStyle name="Izhod 2 4 4 4 4" xfId="6413" xr:uid="{07E229E5-9149-4A41-885B-892A034750F8}"/>
    <cellStyle name="Izhod 2 4 4 4 4 2" xfId="33162" xr:uid="{64F9CA78-71F9-4CEE-9D65-C350BEE0B49F}"/>
    <cellStyle name="Izhod 2 4 4 4 4 3" xfId="39364" xr:uid="{B0AA5A2A-2135-44CA-819A-A6DA381947EA}"/>
    <cellStyle name="Izhod 2 4 4 4 4 4" xfId="24228" xr:uid="{EE215170-40EB-4BA1-9568-18D6A1FCCDB7}"/>
    <cellStyle name="Izhod 2 4 4 4 4 5" xfId="15318" xr:uid="{F14714F7-029C-4EA2-B1B9-A6161C68291D}"/>
    <cellStyle name="Izhod 2 4 4 4 5" xfId="29687" xr:uid="{4B80ACBD-9EDD-4EE2-8338-9202A6B5CABC}"/>
    <cellStyle name="Izhod 2 4 4 4 6" xfId="37227" xr:uid="{D8BD7FE3-2677-4A5E-9710-1A73BD00A8A5}"/>
    <cellStyle name="Izhod 2 4 4 4 7" xfId="20753" xr:uid="{369327AF-68F1-43C2-A09F-CA0E965CFAB0}"/>
    <cellStyle name="Izhod 2 4 4 4 8" xfId="11843" xr:uid="{6D3F1D7F-B745-47B7-83CC-113B886FB004}"/>
    <cellStyle name="Izhod 2 4 4 5" xfId="3061" xr:uid="{00000000-0005-0000-0000-00000C020000}"/>
    <cellStyle name="Izhod 2 4 4 5 2" xfId="6127" xr:uid="{C5A86AD0-47D4-46E5-B5E3-DA3B48F981E8}"/>
    <cellStyle name="Izhod 2 4 4 5 2 2" xfId="32876" xr:uid="{D0ACD061-D201-433B-81EC-1CD23CF1F1BA}"/>
    <cellStyle name="Izhod 2 4 4 5 2 3" xfId="39078" xr:uid="{DD92E468-B094-46EB-8225-968CA7F2A5A7}"/>
    <cellStyle name="Izhod 2 4 4 5 2 4" xfId="23942" xr:uid="{1D11E416-531C-416E-9B6D-CFFB6C36B9AF}"/>
    <cellStyle name="Izhod 2 4 4 5 2 5" xfId="15032" xr:uid="{C15D7E52-0D72-46EC-A369-6B1915444E4D}"/>
    <cellStyle name="Izhod 2 4 4 5 3" xfId="8285" xr:uid="{E6974F0D-C4B5-4273-9082-D06545E47292}"/>
    <cellStyle name="Izhod 2 4 4 5 3 2" xfId="35034" xr:uid="{186A85B2-23F4-448E-A3EF-9966399CE29E}"/>
    <cellStyle name="Izhod 2 4 4 5 3 3" xfId="41236" xr:uid="{DDADE50A-336E-4B0D-B826-65C2E4D0A6DC}"/>
    <cellStyle name="Izhod 2 4 4 5 3 4" xfId="26100" xr:uid="{B8525756-0C6E-4C1F-AF28-E70A981F71B7}"/>
    <cellStyle name="Izhod 2 4 4 5 3 5" xfId="17190" xr:uid="{63B752CD-4BBF-4585-A758-4E354C537C79}"/>
    <cellStyle name="Izhod 2 4 4 5 4" xfId="9146" xr:uid="{12069FC3-FCD8-4817-B4D2-C60C163AC694}"/>
    <cellStyle name="Izhod 2 4 4 5 4 2" xfId="35895" xr:uid="{A4FA156C-805E-4484-89A9-522DA0B43E2C}"/>
    <cellStyle name="Izhod 2 4 4 5 4 3" xfId="42097" xr:uid="{B4734E3E-AF0F-4082-818F-1F9CBB2B8C20}"/>
    <cellStyle name="Izhod 2 4 4 5 4 4" xfId="26961" xr:uid="{9B7DD9AE-084C-4A6A-9DD0-5F4F18689396}"/>
    <cellStyle name="Izhod 2 4 4 5 4 5" xfId="18051" xr:uid="{9E3E35E5-5262-4EF9-ABBC-3D2B66B7FA49}"/>
    <cellStyle name="Izhod 2 4 4 5 5" xfId="29810" xr:uid="{0CC415AD-DF71-4A90-8479-EED275B58440}"/>
    <cellStyle name="Izhod 2 4 4 5 6" xfId="37350" xr:uid="{AA1FC6B8-55DF-4E77-8D52-87FFC145E228}"/>
    <cellStyle name="Izhod 2 4 4 5 7" xfId="20876" xr:uid="{85DC2F4E-FEDF-4032-91A5-9DA33F752515}"/>
    <cellStyle name="Izhod 2 4 4 5 8" xfId="11966" xr:uid="{8D0D04C3-9AF3-4030-AE36-A6A532C7B7BC}"/>
    <cellStyle name="Izhod 2 4 4 6" xfId="3138" xr:uid="{00000000-0005-0000-0000-00000D020000}"/>
    <cellStyle name="Izhod 2 4 4 6 2" xfId="6204" xr:uid="{F2268E83-5D6B-4E12-86B4-7C1EA33BCC11}"/>
    <cellStyle name="Izhod 2 4 4 6 2 2" xfId="32953" xr:uid="{0DE18E69-63A9-4B24-A40A-F0F54AC07835}"/>
    <cellStyle name="Izhod 2 4 4 6 2 3" xfId="39155" xr:uid="{8A071C07-45D3-4B90-8E4F-9E20CC135084}"/>
    <cellStyle name="Izhod 2 4 4 6 2 4" xfId="24019" xr:uid="{B6BDE541-7859-4621-AF22-79E00DBA62F5}"/>
    <cellStyle name="Izhod 2 4 4 6 2 5" xfId="15109" xr:uid="{CB22758B-BDF8-4DE2-AD7C-CBAD1D569F8C}"/>
    <cellStyle name="Izhod 2 4 4 6 3" xfId="8362" xr:uid="{7C593103-4913-4F2C-A6DE-B2E73BB7ECED}"/>
    <cellStyle name="Izhod 2 4 4 6 3 2" xfId="35111" xr:uid="{419D3A43-F520-4FEB-949B-417AFD26F652}"/>
    <cellStyle name="Izhod 2 4 4 6 3 3" xfId="41313" xr:uid="{157916D1-41A7-46AF-810A-AE5E76E93F54}"/>
    <cellStyle name="Izhod 2 4 4 6 3 4" xfId="26177" xr:uid="{02105D8C-5D73-4648-8F91-4FDE6517B7DF}"/>
    <cellStyle name="Izhod 2 4 4 6 3 5" xfId="17267" xr:uid="{A2B5C9CB-C286-499C-9DC8-DECF867741A5}"/>
    <cellStyle name="Izhod 2 4 4 6 4" xfId="8716" xr:uid="{E2505BE6-ADDC-4F8F-BAEC-8CC7442953E8}"/>
    <cellStyle name="Izhod 2 4 4 6 4 2" xfId="35465" xr:uid="{9770F045-6150-434F-A12A-FAEFF03C4884}"/>
    <cellStyle name="Izhod 2 4 4 6 4 3" xfId="41667" xr:uid="{98A232EA-DF4F-47D5-AEE0-4E4FDAF25534}"/>
    <cellStyle name="Izhod 2 4 4 6 4 4" xfId="26531" xr:uid="{56013FC6-9FD9-4414-AF60-D82534F187D8}"/>
    <cellStyle name="Izhod 2 4 4 6 4 5" xfId="17621" xr:uid="{3239A428-3F5B-4586-A926-DA73530224E7}"/>
    <cellStyle name="Izhod 2 4 4 6 5" xfId="29887" xr:uid="{A416D15A-0EEC-4D6C-8CBD-314AE3E083B8}"/>
    <cellStyle name="Izhod 2 4 4 6 6" xfId="37427" xr:uid="{7A1DA976-705F-4E15-AFD4-93A947456085}"/>
    <cellStyle name="Izhod 2 4 4 6 7" xfId="20953" xr:uid="{1764F255-7069-4077-A02F-ABBAE39F2E7E}"/>
    <cellStyle name="Izhod 2 4 4 6 8" xfId="12043" xr:uid="{35907D3F-B332-44FF-9E30-1C3DBE44BFA4}"/>
    <cellStyle name="Izhod 2 4 4 7" xfId="2719" xr:uid="{00000000-0005-0000-0000-00000E020000}"/>
    <cellStyle name="Izhod 2 4 4 7 2" xfId="5785" xr:uid="{30C5E3F9-C299-4445-9C17-B1C5FFAAB7AC}"/>
    <cellStyle name="Izhod 2 4 4 7 2 2" xfId="32534" xr:uid="{DA9BF667-F39F-4334-B723-E0663D5AA27F}"/>
    <cellStyle name="Izhod 2 4 4 7 2 3" xfId="38736" xr:uid="{EC4E3A43-59DD-4F83-A778-F181FA50F121}"/>
    <cellStyle name="Izhod 2 4 4 7 2 4" xfId="23600" xr:uid="{8AF30D63-43D0-4F35-BA7A-3E66326C44AE}"/>
    <cellStyle name="Izhod 2 4 4 7 2 5" xfId="14690" xr:uid="{1E28D2FC-AC96-4AB6-9D2E-F02D5400A771}"/>
    <cellStyle name="Izhod 2 4 4 7 3" xfId="7943" xr:uid="{1C65B570-6BAA-4DFB-A7B4-34B47990528D}"/>
    <cellStyle name="Izhod 2 4 4 7 3 2" xfId="34692" xr:uid="{B8EB74B0-2ADD-4FD4-BD84-66257AAE878F}"/>
    <cellStyle name="Izhod 2 4 4 7 3 3" xfId="40894" xr:uid="{8BACF45C-A2A7-43C8-A9A0-BEEA9039E1BA}"/>
    <cellStyle name="Izhod 2 4 4 7 3 4" xfId="25758" xr:uid="{033A5B09-6F31-45E6-B3FF-6A571FBA4665}"/>
    <cellStyle name="Izhod 2 4 4 7 3 5" xfId="16848" xr:uid="{F6317D59-1157-4467-A397-6596DC81B5DC}"/>
    <cellStyle name="Izhod 2 4 4 7 4" xfId="8733" xr:uid="{C72F5809-57CD-4D94-8DCA-BE7EED6D138C}"/>
    <cellStyle name="Izhod 2 4 4 7 4 2" xfId="35482" xr:uid="{C459F5A2-1B28-4F4A-8E05-9094A6D2BFE9}"/>
    <cellStyle name="Izhod 2 4 4 7 4 3" xfId="41684" xr:uid="{5EC21CC7-02EE-44CA-BA69-14E10D129AE6}"/>
    <cellStyle name="Izhod 2 4 4 7 4 4" xfId="26548" xr:uid="{BFFD4AC8-E6C4-41E4-A600-C73876412E09}"/>
    <cellStyle name="Izhod 2 4 4 7 4 5" xfId="17638" xr:uid="{2A47C85C-48F2-4F64-BC1F-4741408EA34E}"/>
    <cellStyle name="Izhod 2 4 4 7 5" xfId="29468" xr:uid="{B96A9A3D-6647-4685-8D85-FB5719BBC580}"/>
    <cellStyle name="Izhod 2 4 4 7 6" xfId="37008" xr:uid="{6927C631-2EFA-4040-9AB2-03165E3CE1CC}"/>
    <cellStyle name="Izhod 2 4 4 7 7" xfId="20534" xr:uid="{1F2D6560-AB8F-4D1D-8119-EEE52EC95AC0}"/>
    <cellStyle name="Izhod 2 4 4 7 8" xfId="11624" xr:uid="{2E5ABC23-8F86-404F-AC33-246B914A4CA3}"/>
    <cellStyle name="Izhod 2 4 4 8" xfId="3210" xr:uid="{00000000-0005-0000-0000-00000F020000}"/>
    <cellStyle name="Izhod 2 4 4 8 2" xfId="6276" xr:uid="{AA769A0A-D717-4EE1-9D3D-702779AC791C}"/>
    <cellStyle name="Izhod 2 4 4 8 2 2" xfId="33025" xr:uid="{B456A68E-8250-408C-B0C4-93C66904C974}"/>
    <cellStyle name="Izhod 2 4 4 8 2 3" xfId="39227" xr:uid="{D7FEE858-6E05-4540-B194-A5B145C9368D}"/>
    <cellStyle name="Izhod 2 4 4 8 2 4" xfId="24091" xr:uid="{78226371-5EA5-404E-8FEA-93E379FE99C1}"/>
    <cellStyle name="Izhod 2 4 4 8 2 5" xfId="15181" xr:uid="{8FBD31AF-7BC2-49B1-A6EF-A6E3FA814A22}"/>
    <cellStyle name="Izhod 2 4 4 8 3" xfId="8434" xr:uid="{B886BDD1-5156-431E-904A-C6068A84A195}"/>
    <cellStyle name="Izhod 2 4 4 8 3 2" xfId="35183" xr:uid="{B3CB15F6-B66F-40FF-BF0E-FCC5A24F021C}"/>
    <cellStyle name="Izhod 2 4 4 8 3 3" xfId="41385" xr:uid="{4DA5D6CC-7C85-4BE4-9ADB-9AFD0507A680}"/>
    <cellStyle name="Izhod 2 4 4 8 3 4" xfId="26249" xr:uid="{CFE1F876-5E2D-4E64-8437-070A7265B8BE}"/>
    <cellStyle name="Izhod 2 4 4 8 3 5" xfId="17339" xr:uid="{6738B3F0-C166-4A35-816F-C598D031DC93}"/>
    <cellStyle name="Izhod 2 4 4 8 4" xfId="6868" xr:uid="{95A48E0A-9C77-47A3-A5CA-3FC29E1B4DBA}"/>
    <cellStyle name="Izhod 2 4 4 8 4 2" xfId="33617" xr:uid="{3048AC46-669D-48E2-A8E9-4271AE985E7E}"/>
    <cellStyle name="Izhod 2 4 4 8 4 3" xfId="39819" xr:uid="{BB5EB324-224C-45DA-8AE7-61C1E6D360B4}"/>
    <cellStyle name="Izhod 2 4 4 8 4 4" xfId="24683" xr:uid="{255660D7-1C1B-4EEA-88C7-0D2F0DD05E06}"/>
    <cellStyle name="Izhod 2 4 4 8 4 5" xfId="15773" xr:uid="{424423D7-C991-41B4-A184-8035E5A0581D}"/>
    <cellStyle name="Izhod 2 4 4 8 5" xfId="29959" xr:uid="{A3D02A86-E7CA-4253-888D-270B54B20750}"/>
    <cellStyle name="Izhod 2 4 4 8 6" xfId="37499" xr:uid="{AF171DEC-7A3B-4056-AAB5-E7305642D9E9}"/>
    <cellStyle name="Izhod 2 4 4 8 7" xfId="21025" xr:uid="{F1465167-91C5-4C0C-BE7A-AD3A5DA991AB}"/>
    <cellStyle name="Izhod 2 4 4 8 8" xfId="12115" xr:uid="{A626A77F-D0DD-48BC-BB3C-E7D0FEE1C376}"/>
    <cellStyle name="Izhod 2 4 4 9" xfId="5186" xr:uid="{1FCEBCE7-EC0B-4018-8BF1-D52BFEC72D86}"/>
    <cellStyle name="Izhod 2 4 4 9 2" xfId="31935" xr:uid="{5AF10493-D31D-49CA-96F3-E7802BDB1BE7}"/>
    <cellStyle name="Izhod 2 4 4 9 3" xfId="38137" xr:uid="{76F0C5DE-6E23-41FE-A752-BB11E45730BA}"/>
    <cellStyle name="Izhod 2 4 4 9 4" xfId="23001" xr:uid="{3BAF34BE-4B28-4739-AFEA-2AE1133D7E45}"/>
    <cellStyle name="Izhod 2 4 4 9 5" xfId="14091" xr:uid="{51B3C934-7245-490E-BD68-A6D9FA9BBBA7}"/>
    <cellStyle name="Izhod 2 4 5" xfId="2127" xr:uid="{00000000-0005-0000-0000-000010020000}"/>
    <cellStyle name="Izhod 2 4 5 10" xfId="7351" xr:uid="{C600DCA7-153A-44D4-902F-F78B12845BE9}"/>
    <cellStyle name="Izhod 2 4 5 10 2" xfId="34100" xr:uid="{F9EABBA6-30D9-48D2-81D7-E24B10DBA046}"/>
    <cellStyle name="Izhod 2 4 5 10 3" xfId="40302" xr:uid="{2035D799-C888-43EA-A39B-2010DCDE175B}"/>
    <cellStyle name="Izhod 2 4 5 10 4" xfId="25166" xr:uid="{B1BB4B53-580A-4472-B9CD-69A65E402AD2}"/>
    <cellStyle name="Izhod 2 4 5 10 5" xfId="16256" xr:uid="{C678C475-74A0-4D0C-8A34-DE5BF04928C2}"/>
    <cellStyle name="Izhod 2 4 5 11" xfId="7239" xr:uid="{FD4229B2-15F8-4B91-8240-76BDBC4E5F5B}"/>
    <cellStyle name="Izhod 2 4 5 11 2" xfId="33988" xr:uid="{5663B4B8-9D72-420C-8482-737C6AF80CBC}"/>
    <cellStyle name="Izhod 2 4 5 11 3" xfId="40190" xr:uid="{7032E8D2-539D-4837-9137-8B2556EEA24A}"/>
    <cellStyle name="Izhod 2 4 5 11 4" xfId="25054" xr:uid="{F52786D2-C999-4616-9C29-911BB96F91EB}"/>
    <cellStyle name="Izhod 2 4 5 11 5" xfId="16144" xr:uid="{C7C14981-9490-4F9B-9347-B93F0B5CC786}"/>
    <cellStyle name="Izhod 2 4 5 12" xfId="28876" xr:uid="{D3EFA682-B706-4B68-85D7-91275E10BDF3}"/>
    <cellStyle name="Izhod 2 4 5 13" xfId="36416" xr:uid="{14D8DCCD-9176-4A5D-B468-DB2E688734F8}"/>
    <cellStyle name="Izhod 2 4 5 14" xfId="19942" xr:uid="{2DDEEF5C-5E48-4DA7-B8D7-DF14F7D22105}"/>
    <cellStyle name="Izhod 2 4 5 15" xfId="11032" xr:uid="{BABD244C-8432-40BE-BACE-64817BEB0FA8}"/>
    <cellStyle name="Izhod 2 4 5 2" xfId="2731" xr:uid="{00000000-0005-0000-0000-000011020000}"/>
    <cellStyle name="Izhod 2 4 5 2 2" xfId="5797" xr:uid="{D27DF1F0-1D6B-4282-A87F-CCEFB946CB87}"/>
    <cellStyle name="Izhod 2 4 5 2 2 2" xfId="32546" xr:uid="{AD27531C-8014-47E1-A4FB-8F2B34D1FA83}"/>
    <cellStyle name="Izhod 2 4 5 2 2 3" xfId="38748" xr:uid="{9166226D-8FC7-4F30-8AB8-1B0CCDE3AE68}"/>
    <cellStyle name="Izhod 2 4 5 2 2 4" xfId="23612" xr:uid="{70ECA817-AC0E-4ED4-BC52-DED02E82E2FC}"/>
    <cellStyle name="Izhod 2 4 5 2 2 5" xfId="14702" xr:uid="{3F278534-86B5-4CEA-88E0-32EB6891A925}"/>
    <cellStyle name="Izhod 2 4 5 2 3" xfId="7955" xr:uid="{8386D1D2-E938-4014-83BE-C2DFE9393A15}"/>
    <cellStyle name="Izhod 2 4 5 2 3 2" xfId="34704" xr:uid="{E3B7262C-496B-4015-AE33-400002ED9EFE}"/>
    <cellStyle name="Izhod 2 4 5 2 3 3" xfId="40906" xr:uid="{A1127036-1ADF-453D-A023-B957FAF2D4B4}"/>
    <cellStyle name="Izhod 2 4 5 2 3 4" xfId="25770" xr:uid="{0A996412-6A31-4E52-908E-42A9DEB8C9D0}"/>
    <cellStyle name="Izhod 2 4 5 2 3 5" xfId="16860" xr:uid="{D41E4FA1-FC55-4124-BF31-21D370C2E98A}"/>
    <cellStyle name="Izhod 2 4 5 2 4" xfId="8631" xr:uid="{8B8DF17C-4E7C-4E9C-8C18-4F67FC35D93F}"/>
    <cellStyle name="Izhod 2 4 5 2 4 2" xfId="35380" xr:uid="{6A21BF6B-F386-438F-B4B3-2FD0E03630AD}"/>
    <cellStyle name="Izhod 2 4 5 2 4 3" xfId="41582" xr:uid="{3084266F-A2E5-41C4-82F7-4A13D3FFA136}"/>
    <cellStyle name="Izhod 2 4 5 2 4 4" xfId="26446" xr:uid="{75C0A412-730F-4067-8934-B3CB6CB9F3FC}"/>
    <cellStyle name="Izhod 2 4 5 2 4 5" xfId="17536" xr:uid="{9F04F7E2-442D-4A11-89C6-7BC31425F919}"/>
    <cellStyle name="Izhod 2 4 5 2 5" xfId="29480" xr:uid="{C27EAC6A-B55B-4714-8DD3-C03AB1B39AF6}"/>
    <cellStyle name="Izhod 2 4 5 2 6" xfId="37020" xr:uid="{F163A470-C6AA-486C-9905-E673DED32749}"/>
    <cellStyle name="Izhod 2 4 5 2 7" xfId="20546" xr:uid="{755EFFD0-8103-46BA-A672-F31F5ADB3C1A}"/>
    <cellStyle name="Izhod 2 4 5 2 8" xfId="11636" xr:uid="{16A95F06-F406-47E0-BD0D-8EE6898A35DC}"/>
    <cellStyle name="Izhod 2 4 5 3" xfId="2841" xr:uid="{00000000-0005-0000-0000-000012020000}"/>
    <cellStyle name="Izhod 2 4 5 3 2" xfId="5907" xr:uid="{CC4E37FA-24C2-4D8C-81AB-826F1FD0F0FD}"/>
    <cellStyle name="Izhod 2 4 5 3 2 2" xfId="32656" xr:uid="{3AD86D1A-3FDA-400E-873A-43D18DD1EBDD}"/>
    <cellStyle name="Izhod 2 4 5 3 2 3" xfId="38858" xr:uid="{5D3F9FDF-7FCE-4D08-8293-CCCA93DFAAE2}"/>
    <cellStyle name="Izhod 2 4 5 3 2 4" xfId="23722" xr:uid="{22CB7418-4522-4CAE-A05B-00BC833D24D1}"/>
    <cellStyle name="Izhod 2 4 5 3 2 5" xfId="14812" xr:uid="{42AA1C9B-3B94-4455-9E61-DABE6D01B8EC}"/>
    <cellStyle name="Izhod 2 4 5 3 3" xfId="8065" xr:uid="{98E5BAA1-7423-43AA-A4FC-CF65E170DF3E}"/>
    <cellStyle name="Izhod 2 4 5 3 3 2" xfId="34814" xr:uid="{36CEFB95-46C3-4C3E-8996-95DA48BD04B5}"/>
    <cellStyle name="Izhod 2 4 5 3 3 3" xfId="41016" xr:uid="{73FA8C45-B9CE-498A-9833-323C6C15F74E}"/>
    <cellStyle name="Izhod 2 4 5 3 3 4" xfId="25880" xr:uid="{1321B5A3-811E-4C99-81A0-C1DA392C87AC}"/>
    <cellStyle name="Izhod 2 4 5 3 3 5" xfId="16970" xr:uid="{431EF4CE-933D-4F3C-A7BF-4DDD1DE8C619}"/>
    <cellStyle name="Izhod 2 4 5 3 4" xfId="8934" xr:uid="{8D84A17B-2EFE-4A92-AF1A-0819990BF1B6}"/>
    <cellStyle name="Izhod 2 4 5 3 4 2" xfId="35683" xr:uid="{AC44CD8C-44D6-4408-A1BE-2A79B60DF4D8}"/>
    <cellStyle name="Izhod 2 4 5 3 4 3" xfId="41885" xr:uid="{AFA8FC2A-26C6-4327-93EE-F52C4428BF35}"/>
    <cellStyle name="Izhod 2 4 5 3 4 4" xfId="26749" xr:uid="{284FE608-9E71-48ED-A2D6-EDBCFD41EA00}"/>
    <cellStyle name="Izhod 2 4 5 3 4 5" xfId="17839" xr:uid="{731734CC-6515-44CF-9F93-427F7E909E4E}"/>
    <cellStyle name="Izhod 2 4 5 3 5" xfId="29590" xr:uid="{F8641991-9403-4896-AE31-A8AD421039D3}"/>
    <cellStyle name="Izhod 2 4 5 3 6" xfId="37130" xr:uid="{19862430-27CF-49C8-BFBA-E6AA6BDB9C74}"/>
    <cellStyle name="Izhod 2 4 5 3 7" xfId="20656" xr:uid="{9EC3DD00-4C38-4E5F-8823-3882861312EB}"/>
    <cellStyle name="Izhod 2 4 5 3 8" xfId="11746" xr:uid="{C69E8519-6BD5-45DD-AA09-2FC356FC8EE4}"/>
    <cellStyle name="Izhod 2 4 5 4" xfId="2945" xr:uid="{00000000-0005-0000-0000-000013020000}"/>
    <cellStyle name="Izhod 2 4 5 4 2" xfId="6011" xr:uid="{8564C36D-FF0F-48F2-990E-BE167B1D6B30}"/>
    <cellStyle name="Izhod 2 4 5 4 2 2" xfId="32760" xr:uid="{7EE9B5DD-0389-4C28-BF95-7AF08630C980}"/>
    <cellStyle name="Izhod 2 4 5 4 2 3" xfId="38962" xr:uid="{3CECE2B0-AD71-439C-B9B5-C8523ED4F537}"/>
    <cellStyle name="Izhod 2 4 5 4 2 4" xfId="23826" xr:uid="{88D5D1F0-8C4B-49C6-8F14-511A2BEC504B}"/>
    <cellStyle name="Izhod 2 4 5 4 2 5" xfId="14916" xr:uid="{8B85C471-15AA-482A-A307-42CCA6654826}"/>
    <cellStyle name="Izhod 2 4 5 4 3" xfId="8169" xr:uid="{696CC682-2E20-4CD5-9866-85673EEE4408}"/>
    <cellStyle name="Izhod 2 4 5 4 3 2" xfId="34918" xr:uid="{F9725673-9969-46BB-A2AE-511DDB542446}"/>
    <cellStyle name="Izhod 2 4 5 4 3 3" xfId="41120" xr:uid="{8FE564F1-82F1-44BB-B39C-FE3A5C1C0777}"/>
    <cellStyle name="Izhod 2 4 5 4 3 4" xfId="25984" xr:uid="{CD00DFEE-C400-423F-B6FD-8D2C0DC87C24}"/>
    <cellStyle name="Izhod 2 4 5 4 3 5" xfId="17074" xr:uid="{195CF211-DCA4-4EB6-8A43-C8483CEA2A6F}"/>
    <cellStyle name="Izhod 2 4 5 4 4" xfId="6493" xr:uid="{9CFBA0BE-021E-444E-8AF3-52A522C65058}"/>
    <cellStyle name="Izhod 2 4 5 4 4 2" xfId="33242" xr:uid="{2187CD32-35DD-4BB1-A8F0-803AE89F3121}"/>
    <cellStyle name="Izhod 2 4 5 4 4 3" xfId="39444" xr:uid="{5A89DC68-C412-4314-B8F6-AB7A77D083BC}"/>
    <cellStyle name="Izhod 2 4 5 4 4 4" xfId="24308" xr:uid="{A0585139-720D-4939-982F-AC2C140C8DFD}"/>
    <cellStyle name="Izhod 2 4 5 4 4 5" xfId="15398" xr:uid="{758B60DC-E750-4174-B7B4-1BC0CEADCA41}"/>
    <cellStyle name="Izhod 2 4 5 4 5" xfId="29694" xr:uid="{B736D835-2CDE-48B0-8AEB-BE4EAA84DC39}"/>
    <cellStyle name="Izhod 2 4 5 4 6" xfId="37234" xr:uid="{7B994190-205C-4B62-828F-97ED1A82FA4A}"/>
    <cellStyle name="Izhod 2 4 5 4 7" xfId="20760" xr:uid="{50137067-8CC3-4F99-9003-AC001E32FD51}"/>
    <cellStyle name="Izhod 2 4 5 4 8" xfId="11850" xr:uid="{C47270F8-A639-483B-9602-DB54EBB6F641}"/>
    <cellStyle name="Izhod 2 4 5 5" xfId="3039" xr:uid="{00000000-0005-0000-0000-000014020000}"/>
    <cellStyle name="Izhod 2 4 5 5 2" xfId="6105" xr:uid="{BBB199DB-0329-4EAD-B217-28BA47FB0371}"/>
    <cellStyle name="Izhod 2 4 5 5 2 2" xfId="32854" xr:uid="{75F6B266-B4BE-4830-B1F1-7C61B91FF8D1}"/>
    <cellStyle name="Izhod 2 4 5 5 2 3" xfId="39056" xr:uid="{57FEDC2A-9164-4FE8-A9B0-251B5F7B6BB0}"/>
    <cellStyle name="Izhod 2 4 5 5 2 4" xfId="23920" xr:uid="{94776BE4-3795-41E2-9F5B-9A33DF8C1E76}"/>
    <cellStyle name="Izhod 2 4 5 5 2 5" xfId="15010" xr:uid="{C12821C0-704C-4F43-BBB8-935AE21782F4}"/>
    <cellStyle name="Izhod 2 4 5 5 3" xfId="8263" xr:uid="{E6034414-FCB5-4126-B173-92A4AE57431A}"/>
    <cellStyle name="Izhod 2 4 5 5 3 2" xfId="35012" xr:uid="{0D9A1A23-B84E-4C69-BAED-2C4F1B38A024}"/>
    <cellStyle name="Izhod 2 4 5 5 3 3" xfId="41214" xr:uid="{D9775100-4481-40CF-9352-6DCAD30F17FE}"/>
    <cellStyle name="Izhod 2 4 5 5 3 4" xfId="26078" xr:uid="{B8AAFAE0-6BA9-49F1-B603-FC2E65B5F2AA}"/>
    <cellStyle name="Izhod 2 4 5 5 3 5" xfId="17168" xr:uid="{1E93A905-8CFF-4A66-B1C3-F64413D12A45}"/>
    <cellStyle name="Izhod 2 4 5 5 4" xfId="7310" xr:uid="{1DB55BAC-06D3-4893-B75A-8B4468479C05}"/>
    <cellStyle name="Izhod 2 4 5 5 4 2" xfId="34059" xr:uid="{614081A7-3257-4811-852F-E91E6C6A098D}"/>
    <cellStyle name="Izhod 2 4 5 5 4 3" xfId="40261" xr:uid="{D8496696-374C-4247-85C8-12D84AB52AB2}"/>
    <cellStyle name="Izhod 2 4 5 5 4 4" xfId="25125" xr:uid="{B503C218-1E7F-4E10-B6B8-B7A8851A56E9}"/>
    <cellStyle name="Izhod 2 4 5 5 4 5" xfId="16215" xr:uid="{1EFD5FE1-0233-44A8-9C10-719F7D4D7CE3}"/>
    <cellStyle name="Izhod 2 4 5 5 5" xfId="29788" xr:uid="{AD87BA7B-FBCA-4CD7-9322-BBC627DD8626}"/>
    <cellStyle name="Izhod 2 4 5 5 6" xfId="37328" xr:uid="{54D13C70-95C7-45E3-90F3-1C5B5FF9BCC3}"/>
    <cellStyle name="Izhod 2 4 5 5 7" xfId="20854" xr:uid="{F14D4B6D-906D-4D67-B193-A220F1A1905A}"/>
    <cellStyle name="Izhod 2 4 5 5 8" xfId="11944" xr:uid="{FFBD5BCD-2F8E-439C-9631-BCEBA6F72E08}"/>
    <cellStyle name="Izhod 2 4 5 6" xfId="3068" xr:uid="{00000000-0005-0000-0000-000015020000}"/>
    <cellStyle name="Izhod 2 4 5 6 2" xfId="6134" xr:uid="{002A5F6E-22C9-48C3-B364-637956833E93}"/>
    <cellStyle name="Izhod 2 4 5 6 2 2" xfId="32883" xr:uid="{FBCAE131-9AB7-4EF1-B6DD-F051575B5AED}"/>
    <cellStyle name="Izhod 2 4 5 6 2 3" xfId="39085" xr:uid="{3D559EC9-504B-4171-BD55-0BB20B8D681B}"/>
    <cellStyle name="Izhod 2 4 5 6 2 4" xfId="23949" xr:uid="{B39AF194-DBDB-4992-A560-57F562DD828B}"/>
    <cellStyle name="Izhod 2 4 5 6 2 5" xfId="15039" xr:uid="{730558B1-B27B-44B6-B6B1-BFD84B2C207E}"/>
    <cellStyle name="Izhod 2 4 5 6 3" xfId="8292" xr:uid="{F8680E70-72CA-4413-B930-29A40DCEC700}"/>
    <cellStyle name="Izhod 2 4 5 6 3 2" xfId="35041" xr:uid="{952882AF-AE87-4574-8121-37CA2C970287}"/>
    <cellStyle name="Izhod 2 4 5 6 3 3" xfId="41243" xr:uid="{3F6E26BF-63E8-4820-8E53-88A01D9FBC6C}"/>
    <cellStyle name="Izhod 2 4 5 6 3 4" xfId="26107" xr:uid="{55A52902-2E03-4270-9CFE-34D2F65D7288}"/>
    <cellStyle name="Izhod 2 4 5 6 3 5" xfId="17197" xr:uid="{6D75B854-007A-419B-ADB1-AA34D9D9B89E}"/>
    <cellStyle name="Izhod 2 4 5 6 4" xfId="8734" xr:uid="{7E6A6996-D03C-4528-8B67-7DCEA3D17F01}"/>
    <cellStyle name="Izhod 2 4 5 6 4 2" xfId="35483" xr:uid="{588B4E16-7011-422C-83AA-8FC481B977A1}"/>
    <cellStyle name="Izhod 2 4 5 6 4 3" xfId="41685" xr:uid="{69361B57-9DA6-4E7E-A0A0-E05E01AA36B6}"/>
    <cellStyle name="Izhod 2 4 5 6 4 4" xfId="26549" xr:uid="{5196E81F-0ADE-45A5-A1AF-154A9926E842}"/>
    <cellStyle name="Izhod 2 4 5 6 4 5" xfId="17639" xr:uid="{6EB860A0-F568-4556-80A6-5D6B7E2BCD08}"/>
    <cellStyle name="Izhod 2 4 5 6 5" xfId="29817" xr:uid="{E87D9971-C2F1-4E73-8949-0220D10F8B4E}"/>
    <cellStyle name="Izhod 2 4 5 6 6" xfId="37357" xr:uid="{F10B32D8-A361-48B5-BFE6-77A2D04D0211}"/>
    <cellStyle name="Izhod 2 4 5 6 7" xfId="20883" xr:uid="{01703DC6-9B0C-42E4-BD68-C0244A59F9AC}"/>
    <cellStyle name="Izhod 2 4 5 6 8" xfId="11973" xr:uid="{6488E5F9-669E-4B44-9702-5301DB126960}"/>
    <cellStyle name="Izhod 2 4 5 7" xfId="2490" xr:uid="{00000000-0005-0000-0000-000016020000}"/>
    <cellStyle name="Izhod 2 4 5 7 2" xfId="5556" xr:uid="{49DDDD03-12C1-4A09-BCE6-AAEE025DC6FC}"/>
    <cellStyle name="Izhod 2 4 5 7 2 2" xfId="32305" xr:uid="{188ECF04-0A97-47BA-BD75-F88C4F778145}"/>
    <cellStyle name="Izhod 2 4 5 7 2 3" xfId="38507" xr:uid="{F9259330-5F60-4676-B58F-69CF38470DB5}"/>
    <cellStyle name="Izhod 2 4 5 7 2 4" xfId="23371" xr:uid="{630FEE6B-4771-40C4-A846-9D24F0B798EC}"/>
    <cellStyle name="Izhod 2 4 5 7 2 5" xfId="14461" xr:uid="{24303147-07A7-424F-BAFD-03E220978EDE}"/>
    <cellStyle name="Izhod 2 4 5 7 3" xfId="7714" xr:uid="{44EF4125-6121-45B7-9C21-21F1277028E0}"/>
    <cellStyle name="Izhod 2 4 5 7 3 2" xfId="34463" xr:uid="{CBEEA810-C591-47D5-A528-24A95A32C476}"/>
    <cellStyle name="Izhod 2 4 5 7 3 3" xfId="40665" xr:uid="{95351CA7-F3E7-45F8-BC30-A51996AC49E9}"/>
    <cellStyle name="Izhod 2 4 5 7 3 4" xfId="25529" xr:uid="{F0588C6C-F5A5-4390-81E5-A2904A3F3055}"/>
    <cellStyle name="Izhod 2 4 5 7 3 5" xfId="16619" xr:uid="{D5927C0B-3015-414D-8646-62C46F12A0E1}"/>
    <cellStyle name="Izhod 2 4 5 7 4" xfId="6833" xr:uid="{7DE8C37E-474C-4A19-A8F8-2A1A64919E41}"/>
    <cellStyle name="Izhod 2 4 5 7 4 2" xfId="33582" xr:uid="{817A14C5-76F1-4BC8-9DE2-DAAB0326B515}"/>
    <cellStyle name="Izhod 2 4 5 7 4 3" xfId="39784" xr:uid="{F4CF26F9-C1B6-4C77-B450-E89C0C1BBF30}"/>
    <cellStyle name="Izhod 2 4 5 7 4 4" xfId="24648" xr:uid="{D5A15E0D-6A0B-4310-9F75-5BD55CEA5E1D}"/>
    <cellStyle name="Izhod 2 4 5 7 4 5" xfId="15738" xr:uid="{98CC6A01-3760-4EA6-B415-FDD025FBC1C1}"/>
    <cellStyle name="Izhod 2 4 5 7 5" xfId="29239" xr:uid="{A2FE38DF-5163-4BC6-9987-691E3FC65799}"/>
    <cellStyle name="Izhod 2 4 5 7 6" xfId="36779" xr:uid="{A0A03971-2DC7-4243-99B0-B446D2D4D355}"/>
    <cellStyle name="Izhod 2 4 5 7 7" xfId="20305" xr:uid="{F5A99625-2513-4CF7-B2D5-109CD7FD08D7}"/>
    <cellStyle name="Izhod 2 4 5 7 8" xfId="11395" xr:uid="{9E0D076B-799A-47A2-8653-B88C3AB830CA}"/>
    <cellStyle name="Izhod 2 4 5 8" xfId="3217" xr:uid="{00000000-0005-0000-0000-000017020000}"/>
    <cellStyle name="Izhod 2 4 5 8 2" xfId="6283" xr:uid="{34A8F4FE-548B-4034-B96F-FB481691F61E}"/>
    <cellStyle name="Izhod 2 4 5 8 2 2" xfId="33032" xr:uid="{739138EF-43F7-424E-9230-3780C25439B9}"/>
    <cellStyle name="Izhod 2 4 5 8 2 3" xfId="39234" xr:uid="{7FFBBD63-51F8-4390-B144-EE5FA05DDDA0}"/>
    <cellStyle name="Izhod 2 4 5 8 2 4" xfId="24098" xr:uid="{8B0B88D6-A082-4AA5-AA94-6A1795E3E972}"/>
    <cellStyle name="Izhod 2 4 5 8 2 5" xfId="15188" xr:uid="{AE64D128-C438-4BBD-8A07-BDAE85F1A104}"/>
    <cellStyle name="Izhod 2 4 5 8 3" xfId="8441" xr:uid="{DCCC0F56-165E-44A0-9C99-84ABA72E05C2}"/>
    <cellStyle name="Izhod 2 4 5 8 3 2" xfId="35190" xr:uid="{7840254A-4556-4A41-9584-AAEFBE466AB4}"/>
    <cellStyle name="Izhod 2 4 5 8 3 3" xfId="41392" xr:uid="{B8AD58C7-6216-4C80-BFDA-B88BD56EE800}"/>
    <cellStyle name="Izhod 2 4 5 8 3 4" xfId="26256" xr:uid="{3C8AB768-788C-4CF9-B9AA-8FB45B7D3EB2}"/>
    <cellStyle name="Izhod 2 4 5 8 3 5" xfId="17346" xr:uid="{89D47F9B-0EB7-4C78-808F-ACEB312F6A71}"/>
    <cellStyle name="Izhod 2 4 5 8 4" xfId="7233" xr:uid="{4C844E35-5639-40A1-AF03-494D97518C07}"/>
    <cellStyle name="Izhod 2 4 5 8 4 2" xfId="33982" xr:uid="{E4DAE027-3BE1-4A07-AD87-ECD2C56E4EFD}"/>
    <cellStyle name="Izhod 2 4 5 8 4 3" xfId="40184" xr:uid="{90AFCE90-88DE-4A7A-8CFF-F7ED01606E22}"/>
    <cellStyle name="Izhod 2 4 5 8 4 4" xfId="25048" xr:uid="{EAAC501D-D34F-4CCA-9390-96D929205FED}"/>
    <cellStyle name="Izhod 2 4 5 8 4 5" xfId="16138" xr:uid="{C55AADF4-A814-4AA2-A86F-88B253A236B4}"/>
    <cellStyle name="Izhod 2 4 5 8 5" xfId="29966" xr:uid="{6F41B835-17B2-41AE-9A80-6E448BF69B26}"/>
    <cellStyle name="Izhod 2 4 5 8 6" xfId="37506" xr:uid="{E6A4DD63-1588-452F-BA6C-CE1483C41537}"/>
    <cellStyle name="Izhod 2 4 5 8 7" xfId="21032" xr:uid="{44D2307C-9147-4EF6-B7EA-00EADBD23BBE}"/>
    <cellStyle name="Izhod 2 4 5 8 8" xfId="12122" xr:uid="{03FE7023-D657-4BC3-AD38-4A5C76FB554E}"/>
    <cellStyle name="Izhod 2 4 5 9" xfId="5193" xr:uid="{A793C7EC-F9D7-4183-9899-CF28DCA1FB6B}"/>
    <cellStyle name="Izhod 2 4 5 9 2" xfId="31942" xr:uid="{89474679-24DE-4F65-BB14-E173F8D0F796}"/>
    <cellStyle name="Izhod 2 4 5 9 3" xfId="38144" xr:uid="{342324AE-2CAC-4229-81EA-B76D1E59674E}"/>
    <cellStyle name="Izhod 2 4 5 9 4" xfId="23008" xr:uid="{13C1F54F-9482-43E5-B529-E0BD04295ED3}"/>
    <cellStyle name="Izhod 2 4 5 9 5" xfId="14098" xr:uid="{AD058199-8CE5-4154-9B2B-738FB6DB9F3A}"/>
    <cellStyle name="Izhod 2 4 6" xfId="1139" xr:uid="{00000000-0005-0000-0000-000018020000}"/>
    <cellStyle name="Izhod 2 4 6 2" xfId="4206" xr:uid="{BE9D785B-3B48-45CD-BC83-FE90DD9A9707}"/>
    <cellStyle name="Izhod 2 4 6 2 2" xfId="30955" xr:uid="{095E0662-A353-4955-90E3-A5BCF35DEE3D}"/>
    <cellStyle name="Izhod 2 4 6 2 3" xfId="37988" xr:uid="{E0DE7739-B704-4876-AE77-ED17FC32C931}"/>
    <cellStyle name="Izhod 2 4 6 2 4" xfId="22021" xr:uid="{2EF0F4A9-E975-46F6-B08F-B9834C615DA3}"/>
    <cellStyle name="Izhod 2 4 6 2 5" xfId="13111" xr:uid="{3D95A46C-8933-48DB-AA0E-DFE3A5313D54}"/>
    <cellStyle name="Izhod 2 4 6 3" xfId="6805" xr:uid="{831F9BC4-EA12-431F-B306-7534C18203C4}"/>
    <cellStyle name="Izhod 2 4 6 3 2" xfId="33554" xr:uid="{769E8CF9-F5E6-45C1-A8FB-184EC7AC79C6}"/>
    <cellStyle name="Izhod 2 4 6 3 3" xfId="39756" xr:uid="{AF46A833-9E04-4F49-91C6-DA2572F4ECF5}"/>
    <cellStyle name="Izhod 2 4 6 3 4" xfId="24620" xr:uid="{F42D6F15-4E52-4310-AB3A-130FA84C5FD0}"/>
    <cellStyle name="Izhod 2 4 6 3 5" xfId="15710" xr:uid="{33F53453-04DE-4B54-9F5E-18228238F739}"/>
    <cellStyle name="Izhod 2 4 6 4" xfId="6444" xr:uid="{461ADAC8-D864-4F41-BFF6-117B01009AB0}"/>
    <cellStyle name="Izhod 2 4 6 4 2" xfId="33193" xr:uid="{03B28CA4-F05A-4C79-8B17-16C90A04C5F0}"/>
    <cellStyle name="Izhod 2 4 6 4 3" xfId="39395" xr:uid="{CE7F2A48-FA4A-4659-8F08-2AEC893135B8}"/>
    <cellStyle name="Izhod 2 4 6 4 4" xfId="24259" xr:uid="{F230ECD9-B91F-4CAC-995D-495C5CFDB6A0}"/>
    <cellStyle name="Izhod 2 4 6 4 5" xfId="15349" xr:uid="{285F57BD-3F8D-411B-BB76-89C9193D5B94}"/>
    <cellStyle name="Izhod 2 4 6 5" xfId="27892" xr:uid="{4E2A945E-4E46-42FC-8580-5F4C35EF9C22}"/>
    <cellStyle name="Izhod 2 4 6 6" xfId="36263" xr:uid="{B6A8EAF3-17C5-4857-B294-EB824DDB6BBB}"/>
    <cellStyle name="Izhod 2 4 6 7" xfId="18958" xr:uid="{9866F58A-E197-4299-B09C-A2264BC01F36}"/>
    <cellStyle name="Izhod 2 4 6 8" xfId="10048" xr:uid="{498EC941-3E00-4BD1-B049-91EFC566630D}"/>
    <cellStyle name="Izhod 2 4 7" xfId="2259" xr:uid="{00000000-0005-0000-0000-000019020000}"/>
    <cellStyle name="Izhod 2 4 7 2" xfId="5325" xr:uid="{62F614FD-E00B-405F-807A-393C4238D8C0}"/>
    <cellStyle name="Izhod 2 4 7 2 2" xfId="32074" xr:uid="{C72015D0-4906-42C9-BA6B-D814694D9784}"/>
    <cellStyle name="Izhod 2 4 7 2 3" xfId="38276" xr:uid="{61C913C2-F4DC-4A68-913E-D383A0E2D8A2}"/>
    <cellStyle name="Izhod 2 4 7 2 4" xfId="23140" xr:uid="{92E5D22F-4830-41B5-85FD-7AF93CDD6495}"/>
    <cellStyle name="Izhod 2 4 7 2 5" xfId="14230" xr:uid="{72E9B008-7B1A-4125-B459-0176EE292D1F}"/>
    <cellStyle name="Izhod 2 4 7 3" xfId="7483" xr:uid="{CABE4A95-34F1-494D-B7A5-45DDA34A63C4}"/>
    <cellStyle name="Izhod 2 4 7 3 2" xfId="34232" xr:uid="{790EA90C-D0EE-4562-BBD8-88B00AA759A4}"/>
    <cellStyle name="Izhod 2 4 7 3 3" xfId="40434" xr:uid="{0138D2C6-FB6F-418F-889E-8F36638AEE5D}"/>
    <cellStyle name="Izhod 2 4 7 3 4" xfId="25298" xr:uid="{7F6E9A4E-3308-42E7-A941-3206B0CF9AF0}"/>
    <cellStyle name="Izhod 2 4 7 3 5" xfId="16388" xr:uid="{76E63EC8-C506-4715-8203-C23E0A093A43}"/>
    <cellStyle name="Izhod 2 4 7 4" xfId="6346" xr:uid="{BE142AAA-BF20-4EA7-BE30-774CB0F66AFE}"/>
    <cellStyle name="Izhod 2 4 7 4 2" xfId="33095" xr:uid="{2DE83D6E-2FAA-4D93-AA7A-17E9C2A71E2A}"/>
    <cellStyle name="Izhod 2 4 7 4 3" xfId="39297" xr:uid="{03DF4760-1975-4F1D-AC37-1C9C20FD578A}"/>
    <cellStyle name="Izhod 2 4 7 4 4" xfId="24161" xr:uid="{874DC22A-D7DA-4C6E-A411-D9EDC44B99C1}"/>
    <cellStyle name="Izhod 2 4 7 4 5" xfId="15251" xr:uid="{CC801CD9-3793-447B-8338-6D7E5B5D12AB}"/>
    <cellStyle name="Izhod 2 4 7 5" xfId="29008" xr:uid="{44E96F40-04A2-444C-AC07-52C119DE069B}"/>
    <cellStyle name="Izhod 2 4 7 6" xfId="36548" xr:uid="{8A5BC014-E998-4302-BD61-B13AA99EA81E}"/>
    <cellStyle name="Izhod 2 4 7 7" xfId="20074" xr:uid="{55339DE8-28BE-4C9C-96DF-40CE4201ACE5}"/>
    <cellStyle name="Izhod 2 4 7 8" xfId="11164" xr:uid="{425116F4-F738-4EE6-9E6F-3C60C435EE76}"/>
    <cellStyle name="Izhod 2 4 8" xfId="2516" xr:uid="{00000000-0005-0000-0000-00001A020000}"/>
    <cellStyle name="Izhod 2 4 8 2" xfId="5582" xr:uid="{E6D9FE36-AC92-4F87-B853-EAE4D966B6A9}"/>
    <cellStyle name="Izhod 2 4 8 2 2" xfId="32331" xr:uid="{C7D6B5AC-CD79-4B26-B66B-594788C8AC9E}"/>
    <cellStyle name="Izhod 2 4 8 2 3" xfId="38533" xr:uid="{A1E99318-0109-48B6-ADC9-C3863CFCDED6}"/>
    <cellStyle name="Izhod 2 4 8 2 4" xfId="23397" xr:uid="{029B2BE8-FB30-4EB3-A5ED-133481C00930}"/>
    <cellStyle name="Izhod 2 4 8 2 5" xfId="14487" xr:uid="{96EF1709-7689-426C-8AD8-CEF4A042A9F6}"/>
    <cellStyle name="Izhod 2 4 8 3" xfId="7740" xr:uid="{41705F0E-9EFD-465C-B881-D7246081ADAC}"/>
    <cellStyle name="Izhod 2 4 8 3 2" xfId="34489" xr:uid="{69E32D5C-3E8D-417C-90E3-4B4F24646996}"/>
    <cellStyle name="Izhod 2 4 8 3 3" xfId="40691" xr:uid="{178F21CD-6480-4887-A0D6-A6629C962E58}"/>
    <cellStyle name="Izhod 2 4 8 3 4" xfId="25555" xr:uid="{1A15BB8A-067C-41F6-9FF0-6BDD6E324957}"/>
    <cellStyle name="Izhod 2 4 8 3 5" xfId="16645" xr:uid="{7B6C623A-C928-4824-A3CF-ECF170CD5E25}"/>
    <cellStyle name="Izhod 2 4 8 4" xfId="9042" xr:uid="{CBC0C2F7-E5A7-4AC8-915B-6375719B16A0}"/>
    <cellStyle name="Izhod 2 4 8 4 2" xfId="35791" xr:uid="{E9ABE812-7D24-4936-A7E9-C9089B036BF5}"/>
    <cellStyle name="Izhod 2 4 8 4 3" xfId="41993" xr:uid="{A8DC126C-BCD6-4231-B552-76869B8476FE}"/>
    <cellStyle name="Izhod 2 4 8 4 4" xfId="26857" xr:uid="{084007C3-591B-4CD6-A740-378C1CA9C027}"/>
    <cellStyle name="Izhod 2 4 8 4 5" xfId="17947" xr:uid="{58574E91-7A48-48F9-81DB-6A80B8D97313}"/>
    <cellStyle name="Izhod 2 4 8 5" xfId="29265" xr:uid="{429D376F-4C59-4E2C-9BAF-BEF74342BE44}"/>
    <cellStyle name="Izhod 2 4 8 6" xfId="36805" xr:uid="{81826F4D-389C-4AF2-B464-619EF5FC04FE}"/>
    <cellStyle name="Izhod 2 4 8 7" xfId="20331" xr:uid="{CA901B11-67A2-4A92-9B25-F93DB05CA382}"/>
    <cellStyle name="Izhod 2 4 8 8" xfId="11421" xr:uid="{E3883D2B-75B8-47B3-98D7-BF332CF11B93}"/>
    <cellStyle name="Izhod 2 4 9" xfId="2579" xr:uid="{00000000-0005-0000-0000-00001B020000}"/>
    <cellStyle name="Izhod 2 4 9 2" xfId="5645" xr:uid="{DAF673BE-B6F3-44B4-9FD1-D17126A63BD8}"/>
    <cellStyle name="Izhod 2 4 9 2 2" xfId="32394" xr:uid="{1A9BE151-D6CC-4213-A80E-675EDE298EAB}"/>
    <cellStyle name="Izhod 2 4 9 2 3" xfId="38596" xr:uid="{AD45AB18-E399-4CF3-91AE-ED70112D33F2}"/>
    <cellStyle name="Izhod 2 4 9 2 4" xfId="23460" xr:uid="{76C719D9-FCDE-470D-A4DF-402E11795388}"/>
    <cellStyle name="Izhod 2 4 9 2 5" xfId="14550" xr:uid="{5506AC2C-FEF6-4D8B-BC17-757DC6C66F88}"/>
    <cellStyle name="Izhod 2 4 9 3" xfId="7803" xr:uid="{93FFAF3E-1F96-4879-A9CC-7A4B5E258125}"/>
    <cellStyle name="Izhod 2 4 9 3 2" xfId="34552" xr:uid="{0F70BD6D-B3FF-42AE-AB34-1A4D5C9203B3}"/>
    <cellStyle name="Izhod 2 4 9 3 3" xfId="40754" xr:uid="{28ECE25E-1083-4C3A-B768-A0B10BB258A1}"/>
    <cellStyle name="Izhod 2 4 9 3 4" xfId="25618" xr:uid="{83A4943F-CD48-40BE-A123-7F746BEA3D29}"/>
    <cellStyle name="Izhod 2 4 9 3 5" xfId="16708" xr:uid="{D279A42C-EA37-4C01-9770-1349A6C98442}"/>
    <cellStyle name="Izhod 2 4 9 4" xfId="8788" xr:uid="{0011999A-B260-4E5A-90CB-BFC798AC609F}"/>
    <cellStyle name="Izhod 2 4 9 4 2" xfId="35537" xr:uid="{EE0C878F-DAD7-4FFD-9520-B383A7CA0105}"/>
    <cellStyle name="Izhod 2 4 9 4 3" xfId="41739" xr:uid="{6E621C62-FF32-46CC-8AE5-DC5EAC54BC17}"/>
    <cellStyle name="Izhod 2 4 9 4 4" xfId="26603" xr:uid="{1295BAF9-66AC-4978-A1A9-F31CB33E25DC}"/>
    <cellStyle name="Izhod 2 4 9 4 5" xfId="17693" xr:uid="{9E95D4BA-9E9E-497E-85B9-BA497AFED8E1}"/>
    <cellStyle name="Izhod 2 4 9 5" xfId="29328" xr:uid="{F891846A-B5BA-4092-BCB7-32788DE6E95D}"/>
    <cellStyle name="Izhod 2 4 9 6" xfId="36868" xr:uid="{42723660-984A-4F45-ADB2-117D253AF415}"/>
    <cellStyle name="Izhod 2 4 9 7" xfId="20394" xr:uid="{C478280C-9C5F-4416-8BBD-D46217D2AA88}"/>
    <cellStyle name="Izhod 2 4 9 8" xfId="11484" xr:uid="{566581F6-9647-43BE-9ECD-22EFEE9675CD}"/>
    <cellStyle name="Izhod 2 5" xfId="1348" xr:uid="{00000000-0005-0000-0000-00001C020000}"/>
    <cellStyle name="Izhod 2 5 10" xfId="6925" xr:uid="{A059FD1A-60E0-4AFE-86F3-A8CBC6CDD398}"/>
    <cellStyle name="Izhod 2 5 10 2" xfId="33674" xr:uid="{A6EB8ADB-C147-44D3-B189-DD0A2F6FB03B}"/>
    <cellStyle name="Izhod 2 5 10 3" xfId="39876" xr:uid="{A9E0BA17-638B-40CB-B25F-D85A36A83E68}"/>
    <cellStyle name="Izhod 2 5 10 4" xfId="24740" xr:uid="{6CF321F2-07ED-443A-87F5-C846887974CC}"/>
    <cellStyle name="Izhod 2 5 10 5" xfId="15830" xr:uid="{3E615B8D-AF8B-4116-B33A-C323A2A574BA}"/>
    <cellStyle name="Izhod 2 5 11" xfId="8516" xr:uid="{81DA4849-A8F6-4ABE-AFAF-CE9F8719373F}"/>
    <cellStyle name="Izhod 2 5 11 2" xfId="35265" xr:uid="{8D90F385-88E6-4E12-BD30-694733023AFF}"/>
    <cellStyle name="Izhod 2 5 11 3" xfId="41467" xr:uid="{88199BA2-C9DD-4AA6-92AB-EC65F02740B4}"/>
    <cellStyle name="Izhod 2 5 11 4" xfId="26331" xr:uid="{DB920150-AA7E-488B-9EAC-C972377250B2}"/>
    <cellStyle name="Izhod 2 5 11 5" xfId="17421" xr:uid="{C94247F6-AB2B-4A47-9AFF-F52736233F1A}"/>
    <cellStyle name="Izhod 2 5 12" xfId="28101" xr:uid="{0006E3FF-92AB-48E4-930A-69B81D32F43F}"/>
    <cellStyle name="Izhod 2 5 13" xfId="36305" xr:uid="{9F2FF51C-BCE8-49B8-967F-3E0BB056193D}"/>
    <cellStyle name="Izhod 2 5 14" xfId="19167" xr:uid="{23E6A17D-34D5-46BA-971A-DCA55491BAFF}"/>
    <cellStyle name="Izhod 2 5 15" xfId="10257" xr:uid="{BF7DAFD6-105B-476C-9E6D-4F9D154FA4E3}"/>
    <cellStyle name="Izhod 2 5 2" xfId="1061" xr:uid="{00000000-0005-0000-0000-00001D020000}"/>
    <cellStyle name="Izhod 2 5 2 2" xfId="4128" xr:uid="{5F2BEB7A-650E-4DF4-BB4D-02340C7A38BB}"/>
    <cellStyle name="Izhod 2 5 2 2 2" xfId="30877" xr:uid="{9840B3DB-750F-435B-8D31-CAE9B5D9EDDF}"/>
    <cellStyle name="Izhod 2 5 2 2 3" xfId="37916" xr:uid="{2EC10D72-3F53-4F05-B88D-4674A4DB80C8}"/>
    <cellStyle name="Izhod 2 5 2 2 4" xfId="21943" xr:uid="{311789B1-5EA3-46AB-8E3D-51D726F0341D}"/>
    <cellStyle name="Izhod 2 5 2 2 5" xfId="13033" xr:uid="{44FC0DF2-5AAC-4904-95C3-520D0A9E6817}"/>
    <cellStyle name="Izhod 2 5 2 3" xfId="6728" xr:uid="{27163A17-7FDD-4708-A0C7-904EE8CB7706}"/>
    <cellStyle name="Izhod 2 5 2 3 2" xfId="33477" xr:uid="{1B6E48EE-B4BA-4EA8-96A4-6FD860EAE126}"/>
    <cellStyle name="Izhod 2 5 2 3 3" xfId="39679" xr:uid="{3161A4D4-8571-4CDE-B8FF-8521E1437AB0}"/>
    <cellStyle name="Izhod 2 5 2 3 4" xfId="24543" xr:uid="{0DE9BDFB-FB39-471C-B876-28FBD2E59215}"/>
    <cellStyle name="Izhod 2 5 2 3 5" xfId="15633" xr:uid="{242E3927-4F4A-4490-BE6C-0D304B22ACDF}"/>
    <cellStyle name="Izhod 2 5 2 4" xfId="9124" xr:uid="{5D2C3FC2-E4CA-4EEF-99F5-25E6D16C011C}"/>
    <cellStyle name="Izhod 2 5 2 4 2" xfId="35873" xr:uid="{3D71E98A-22F7-4FA1-8DFF-62CD51CEAD4D}"/>
    <cellStyle name="Izhod 2 5 2 4 3" xfId="42075" xr:uid="{0C93FF63-3D32-4F35-ABDE-39A6C5FF43FE}"/>
    <cellStyle name="Izhod 2 5 2 4 4" xfId="26939" xr:uid="{ABF11FBF-100D-40E6-8B7A-500AA234C393}"/>
    <cellStyle name="Izhod 2 5 2 4 5" xfId="18029" xr:uid="{DDF27933-4D32-4EE5-AEAF-372B099ED64C}"/>
    <cellStyle name="Izhod 2 5 2 5" xfId="27814" xr:uid="{FF8E0441-8327-445C-BB0B-75EA315A79D0}"/>
    <cellStyle name="Izhod 2 5 2 6" xfId="36191" xr:uid="{A0E00872-E10A-4F17-872D-3D0386EF5FA3}"/>
    <cellStyle name="Izhod 2 5 2 7" xfId="18880" xr:uid="{86601863-CF85-48BF-A81F-9DFE49FC2E8A}"/>
    <cellStyle name="Izhod 2 5 2 8" xfId="9970" xr:uid="{BDEA14E6-7197-4072-97CF-FDA162F6A54C}"/>
    <cellStyle name="Izhod 2 5 3" xfId="2665" xr:uid="{00000000-0005-0000-0000-00001E020000}"/>
    <cellStyle name="Izhod 2 5 3 2" xfId="5731" xr:uid="{63B2727F-BEB7-4C1C-9E60-D95231FD2FDA}"/>
    <cellStyle name="Izhod 2 5 3 2 2" xfId="32480" xr:uid="{2797A976-5588-4CEA-9C9D-62E11FF399DB}"/>
    <cellStyle name="Izhod 2 5 3 2 3" xfId="38682" xr:uid="{ED1531A3-CA2F-400B-8180-3060A74FCE01}"/>
    <cellStyle name="Izhod 2 5 3 2 4" xfId="23546" xr:uid="{D2F17840-B039-4687-B0B0-02B401465FE1}"/>
    <cellStyle name="Izhod 2 5 3 2 5" xfId="14636" xr:uid="{36C91F1A-B176-421F-BDEC-B4C7DBED1775}"/>
    <cellStyle name="Izhod 2 5 3 3" xfId="7889" xr:uid="{8DB654C5-7DA2-4AC9-AA3C-04E05069A17A}"/>
    <cellStyle name="Izhod 2 5 3 3 2" xfId="34638" xr:uid="{43D648E9-A1AD-44C5-9A04-6EC9E53A21C2}"/>
    <cellStyle name="Izhod 2 5 3 3 3" xfId="40840" xr:uid="{E95960FD-E0F8-46E5-B2AF-6B70120D7F0A}"/>
    <cellStyle name="Izhod 2 5 3 3 4" xfId="25704" xr:uid="{29609906-F92D-4CAA-B973-C38E4F87E1AC}"/>
    <cellStyle name="Izhod 2 5 3 3 5" xfId="16794" xr:uid="{D349AAB8-311A-4DA3-B9B3-0AAA513F2A7B}"/>
    <cellStyle name="Izhod 2 5 3 4" xfId="6504" xr:uid="{B0BD792D-D31F-492D-92C2-576B91420F98}"/>
    <cellStyle name="Izhod 2 5 3 4 2" xfId="33253" xr:uid="{3EE7EAC7-C9C4-4D2E-8568-050EB5794A73}"/>
    <cellStyle name="Izhod 2 5 3 4 3" xfId="39455" xr:uid="{5E9E86E5-2BDA-4575-B9B5-D83C53B110CC}"/>
    <cellStyle name="Izhod 2 5 3 4 4" xfId="24319" xr:uid="{43271E57-170A-4F38-8284-BCA6D4CFFD06}"/>
    <cellStyle name="Izhod 2 5 3 4 5" xfId="15409" xr:uid="{E2530E24-9F32-4AD5-8D3E-2156122CBFFF}"/>
    <cellStyle name="Izhod 2 5 3 5" xfId="29414" xr:uid="{C87F81C9-B914-4AD7-96CC-063AC61D7C3D}"/>
    <cellStyle name="Izhod 2 5 3 6" xfId="36954" xr:uid="{8FAC4316-0639-4426-ACE7-F978DA385C06}"/>
    <cellStyle name="Izhod 2 5 3 7" xfId="20480" xr:uid="{ABDBD230-CC98-4248-8FDA-F49B98723720}"/>
    <cellStyle name="Izhod 2 5 3 8" xfId="11570" xr:uid="{9DFF3FD7-38AF-4D19-BCCB-1C07FD319D5D}"/>
    <cellStyle name="Izhod 2 5 4" xfId="2383" xr:uid="{00000000-0005-0000-0000-00001F020000}"/>
    <cellStyle name="Izhod 2 5 4 2" xfId="5449" xr:uid="{BE9D6D18-83AC-436F-A33B-CE5A412D4C64}"/>
    <cellStyle name="Izhod 2 5 4 2 2" xfId="32198" xr:uid="{53CAD7F6-ACE0-4EA4-B05B-086CFE1EEABE}"/>
    <cellStyle name="Izhod 2 5 4 2 3" xfId="38400" xr:uid="{C0BFDC7F-171B-4616-9F4F-5AA49F2062F5}"/>
    <cellStyle name="Izhod 2 5 4 2 4" xfId="23264" xr:uid="{CC01576A-006D-4D95-B43A-E4C48FD3A4AA}"/>
    <cellStyle name="Izhod 2 5 4 2 5" xfId="14354" xr:uid="{AA23BF05-D829-437B-AF9F-4BD594438DC6}"/>
    <cellStyle name="Izhod 2 5 4 3" xfId="7607" xr:uid="{8CC17E24-A0C0-46BE-9AA6-6246D8E0F6B6}"/>
    <cellStyle name="Izhod 2 5 4 3 2" xfId="34356" xr:uid="{A0B3407D-F84A-4945-B2B0-D907963074D6}"/>
    <cellStyle name="Izhod 2 5 4 3 3" xfId="40558" xr:uid="{D0E3D574-7965-41A2-AC4A-3D7F35E598F7}"/>
    <cellStyle name="Izhod 2 5 4 3 4" xfId="25422" xr:uid="{85F9276C-A630-4FC4-BC42-AC8139167757}"/>
    <cellStyle name="Izhod 2 5 4 3 5" xfId="16512" xr:uid="{E2C41C70-DB5D-44B9-B1B3-40A227926AD4}"/>
    <cellStyle name="Izhod 2 5 4 4" xfId="8703" xr:uid="{39B8614C-A92A-41CC-AC78-55E1E86436E2}"/>
    <cellStyle name="Izhod 2 5 4 4 2" xfId="35452" xr:uid="{095A69B0-9C85-4E36-A51F-B66C5504200E}"/>
    <cellStyle name="Izhod 2 5 4 4 3" xfId="41654" xr:uid="{2A944D7E-26BD-474A-9A5F-D1D2BD2BFA50}"/>
    <cellStyle name="Izhod 2 5 4 4 4" xfId="26518" xr:uid="{13FAE0F4-7F97-4DD8-9191-D3661F72A8A4}"/>
    <cellStyle name="Izhod 2 5 4 4 5" xfId="17608" xr:uid="{12FFDEAF-FC57-4712-848B-4E8D3698F119}"/>
    <cellStyle name="Izhod 2 5 4 5" xfId="29132" xr:uid="{9807EF4F-C514-497D-89B9-E4E13C77B25A}"/>
    <cellStyle name="Izhod 2 5 4 6" xfId="36672" xr:uid="{11923A0B-3ED4-45EA-A9F5-6D9D57E0F53F}"/>
    <cellStyle name="Izhod 2 5 4 7" xfId="20198" xr:uid="{5B0CB04D-A97B-4141-8B6D-7F8ED3DDF819}"/>
    <cellStyle name="Izhod 2 5 4 8" xfId="11288" xr:uid="{465D8476-3539-4FAB-B013-0ADA7CD7180A}"/>
    <cellStyle name="Izhod 2 5 5" xfId="2363" xr:uid="{00000000-0005-0000-0000-000020020000}"/>
    <cellStyle name="Izhod 2 5 5 2" xfId="5429" xr:uid="{2633E247-8FAD-4810-924A-83399FB2EF88}"/>
    <cellStyle name="Izhod 2 5 5 2 2" xfId="32178" xr:uid="{628D486D-98C5-465C-9A85-BDFF861CF1A5}"/>
    <cellStyle name="Izhod 2 5 5 2 3" xfId="38380" xr:uid="{60177DF0-3A22-4F17-9B10-227E9F1424F7}"/>
    <cellStyle name="Izhod 2 5 5 2 4" xfId="23244" xr:uid="{30EA428A-6C3F-47C4-811A-21FA9D0B26B4}"/>
    <cellStyle name="Izhod 2 5 5 2 5" xfId="14334" xr:uid="{10338D3C-CE18-4D51-928A-2D418E0C051F}"/>
    <cellStyle name="Izhod 2 5 5 3" xfId="7587" xr:uid="{D8F80BF0-14E3-4187-BC71-C3A9477F9346}"/>
    <cellStyle name="Izhod 2 5 5 3 2" xfId="34336" xr:uid="{D2E28D38-AE56-4BF6-B541-AA56E6E4B90D}"/>
    <cellStyle name="Izhod 2 5 5 3 3" xfId="40538" xr:uid="{9BAA090B-72E6-4415-871C-A2D5BC3B11DE}"/>
    <cellStyle name="Izhod 2 5 5 3 4" xfId="25402" xr:uid="{4877B984-5CA4-4E2E-B18F-D7FB5E4FF549}"/>
    <cellStyle name="Izhod 2 5 5 3 5" xfId="16492" xr:uid="{EF7184CB-90D8-42B1-B08E-8539A577F059}"/>
    <cellStyle name="Izhod 2 5 5 4" xfId="7132" xr:uid="{C1C1C76A-42BA-47CA-B59A-85C9A8C2822B}"/>
    <cellStyle name="Izhod 2 5 5 4 2" xfId="33881" xr:uid="{AB501412-BED5-4B6D-A5FE-7CAE6496E95F}"/>
    <cellStyle name="Izhod 2 5 5 4 3" xfId="40083" xr:uid="{9DB6386C-4A81-407C-852E-DC1DD39DA3F9}"/>
    <cellStyle name="Izhod 2 5 5 4 4" xfId="24947" xr:uid="{DEB9A081-A18E-463B-A5B6-219690FB96F8}"/>
    <cellStyle name="Izhod 2 5 5 4 5" xfId="16037" xr:uid="{234EAA3F-78BE-4FF4-BDF9-D693D8AFE729}"/>
    <cellStyle name="Izhod 2 5 5 5" xfId="29112" xr:uid="{5EB73C14-2A21-4CD7-964A-79A7E0667039}"/>
    <cellStyle name="Izhod 2 5 5 6" xfId="36652" xr:uid="{4E108BFE-6C77-46B4-BF63-F0B461D1A09B}"/>
    <cellStyle name="Izhod 2 5 5 7" xfId="20178" xr:uid="{EF1BC1A6-C158-4A96-A4A0-FFA72FC7DF4F}"/>
    <cellStyle name="Izhod 2 5 5 8" xfId="11268" xr:uid="{7ECCDC6A-14AA-449F-A9EE-C32A29B1AA57}"/>
    <cellStyle name="Izhod 2 5 6" xfId="2894" xr:uid="{00000000-0005-0000-0000-000021020000}"/>
    <cellStyle name="Izhod 2 5 6 2" xfId="5960" xr:uid="{AFA42453-8026-4562-93DB-8B3C5976AA84}"/>
    <cellStyle name="Izhod 2 5 6 2 2" xfId="32709" xr:uid="{0A0854D1-0F17-4AE0-A98A-2527E375D4E1}"/>
    <cellStyle name="Izhod 2 5 6 2 3" xfId="38911" xr:uid="{C4A868E2-F4A3-425B-A741-AC3B354BF30E}"/>
    <cellStyle name="Izhod 2 5 6 2 4" xfId="23775" xr:uid="{A36AA798-2B82-4E00-B68E-F5CEF314AD79}"/>
    <cellStyle name="Izhod 2 5 6 2 5" xfId="14865" xr:uid="{37B5FCDD-6B49-4847-B9DD-67241D0F40D2}"/>
    <cellStyle name="Izhod 2 5 6 3" xfId="8118" xr:uid="{1953E3AD-D53D-4519-A97C-9CFCEB7162AC}"/>
    <cellStyle name="Izhod 2 5 6 3 2" xfId="34867" xr:uid="{50C3FF6F-9BB0-4987-B1B1-5AE278AF94B2}"/>
    <cellStyle name="Izhod 2 5 6 3 3" xfId="41069" xr:uid="{E30DA5DB-643C-4B1F-9A2B-F391DEBB2478}"/>
    <cellStyle name="Izhod 2 5 6 3 4" xfId="25933" xr:uid="{0337C05D-ECE9-4E37-864C-CAE4EA846975}"/>
    <cellStyle name="Izhod 2 5 6 3 5" xfId="17023" xr:uid="{4944AD07-D8C5-4FA1-8FCD-68C58BDD16BB}"/>
    <cellStyle name="Izhod 2 5 6 4" xfId="9103" xr:uid="{69426F52-3096-4F33-91D5-806CD94F540E}"/>
    <cellStyle name="Izhod 2 5 6 4 2" xfId="35852" xr:uid="{FFDF1E7C-CB34-4543-9D83-0594C294B687}"/>
    <cellStyle name="Izhod 2 5 6 4 3" xfId="42054" xr:uid="{E5B61E58-A33E-4BB7-91A3-76714F511FF5}"/>
    <cellStyle name="Izhod 2 5 6 4 4" xfId="26918" xr:uid="{FE1806F0-7A5B-4F62-8E34-D406DE1D5993}"/>
    <cellStyle name="Izhod 2 5 6 4 5" xfId="18008" xr:uid="{B3D78FC0-7551-44C6-A8F3-993CE6A860CD}"/>
    <cellStyle name="Izhod 2 5 6 5" xfId="29643" xr:uid="{1A5FB990-BE45-4D21-A1D0-B8B65E46F10A}"/>
    <cellStyle name="Izhod 2 5 6 6" xfId="37183" xr:uid="{F843E6C3-5BB8-4DB0-98B6-516FC6AEBE64}"/>
    <cellStyle name="Izhod 2 5 6 7" xfId="20709" xr:uid="{B3587029-3267-4EE7-AB17-97ED89EF9BB0}"/>
    <cellStyle name="Izhod 2 5 6 8" xfId="11799" xr:uid="{B558DFC0-9762-4BF9-9C9D-244EA8A78F42}"/>
    <cellStyle name="Izhod 2 5 7" xfId="1106" xr:uid="{00000000-0005-0000-0000-000022020000}"/>
    <cellStyle name="Izhod 2 5 7 2" xfId="4173" xr:uid="{5C2A2C88-3BE2-46C1-8808-4FDFB43FF496}"/>
    <cellStyle name="Izhod 2 5 7 2 2" xfId="30922" xr:uid="{C88A9E13-847C-4146-941C-261BB3F86459}"/>
    <cellStyle name="Izhod 2 5 7 2 3" xfId="37961" xr:uid="{8215D3F4-1736-4BC0-B1C8-79EF9AD7BF4B}"/>
    <cellStyle name="Izhod 2 5 7 2 4" xfId="21988" xr:uid="{1275CBF5-F097-4EE6-945A-973771A4F085}"/>
    <cellStyle name="Izhod 2 5 7 2 5" xfId="13078" xr:uid="{1D03F04B-50A1-48B3-B852-B564FA1BB6CB}"/>
    <cellStyle name="Izhod 2 5 7 3" xfId="6773" xr:uid="{688E848D-3C84-4C84-852C-255ADCEDF7DC}"/>
    <cellStyle name="Izhod 2 5 7 3 2" xfId="33522" xr:uid="{C4E1CBD9-9C81-46DC-94C2-AB188FF5D1D8}"/>
    <cellStyle name="Izhod 2 5 7 3 3" xfId="39724" xr:uid="{4062FC32-B883-43A7-9094-2C9272DB9B65}"/>
    <cellStyle name="Izhod 2 5 7 3 4" xfId="24588" xr:uid="{58354B9D-3B06-4031-BDFA-811ABF1EA6DF}"/>
    <cellStyle name="Izhod 2 5 7 3 5" xfId="15678" xr:uid="{D855AAB2-4E25-4DB8-B7D3-8793E4923171}"/>
    <cellStyle name="Izhod 2 5 7 4" xfId="8573" xr:uid="{2054D833-8C84-41E6-81F2-501CB56C6024}"/>
    <cellStyle name="Izhod 2 5 7 4 2" xfId="35322" xr:uid="{06682031-1A33-4397-9930-7CA0024FBC46}"/>
    <cellStyle name="Izhod 2 5 7 4 3" xfId="41524" xr:uid="{CC851F1B-8849-4A59-ADC5-91D7AC5005CB}"/>
    <cellStyle name="Izhod 2 5 7 4 4" xfId="26388" xr:uid="{2ABDE82E-37F7-4334-813C-ECA9F0D1ACA6}"/>
    <cellStyle name="Izhod 2 5 7 4 5" xfId="17478" xr:uid="{9B146633-D1D9-4819-B09C-414CF2FD21E9}"/>
    <cellStyle name="Izhod 2 5 7 5" xfId="27859" xr:uid="{D4C8A16B-10DD-407E-938E-BA4D22290808}"/>
    <cellStyle name="Izhod 2 5 7 6" xfId="36236" xr:uid="{A1E59BA3-4D55-4E2F-BE33-9095FBE4DECC}"/>
    <cellStyle name="Izhod 2 5 7 7" xfId="18925" xr:uid="{DDE2562C-AB48-4413-AF42-42D6BA2C521B}"/>
    <cellStyle name="Izhod 2 5 7 8" xfId="10015" xr:uid="{28B458A2-EB08-45F8-BD36-93BFCF77A0FE}"/>
    <cellStyle name="Izhod 2 5 8" xfId="2297" xr:uid="{00000000-0005-0000-0000-000023020000}"/>
    <cellStyle name="Izhod 2 5 8 2" xfId="5363" xr:uid="{0C7AD44C-71F6-4D98-8468-6220AD45F2AE}"/>
    <cellStyle name="Izhod 2 5 8 2 2" xfId="32112" xr:uid="{AB17ABA4-AD0B-412A-947E-8C37B01C8E46}"/>
    <cellStyle name="Izhod 2 5 8 2 3" xfId="38314" xr:uid="{0245505E-FD71-49B6-9CAF-AA87F5607C9F}"/>
    <cellStyle name="Izhod 2 5 8 2 4" xfId="23178" xr:uid="{B3CA8A24-4AE1-4E5F-9F0B-1E9C235E57FC}"/>
    <cellStyle name="Izhod 2 5 8 2 5" xfId="14268" xr:uid="{BA7279D4-DB5F-4935-983C-9DD1389CA538}"/>
    <cellStyle name="Izhod 2 5 8 3" xfId="7521" xr:uid="{E1454F5D-8012-478A-9300-BD628CCF9A2D}"/>
    <cellStyle name="Izhod 2 5 8 3 2" xfId="34270" xr:uid="{35A86859-AF56-44DF-BD40-9581293E7107}"/>
    <cellStyle name="Izhod 2 5 8 3 3" xfId="40472" xr:uid="{3A593B1C-B977-4967-9EF6-60173D26092D}"/>
    <cellStyle name="Izhod 2 5 8 3 4" xfId="25336" xr:uid="{2585F1FE-49C0-48FD-BE09-E1B3F936A906}"/>
    <cellStyle name="Izhod 2 5 8 3 5" xfId="16426" xr:uid="{8FB9C2E7-AD38-423E-8A37-61419A187AF0}"/>
    <cellStyle name="Izhod 2 5 8 4" xfId="9128" xr:uid="{2A41304F-8A0D-44BF-B799-DC82617498EB}"/>
    <cellStyle name="Izhod 2 5 8 4 2" xfId="35877" xr:uid="{41DA76F3-C6C2-425C-8691-DC8FE0B3B203}"/>
    <cellStyle name="Izhod 2 5 8 4 3" xfId="42079" xr:uid="{7A395706-D00E-48F7-A448-E931DCDFCE71}"/>
    <cellStyle name="Izhod 2 5 8 4 4" xfId="26943" xr:uid="{E571BA01-A5AE-4140-979F-A4185577350B}"/>
    <cellStyle name="Izhod 2 5 8 4 5" xfId="18033" xr:uid="{9C214517-5287-4154-8118-DB88370227A1}"/>
    <cellStyle name="Izhod 2 5 8 5" xfId="29046" xr:uid="{E601A818-03F1-4A16-A90B-D4F9BEADAEAE}"/>
    <cellStyle name="Izhod 2 5 8 6" xfId="36586" xr:uid="{1F04CAC6-90DE-4EC2-B200-5AA0B070CFEA}"/>
    <cellStyle name="Izhod 2 5 8 7" xfId="20112" xr:uid="{371CAF21-BA80-4E43-AE82-E3CBE6F908E0}"/>
    <cellStyle name="Izhod 2 5 8 8" xfId="11202" xr:uid="{5E98ACC9-1DBA-469E-8B20-A868E4AA368E}"/>
    <cellStyle name="Izhod 2 5 9" xfId="4415" xr:uid="{32CAB446-48D2-4FEE-83CD-93D7A5C6A768}"/>
    <cellStyle name="Izhod 2 5 9 2" xfId="31164" xr:uid="{B059481D-1D72-409D-8A56-76FC7A580D3E}"/>
    <cellStyle name="Izhod 2 5 9 3" xfId="38030" xr:uid="{84974983-6FCB-43F9-A50C-6FA01FB6343D}"/>
    <cellStyle name="Izhod 2 5 9 4" xfId="22230" xr:uid="{5FE6AA2A-AB0D-4CB7-95ED-14CAA226CB24}"/>
    <cellStyle name="Izhod 2 5 9 5" xfId="13320" xr:uid="{EA28071B-3729-4882-B106-5D2B76F6490B}"/>
    <cellStyle name="Izhod 2 6" xfId="1359" xr:uid="{00000000-0005-0000-0000-000024020000}"/>
    <cellStyle name="Izhod 2 6 10" xfId="6935" xr:uid="{7AFF0237-B101-4346-BD02-2AF54B227C63}"/>
    <cellStyle name="Izhod 2 6 10 2" xfId="33684" xr:uid="{2DCFB5BC-7464-42C6-AE90-3226E9B13232}"/>
    <cellStyle name="Izhod 2 6 10 3" xfId="39886" xr:uid="{E0F19552-21AB-40DF-A3EC-0AF0BFEE4A3B}"/>
    <cellStyle name="Izhod 2 6 10 4" xfId="24750" xr:uid="{AE93B1E7-1946-4AF2-92CA-8820436A7266}"/>
    <cellStyle name="Izhod 2 6 10 5" xfId="15840" xr:uid="{C5C4959F-F264-4C3A-9E07-A04A19291484}"/>
    <cellStyle name="Izhod 2 6 11" xfId="7293" xr:uid="{FDC4BBC7-1D01-4769-8CD0-E6A99F115E8A}"/>
    <cellStyle name="Izhod 2 6 11 2" xfId="34042" xr:uid="{76217D18-5511-48E2-A9D8-13418587B837}"/>
    <cellStyle name="Izhod 2 6 11 3" xfId="40244" xr:uid="{CE9BEB4B-EC17-4E23-AB3D-64FDA7FA805E}"/>
    <cellStyle name="Izhod 2 6 11 4" xfId="25108" xr:uid="{FA23CE1D-08C5-47B7-B417-E6653763802D}"/>
    <cellStyle name="Izhod 2 6 11 5" xfId="16198" xr:uid="{781BB980-8D76-4FBE-8803-7DB0842540B9}"/>
    <cellStyle name="Izhod 2 6 12" xfId="28112" xr:uid="{5630D86C-2028-4DD6-AA6D-C77819A90263}"/>
    <cellStyle name="Izhod 2 6 13" xfId="36315" xr:uid="{85254802-F5C3-4748-863E-FBB5B3B3CB6F}"/>
    <cellStyle name="Izhod 2 6 14" xfId="19178" xr:uid="{D5C9FAD2-54A4-41BF-B876-FE2FEBCDBD49}"/>
    <cellStyle name="Izhod 2 6 15" xfId="10268" xr:uid="{D3B1D10A-E92D-41B7-9D22-6BCB45E30107}"/>
    <cellStyle name="Izhod 2 6 2" xfId="2513" xr:uid="{00000000-0005-0000-0000-000025020000}"/>
    <cellStyle name="Izhod 2 6 2 2" xfId="5579" xr:uid="{B106F755-EE33-47D5-B2EC-9D912BAFF5E7}"/>
    <cellStyle name="Izhod 2 6 2 2 2" xfId="32328" xr:uid="{9EC2DB73-1F1F-4C4E-A5B6-A29250BAD2C1}"/>
    <cellStyle name="Izhod 2 6 2 2 3" xfId="38530" xr:uid="{B7049256-480B-4314-8BD2-C444EFCDBB26}"/>
    <cellStyle name="Izhod 2 6 2 2 4" xfId="23394" xr:uid="{BC922619-0021-4B80-9428-62E92A442F86}"/>
    <cellStyle name="Izhod 2 6 2 2 5" xfId="14484" xr:uid="{9B0AD469-5114-4B6E-B78A-7CB07C0AF0E5}"/>
    <cellStyle name="Izhod 2 6 2 3" xfId="7737" xr:uid="{2613CE83-7899-4106-B6EB-BFB77A440763}"/>
    <cellStyle name="Izhod 2 6 2 3 2" xfId="34486" xr:uid="{CDDD0F7E-DC8F-4C5D-A5E5-2DEB41A95C7E}"/>
    <cellStyle name="Izhod 2 6 2 3 3" xfId="40688" xr:uid="{1EC4B748-15B4-41E4-A8F4-6743DDD3A263}"/>
    <cellStyle name="Izhod 2 6 2 3 4" xfId="25552" xr:uid="{AC56D01F-D4F7-4264-AD3C-9308CF16D81E}"/>
    <cellStyle name="Izhod 2 6 2 3 5" xfId="16642" xr:uid="{8AB4F5F4-74A3-4290-9905-2A7344218E85}"/>
    <cellStyle name="Izhod 2 6 2 4" xfId="8558" xr:uid="{7E78ADC6-5130-409C-B8B1-8BF265244017}"/>
    <cellStyle name="Izhod 2 6 2 4 2" xfId="35307" xr:uid="{9D6782BB-5797-4A10-8A64-4A19113E992B}"/>
    <cellStyle name="Izhod 2 6 2 4 3" xfId="41509" xr:uid="{FBFF2CEE-BD43-4230-8745-2AAECA256DCE}"/>
    <cellStyle name="Izhod 2 6 2 4 4" xfId="26373" xr:uid="{3F9E0A04-0652-4111-B838-D7D0096BCE1E}"/>
    <cellStyle name="Izhod 2 6 2 4 5" xfId="17463" xr:uid="{96ECCD00-5C23-4895-9AD0-92BA7581CF07}"/>
    <cellStyle name="Izhod 2 6 2 5" xfId="29262" xr:uid="{57E388BF-7F0C-471B-9336-71018AFEC967}"/>
    <cellStyle name="Izhod 2 6 2 6" xfId="36802" xr:uid="{F3E5F2BC-74CA-4E6C-A8B7-EE660F5A6504}"/>
    <cellStyle name="Izhod 2 6 2 7" xfId="20328" xr:uid="{416D8388-7464-45A7-B588-DDEB4836B776}"/>
    <cellStyle name="Izhod 2 6 2 8" xfId="11418" xr:uid="{040BA2D8-2DEA-4FDB-A534-E862D3546C95}"/>
    <cellStyle name="Izhod 2 6 3" xfId="2550" xr:uid="{00000000-0005-0000-0000-000026020000}"/>
    <cellStyle name="Izhod 2 6 3 2" xfId="5616" xr:uid="{41331008-0AB4-484D-80C9-EE8D614D9676}"/>
    <cellStyle name="Izhod 2 6 3 2 2" xfId="32365" xr:uid="{9436E9C1-C1FE-4C87-BBAB-847F8AA5DD95}"/>
    <cellStyle name="Izhod 2 6 3 2 3" xfId="38567" xr:uid="{B59B5237-1AEE-4308-8D66-1FE60E6159BD}"/>
    <cellStyle name="Izhod 2 6 3 2 4" xfId="23431" xr:uid="{683B01F7-EA02-49C3-B7D6-36535C06BC93}"/>
    <cellStyle name="Izhod 2 6 3 2 5" xfId="14521" xr:uid="{553BB139-56A0-4213-91FD-196D8C6B784C}"/>
    <cellStyle name="Izhod 2 6 3 3" xfId="7774" xr:uid="{36117638-41C1-4663-B1C8-9D7A333C54F0}"/>
    <cellStyle name="Izhod 2 6 3 3 2" xfId="34523" xr:uid="{98B5D165-47F4-417E-B9A9-08ECF516A47B}"/>
    <cellStyle name="Izhod 2 6 3 3 3" xfId="40725" xr:uid="{78700818-FA06-4E16-A0EE-F1B5A82F96AC}"/>
    <cellStyle name="Izhod 2 6 3 3 4" xfId="25589" xr:uid="{6717CAD1-73AB-43D4-B6C1-68032C7828E4}"/>
    <cellStyle name="Izhod 2 6 3 3 5" xfId="16679" xr:uid="{1F654947-CF7D-4A24-A107-A574EFEC4451}"/>
    <cellStyle name="Izhod 2 6 3 4" xfId="9028" xr:uid="{0BDB6070-0D95-4CB0-B342-CF72255CDB58}"/>
    <cellStyle name="Izhod 2 6 3 4 2" xfId="35777" xr:uid="{0D44AB4F-9D1D-4C93-BEBF-EF5F382547AC}"/>
    <cellStyle name="Izhod 2 6 3 4 3" xfId="41979" xr:uid="{F95FA466-4BCA-4F2D-9256-3D3A69E16401}"/>
    <cellStyle name="Izhod 2 6 3 4 4" xfId="26843" xr:uid="{6FCEA37B-DD56-43B8-B825-FAB159227692}"/>
    <cellStyle name="Izhod 2 6 3 4 5" xfId="17933" xr:uid="{61C5A84E-6D21-4A89-9A0F-FAF1392579AC}"/>
    <cellStyle name="Izhod 2 6 3 5" xfId="29299" xr:uid="{9063C4D7-A817-4CD7-95AF-6E106019C831}"/>
    <cellStyle name="Izhod 2 6 3 6" xfId="36839" xr:uid="{4C0AB91D-1697-43CD-82FE-3DDD600C019B}"/>
    <cellStyle name="Izhod 2 6 3 7" xfId="20365" xr:uid="{43E13F27-5DFE-4B90-8EE7-5A8A4BCE0BD5}"/>
    <cellStyle name="Izhod 2 6 3 8" xfId="11455" xr:uid="{45FC3062-7FA9-4072-874E-F28C96AA9A51}"/>
    <cellStyle name="Izhod 2 6 4" xfId="2371" xr:uid="{00000000-0005-0000-0000-000027020000}"/>
    <cellStyle name="Izhod 2 6 4 2" xfId="5437" xr:uid="{58BF2520-9460-48CE-83D4-B545902A6E5A}"/>
    <cellStyle name="Izhod 2 6 4 2 2" xfId="32186" xr:uid="{2DC1C07D-8FFE-406B-ABEB-66BE409BDA1E}"/>
    <cellStyle name="Izhod 2 6 4 2 3" xfId="38388" xr:uid="{D0A1DF99-081A-462B-BFF8-2AE775A603FA}"/>
    <cellStyle name="Izhod 2 6 4 2 4" xfId="23252" xr:uid="{2ED828B6-1144-493C-8B80-7C78A2E03A80}"/>
    <cellStyle name="Izhod 2 6 4 2 5" xfId="14342" xr:uid="{C4F781FD-7652-4F12-87F6-80579587064A}"/>
    <cellStyle name="Izhod 2 6 4 3" xfId="7595" xr:uid="{0DA94ED0-DC2C-42BE-B60A-C2AF9295234D}"/>
    <cellStyle name="Izhod 2 6 4 3 2" xfId="34344" xr:uid="{E828236F-ABA4-4FB9-9F84-CE211767D568}"/>
    <cellStyle name="Izhod 2 6 4 3 3" xfId="40546" xr:uid="{6FE6A3B4-26E8-4E5E-AD5F-218D7386FBCD}"/>
    <cellStyle name="Izhod 2 6 4 3 4" xfId="25410" xr:uid="{979F2938-5CE9-49EB-A14A-7823E6AA55F8}"/>
    <cellStyle name="Izhod 2 6 4 3 5" xfId="16500" xr:uid="{4F4097CA-51AC-40CF-AF56-971983FCAE29}"/>
    <cellStyle name="Izhod 2 6 4 4" xfId="8975" xr:uid="{6160CDA2-1D58-48D7-9DF0-1D8F8A5FE513}"/>
    <cellStyle name="Izhod 2 6 4 4 2" xfId="35724" xr:uid="{FB31A8A5-63DF-4152-B748-9A9408C9749C}"/>
    <cellStyle name="Izhod 2 6 4 4 3" xfId="41926" xr:uid="{1D75813C-5C25-4B59-8D7F-1244C4AB2CCD}"/>
    <cellStyle name="Izhod 2 6 4 4 4" xfId="26790" xr:uid="{44416B61-F3DA-4264-BAD3-0DDD0027A5AA}"/>
    <cellStyle name="Izhod 2 6 4 4 5" xfId="17880" xr:uid="{1ED0F1BE-517C-4F37-BE22-A3726649E66F}"/>
    <cellStyle name="Izhod 2 6 4 5" xfId="29120" xr:uid="{21711D94-4F67-48F0-BD50-264BCBAD0982}"/>
    <cellStyle name="Izhod 2 6 4 6" xfId="36660" xr:uid="{500B7B70-2BAD-417C-9A54-A9EE3037D7DA}"/>
    <cellStyle name="Izhod 2 6 4 7" xfId="20186" xr:uid="{F021F9F6-09BF-4227-9823-C67277FCA6B1}"/>
    <cellStyle name="Izhod 2 6 4 8" xfId="11276" xr:uid="{BF1A9E38-7329-4EAB-972B-C3E9D94FB426}"/>
    <cellStyle name="Izhod 2 6 5" xfId="2215" xr:uid="{00000000-0005-0000-0000-000028020000}"/>
    <cellStyle name="Izhod 2 6 5 2" xfId="5281" xr:uid="{9ECEF30A-F4A1-48EA-8CF7-C6F91E7F835E}"/>
    <cellStyle name="Izhod 2 6 5 2 2" xfId="32030" xr:uid="{FD9C9D98-8FC9-4859-BEFB-F82CE25E6F2B}"/>
    <cellStyle name="Izhod 2 6 5 2 3" xfId="38232" xr:uid="{CAD35760-EE8C-4F0C-B310-8A361EA27C20}"/>
    <cellStyle name="Izhod 2 6 5 2 4" xfId="23096" xr:uid="{531D3BCA-F3AD-4660-8CAC-FB284D463A35}"/>
    <cellStyle name="Izhod 2 6 5 2 5" xfId="14186" xr:uid="{A2545D20-5445-4533-98EE-1842FF50C298}"/>
    <cellStyle name="Izhod 2 6 5 3" xfId="7439" xr:uid="{753FE06C-338B-45B5-9C48-208906F9ABD1}"/>
    <cellStyle name="Izhod 2 6 5 3 2" xfId="34188" xr:uid="{2502C0B1-F1C7-4189-BED0-83FBA7F4406E}"/>
    <cellStyle name="Izhod 2 6 5 3 3" xfId="40390" xr:uid="{A7534757-F114-4581-ACD1-C345AE0DF291}"/>
    <cellStyle name="Izhod 2 6 5 3 4" xfId="25254" xr:uid="{F636250D-EC4C-441C-95B5-73AAC782FC4E}"/>
    <cellStyle name="Izhod 2 6 5 3 5" xfId="16344" xr:uid="{FD4238AA-2971-40F5-A924-37610DCA96F8}"/>
    <cellStyle name="Izhod 2 6 5 4" xfId="9171" xr:uid="{712DA20D-2FED-4A9D-BDC7-1F9E5CFC3862}"/>
    <cellStyle name="Izhod 2 6 5 4 2" xfId="35920" xr:uid="{4FD56CB8-43D7-4F34-AD1B-3209BC833724}"/>
    <cellStyle name="Izhod 2 6 5 4 3" xfId="42122" xr:uid="{11073BE9-D395-4BEB-A333-3EE1642E5BBB}"/>
    <cellStyle name="Izhod 2 6 5 4 4" xfId="26986" xr:uid="{357627AA-E182-4B0F-8921-60010F2ADB3B}"/>
    <cellStyle name="Izhod 2 6 5 4 5" xfId="18076" xr:uid="{195EA6BB-DBF8-4B76-91EA-6497E0DB6EE8}"/>
    <cellStyle name="Izhod 2 6 5 5" xfId="28964" xr:uid="{09F8084E-E7AD-45F2-A6AC-491ED7FCABD3}"/>
    <cellStyle name="Izhod 2 6 5 6" xfId="36504" xr:uid="{6B20B85E-939A-45BB-83B9-49B1E69096F8}"/>
    <cellStyle name="Izhod 2 6 5 7" xfId="20030" xr:uid="{86A148F8-AAEA-4350-BF01-A961E8B52671}"/>
    <cellStyle name="Izhod 2 6 5 8" xfId="11120" xr:uid="{D7D6F6E4-937C-49C0-8E29-D721B2B9C36F}"/>
    <cellStyle name="Izhod 2 6 6" xfId="3022" xr:uid="{00000000-0005-0000-0000-000029020000}"/>
    <cellStyle name="Izhod 2 6 6 2" xfId="6088" xr:uid="{1144F80E-294B-49B8-9FDD-10983ECF8F1D}"/>
    <cellStyle name="Izhod 2 6 6 2 2" xfId="32837" xr:uid="{924816BC-463C-43CE-9854-EA6E6AD9CFA1}"/>
    <cellStyle name="Izhod 2 6 6 2 3" xfId="39039" xr:uid="{2565CF39-B2F4-4395-BB0C-17EABB795B47}"/>
    <cellStyle name="Izhod 2 6 6 2 4" xfId="23903" xr:uid="{C2533FF0-E6F5-4240-BA88-060DFE46E777}"/>
    <cellStyle name="Izhod 2 6 6 2 5" xfId="14993" xr:uid="{9D8BC621-A0B5-46EC-9A4A-FBE9B31AE4C0}"/>
    <cellStyle name="Izhod 2 6 6 3" xfId="8246" xr:uid="{25D10CD5-4A68-4E10-8485-49B0889C8449}"/>
    <cellStyle name="Izhod 2 6 6 3 2" xfId="34995" xr:uid="{7633E655-A6D9-4063-B95C-4AAD8D38118B}"/>
    <cellStyle name="Izhod 2 6 6 3 3" xfId="41197" xr:uid="{70EB1775-A667-44ED-8825-2A8DA4539CF0}"/>
    <cellStyle name="Izhod 2 6 6 3 4" xfId="26061" xr:uid="{B234E459-9A9A-4ECF-8FC7-6B17E53BBFD0}"/>
    <cellStyle name="Izhod 2 6 6 3 5" xfId="17151" xr:uid="{1EFE295C-DA45-44D4-8D14-98A5172FB32C}"/>
    <cellStyle name="Izhod 2 6 6 4" xfId="8825" xr:uid="{CD3F3B23-4DE4-49F8-81F6-7914641C06EB}"/>
    <cellStyle name="Izhod 2 6 6 4 2" xfId="35574" xr:uid="{5D391F54-1F42-4EA4-B478-6EC4253B4919}"/>
    <cellStyle name="Izhod 2 6 6 4 3" xfId="41776" xr:uid="{C9B7276B-1F79-4B5A-8814-218BFFE333CE}"/>
    <cellStyle name="Izhod 2 6 6 4 4" xfId="26640" xr:uid="{BCC42C35-FA0D-4BAB-AE8D-2EFA14007146}"/>
    <cellStyle name="Izhod 2 6 6 4 5" xfId="17730" xr:uid="{4FF82250-FAA3-4FD0-BEA4-622745368A30}"/>
    <cellStyle name="Izhod 2 6 6 5" xfId="29771" xr:uid="{C488746C-2D96-4466-B587-21D908539DBF}"/>
    <cellStyle name="Izhod 2 6 6 6" xfId="37311" xr:uid="{0F58EB1B-3958-4FC9-B266-5BDF70DC8F5D}"/>
    <cellStyle name="Izhod 2 6 6 7" xfId="20837" xr:uid="{058AF1BE-9BE1-4706-B3D5-4C221021109A}"/>
    <cellStyle name="Izhod 2 6 6 8" xfId="11927" xr:uid="{12E66949-8D39-4B27-AA89-43ABE9D7C509}"/>
    <cellStyle name="Izhod 2 6 7" xfId="1082" xr:uid="{00000000-0005-0000-0000-00002A020000}"/>
    <cellStyle name="Izhod 2 6 7 2" xfId="4149" xr:uid="{1E6D85FD-B7E1-4006-BAD8-9B2157167B63}"/>
    <cellStyle name="Izhod 2 6 7 2 2" xfId="30898" xr:uid="{C305DC95-A7E0-4104-AAC5-A517B13B0FA7}"/>
    <cellStyle name="Izhod 2 6 7 2 3" xfId="37937" xr:uid="{266711F9-A0FA-42F0-89A7-D88C85C8C0C0}"/>
    <cellStyle name="Izhod 2 6 7 2 4" xfId="21964" xr:uid="{4E043439-8C25-4CD2-BAEB-01B7ECA1DF9D}"/>
    <cellStyle name="Izhod 2 6 7 2 5" xfId="13054" xr:uid="{18C3EC20-9957-4E55-B523-CE2EE41115D0}"/>
    <cellStyle name="Izhod 2 6 7 3" xfId="6749" xr:uid="{171F77C9-7B15-4B7B-8B23-B4A3D09A49C6}"/>
    <cellStyle name="Izhod 2 6 7 3 2" xfId="33498" xr:uid="{6A488A02-A28F-4563-837E-BE875EEAB4E7}"/>
    <cellStyle name="Izhod 2 6 7 3 3" xfId="39700" xr:uid="{869C3249-83D3-4F6C-B358-E87926583AEA}"/>
    <cellStyle name="Izhod 2 6 7 3 4" xfId="24564" xr:uid="{1C88A33A-1207-42CD-89C5-DA554A595A52}"/>
    <cellStyle name="Izhod 2 6 7 3 5" xfId="15654" xr:uid="{B18A9452-B4CB-4940-BE20-560F0FE2EF8A}"/>
    <cellStyle name="Izhod 2 6 7 4" xfId="9071" xr:uid="{F3983F60-6EF7-4085-867B-1457E9BBFE2B}"/>
    <cellStyle name="Izhod 2 6 7 4 2" xfId="35820" xr:uid="{91F3E15F-9EC1-4EEC-9BBE-4F059151F0CA}"/>
    <cellStyle name="Izhod 2 6 7 4 3" xfId="42022" xr:uid="{64B462E8-F62E-4806-AFD6-46D109AA7F40}"/>
    <cellStyle name="Izhod 2 6 7 4 4" xfId="26886" xr:uid="{0883AD02-6777-465C-AD87-8AAE9E2F1C09}"/>
    <cellStyle name="Izhod 2 6 7 4 5" xfId="17976" xr:uid="{84B02878-EA6D-4C59-B441-3B7A1FA8E38A}"/>
    <cellStyle name="Izhod 2 6 7 5" xfId="27835" xr:uid="{63255B6C-5A65-4411-ADD9-8B11D7B3A043}"/>
    <cellStyle name="Izhod 2 6 7 6" xfId="36212" xr:uid="{AE1CB6F6-5CF4-49E4-9CB3-CCC1D59E4B80}"/>
    <cellStyle name="Izhod 2 6 7 7" xfId="18901" xr:uid="{1B73E040-9013-43DF-B507-3590719B5A6C}"/>
    <cellStyle name="Izhod 2 6 7 8" xfId="9991" xr:uid="{3C8520D5-F222-43FE-A765-580CD5866BA2}"/>
    <cellStyle name="Izhod 2 6 8" xfId="3047" xr:uid="{00000000-0005-0000-0000-00002B020000}"/>
    <cellStyle name="Izhod 2 6 8 2" xfId="6113" xr:uid="{0993CAB9-B8E7-4FF6-9323-8FB616BC4344}"/>
    <cellStyle name="Izhod 2 6 8 2 2" xfId="32862" xr:uid="{1F404CCB-8E6D-45E0-AEBF-4A0CAD32AEC8}"/>
    <cellStyle name="Izhod 2 6 8 2 3" xfId="39064" xr:uid="{C907F7BC-7266-4CCF-9810-F3AA6B64C27C}"/>
    <cellStyle name="Izhod 2 6 8 2 4" xfId="23928" xr:uid="{FAC8DF2C-BC45-4C9A-96CF-AF761DDDE213}"/>
    <cellStyle name="Izhod 2 6 8 2 5" xfId="15018" xr:uid="{5707D5ED-1AC6-49E3-B3D3-DE8D19128D26}"/>
    <cellStyle name="Izhod 2 6 8 3" xfId="8271" xr:uid="{833116CA-6CA8-4603-8835-3B5FF22354EF}"/>
    <cellStyle name="Izhod 2 6 8 3 2" xfId="35020" xr:uid="{4A70F4D3-F9EA-4FDF-81AE-EE3E34D18AD0}"/>
    <cellStyle name="Izhod 2 6 8 3 3" xfId="41222" xr:uid="{81BEC013-FD86-4C1E-969D-E7D132F24582}"/>
    <cellStyle name="Izhod 2 6 8 3 4" xfId="26086" xr:uid="{7BFFB568-940A-461F-926D-CFB270E1A4EE}"/>
    <cellStyle name="Izhod 2 6 8 3 5" xfId="17176" xr:uid="{0AE676AC-82C4-497C-869D-E7FB07E465B0}"/>
    <cellStyle name="Izhod 2 6 8 4" xfId="8511" xr:uid="{9E79E0FF-2FC3-462C-A8E4-BE695B066198}"/>
    <cellStyle name="Izhod 2 6 8 4 2" xfId="35260" xr:uid="{8E620A0B-7E29-4CC8-9CE3-537221E80D3D}"/>
    <cellStyle name="Izhod 2 6 8 4 3" xfId="41462" xr:uid="{54183354-CD05-4814-BC68-396BB8684D41}"/>
    <cellStyle name="Izhod 2 6 8 4 4" xfId="26326" xr:uid="{15649BDB-6ECE-4C50-8C17-DC0DF1ABDC84}"/>
    <cellStyle name="Izhod 2 6 8 4 5" xfId="17416" xr:uid="{1DE94D3C-5613-4E69-B0BE-1FF203F845B6}"/>
    <cellStyle name="Izhod 2 6 8 5" xfId="29796" xr:uid="{3D3135EC-0652-48F0-BC01-487D1F77A49A}"/>
    <cellStyle name="Izhod 2 6 8 6" xfId="37336" xr:uid="{DDA556B1-1126-4400-8697-7AA53C404114}"/>
    <cellStyle name="Izhod 2 6 8 7" xfId="20862" xr:uid="{C78AAFFE-F37B-4C65-97DA-EAEFE257D31A}"/>
    <cellStyle name="Izhod 2 6 8 8" xfId="11952" xr:uid="{23B8F221-B427-4869-8443-46BB825DDF01}"/>
    <cellStyle name="Izhod 2 6 9" xfId="4426" xr:uid="{1CA77130-98D5-4758-BAFC-76A76FBEA790}"/>
    <cellStyle name="Izhod 2 6 9 2" xfId="31175" xr:uid="{EC2A1CD8-69FB-4693-905F-62EC100D0A66}"/>
    <cellStyle name="Izhod 2 6 9 3" xfId="38040" xr:uid="{CE0B8F36-EDDE-4E5B-96D9-3A6625DE1C73}"/>
    <cellStyle name="Izhod 2 6 9 4" xfId="22241" xr:uid="{9C640AB6-3082-422F-9DA4-AD25A2CCA991}"/>
    <cellStyle name="Izhod 2 6 9 5" xfId="13331" xr:uid="{8D3F1486-DC27-427C-8B3F-E6B967EBE16B}"/>
    <cellStyle name="Izhod 2 7" xfId="1331" xr:uid="{00000000-0005-0000-0000-00002C020000}"/>
    <cellStyle name="Izhod 2 7 10" xfId="6912" xr:uid="{CB1718D5-1EBE-4114-8D82-250B4962F8E6}"/>
    <cellStyle name="Izhod 2 7 10 2" xfId="33661" xr:uid="{47DFE50E-522F-454B-A785-6E8F6C9C89F0}"/>
    <cellStyle name="Izhod 2 7 10 3" xfId="39863" xr:uid="{CE07E74B-AF4E-4D45-8AE4-2F6D7CA71A25}"/>
    <cellStyle name="Izhod 2 7 10 4" xfId="24727" xr:uid="{26BA6900-7952-48F9-861A-A155F235F82D}"/>
    <cellStyle name="Izhod 2 7 10 5" xfId="15817" xr:uid="{3BA11B35-F031-49C9-A54C-067E06E6311B}"/>
    <cellStyle name="Izhod 2 7 11" xfId="7275" xr:uid="{FD18820B-B300-47F1-9359-281A2392A6FC}"/>
    <cellStyle name="Izhod 2 7 11 2" xfId="34024" xr:uid="{49979DA2-974A-4E59-8CEC-E6C4DE09E7D2}"/>
    <cellStyle name="Izhod 2 7 11 3" xfId="40226" xr:uid="{32AD2EED-D67D-45F5-BB58-AF03E0A9742B}"/>
    <cellStyle name="Izhod 2 7 11 4" xfId="25090" xr:uid="{5726814B-7CC5-43C4-98E2-BFFE5E7E25D5}"/>
    <cellStyle name="Izhod 2 7 11 5" xfId="16180" xr:uid="{D4331614-01E0-4D30-BDD6-32743CB5739B}"/>
    <cellStyle name="Izhod 2 7 12" xfId="28084" xr:uid="{196C6399-1718-4237-9E44-12D89E225FD1}"/>
    <cellStyle name="Izhod 2 7 13" xfId="36294" xr:uid="{06B9969C-9385-4151-A3B4-DB06A9C149B4}"/>
    <cellStyle name="Izhod 2 7 14" xfId="19150" xr:uid="{409B11F9-62CB-492D-993C-83B05594E350}"/>
    <cellStyle name="Izhod 2 7 15" xfId="10240" xr:uid="{BA300033-8030-4C67-9AAF-5E551A84127C}"/>
    <cellStyle name="Izhod 2 7 2" xfId="2616" xr:uid="{00000000-0005-0000-0000-00002D020000}"/>
    <cellStyle name="Izhod 2 7 2 2" xfId="5682" xr:uid="{09FB36FA-A0D3-425F-B0B3-583DC721A331}"/>
    <cellStyle name="Izhod 2 7 2 2 2" xfId="32431" xr:uid="{1B87FEC1-471C-4DD3-8060-1E0B8684F4EA}"/>
    <cellStyle name="Izhod 2 7 2 2 3" xfId="38633" xr:uid="{AC1AB39C-874F-4471-9056-9EE0BCF2C476}"/>
    <cellStyle name="Izhod 2 7 2 2 4" xfId="23497" xr:uid="{C48404BD-7BFB-4427-94B7-A6A1EF304D95}"/>
    <cellStyle name="Izhod 2 7 2 2 5" xfId="14587" xr:uid="{75330CC5-4408-423D-A4DC-D1D595B90BD4}"/>
    <cellStyle name="Izhod 2 7 2 3" xfId="7840" xr:uid="{84B9DBF9-D22D-4C99-8A51-3764DB7C7857}"/>
    <cellStyle name="Izhod 2 7 2 3 2" xfId="34589" xr:uid="{CCC42025-584F-4137-B27E-5F31AD8E3F17}"/>
    <cellStyle name="Izhod 2 7 2 3 3" xfId="40791" xr:uid="{8B2D319D-722F-4B96-8D21-F3863C5CAF35}"/>
    <cellStyle name="Izhod 2 7 2 3 4" xfId="25655" xr:uid="{578130A3-DA8A-4118-ABEF-C48BF992D884}"/>
    <cellStyle name="Izhod 2 7 2 3 5" xfId="16745" xr:uid="{0E2826D2-FC2E-4701-B329-517663E73741}"/>
    <cellStyle name="Izhod 2 7 2 4" xfId="8856" xr:uid="{8C0BC281-B55C-4B88-B3D8-107E5AD7F0C8}"/>
    <cellStyle name="Izhod 2 7 2 4 2" xfId="35605" xr:uid="{4C7D9DC6-C2DA-4D49-80BD-8AE5381B97FF}"/>
    <cellStyle name="Izhod 2 7 2 4 3" xfId="41807" xr:uid="{005A6911-4868-43A6-8D03-5EE1AFF59749}"/>
    <cellStyle name="Izhod 2 7 2 4 4" xfId="26671" xr:uid="{EB12C309-5D04-4F95-8745-DF1A2B63F11E}"/>
    <cellStyle name="Izhod 2 7 2 4 5" xfId="17761" xr:uid="{FD74A13E-39FE-429D-97E7-6685196337BA}"/>
    <cellStyle name="Izhod 2 7 2 5" xfId="29365" xr:uid="{60512511-A2A8-4BD7-A429-6ED8457B1375}"/>
    <cellStyle name="Izhod 2 7 2 6" xfId="36905" xr:uid="{470539DD-D848-4F2D-8668-483165886E07}"/>
    <cellStyle name="Izhod 2 7 2 7" xfId="20431" xr:uid="{06254884-4F6A-4D53-9D0F-F5565DA806C3}"/>
    <cellStyle name="Izhod 2 7 2 8" xfId="11521" xr:uid="{26737410-190E-4587-A980-E3A7C66203A0}"/>
    <cellStyle name="Izhod 2 7 3" xfId="2534" xr:uid="{00000000-0005-0000-0000-00002E020000}"/>
    <cellStyle name="Izhod 2 7 3 2" xfId="5600" xr:uid="{11D9AEFF-CE52-4A99-8DEA-66D8908C8F4C}"/>
    <cellStyle name="Izhod 2 7 3 2 2" xfId="32349" xr:uid="{1ADBE1B7-8998-4198-B032-AD505FACEDAB}"/>
    <cellStyle name="Izhod 2 7 3 2 3" xfId="38551" xr:uid="{D5D87167-401D-499E-8385-16779B9A1201}"/>
    <cellStyle name="Izhod 2 7 3 2 4" xfId="23415" xr:uid="{3DD45A1C-DB98-4477-B262-60BF66758FBD}"/>
    <cellStyle name="Izhod 2 7 3 2 5" xfId="14505" xr:uid="{985921B2-8315-4F30-9479-BF90451DCB88}"/>
    <cellStyle name="Izhod 2 7 3 3" xfId="7758" xr:uid="{3B78A959-3439-414A-9A83-0ECF4AAC3559}"/>
    <cellStyle name="Izhod 2 7 3 3 2" xfId="34507" xr:uid="{DF9A1F3E-1518-4978-8EC1-AC168ABB7E2F}"/>
    <cellStyle name="Izhod 2 7 3 3 3" xfId="40709" xr:uid="{9968CE2E-C2E2-4AC8-9AE9-B2FE20CCCAC1}"/>
    <cellStyle name="Izhod 2 7 3 3 4" xfId="25573" xr:uid="{F30A78EA-F092-44CC-AD87-71B4944B2EBB}"/>
    <cellStyle name="Izhod 2 7 3 3 5" xfId="16663" xr:uid="{5B5A832C-8CFD-4F6D-9A13-2E43E37AF10E}"/>
    <cellStyle name="Izhod 2 7 3 4" xfId="6439" xr:uid="{57EC9D9D-CD66-459D-87FD-72FB7951201C}"/>
    <cellStyle name="Izhod 2 7 3 4 2" xfId="33188" xr:uid="{057E3706-712F-4978-A8DB-459EA208AA83}"/>
    <cellStyle name="Izhod 2 7 3 4 3" xfId="39390" xr:uid="{7481A3AB-BEC3-405D-863C-CCF64C596FE1}"/>
    <cellStyle name="Izhod 2 7 3 4 4" xfId="24254" xr:uid="{8428F0D4-BE46-4632-9768-24DB82734149}"/>
    <cellStyle name="Izhod 2 7 3 4 5" xfId="15344" xr:uid="{1339F0B3-7873-4E21-A118-22331CD9E9E3}"/>
    <cellStyle name="Izhod 2 7 3 5" xfId="29283" xr:uid="{5356B457-1220-4682-9C94-647D88EFEDB7}"/>
    <cellStyle name="Izhod 2 7 3 6" xfId="36823" xr:uid="{6B5BA81F-EECC-4B43-82C9-CB0FBF6CD135}"/>
    <cellStyle name="Izhod 2 7 3 7" xfId="20349" xr:uid="{DE7AD15C-0667-40CB-95BB-67385FBF340C}"/>
    <cellStyle name="Izhod 2 7 3 8" xfId="11439" xr:uid="{91761CFF-3D1D-4AA0-B84F-CDB862D95A57}"/>
    <cellStyle name="Izhod 2 7 4" xfId="2420" xr:uid="{00000000-0005-0000-0000-00002F020000}"/>
    <cellStyle name="Izhod 2 7 4 2" xfId="5486" xr:uid="{766E34DB-3EB5-41FB-9F43-79E0FDD7C421}"/>
    <cellStyle name="Izhod 2 7 4 2 2" xfId="32235" xr:uid="{A594F76C-25C5-4B48-8A71-DC65BFFB885A}"/>
    <cellStyle name="Izhod 2 7 4 2 3" xfId="38437" xr:uid="{06237675-46BB-49AD-925C-1CB5158F2196}"/>
    <cellStyle name="Izhod 2 7 4 2 4" xfId="23301" xr:uid="{CA00D73D-B16E-43D0-933C-4FD964368E52}"/>
    <cellStyle name="Izhod 2 7 4 2 5" xfId="14391" xr:uid="{73773E14-E60E-49F2-BFB9-A36AAADC2254}"/>
    <cellStyle name="Izhod 2 7 4 3" xfId="7644" xr:uid="{B0917C4E-29AA-4FEE-9846-8DE4E9061E44}"/>
    <cellStyle name="Izhod 2 7 4 3 2" xfId="34393" xr:uid="{CC548037-FE11-4B18-AADA-31391B02EF46}"/>
    <cellStyle name="Izhod 2 7 4 3 3" xfId="40595" xr:uid="{56EF42E2-D8D2-433C-8F75-19A77114385E}"/>
    <cellStyle name="Izhod 2 7 4 3 4" xfId="25459" xr:uid="{FD9C5871-C830-46DF-824E-769D38653CB9}"/>
    <cellStyle name="Izhod 2 7 4 3 5" xfId="16549" xr:uid="{F68BDE56-DA1B-42D2-9E5D-A99BC70950DA}"/>
    <cellStyle name="Izhod 2 7 4 4" xfId="7318" xr:uid="{67112B9A-AD95-405B-A8CB-768F929187CE}"/>
    <cellStyle name="Izhod 2 7 4 4 2" xfId="34067" xr:uid="{4EBE6BEB-761F-491B-A938-11478A14760B}"/>
    <cellStyle name="Izhod 2 7 4 4 3" xfId="40269" xr:uid="{7F4B8CE5-ACA4-4687-B1B5-06FA4263A92E}"/>
    <cellStyle name="Izhod 2 7 4 4 4" xfId="25133" xr:uid="{8CBA6D6D-B2CE-4048-97AF-C8ECAA92E6BD}"/>
    <cellStyle name="Izhod 2 7 4 4 5" xfId="16223" xr:uid="{29C7E913-5B67-4113-84E5-162CB909D289}"/>
    <cellStyle name="Izhod 2 7 4 5" xfId="29169" xr:uid="{28408839-A90A-4729-9AC1-6B459705BE7C}"/>
    <cellStyle name="Izhod 2 7 4 6" xfId="36709" xr:uid="{6B82261E-0306-44FB-9953-7DE8B1AD9630}"/>
    <cellStyle name="Izhod 2 7 4 7" xfId="20235" xr:uid="{32680355-D1E0-4112-86D7-AA4955BF18BF}"/>
    <cellStyle name="Izhod 2 7 4 8" xfId="11325" xr:uid="{279109E8-4E93-4BAC-8C61-F9AF973A3718}"/>
    <cellStyle name="Izhod 2 7 5" xfId="2251" xr:uid="{00000000-0005-0000-0000-000030020000}"/>
    <cellStyle name="Izhod 2 7 5 2" xfId="5317" xr:uid="{D60CF87D-E735-496E-8C69-882746D2A349}"/>
    <cellStyle name="Izhod 2 7 5 2 2" xfId="32066" xr:uid="{9A0D2A16-5E96-4C55-AF1F-75AA1703B050}"/>
    <cellStyle name="Izhod 2 7 5 2 3" xfId="38268" xr:uid="{CFBE1C67-729A-4D3B-A521-CAD407E24397}"/>
    <cellStyle name="Izhod 2 7 5 2 4" xfId="23132" xr:uid="{0B4A6093-C954-4AD7-A63D-26A3A3AF5A8A}"/>
    <cellStyle name="Izhod 2 7 5 2 5" xfId="14222" xr:uid="{0C32F05F-4BEC-491D-983A-36CD170078D6}"/>
    <cellStyle name="Izhod 2 7 5 3" xfId="7475" xr:uid="{77E74839-B3E8-4AAB-9AB3-94362D6DD97A}"/>
    <cellStyle name="Izhod 2 7 5 3 2" xfId="34224" xr:uid="{4E421FC5-C037-4D1E-9B21-73CEADDD2375}"/>
    <cellStyle name="Izhod 2 7 5 3 3" xfId="40426" xr:uid="{E69AC8E8-ADFB-4062-AF40-6BB0FF835D94}"/>
    <cellStyle name="Izhod 2 7 5 3 4" xfId="25290" xr:uid="{2F0DFFA0-E101-4CEF-86F9-4A44DD53DA44}"/>
    <cellStyle name="Izhod 2 7 5 3 5" xfId="16380" xr:uid="{780CBF4E-7C6E-46EA-9084-E40E39D34077}"/>
    <cellStyle name="Izhod 2 7 5 4" xfId="3534" xr:uid="{6D69BECA-80B2-4B2F-8BFE-E616DB7CFFF1}"/>
    <cellStyle name="Izhod 2 7 5 4 2" xfId="30283" xr:uid="{A72A6BC2-555C-475C-AF99-C29D45A4A687}"/>
    <cellStyle name="Izhod 2 7 5 4 3" xfId="37656" xr:uid="{A8E077FF-91EA-4699-8187-9C16F2EAC018}"/>
    <cellStyle name="Izhod 2 7 5 4 4" xfId="21349" xr:uid="{A165C151-17FC-4791-94C0-ABD2AC634527}"/>
    <cellStyle name="Izhod 2 7 5 4 5" xfId="12439" xr:uid="{F0C1E306-606D-42E9-91AC-CD154479EB07}"/>
    <cellStyle name="Izhod 2 7 5 5" xfId="29000" xr:uid="{19E0E3E9-B41B-4C5E-8510-C2573982A4BE}"/>
    <cellStyle name="Izhod 2 7 5 6" xfId="36540" xr:uid="{C55BE3E5-433B-4E7D-B8FB-0F65978183F7}"/>
    <cellStyle name="Izhod 2 7 5 7" xfId="20066" xr:uid="{178E9446-A430-4034-ACC0-D520E237522D}"/>
    <cellStyle name="Izhod 2 7 5 8" xfId="11156" xr:uid="{0A93DFC2-1990-46CC-808C-D79BDCD13D1D}"/>
    <cellStyle name="Izhod 2 7 6" xfId="2283" xr:uid="{00000000-0005-0000-0000-000031020000}"/>
    <cellStyle name="Izhod 2 7 6 2" xfId="5349" xr:uid="{58250BF1-7A64-4895-8768-F0440A0D4E57}"/>
    <cellStyle name="Izhod 2 7 6 2 2" xfId="32098" xr:uid="{8FCFD0DE-58CB-4CBC-A40B-DA510D1483C9}"/>
    <cellStyle name="Izhod 2 7 6 2 3" xfId="38300" xr:uid="{FD748A00-FA36-472E-9ECD-0C093AA5CE5F}"/>
    <cellStyle name="Izhod 2 7 6 2 4" xfId="23164" xr:uid="{FD5E2919-CE2A-4872-8A32-C34A18AE0F49}"/>
    <cellStyle name="Izhod 2 7 6 2 5" xfId="14254" xr:uid="{AC06C5FB-ACB4-42A5-94DC-44CE1764849F}"/>
    <cellStyle name="Izhod 2 7 6 3" xfId="7507" xr:uid="{C4C4E14E-AD1A-49D0-8E7C-4928478D15CF}"/>
    <cellStyle name="Izhod 2 7 6 3 2" xfId="34256" xr:uid="{1EC84F31-3080-46AF-8C3A-BEC85B7F38A9}"/>
    <cellStyle name="Izhod 2 7 6 3 3" xfId="40458" xr:uid="{D18BA5FD-D7F7-45A1-B79E-66C3340926B9}"/>
    <cellStyle name="Izhod 2 7 6 3 4" xfId="25322" xr:uid="{37524E73-D921-4F75-B8A9-82034A41A48C}"/>
    <cellStyle name="Izhod 2 7 6 3 5" xfId="16412" xr:uid="{7C8F3AF7-207F-4840-BA10-6CAC31B76732}"/>
    <cellStyle name="Izhod 2 7 6 4" xfId="8529" xr:uid="{34AB4C07-2FD0-4CB7-B030-394F62E1C00A}"/>
    <cellStyle name="Izhod 2 7 6 4 2" xfId="35278" xr:uid="{9DE74B9B-B683-48C6-84FB-B90C766AA970}"/>
    <cellStyle name="Izhod 2 7 6 4 3" xfId="41480" xr:uid="{7B0CC1F7-4C74-4232-A871-D8A1FFFC667A}"/>
    <cellStyle name="Izhod 2 7 6 4 4" xfId="26344" xr:uid="{A1078BEB-3F7F-4EC5-A219-4EBD729D5CE4}"/>
    <cellStyle name="Izhod 2 7 6 4 5" xfId="17434" xr:uid="{B85723A7-7191-486C-9ED1-4B5D4D212DD0}"/>
    <cellStyle name="Izhod 2 7 6 5" xfId="29032" xr:uid="{8B09ADB6-235A-4E37-90C4-E60BC845E215}"/>
    <cellStyle name="Izhod 2 7 6 6" xfId="36572" xr:uid="{6C6467BA-C1F0-4991-93C7-E8287EBCE5E5}"/>
    <cellStyle name="Izhod 2 7 6 7" xfId="20098" xr:uid="{77681E76-C074-4CCB-BF3A-AD63A58F1751}"/>
    <cellStyle name="Izhod 2 7 6 8" xfId="11188" xr:uid="{36C060C1-5E28-46BE-8958-55792970A5BE}"/>
    <cellStyle name="Izhod 2 7 7" xfId="819" xr:uid="{00000000-0005-0000-0000-000032020000}"/>
    <cellStyle name="Izhod 2 7 7 2" xfId="3886" xr:uid="{9DA14E01-F666-4346-8825-17BE1A329549}"/>
    <cellStyle name="Izhod 2 7 7 2 2" xfId="30635" xr:uid="{5C4D0EFA-C344-4D38-B84B-D48ED847F2E5}"/>
    <cellStyle name="Izhod 2 7 7 2 3" xfId="37834" xr:uid="{76473F67-C2AE-4F82-90DF-8CC54102C5F3}"/>
    <cellStyle name="Izhod 2 7 7 2 4" xfId="21701" xr:uid="{61461F9E-A9FD-495B-803F-09B64AF50F4B}"/>
    <cellStyle name="Izhod 2 7 7 2 5" xfId="12791" xr:uid="{3F7CCC3F-AF5E-4C8D-A9BC-2087037A0BAD}"/>
    <cellStyle name="Izhod 2 7 7 3" xfId="6569" xr:uid="{BD694501-D40A-470F-90D7-BE872772D81F}"/>
    <cellStyle name="Izhod 2 7 7 3 2" xfId="33318" xr:uid="{E0E13688-2E94-49F5-AF51-640CC44BBEA8}"/>
    <cellStyle name="Izhod 2 7 7 3 3" xfId="39520" xr:uid="{7B541667-5DAC-49EA-9974-E70681D46C82}"/>
    <cellStyle name="Izhod 2 7 7 3 4" xfId="24384" xr:uid="{443C6EC0-446E-4B46-B086-4F11168FD6B0}"/>
    <cellStyle name="Izhod 2 7 7 3 5" xfId="15474" xr:uid="{A4275863-82CA-4B1F-B96A-A67517471553}"/>
    <cellStyle name="Izhod 2 7 7 4" xfId="6534" xr:uid="{5BDB8877-1B34-419B-9D37-D6E84318456C}"/>
    <cellStyle name="Izhod 2 7 7 4 2" xfId="33283" xr:uid="{8BC317A1-980E-41E4-83FB-C7B8D006DB58}"/>
    <cellStyle name="Izhod 2 7 7 4 3" xfId="39485" xr:uid="{556C7B7F-BDA0-4625-8098-C2DE0FB51CFB}"/>
    <cellStyle name="Izhod 2 7 7 4 4" xfId="24349" xr:uid="{2172F943-172F-4317-9213-AF4385BAB519}"/>
    <cellStyle name="Izhod 2 7 7 4 5" xfId="15439" xr:uid="{369F4726-255A-4E18-8BD9-98BEC65D137D}"/>
    <cellStyle name="Izhod 2 7 7 5" xfId="27572" xr:uid="{7C1A85DF-38D4-40C0-839F-DC1AC7953C92}"/>
    <cellStyle name="Izhod 2 7 7 6" xfId="36109" xr:uid="{A182BB14-3C9F-4FBC-8626-41E6ACCBD9B3}"/>
    <cellStyle name="Izhod 2 7 7 7" xfId="18638" xr:uid="{EFBD5B30-F303-49D8-98A9-4C6192F6A74B}"/>
    <cellStyle name="Izhod 2 7 7 8" xfId="9728" xr:uid="{0F683F83-80B2-4468-92D1-53538A52FFAF}"/>
    <cellStyle name="Izhod 2 7 8" xfId="2446" xr:uid="{00000000-0005-0000-0000-000033020000}"/>
    <cellStyle name="Izhod 2 7 8 2" xfId="5512" xr:uid="{A99C4237-6919-4EB6-8383-9F266D4F3022}"/>
    <cellStyle name="Izhod 2 7 8 2 2" xfId="32261" xr:uid="{B0E9FD88-0CFA-4CCF-AA5E-9D8F7A092999}"/>
    <cellStyle name="Izhod 2 7 8 2 3" xfId="38463" xr:uid="{02CDCD13-B9C3-4C30-9E4E-152FF1BE1326}"/>
    <cellStyle name="Izhod 2 7 8 2 4" xfId="23327" xr:uid="{E8B591BF-E4D7-4D80-9AA0-76E64BA58799}"/>
    <cellStyle name="Izhod 2 7 8 2 5" xfId="14417" xr:uid="{CAE9BCE6-2BBB-48EC-9C81-558EBA7DFDF8}"/>
    <cellStyle name="Izhod 2 7 8 3" xfId="7670" xr:uid="{CCEFF8BF-A737-4EF8-80F1-5D5FDE10088B}"/>
    <cellStyle name="Izhod 2 7 8 3 2" xfId="34419" xr:uid="{C7C24C58-A628-45DF-81AD-AC893FCE6624}"/>
    <cellStyle name="Izhod 2 7 8 3 3" xfId="40621" xr:uid="{7EC849C8-88F1-4B11-8B46-AD6EAB4D2F44}"/>
    <cellStyle name="Izhod 2 7 8 3 4" xfId="25485" xr:uid="{956EEED6-4265-4C39-82ED-7AEF2E33FDF1}"/>
    <cellStyle name="Izhod 2 7 8 3 5" xfId="16575" xr:uid="{93859A09-547B-485F-BC78-A76B6CC5050D}"/>
    <cellStyle name="Izhod 2 7 8 4" xfId="8990" xr:uid="{1E560D6C-5880-45D7-A923-07F8BAC93561}"/>
    <cellStyle name="Izhod 2 7 8 4 2" xfId="35739" xr:uid="{8F3303CE-C1AE-442F-B41A-2DEFBFEB03CF}"/>
    <cellStyle name="Izhod 2 7 8 4 3" xfId="41941" xr:uid="{1E5B7F67-5564-4D35-81B3-2078D5B24D73}"/>
    <cellStyle name="Izhod 2 7 8 4 4" xfId="26805" xr:uid="{A439CAB9-9597-418A-B8E3-76951BB5C93E}"/>
    <cellStyle name="Izhod 2 7 8 4 5" xfId="17895" xr:uid="{8E808018-2C3D-48D0-9667-D43A6312A476}"/>
    <cellStyle name="Izhod 2 7 8 5" xfId="29195" xr:uid="{37FBD6E7-4B79-45D2-870C-66AF3CB2D3FF}"/>
    <cellStyle name="Izhod 2 7 8 6" xfId="36735" xr:uid="{857EF899-904F-4D84-BA2B-BE6F58720265}"/>
    <cellStyle name="Izhod 2 7 8 7" xfId="20261" xr:uid="{DF0E1B81-6B63-4129-8E71-7FA569B13F9E}"/>
    <cellStyle name="Izhod 2 7 8 8" xfId="11351" xr:uid="{6468E88E-02C9-4268-A0BB-25A6746608DD}"/>
    <cellStyle name="Izhod 2 7 9" xfId="4398" xr:uid="{5EF123F5-8417-4CE0-A8AD-F7088FB1B1C5}"/>
    <cellStyle name="Izhod 2 7 9 2" xfId="31147" xr:uid="{A02405B0-5FEF-472B-B381-53771C59A2E3}"/>
    <cellStyle name="Izhod 2 7 9 3" xfId="38019" xr:uid="{2B052ECA-5E06-4DD6-9A23-38767D684B31}"/>
    <cellStyle name="Izhod 2 7 9 4" xfId="22213" xr:uid="{733286F4-E4FA-43E1-B95D-781ABD7E2DB5}"/>
    <cellStyle name="Izhod 2 7 9 5" xfId="13303" xr:uid="{5C47BB76-542B-45DD-9839-7683FD84810C}"/>
    <cellStyle name="Izhod 2 8" xfId="807" xr:uid="{00000000-0005-0000-0000-000034020000}"/>
    <cellStyle name="Izhod 2 8 2" xfId="3874" xr:uid="{C141774F-8108-496E-9DA1-DB390D4BBF1F}"/>
    <cellStyle name="Izhod 2 8 2 2" xfId="30623" xr:uid="{916FF97D-FDC7-44EC-9176-EA355647F37A}"/>
    <cellStyle name="Izhod 2 8 2 3" xfId="37823" xr:uid="{6D15BE43-1F45-40F3-8533-257973D9AE90}"/>
    <cellStyle name="Izhod 2 8 2 4" xfId="21689" xr:uid="{166EE35D-FAE4-41B4-9B99-6B24D53A6366}"/>
    <cellStyle name="Izhod 2 8 2 5" xfId="12779" xr:uid="{9474EAC0-94EB-4C52-BD04-9B66D3BBEB74}"/>
    <cellStyle name="Izhod 2 8 3" xfId="6558" xr:uid="{CD06319D-CB03-4520-BCF8-9CBE3EDF0176}"/>
    <cellStyle name="Izhod 2 8 3 2" xfId="33307" xr:uid="{7B59C36D-4FA0-4F50-9269-7332812DC37B}"/>
    <cellStyle name="Izhod 2 8 3 3" xfId="39509" xr:uid="{AACBF2E4-3A82-4ECB-A806-8BABB65BC465}"/>
    <cellStyle name="Izhod 2 8 3 4" xfId="24373" xr:uid="{BB139585-E003-444D-8150-92733479C5A4}"/>
    <cellStyle name="Izhod 2 8 3 5" xfId="15463" xr:uid="{D4EE4F5F-5736-4220-B1B8-D422EEC9EA5E}"/>
    <cellStyle name="Izhod 2 8 4" xfId="9020" xr:uid="{71380019-84EE-42DE-929B-BEFD9E3A44AF}"/>
    <cellStyle name="Izhod 2 8 4 2" xfId="35769" xr:uid="{BA903B29-E601-4739-B24B-D0397838EF58}"/>
    <cellStyle name="Izhod 2 8 4 3" xfId="41971" xr:uid="{B7CCA56D-DC1A-4609-9DF3-7363832997C3}"/>
    <cellStyle name="Izhod 2 8 4 4" xfId="26835" xr:uid="{A219C159-64F2-4395-B3C2-450922EDCB0F}"/>
    <cellStyle name="Izhod 2 8 4 5" xfId="17925" xr:uid="{5DDFDF42-4ECA-42F2-A8B4-029176EF9EDD}"/>
    <cellStyle name="Izhod 2 8 5" xfId="27560" xr:uid="{21B9A42B-CF68-4135-9F45-A8756556B889}"/>
    <cellStyle name="Izhod 2 8 6" xfId="36098" xr:uid="{64C1A076-59A2-43EB-89FF-855362548603}"/>
    <cellStyle name="Izhod 2 8 7" xfId="18626" xr:uid="{C380D732-5982-41DB-AA39-EDA998C8B830}"/>
    <cellStyle name="Izhod 2 8 8" xfId="9716" xr:uid="{68761792-6BE0-4937-AB82-0B73C71CE256}"/>
    <cellStyle name="Izhod 2 9" xfId="837" xr:uid="{00000000-0005-0000-0000-000035020000}"/>
    <cellStyle name="Izhod 2 9 2" xfId="3904" xr:uid="{ED9E04EB-5C6D-4A0C-931A-DE19452A8FD2}"/>
    <cellStyle name="Izhod 2 9 2 2" xfId="30653" xr:uid="{C245C0D7-1E37-4F8B-83B1-D79697E1ABB8}"/>
    <cellStyle name="Izhod 2 9 2 3" xfId="37852" xr:uid="{0DA6F982-DBB9-45E9-B97E-637DBAF515D0}"/>
    <cellStyle name="Izhod 2 9 2 4" xfId="21719" xr:uid="{CD5E3917-3BE1-4712-A5DF-71CB102D6141}"/>
    <cellStyle name="Izhod 2 9 2 5" xfId="12809" xr:uid="{D6131660-9A62-4D82-8459-0CDC018014BF}"/>
    <cellStyle name="Izhod 2 9 3" xfId="6587" xr:uid="{8CE49161-41F1-41A0-AE8A-0B6FAB52F454}"/>
    <cellStyle name="Izhod 2 9 3 2" xfId="33336" xr:uid="{C0FBB6B3-2729-4B8A-BFA3-B35264811C45}"/>
    <cellStyle name="Izhod 2 9 3 3" xfId="39538" xr:uid="{16DC537C-066D-4368-970C-51FD5B042869}"/>
    <cellStyle name="Izhod 2 9 3 4" xfId="24402" xr:uid="{9AA4DBE4-9D3D-4F70-8435-171FBCBE9F67}"/>
    <cellStyle name="Izhod 2 9 3 5" xfId="15492" xr:uid="{8DDEE7F0-0D8A-4D30-A34A-68069F61E420}"/>
    <cellStyle name="Izhod 2 9 4" xfId="7155" xr:uid="{91B190B1-7DE7-4007-96CF-E02B9214E458}"/>
    <cellStyle name="Izhod 2 9 4 2" xfId="33904" xr:uid="{D94F9FCA-E084-4302-961C-A2DA662192AC}"/>
    <cellStyle name="Izhod 2 9 4 3" xfId="40106" xr:uid="{B14B74EE-2054-4167-BE15-2CAF0136F11A}"/>
    <cellStyle name="Izhod 2 9 4 4" xfId="24970" xr:uid="{B43819A0-15BE-4F4F-B040-25A09423B8CB}"/>
    <cellStyle name="Izhod 2 9 4 5" xfId="16060" xr:uid="{CBFE7953-5982-44B3-86FF-B9920A239C66}"/>
    <cellStyle name="Izhod 2 9 5" xfId="27590" xr:uid="{F384AEBE-0D2C-4907-A7B8-DE44B49E6876}"/>
    <cellStyle name="Izhod 2 9 6" xfId="36127" xr:uid="{721ABAA2-40F9-4FD1-AB40-446BDFA07826}"/>
    <cellStyle name="Izhod 2 9 7" xfId="18656" xr:uid="{B58F2258-725B-4FEC-8A6F-9D8DC10B7A85}"/>
    <cellStyle name="Izhod 2 9 8" xfId="9746" xr:uid="{1286F894-E0F0-48EE-924C-7AD477E88079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2 2" xfId="32153" xr:uid="{4A074219-0A38-40A3-AB60-821B11EBDE94}"/>
    <cellStyle name="Note 10 2 3" xfId="38355" xr:uid="{94EA9FC2-F23F-4D54-B6BC-CEAF09138F02}"/>
    <cellStyle name="Note 10 2 4" xfId="23219" xr:uid="{B36586B1-154C-4A32-AE7E-D2236DEE841C}"/>
    <cellStyle name="Note 10 2 5" xfId="14309" xr:uid="{CF03B615-50AB-4C0C-914D-3C42B118A8D3}"/>
    <cellStyle name="Note 10 3" xfId="7562" xr:uid="{5A0E2303-B139-4F2C-81D1-6C80700D80F7}"/>
    <cellStyle name="Note 10 3 2" xfId="34311" xr:uid="{C8E3880B-3C3D-4A02-88E6-25251C62E238}"/>
    <cellStyle name="Note 10 3 3" xfId="40513" xr:uid="{BD8AFF28-C033-4B10-905B-DC11550A19ED}"/>
    <cellStyle name="Note 10 3 4" xfId="25377" xr:uid="{89DEB107-423B-4F21-A11E-08A4D6B220C2}"/>
    <cellStyle name="Note 10 3 5" xfId="16467" xr:uid="{B4DB7E4E-9B4F-4337-81D6-D03C8A4A9C5A}"/>
    <cellStyle name="Note 10 4" xfId="6897" xr:uid="{8D04F8BF-49F9-4274-82EE-C65F11ABC4F5}"/>
    <cellStyle name="Note 10 4 2" xfId="33646" xr:uid="{00A08150-F4C5-4832-822D-D2517BC07BD9}"/>
    <cellStyle name="Note 10 4 3" xfId="39848" xr:uid="{9E039654-49AD-44D2-9110-ADAFAA108B61}"/>
    <cellStyle name="Note 10 4 4" xfId="24712" xr:uid="{C94E60C7-052C-4330-B596-AFDE84F15BCE}"/>
    <cellStyle name="Note 10 4 5" xfId="15802" xr:uid="{2ED6449B-91B4-4302-A06E-B60B76F40B59}"/>
    <cellStyle name="Note 10 5" xfId="29087" xr:uid="{34121FDD-31CB-46CE-A723-7B60B6273BBA}"/>
    <cellStyle name="Note 10 6" xfId="36627" xr:uid="{3B657992-FD4B-4C94-A517-0DDE14D89F97}"/>
    <cellStyle name="Note 10 7" xfId="20153" xr:uid="{C3655F47-101B-4BF7-AA15-EB07A7A8FEC2}"/>
    <cellStyle name="Note 10 8" xfId="11243" xr:uid="{3DDCA405-E840-4E02-B483-E045C39A89E6}"/>
    <cellStyle name="Note 11" xfId="2244" xr:uid="{00000000-0005-0000-0000-0000A1020000}"/>
    <cellStyle name="Note 11 2" xfId="5310" xr:uid="{474ED81A-E5D3-4790-85F8-C1C8F046DC56}"/>
    <cellStyle name="Note 11 2 2" xfId="32059" xr:uid="{4B5937A0-ADFD-4B66-8360-3C04A6C50479}"/>
    <cellStyle name="Note 11 2 3" xfId="38261" xr:uid="{412F8108-A5A9-48C6-92D4-2C2182692C1D}"/>
    <cellStyle name="Note 11 2 4" xfId="23125" xr:uid="{07F1131A-E982-4BA5-9D41-7A45A2A442DB}"/>
    <cellStyle name="Note 11 2 5" xfId="14215" xr:uid="{6EF163B1-AEC5-4E4E-875A-F0A5E5D88555}"/>
    <cellStyle name="Note 11 3" xfId="7468" xr:uid="{327DA344-CC6B-448C-95DD-CBCBA1F08A55}"/>
    <cellStyle name="Note 11 3 2" xfId="34217" xr:uid="{456CD8EE-6CD0-4895-AAAF-45CFBAC2628F}"/>
    <cellStyle name="Note 11 3 3" xfId="40419" xr:uid="{E29BD074-1F11-4B85-AE39-DFA004E89AAD}"/>
    <cellStyle name="Note 11 3 4" xfId="25283" xr:uid="{C9A599CD-D97F-4FED-A100-C31CC9ED30D6}"/>
    <cellStyle name="Note 11 3 5" xfId="16373" xr:uid="{615E4747-26EF-4803-BC3A-D3647C52FC30}"/>
    <cellStyle name="Note 11 4" xfId="7118" xr:uid="{B2C92010-3E85-4E02-830A-EEA47E03211A}"/>
    <cellStyle name="Note 11 4 2" xfId="33867" xr:uid="{8603625B-AC40-488E-A8F5-703CBD073761}"/>
    <cellStyle name="Note 11 4 3" xfId="40069" xr:uid="{1B956460-556C-4D15-8A63-8BF9CD71C37F}"/>
    <cellStyle name="Note 11 4 4" xfId="24933" xr:uid="{21E83DA7-247C-4C57-BBA8-0FD0C3D71884}"/>
    <cellStyle name="Note 11 4 5" xfId="16023" xr:uid="{BBC93CA8-CD39-4D0E-8921-8848EBE71417}"/>
    <cellStyle name="Note 11 5" xfId="28993" xr:uid="{3873F8FE-9D48-46A6-8635-CDFE038A227D}"/>
    <cellStyle name="Note 11 6" xfId="36533" xr:uid="{62288365-AC6B-4A93-8613-58C608EA1984}"/>
    <cellStyle name="Note 11 7" xfId="20059" xr:uid="{A61F4DE1-0AFC-4E9F-9339-018A214F213C}"/>
    <cellStyle name="Note 11 8" xfId="11149" xr:uid="{B2B515F7-EA8E-47C0-9BDD-C75061A7587B}"/>
    <cellStyle name="Note 12" xfId="3278" xr:uid="{6B8EBDD4-E3C1-4DA4-9FBF-07E8DC912EF4}"/>
    <cellStyle name="Note 12 2" xfId="30027" xr:uid="{B6922BBF-A249-4D49-A8EA-95EA0EA43998}"/>
    <cellStyle name="Note 12 3" xfId="37567" xr:uid="{9EE02588-AE51-4863-816E-89021F726E9F}"/>
    <cellStyle name="Note 12 4" xfId="21093" xr:uid="{E2AAC851-F41F-4272-9FC9-A6B6E62327C6}"/>
    <cellStyle name="Note 12 5" xfId="12183" xr:uid="{D7CB2DD4-C613-47A1-9C90-995213050949}"/>
    <cellStyle name="Note 13" xfId="9089" xr:uid="{93BE1EF9-F96C-4E18-B9D6-6B817A59A8EE}"/>
    <cellStyle name="Note 13 2" xfId="35838" xr:uid="{908729D3-C80A-4AAB-95F9-F3F002BDDC71}"/>
    <cellStyle name="Note 13 3" xfId="42040" xr:uid="{BB9D522C-2E4D-4395-A247-EA961E10A7C5}"/>
    <cellStyle name="Note 13 4" xfId="26904" xr:uid="{68D9756A-30DA-40EC-82C8-613B111486E8}"/>
    <cellStyle name="Note 13 5" xfId="17994" xr:uid="{81B23F17-B5DC-4472-904E-52D32F3044CA}"/>
    <cellStyle name="Note 14" xfId="6816" xr:uid="{C35796D8-EFC7-48C9-8AA8-862FAC81DC3D}"/>
    <cellStyle name="Note 14 2" xfId="33565" xr:uid="{377423E8-21F0-4286-A60F-33B0350C1F7C}"/>
    <cellStyle name="Note 14 3" xfId="39767" xr:uid="{B6B3D7A8-D455-4A39-928D-0B60F9DE6FDD}"/>
    <cellStyle name="Note 14 4" xfId="24631" xr:uid="{AD57DE11-BE66-43A7-A01D-CE5F9DBEF065}"/>
    <cellStyle name="Note 14 5" xfId="15721" xr:uid="{51A5BC02-B3C5-4781-8AB8-06202F123B99}"/>
    <cellStyle name="Note 15" xfId="9270" xr:uid="{12C1D765-5513-4A59-B413-CB229C58C349}"/>
    <cellStyle name="Note 15 2" xfId="36019" xr:uid="{AEE04227-E486-45DF-9FED-C236EBC1AD20}"/>
    <cellStyle name="Note 15 3" xfId="42221" xr:uid="{C744E601-4236-4457-9D7D-26731CCB4391}"/>
    <cellStyle name="Note 15 4" xfId="27085" xr:uid="{67E7495B-279A-4421-9098-6DC70B24D843}"/>
    <cellStyle name="Note 15 5" xfId="18175" xr:uid="{61B95EDE-777F-43F4-B217-D56E7E183C38}"/>
    <cellStyle name="Note 16" xfId="18182" xr:uid="{0264E3D3-C397-47FE-9FA0-4F3AA2DC6CE3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2 2" xfId="32496" xr:uid="{F653F439-35D4-4D24-A99A-CB6AC85E7589}"/>
    <cellStyle name="Note 2 10 2 3" xfId="38698" xr:uid="{7F3F7499-E686-4715-AA39-08E270D1CD4D}"/>
    <cellStyle name="Note 2 10 2 4" xfId="23562" xr:uid="{65D7280E-D994-43EC-A519-9FD785174294}"/>
    <cellStyle name="Note 2 10 2 5" xfId="14652" xr:uid="{8D9F31BB-67CE-4E6B-AD6B-7BDB39EC86F6}"/>
    <cellStyle name="Note 2 10 3" xfId="7905" xr:uid="{1863A8A3-4181-4665-A68B-0AFB7C20E35E}"/>
    <cellStyle name="Note 2 10 3 2" xfId="34654" xr:uid="{B8F4722F-165E-4C2C-923E-3B2081EFF977}"/>
    <cellStyle name="Note 2 10 3 3" xfId="40856" xr:uid="{41D9F60B-F1BE-4011-825D-01100D72EFE8}"/>
    <cellStyle name="Note 2 10 3 4" xfId="25720" xr:uid="{B6CCCF3F-5226-45D2-9CAE-0769984AD05F}"/>
    <cellStyle name="Note 2 10 3 5" xfId="16810" xr:uid="{05CD6F72-60DC-443B-9871-718DD20B432A}"/>
    <cellStyle name="Note 2 10 4" xfId="9054" xr:uid="{865D4B9A-8AF5-41E5-947E-ADAC926C533B}"/>
    <cellStyle name="Note 2 10 4 2" xfId="35803" xr:uid="{7523F08C-A4BA-4F11-9AEF-363755F5D8E1}"/>
    <cellStyle name="Note 2 10 4 3" xfId="42005" xr:uid="{10257CF3-0F41-43A2-908B-08CFD170008C}"/>
    <cellStyle name="Note 2 10 4 4" xfId="26869" xr:uid="{E1D4F8F5-CD3B-4464-A55C-63C2A2FC40C3}"/>
    <cellStyle name="Note 2 10 4 5" xfId="17959" xr:uid="{252E64E4-1B1F-491D-8F94-318961566C02}"/>
    <cellStyle name="Note 2 10 5" xfId="29430" xr:uid="{E06BDAFB-492E-4492-B4FB-DCA82EC23C11}"/>
    <cellStyle name="Note 2 10 6" xfId="36970" xr:uid="{EF5D5DC7-F881-454F-B033-A43C56D3B604}"/>
    <cellStyle name="Note 2 10 7" xfId="20496" xr:uid="{2BFBB0D4-BE96-4052-8864-A55E44D6518D}"/>
    <cellStyle name="Note 2 10 8" xfId="11586" xr:uid="{3EF00E97-5BB6-44B9-BFD8-10D53E3D47DB}"/>
    <cellStyle name="Note 2 11" xfId="3317" xr:uid="{31F5F685-E4A5-4F5A-951E-8A859E2A2345}"/>
    <cellStyle name="Note 2 11 2" xfId="30066" xr:uid="{26FD1A31-D030-42C5-A87F-C86C99A044D1}"/>
    <cellStyle name="Note 2 11 3" xfId="37600" xr:uid="{8882FD16-890A-4779-A6EF-DCEE447E248F}"/>
    <cellStyle name="Note 2 11 4" xfId="21132" xr:uid="{FC0F06F2-06A8-425B-9F99-876BB67A36B3}"/>
    <cellStyle name="Note 2 11 5" xfId="12222" xr:uid="{74E84426-2147-47CB-959B-8DB6AB8F3ACE}"/>
    <cellStyle name="Note 2 12" xfId="7167" xr:uid="{0FE38D20-1477-4C7C-B055-6A1BF7584759}"/>
    <cellStyle name="Note 2 12 2" xfId="33916" xr:uid="{65901CC8-C43C-4CF3-9A44-13CE7A44AF2E}"/>
    <cellStyle name="Note 2 12 3" xfId="40118" xr:uid="{AF569C60-C4B6-425F-BF1A-42FF4CC907FA}"/>
    <cellStyle name="Note 2 12 4" xfId="24982" xr:uid="{4C1B7951-ED83-4DCD-BC66-0276D2EB7D3B}"/>
    <cellStyle name="Note 2 12 5" xfId="16072" xr:uid="{AC8F781A-B3D4-467F-8BB3-7CDBB84A40BF}"/>
    <cellStyle name="Note 2 13" xfId="8559" xr:uid="{16323E57-675A-4BE7-B08D-A86A34BFEE7E}"/>
    <cellStyle name="Note 2 13 2" xfId="35308" xr:uid="{E5020047-593A-4990-B655-98C6134D2AAB}"/>
    <cellStyle name="Note 2 13 3" xfId="41510" xr:uid="{41E2766C-F3FB-419C-83D3-533530542B97}"/>
    <cellStyle name="Note 2 13 4" xfId="26374" xr:uid="{451AE7BC-0637-4167-B4BA-DECF213463E2}"/>
    <cellStyle name="Note 2 13 5" xfId="17464" xr:uid="{7090C6F7-99F6-46C9-8381-3C7A5379A824}"/>
    <cellStyle name="Note 2 14" xfId="27111" xr:uid="{A822F55B-D7E2-4E7B-8A00-4D631690C260}"/>
    <cellStyle name="Note 2 15" xfId="27309" xr:uid="{CB06198D-52E0-4233-BF3D-7EE07827C7FA}"/>
    <cellStyle name="Note 2 16" xfId="18195" xr:uid="{C72FE8F9-BD46-4BDD-BF07-0D011CB6EA6D}"/>
    <cellStyle name="Note 2 17" xfId="9285" xr:uid="{2EA74DFD-C99F-4080-BA9A-64453BBFD533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2 2" xfId="32715" xr:uid="{59C00810-3FB3-4E0E-AB4B-7D3363B5E3BC}"/>
    <cellStyle name="Note 2 2 10 2 3" xfId="38917" xr:uid="{EE6C00CB-9338-41F5-9D9E-9A4D3A81E845}"/>
    <cellStyle name="Note 2 2 10 2 4" xfId="23781" xr:uid="{97168DCA-B0BC-49EE-AFB6-FB24C7D249B9}"/>
    <cellStyle name="Note 2 2 10 2 5" xfId="14871" xr:uid="{88D48FC3-3E9A-4EE9-9143-250CE84EF966}"/>
    <cellStyle name="Note 2 2 10 3" xfId="8124" xr:uid="{FB596F59-6F25-42DC-A21B-784EE2CFBE6F}"/>
    <cellStyle name="Note 2 2 10 3 2" xfId="34873" xr:uid="{1F80AC8E-4EBE-44FC-989D-A6E0A4881D56}"/>
    <cellStyle name="Note 2 2 10 3 3" xfId="41075" xr:uid="{C28362D0-3AB9-4B2A-B079-3F0531B5371E}"/>
    <cellStyle name="Note 2 2 10 3 4" xfId="25939" xr:uid="{F80EE5FA-C7F1-4967-96D4-1174078344E0}"/>
    <cellStyle name="Note 2 2 10 3 5" xfId="17029" xr:uid="{6D730FE3-AE82-455C-BB15-F3D1BDB90531}"/>
    <cellStyle name="Note 2 2 10 4" xfId="8661" xr:uid="{D113C19F-5893-4CF2-B748-854EE509E394}"/>
    <cellStyle name="Note 2 2 10 4 2" xfId="35410" xr:uid="{C7EE9333-EE79-4A89-BDF7-C3C367A05323}"/>
    <cellStyle name="Note 2 2 10 4 3" xfId="41612" xr:uid="{6829C49D-5F46-40C8-A0F3-6252B80B3F81}"/>
    <cellStyle name="Note 2 2 10 4 4" xfId="26476" xr:uid="{984A06D9-1453-4B44-87B2-3B79E9300BD5}"/>
    <cellStyle name="Note 2 2 10 4 5" xfId="17566" xr:uid="{C6491709-9DF8-4FE3-B9AC-463C7B722711}"/>
    <cellStyle name="Note 2 2 10 5" xfId="29649" xr:uid="{E5A237BF-B431-4533-9050-C981AEB2B478}"/>
    <cellStyle name="Note 2 2 10 6" xfId="37189" xr:uid="{00550CF9-0703-44B5-9F2C-AE1B41E60420}"/>
    <cellStyle name="Note 2 2 10 7" xfId="20715" xr:uid="{3C33D62A-23C6-4C64-8BA5-F5F11F4303F3}"/>
    <cellStyle name="Note 2 2 10 8" xfId="11805" xr:uid="{B5429242-2D67-465B-9468-4303BD88892C}"/>
    <cellStyle name="Note 2 2 11" xfId="3475" xr:uid="{017E4262-CE03-4F8A-9F78-E8DA0936DF9E}"/>
    <cellStyle name="Note 2 2 11 2" xfId="30224" xr:uid="{6F0CC995-D531-42F0-A38A-E1F053072B24}"/>
    <cellStyle name="Note 2 2 11 3" xfId="37652" xr:uid="{30FC762D-3A6B-4FAA-8F08-B644A20BF216}"/>
    <cellStyle name="Note 2 2 11 4" xfId="21290" xr:uid="{FBBF5AAA-BE65-4D3E-897C-93EFF1961C6E}"/>
    <cellStyle name="Note 2 2 11 5" xfId="12380" xr:uid="{12AABAFF-C084-459D-B91E-429CD66525EE}"/>
    <cellStyle name="Note 2 2 12" xfId="7237" xr:uid="{4E13CBDC-81B0-496A-B138-428DE71D29E7}"/>
    <cellStyle name="Note 2 2 12 2" xfId="33986" xr:uid="{698C5844-33D4-46DF-B91E-6CFBD3C11922}"/>
    <cellStyle name="Note 2 2 12 3" xfId="40188" xr:uid="{816CEBBA-A07E-4B94-B3F1-9D14EA14C4A3}"/>
    <cellStyle name="Note 2 2 12 4" xfId="25052" xr:uid="{870A5071-7EBA-4A59-843C-C3DF24C24C5F}"/>
    <cellStyle name="Note 2 2 12 5" xfId="16142" xr:uid="{255E6D50-0E34-4712-9669-32CCE30535A9}"/>
    <cellStyle name="Note 2 2 13" xfId="8805" xr:uid="{7AED52DF-D63D-4054-B46D-AE26CCD73E99}"/>
    <cellStyle name="Note 2 2 13 2" xfId="35554" xr:uid="{913C49F3-00E7-4991-9818-32ED315B4881}"/>
    <cellStyle name="Note 2 2 13 3" xfId="41756" xr:uid="{BB8F535B-F017-4BAF-BCF8-47D49BA22D6D}"/>
    <cellStyle name="Note 2 2 13 4" xfId="26620" xr:uid="{6B00F7D9-02DF-41F3-ADE9-330A4CF64B5C}"/>
    <cellStyle name="Note 2 2 13 5" xfId="17710" xr:uid="{CEFB37F1-68AA-41F9-9648-03B0206C0EE8}"/>
    <cellStyle name="Note 2 2 14" xfId="27242" xr:uid="{D8DF7BE5-D475-4576-B374-40B635674B7E}"/>
    <cellStyle name="Note 2 2 15" xfId="27303" xr:uid="{4B265F3D-8248-4A39-AB5F-74B1ABEB9E2D}"/>
    <cellStyle name="Note 2 2 16" xfId="18321" xr:uid="{FCA6E50D-022E-4971-86AD-E3832A82FF3C}"/>
    <cellStyle name="Note 2 2 17" xfId="9411" xr:uid="{77BA2D3B-3C8B-4E33-BC69-1C63F38B42F1}"/>
    <cellStyle name="Note 2 2 2" xfId="694" xr:uid="{00000000-0005-0000-0000-0000A6020000}"/>
    <cellStyle name="Note 2 2 2 10" xfId="7177" xr:uid="{FF1C7CB1-3906-4CFB-8A25-8A52A902772E}"/>
    <cellStyle name="Note 2 2 2 10 2" xfId="33926" xr:uid="{3F6AC5E8-DA6A-41FB-B754-BF1ADC12A00F}"/>
    <cellStyle name="Note 2 2 2 10 3" xfId="40128" xr:uid="{FC4CA75A-27B0-4AFF-B44B-F86B680C55AA}"/>
    <cellStyle name="Note 2 2 2 10 4" xfId="24992" xr:uid="{120279B0-81AA-475E-92DB-A0B0DE02D51A}"/>
    <cellStyle name="Note 2 2 2 10 5" xfId="16082" xr:uid="{18A4F704-B467-474F-AA5D-E03DF757D33C}"/>
    <cellStyle name="Note 2 2 2 11" xfId="27447" xr:uid="{DB4F77A9-B1B7-4113-96DA-C5655C162A7D}"/>
    <cellStyle name="Note 2 2 2 12" xfId="36046" xr:uid="{37EED1C0-CCCF-45DA-8A35-B4F524BB2682}"/>
    <cellStyle name="Note 2 2 2 13" xfId="18513" xr:uid="{23AF3104-27E6-49E3-9084-A049E8D21EE6}"/>
    <cellStyle name="Note 2 2 2 14" xfId="9603" xr:uid="{9889A260-D59A-4885-8CB6-BF4F2B261299}"/>
    <cellStyle name="Note 2 2 2 2" xfId="1697" xr:uid="{00000000-0005-0000-0000-0000A7020000}"/>
    <cellStyle name="Note 2 2 2 2 10" xfId="6429" xr:uid="{86329EC0-0FAB-407D-A71F-1A485E903EF6}"/>
    <cellStyle name="Note 2 2 2 2 10 2" xfId="33178" xr:uid="{5ADFF120-6CC0-44C6-8313-F8958054365B}"/>
    <cellStyle name="Note 2 2 2 2 10 3" xfId="39380" xr:uid="{C9575FF2-1824-48D0-8CA5-5779D3B7BAE5}"/>
    <cellStyle name="Note 2 2 2 2 10 4" xfId="24244" xr:uid="{5E438C9F-0C8B-4A7D-85D1-8509D0045D61}"/>
    <cellStyle name="Note 2 2 2 2 10 5" xfId="15334" xr:uid="{9692A3E6-E190-4B02-8F6B-054866FE36AD}"/>
    <cellStyle name="Note 2 2 2 2 11" xfId="28450" xr:uid="{AF9A6A52-BBF2-449F-A537-C7850FD466D0}"/>
    <cellStyle name="Note 2 2 2 2 12" xfId="36381" xr:uid="{D55EE583-DE22-47CC-9627-4850D2179955}"/>
    <cellStyle name="Note 2 2 2 2 13" xfId="19516" xr:uid="{A6EA996B-F37E-4ABC-95C7-CEC0C6855BF8}"/>
    <cellStyle name="Note 2 2 2 2 14" xfId="10606" xr:uid="{1D010AA0-7B92-4F10-84FE-E6684D30A0E9}"/>
    <cellStyle name="Note 2 2 2 2 2" xfId="2359" xr:uid="{00000000-0005-0000-0000-0000A8020000}"/>
    <cellStyle name="Note 2 2 2 2 2 2" xfId="5425" xr:uid="{774304A0-D2F3-46DB-B809-12280C8A5875}"/>
    <cellStyle name="Note 2 2 2 2 2 2 2" xfId="32174" xr:uid="{D0A410F2-0607-4C58-9311-4AB50C0CAD2C}"/>
    <cellStyle name="Note 2 2 2 2 2 2 3" xfId="38376" xr:uid="{3E90FD7F-89FA-4983-9FE7-C97830044AE0}"/>
    <cellStyle name="Note 2 2 2 2 2 2 4" xfId="23240" xr:uid="{D4FFA4A9-197F-4373-9496-CB33DC5484A9}"/>
    <cellStyle name="Note 2 2 2 2 2 2 5" xfId="14330" xr:uid="{B3EAD42D-922B-43AE-AC2F-1468211BE8EE}"/>
    <cellStyle name="Note 2 2 2 2 2 3" xfId="7583" xr:uid="{41254FC2-9758-4DD4-B3AE-A728FC6BD597}"/>
    <cellStyle name="Note 2 2 2 2 2 3 2" xfId="34332" xr:uid="{70C1E078-1019-44D7-BD5D-49CF153333A1}"/>
    <cellStyle name="Note 2 2 2 2 2 3 3" xfId="40534" xr:uid="{DDFEA5B4-40C3-48BB-83C0-814BC1911467}"/>
    <cellStyle name="Note 2 2 2 2 2 3 4" xfId="25398" xr:uid="{8C05E4C7-3B40-44B7-B5E5-B6DC2D3AE91A}"/>
    <cellStyle name="Note 2 2 2 2 2 3 5" xfId="16488" xr:uid="{BA24B7EC-E163-49C9-BE16-C8B51732F2B8}"/>
    <cellStyle name="Note 2 2 2 2 2 4" xfId="9220" xr:uid="{A35EC590-7CF4-495C-87A8-2B8A702CB0DB}"/>
    <cellStyle name="Note 2 2 2 2 2 4 2" xfId="35969" xr:uid="{0C406224-F138-4E80-98EA-F35E91E45773}"/>
    <cellStyle name="Note 2 2 2 2 2 4 3" xfId="42171" xr:uid="{E632FE35-6FC2-4147-B722-BFCC54943D53}"/>
    <cellStyle name="Note 2 2 2 2 2 4 4" xfId="27035" xr:uid="{6CD3616A-692C-40A5-9C4F-F516BD044207}"/>
    <cellStyle name="Note 2 2 2 2 2 4 5" xfId="18125" xr:uid="{DA7DE389-E728-46F8-BE20-DDF8BA4CF992}"/>
    <cellStyle name="Note 2 2 2 2 2 5" xfId="29108" xr:uid="{7C68491C-49BB-42AF-8EB3-5A3E1C8D9F7B}"/>
    <cellStyle name="Note 2 2 2 2 2 6" xfId="36648" xr:uid="{AD1BF229-CE7B-43FF-AA35-E3CE92C8E5CA}"/>
    <cellStyle name="Note 2 2 2 2 2 7" xfId="20174" xr:uid="{96798123-2EE1-464C-86A0-9FA297E38176}"/>
    <cellStyle name="Note 2 2 2 2 2 8" xfId="11264" xr:uid="{D2D79E40-EA6E-4883-9B7E-981D09265D70}"/>
    <cellStyle name="Note 2 2 2 2 3" xfId="2478" xr:uid="{00000000-0005-0000-0000-0000A9020000}"/>
    <cellStyle name="Note 2 2 2 2 3 2" xfId="5544" xr:uid="{30479F73-1CAA-451D-873C-43AEDA2A7938}"/>
    <cellStyle name="Note 2 2 2 2 3 2 2" xfId="32293" xr:uid="{BCB16D8E-7694-4A42-8A6B-0DD70E0FF10F}"/>
    <cellStyle name="Note 2 2 2 2 3 2 3" xfId="38495" xr:uid="{4D9A2DF8-E912-4F4C-B166-8824D82CF2C0}"/>
    <cellStyle name="Note 2 2 2 2 3 2 4" xfId="23359" xr:uid="{1DA2721B-4760-4A40-8C91-CA594E2E4AD6}"/>
    <cellStyle name="Note 2 2 2 2 3 2 5" xfId="14449" xr:uid="{518012FA-4CC8-465A-856E-51687AC8F4C5}"/>
    <cellStyle name="Note 2 2 2 2 3 3" xfId="7702" xr:uid="{AC54F1B5-20C9-48E6-8FFC-460C3BE6AB8D}"/>
    <cellStyle name="Note 2 2 2 2 3 3 2" xfId="34451" xr:uid="{CAB8CC0A-22A7-4C08-8948-5F21A04AC675}"/>
    <cellStyle name="Note 2 2 2 2 3 3 3" xfId="40653" xr:uid="{8CE9CB2F-FE3D-4DB2-B863-9C6765262F1B}"/>
    <cellStyle name="Note 2 2 2 2 3 3 4" xfId="25517" xr:uid="{B497E116-79E0-417F-9B0B-4E3769A7DDD1}"/>
    <cellStyle name="Note 2 2 2 2 3 3 5" xfId="16607" xr:uid="{B9B5B533-47D4-455B-9AA3-D548F6FC3333}"/>
    <cellStyle name="Note 2 2 2 2 3 4" xfId="7292" xr:uid="{74BBD8C0-217E-4879-83DE-32B695749F86}"/>
    <cellStyle name="Note 2 2 2 2 3 4 2" xfId="34041" xr:uid="{08C58E7B-3AC1-439A-89E8-0DCBE85D2DDB}"/>
    <cellStyle name="Note 2 2 2 2 3 4 3" xfId="40243" xr:uid="{7086F98F-D72B-4B5E-B79B-A8FDCAAA8ECF}"/>
    <cellStyle name="Note 2 2 2 2 3 4 4" xfId="25107" xr:uid="{A3FEBF7E-618B-4874-88A7-B865648B1BB6}"/>
    <cellStyle name="Note 2 2 2 2 3 4 5" xfId="16197" xr:uid="{9E630C79-B6A6-4EE4-B963-F6CA6C50159F}"/>
    <cellStyle name="Note 2 2 2 2 3 5" xfId="29227" xr:uid="{EC0D69EF-55F6-45C8-97C1-E070FA49E882}"/>
    <cellStyle name="Note 2 2 2 2 3 6" xfId="36767" xr:uid="{A5AB194C-26F9-4579-9A8A-D76F09F1E07C}"/>
    <cellStyle name="Note 2 2 2 2 3 7" xfId="20293" xr:uid="{D9B7881C-50BD-4B58-B48B-A8023008C980}"/>
    <cellStyle name="Note 2 2 2 2 3 8" xfId="11383" xr:uid="{5910C176-56AA-4C83-8F64-C682FE13A54A}"/>
    <cellStyle name="Note 2 2 2 2 4" xfId="2234" xr:uid="{00000000-0005-0000-0000-0000AA020000}"/>
    <cellStyle name="Note 2 2 2 2 4 2" xfId="5300" xr:uid="{E5168647-75C1-4270-A8E4-A3BD9DBA4BFE}"/>
    <cellStyle name="Note 2 2 2 2 4 2 2" xfId="32049" xr:uid="{2CC5D0C5-6C18-40E4-B5BA-C4B9D7FDEB41}"/>
    <cellStyle name="Note 2 2 2 2 4 2 3" xfId="38251" xr:uid="{D2DEAEA6-BB04-4A84-935E-388C02FF7FE2}"/>
    <cellStyle name="Note 2 2 2 2 4 2 4" xfId="23115" xr:uid="{C0CA96A5-FCA2-44F6-8068-6078857999BC}"/>
    <cellStyle name="Note 2 2 2 2 4 2 5" xfId="14205" xr:uid="{43688616-FCE0-43D8-9A50-5F2DBBC650E2}"/>
    <cellStyle name="Note 2 2 2 2 4 3" xfId="7458" xr:uid="{C1B23285-85D7-4A73-B088-BB1D5059041B}"/>
    <cellStyle name="Note 2 2 2 2 4 3 2" xfId="34207" xr:uid="{2DA8D64F-F0D5-44A1-A580-059C1D48913A}"/>
    <cellStyle name="Note 2 2 2 2 4 3 3" xfId="40409" xr:uid="{90A77C51-08BD-4F1F-8CE0-0E3AE9532FD6}"/>
    <cellStyle name="Note 2 2 2 2 4 3 4" xfId="25273" xr:uid="{49B1733D-5B4E-42A4-B7C3-DA7A19FBD4C1}"/>
    <cellStyle name="Note 2 2 2 2 4 3 5" xfId="16363" xr:uid="{A7FEE80E-5B14-44B4-845B-5DB8EFCDB1F1}"/>
    <cellStyle name="Note 2 2 2 2 4 4" xfId="8551" xr:uid="{B6C5C785-AE0D-4B65-B019-3A6A49EFE993}"/>
    <cellStyle name="Note 2 2 2 2 4 4 2" xfId="35300" xr:uid="{B511487B-A655-4F20-AE67-7125C09C169C}"/>
    <cellStyle name="Note 2 2 2 2 4 4 3" xfId="41502" xr:uid="{964112A2-F535-4000-B9CA-16C31851ED80}"/>
    <cellStyle name="Note 2 2 2 2 4 4 4" xfId="26366" xr:uid="{18F185AF-4F10-45B0-BCB6-D660D68A3CC3}"/>
    <cellStyle name="Note 2 2 2 2 4 4 5" xfId="17456" xr:uid="{D06F0DD9-BA4E-41CE-B82C-937B1DBC34C6}"/>
    <cellStyle name="Note 2 2 2 2 4 5" xfId="28983" xr:uid="{B6DEC0B8-18B1-4710-A040-376B1C9E561D}"/>
    <cellStyle name="Note 2 2 2 2 4 6" xfId="36523" xr:uid="{2D452E37-E51B-43AC-A548-E9D8DAE8B27F}"/>
    <cellStyle name="Note 2 2 2 2 4 7" xfId="20049" xr:uid="{2E82E6D6-7986-43FC-A417-2ADD3A3345FA}"/>
    <cellStyle name="Note 2 2 2 2 4 8" xfId="11139" xr:uid="{B25EC477-4BA0-4B0C-B102-D0D1C3EEE1AD}"/>
    <cellStyle name="Note 2 2 2 2 5" xfId="2476" xr:uid="{00000000-0005-0000-0000-0000AB020000}"/>
    <cellStyle name="Note 2 2 2 2 5 2" xfId="5542" xr:uid="{B0870FCD-E478-4068-8DB2-72BD0CF655DD}"/>
    <cellStyle name="Note 2 2 2 2 5 2 2" xfId="32291" xr:uid="{E06277DE-1D12-4EB1-B7B9-DD7AEDE98D73}"/>
    <cellStyle name="Note 2 2 2 2 5 2 3" xfId="38493" xr:uid="{05F5022B-43E1-4A01-B97A-85EFD2435AF2}"/>
    <cellStyle name="Note 2 2 2 2 5 2 4" xfId="23357" xr:uid="{376F5FE2-71A0-4EE9-96F1-93DC60A4A14F}"/>
    <cellStyle name="Note 2 2 2 2 5 2 5" xfId="14447" xr:uid="{2EB4E632-1237-4A0F-9216-460B3E75D51F}"/>
    <cellStyle name="Note 2 2 2 2 5 3" xfId="7700" xr:uid="{C29FA89F-5681-4368-9A77-00E1532A8E01}"/>
    <cellStyle name="Note 2 2 2 2 5 3 2" xfId="34449" xr:uid="{8F646F61-5B08-42BF-86E9-6FACCFC6C640}"/>
    <cellStyle name="Note 2 2 2 2 5 3 3" xfId="40651" xr:uid="{5C09A4EE-CAAD-4C1C-A013-303BB6F33F53}"/>
    <cellStyle name="Note 2 2 2 2 5 3 4" xfId="25515" xr:uid="{69060F0F-EB5F-4384-B29D-58940CA5005F}"/>
    <cellStyle name="Note 2 2 2 2 5 3 5" xfId="16605" xr:uid="{5012872F-01C5-4E6C-BCAD-6190CEF5CA5A}"/>
    <cellStyle name="Note 2 2 2 2 5 4" xfId="8991" xr:uid="{33186812-914E-4A1F-9735-FA11B1BD1283}"/>
    <cellStyle name="Note 2 2 2 2 5 4 2" xfId="35740" xr:uid="{231EBF9B-5419-4C37-A87A-8FF5301FAC55}"/>
    <cellStyle name="Note 2 2 2 2 5 4 3" xfId="41942" xr:uid="{8DC80E4E-7C04-435B-A939-9C7632AD4AF5}"/>
    <cellStyle name="Note 2 2 2 2 5 4 4" xfId="26806" xr:uid="{B4EF8A05-CD00-4EE6-8BFF-191C6ADD1C8F}"/>
    <cellStyle name="Note 2 2 2 2 5 4 5" xfId="17896" xr:uid="{E30CDD5E-5150-4566-ABAC-7F0FE4C32851}"/>
    <cellStyle name="Note 2 2 2 2 5 5" xfId="29225" xr:uid="{A224ABD6-2732-4F2E-92A3-D7EDCFA27F06}"/>
    <cellStyle name="Note 2 2 2 2 5 6" xfId="36765" xr:uid="{8274DB3E-AA7F-4197-8E12-68E38551C239}"/>
    <cellStyle name="Note 2 2 2 2 5 7" xfId="20291" xr:uid="{A64DEBA3-7379-49A9-843E-6725DD2DB55B}"/>
    <cellStyle name="Note 2 2 2 2 5 8" xfId="11381" xr:uid="{4A835EF8-3911-405D-A56B-7D92EF444EA5}"/>
    <cellStyle name="Note 2 2 2 2 6" xfId="795" xr:uid="{00000000-0005-0000-0000-0000AC020000}"/>
    <cellStyle name="Note 2 2 2 2 6 2" xfId="3862" xr:uid="{314F3559-3C52-43A4-AA14-4E44FE3C2E06}"/>
    <cellStyle name="Note 2 2 2 2 6 2 2" xfId="30611" xr:uid="{EB861810-2265-48EA-9DCE-1395679ADB34}"/>
    <cellStyle name="Note 2 2 2 2 6 2 3" xfId="37811" xr:uid="{276A4937-CE49-406F-9F2A-7B44E3192243}"/>
    <cellStyle name="Note 2 2 2 2 6 2 4" xfId="21677" xr:uid="{BF79485F-74AF-41C9-8BB9-4D5F043857C4}"/>
    <cellStyle name="Note 2 2 2 2 6 2 5" xfId="12767" xr:uid="{D9DDE5B9-DA41-4C12-8E21-EDF44F16C21D}"/>
    <cellStyle name="Note 2 2 2 2 6 3" xfId="6546" xr:uid="{3F10EC13-3D16-4107-A7DB-FA3D3234367B}"/>
    <cellStyle name="Note 2 2 2 2 6 3 2" xfId="33295" xr:uid="{93B4F6B2-F92D-4127-AC18-5F6D6E3A18CC}"/>
    <cellStyle name="Note 2 2 2 2 6 3 3" xfId="39497" xr:uid="{E051733F-9DBD-4497-B23B-657855889268}"/>
    <cellStyle name="Note 2 2 2 2 6 3 4" xfId="24361" xr:uid="{1125C0A9-8D2A-4F56-BAC5-7F9F3A4DDA26}"/>
    <cellStyle name="Note 2 2 2 2 6 3 5" xfId="15451" xr:uid="{18ED7EE0-8A97-4FF5-BF8C-A875FA7C2A61}"/>
    <cellStyle name="Note 2 2 2 2 6 4" xfId="3318" xr:uid="{AE2A06EE-4442-4AC8-B844-4DA9BEF49E6D}"/>
    <cellStyle name="Note 2 2 2 2 6 4 2" xfId="30067" xr:uid="{994E6C7E-BA35-4C3F-8EF7-15431F629A97}"/>
    <cellStyle name="Note 2 2 2 2 6 4 3" xfId="37601" xr:uid="{D79F1712-306B-4075-8384-68090EF8B281}"/>
    <cellStyle name="Note 2 2 2 2 6 4 4" xfId="21133" xr:uid="{85F25988-62AA-49B6-A107-8489CDCBD22D}"/>
    <cellStyle name="Note 2 2 2 2 6 4 5" xfId="12223" xr:uid="{72ADC4C2-3EE9-484F-AE81-6A50D02B47BF}"/>
    <cellStyle name="Note 2 2 2 2 6 5" xfId="27548" xr:uid="{0E5313D5-731D-4CD0-8FE9-A2AB7AAFE336}"/>
    <cellStyle name="Note 2 2 2 2 6 6" xfId="36086" xr:uid="{836AA009-25B5-41FF-B02C-B4474095AC64}"/>
    <cellStyle name="Note 2 2 2 2 6 7" xfId="18614" xr:uid="{63F898E5-A080-468F-8883-712CB6286057}"/>
    <cellStyle name="Note 2 2 2 2 6 8" xfId="9704" xr:uid="{8EB7EDF1-E01B-4B2B-8127-45653B8B1EBE}"/>
    <cellStyle name="Note 2 2 2 2 7" xfId="2598" xr:uid="{00000000-0005-0000-0000-0000AD020000}"/>
    <cellStyle name="Note 2 2 2 2 7 2" xfId="5664" xr:uid="{B0301444-1272-4372-900B-E0745550DDBB}"/>
    <cellStyle name="Note 2 2 2 2 7 2 2" xfId="32413" xr:uid="{DA1F5530-F892-4365-A7F6-21B988EDD563}"/>
    <cellStyle name="Note 2 2 2 2 7 2 3" xfId="38615" xr:uid="{A4B1BF0D-C926-4ECA-A916-015D06D1BBAC}"/>
    <cellStyle name="Note 2 2 2 2 7 2 4" xfId="23479" xr:uid="{47E86C84-8ABD-47ED-AC5E-E9CF95DC10F2}"/>
    <cellStyle name="Note 2 2 2 2 7 2 5" xfId="14569" xr:uid="{0C9D24B9-2031-4DDF-9617-7687A3B8F2AD}"/>
    <cellStyle name="Note 2 2 2 2 7 3" xfId="7822" xr:uid="{78B43D31-21E2-4D94-8453-50F7C636609B}"/>
    <cellStyle name="Note 2 2 2 2 7 3 2" xfId="34571" xr:uid="{6E6D5861-2730-4E9E-86A1-63483E953096}"/>
    <cellStyle name="Note 2 2 2 2 7 3 3" xfId="40773" xr:uid="{038A7A7F-9D5A-4FBB-AA57-506FDB0E80F5}"/>
    <cellStyle name="Note 2 2 2 2 7 3 4" xfId="25637" xr:uid="{2CB1146B-B785-487D-82D0-5C8E5608CB5C}"/>
    <cellStyle name="Note 2 2 2 2 7 3 5" xfId="16727" xr:uid="{5DC538B9-8FDC-4E26-BCF3-E99E038631D7}"/>
    <cellStyle name="Note 2 2 2 2 7 4" xfId="9163" xr:uid="{7E0995C4-691F-471D-959C-C7E71A0459F0}"/>
    <cellStyle name="Note 2 2 2 2 7 4 2" xfId="35912" xr:uid="{CF5B722D-8342-42A3-B4B6-B9619E655870}"/>
    <cellStyle name="Note 2 2 2 2 7 4 3" xfId="42114" xr:uid="{8D4244A8-063D-4C49-9950-9D45DD685366}"/>
    <cellStyle name="Note 2 2 2 2 7 4 4" xfId="26978" xr:uid="{C778C5C6-15BF-4479-9718-25B44DD0EA42}"/>
    <cellStyle name="Note 2 2 2 2 7 4 5" xfId="18068" xr:uid="{5CAF115E-9D95-4CA0-A228-EE2887C8BA06}"/>
    <cellStyle name="Note 2 2 2 2 7 5" xfId="29347" xr:uid="{809084C9-DAB8-4B5B-8FE9-1C60FA6A4221}"/>
    <cellStyle name="Note 2 2 2 2 7 6" xfId="36887" xr:uid="{DC3EA54E-1567-4D5F-85FA-7B2EE0A642F8}"/>
    <cellStyle name="Note 2 2 2 2 7 7" xfId="20413" xr:uid="{1BEAA37C-F1DA-4AD8-9278-E019C07F8ED9}"/>
    <cellStyle name="Note 2 2 2 2 7 8" xfId="11503" xr:uid="{76BDC9B2-233A-48AD-9FD7-3D1F94F2498A}"/>
    <cellStyle name="Note 2 2 2 2 8" xfId="4764" xr:uid="{F88C6F04-6BA1-403C-A5E4-32F490832E7E}"/>
    <cellStyle name="Note 2 2 2 2 8 2" xfId="31513" xr:uid="{4DB5C1D8-3D5F-4D93-91F7-2854D98A8FE8}"/>
    <cellStyle name="Note 2 2 2 2 8 3" xfId="38106" xr:uid="{EE65F9FF-6A19-45CB-BB98-17B8C731A701}"/>
    <cellStyle name="Note 2 2 2 2 8 4" xfId="22579" xr:uid="{F62F3307-37D1-4A01-8763-A8CB7F023D2F}"/>
    <cellStyle name="Note 2 2 2 2 8 5" xfId="13669" xr:uid="{F30466D4-F830-42EB-A25F-B5F852047D15}"/>
    <cellStyle name="Note 2 2 2 2 9" xfId="7125" xr:uid="{30951ED2-5D6A-47B3-8E58-AD949B7465FB}"/>
    <cellStyle name="Note 2 2 2 2 9 2" xfId="33874" xr:uid="{460AC1E0-D022-4148-BF29-80239CDDB0C4}"/>
    <cellStyle name="Note 2 2 2 2 9 3" xfId="40076" xr:uid="{0E8564A3-373F-4B59-80D3-C50958AF06A5}"/>
    <cellStyle name="Note 2 2 2 2 9 4" xfId="24940" xr:uid="{754E322A-02E3-4A65-996F-4C7329AB2BFA}"/>
    <cellStyle name="Note 2 2 2 2 9 5" xfId="16030" xr:uid="{A735807C-AD8E-4EB9-BE12-AE5B9EC03D15}"/>
    <cellStyle name="Note 2 2 2 3" xfId="2141" xr:uid="{00000000-0005-0000-0000-0000AE020000}"/>
    <cellStyle name="Note 2 2 2 3 10" xfId="6488" xr:uid="{41058B55-77D3-49E9-85EE-FC9957DDD5EA}"/>
    <cellStyle name="Note 2 2 2 3 10 2" xfId="33237" xr:uid="{3AF51843-D93B-4E5A-9AA0-94E855CFB717}"/>
    <cellStyle name="Note 2 2 2 3 10 3" xfId="39439" xr:uid="{6ADC8AEA-B396-4429-B513-462E8BA8B736}"/>
    <cellStyle name="Note 2 2 2 3 10 4" xfId="24303" xr:uid="{F7C5E599-B803-4638-B6E8-ADAF44FFCD9C}"/>
    <cellStyle name="Note 2 2 2 3 10 5" xfId="15393" xr:uid="{A11D9025-69B3-45AB-B941-5AC9A4518F9C}"/>
    <cellStyle name="Note 2 2 2 3 11" xfId="28890" xr:uid="{C2B1FA65-B537-4157-B4AE-64224F808C04}"/>
    <cellStyle name="Note 2 2 2 3 12" xfId="36430" xr:uid="{FEA18885-D009-431D-AB44-3CEB5E9A8BD8}"/>
    <cellStyle name="Note 2 2 2 3 13" xfId="19956" xr:uid="{21076F1E-C2E1-4AEE-A877-8C22DCCE4BDB}"/>
    <cellStyle name="Note 2 2 2 3 14" xfId="11046" xr:uid="{4D898716-ADB0-40D3-B3F8-CF699EC3ACEC}"/>
    <cellStyle name="Note 2 2 2 3 2" xfId="2745" xr:uid="{00000000-0005-0000-0000-0000AF020000}"/>
    <cellStyle name="Note 2 2 2 3 2 2" xfId="5811" xr:uid="{E789AC8C-D779-4A4F-B863-2746FDD0A26D}"/>
    <cellStyle name="Note 2 2 2 3 2 2 2" xfId="32560" xr:uid="{503AE473-22C3-40F3-ABB1-B9B959B554C4}"/>
    <cellStyle name="Note 2 2 2 3 2 2 3" xfId="38762" xr:uid="{D050CFF2-C0A4-4F9B-AB13-DFD93003BD99}"/>
    <cellStyle name="Note 2 2 2 3 2 2 4" xfId="23626" xr:uid="{5EEBCFD6-FA9B-45B5-B030-82D5751E75F1}"/>
    <cellStyle name="Note 2 2 2 3 2 2 5" xfId="14716" xr:uid="{C2F11C2A-5097-40A4-BD1E-33B686E1E14E}"/>
    <cellStyle name="Note 2 2 2 3 2 3" xfId="7969" xr:uid="{4D536CEC-376B-4233-AFC5-0CFB9157D719}"/>
    <cellStyle name="Note 2 2 2 3 2 3 2" xfId="34718" xr:uid="{180E5A1C-9707-4DCA-9BCB-50243B0363EC}"/>
    <cellStyle name="Note 2 2 2 3 2 3 3" xfId="40920" xr:uid="{9049AD96-87BF-40D0-9784-CE69AC0BB83A}"/>
    <cellStyle name="Note 2 2 2 3 2 3 4" xfId="25784" xr:uid="{D931CB82-CD89-4280-BBBD-E9027263A855}"/>
    <cellStyle name="Note 2 2 2 3 2 3 5" xfId="16874" xr:uid="{C7529C6B-0BB7-4EA1-93A1-43F473CFBD2B}"/>
    <cellStyle name="Note 2 2 2 3 2 4" xfId="8585" xr:uid="{6C6C7955-8DDE-4D90-8199-C988866907EF}"/>
    <cellStyle name="Note 2 2 2 3 2 4 2" xfId="35334" xr:uid="{8E2D47B4-5421-4D64-984C-9BF5DAC94004}"/>
    <cellStyle name="Note 2 2 2 3 2 4 3" xfId="41536" xr:uid="{B0887672-3AB0-4EBD-84B2-B1D168DF17AC}"/>
    <cellStyle name="Note 2 2 2 3 2 4 4" xfId="26400" xr:uid="{CEAD1D41-455C-4F45-A0FF-775640C7FF09}"/>
    <cellStyle name="Note 2 2 2 3 2 4 5" xfId="17490" xr:uid="{94CDFB1E-4F3E-46F4-B8E8-C2A2BD24162A}"/>
    <cellStyle name="Note 2 2 2 3 2 5" xfId="29494" xr:uid="{F34462E4-666C-4C3D-8013-0AC0CEC66A56}"/>
    <cellStyle name="Note 2 2 2 3 2 6" xfId="37034" xr:uid="{0F9809FA-AF36-4F68-8EE2-1B0E390742A4}"/>
    <cellStyle name="Note 2 2 2 3 2 7" xfId="20560" xr:uid="{A0A717F4-2B3B-4D3F-8E5B-DEE2C10B8528}"/>
    <cellStyle name="Note 2 2 2 3 2 8" xfId="11650" xr:uid="{8D549EED-26AD-4083-BE98-0BBEB0663FAB}"/>
    <cellStyle name="Note 2 2 2 3 3" xfId="2855" xr:uid="{00000000-0005-0000-0000-0000B0020000}"/>
    <cellStyle name="Note 2 2 2 3 3 2" xfId="5921" xr:uid="{966AFB76-8D0F-4544-A4ED-A2FE8C3F20F3}"/>
    <cellStyle name="Note 2 2 2 3 3 2 2" xfId="32670" xr:uid="{7E9D5882-C4A5-4125-8BB7-B2B2D8CFE3F9}"/>
    <cellStyle name="Note 2 2 2 3 3 2 3" xfId="38872" xr:uid="{906729D8-7EFC-4AE1-9225-0ED5CED1FD30}"/>
    <cellStyle name="Note 2 2 2 3 3 2 4" xfId="23736" xr:uid="{EDD62F61-4357-4753-A212-177A42ACF057}"/>
    <cellStyle name="Note 2 2 2 3 3 2 5" xfId="14826" xr:uid="{AFFAF69A-E6B1-4CEC-96CE-88A4A185D319}"/>
    <cellStyle name="Note 2 2 2 3 3 3" xfId="8079" xr:uid="{C7CF9031-D2CD-417F-A273-6446D5FAAE66}"/>
    <cellStyle name="Note 2 2 2 3 3 3 2" xfId="34828" xr:uid="{9638B0D6-E3C8-4DBD-B930-AD462BF8FF13}"/>
    <cellStyle name="Note 2 2 2 3 3 3 3" xfId="41030" xr:uid="{6B4C9EC4-6F13-467A-BB40-8C40A68A5796}"/>
    <cellStyle name="Note 2 2 2 3 3 3 4" xfId="25894" xr:uid="{FB9F8113-5C45-4B46-B7CB-DADD667650A6}"/>
    <cellStyle name="Note 2 2 2 3 3 3 5" xfId="16984" xr:uid="{BFB773FD-6222-40BC-9DF3-E2AEF0915449}"/>
    <cellStyle name="Note 2 2 2 3 3 4" xfId="7208" xr:uid="{6D3E83E3-26A3-4DF3-8CBA-067172D6E51A}"/>
    <cellStyle name="Note 2 2 2 3 3 4 2" xfId="33957" xr:uid="{CD00FF8A-EF7F-47AB-9A92-0254649B533C}"/>
    <cellStyle name="Note 2 2 2 3 3 4 3" xfId="40159" xr:uid="{68E4F05E-3B55-454C-B01C-F4874D90E4A2}"/>
    <cellStyle name="Note 2 2 2 3 3 4 4" xfId="25023" xr:uid="{7EC55054-A230-4C69-B4A4-182D7AF08E9F}"/>
    <cellStyle name="Note 2 2 2 3 3 4 5" xfId="16113" xr:uid="{55E6271D-612F-4C94-8D91-4A8A2704B724}"/>
    <cellStyle name="Note 2 2 2 3 3 5" xfId="29604" xr:uid="{3EC8247C-B2BA-46A3-A7E7-5BB98FBB631C}"/>
    <cellStyle name="Note 2 2 2 3 3 6" xfId="37144" xr:uid="{BF9B021C-6E3B-45F3-9DE9-D13EE2A0078F}"/>
    <cellStyle name="Note 2 2 2 3 3 7" xfId="20670" xr:uid="{684B0DB0-ED19-474B-8BB4-2DDE2D27DB3C}"/>
    <cellStyle name="Note 2 2 2 3 3 8" xfId="11760" xr:uid="{9AAD9317-73F7-4FDD-B0CD-27D73C3D4378}"/>
    <cellStyle name="Note 2 2 2 3 4" xfId="2959" xr:uid="{00000000-0005-0000-0000-0000B1020000}"/>
    <cellStyle name="Note 2 2 2 3 4 2" xfId="6025" xr:uid="{F82E18E4-569C-412D-B230-8EFBC3775ACE}"/>
    <cellStyle name="Note 2 2 2 3 4 2 2" xfId="32774" xr:uid="{9F7B9728-42F1-47A8-8E10-92C915927449}"/>
    <cellStyle name="Note 2 2 2 3 4 2 3" xfId="38976" xr:uid="{B872214C-0874-483F-970C-5E5C947CB945}"/>
    <cellStyle name="Note 2 2 2 3 4 2 4" xfId="23840" xr:uid="{14CAC600-75D8-414F-B015-9CB81FC71CD5}"/>
    <cellStyle name="Note 2 2 2 3 4 2 5" xfId="14930" xr:uid="{7077DFE4-A430-420F-B4DB-F84FF9C8D8A7}"/>
    <cellStyle name="Note 2 2 2 3 4 3" xfId="8183" xr:uid="{5BD1E5C3-9F7E-4034-9248-EC9DD8AF1814}"/>
    <cellStyle name="Note 2 2 2 3 4 3 2" xfId="34932" xr:uid="{E0140B1F-A8DA-4D2E-B752-F3A355D01E00}"/>
    <cellStyle name="Note 2 2 2 3 4 3 3" xfId="41134" xr:uid="{BFB863DF-DD73-49B3-92FA-000D7F565407}"/>
    <cellStyle name="Note 2 2 2 3 4 3 4" xfId="25998" xr:uid="{F85671D5-FCA3-4266-B8C9-97ACF1C75C8E}"/>
    <cellStyle name="Note 2 2 2 3 4 3 5" xfId="17088" xr:uid="{AE0A80C0-4AE5-4ECB-8968-3E196F88C61F}"/>
    <cellStyle name="Note 2 2 2 3 4 4" xfId="3579" xr:uid="{3B67DE2E-0A0F-4745-AA55-19072C042C11}"/>
    <cellStyle name="Note 2 2 2 3 4 4 2" xfId="30328" xr:uid="{1349F466-865B-4F7D-8CEA-1E05CCB2D940}"/>
    <cellStyle name="Note 2 2 2 3 4 4 3" xfId="37701" xr:uid="{9EEB37B2-2B3C-430D-B2D5-192A87FEE70C}"/>
    <cellStyle name="Note 2 2 2 3 4 4 4" xfId="21394" xr:uid="{59839302-6230-4714-BA48-EED88569143C}"/>
    <cellStyle name="Note 2 2 2 3 4 4 5" xfId="12484" xr:uid="{88C5C78C-2CA2-45C7-934B-325D4199E91F}"/>
    <cellStyle name="Note 2 2 2 3 4 5" xfId="29708" xr:uid="{2A03F32C-D5B7-49B8-9A70-0EC3D323D79C}"/>
    <cellStyle name="Note 2 2 2 3 4 6" xfId="37248" xr:uid="{624C820A-4338-4107-A4FC-8D1FD3B26C51}"/>
    <cellStyle name="Note 2 2 2 3 4 7" xfId="20774" xr:uid="{DB7E7474-FA69-46D7-A36C-4AF73A69E02D}"/>
    <cellStyle name="Note 2 2 2 3 4 8" xfId="11864" xr:uid="{90E1FEE2-9200-4701-9F55-615E747BD980}"/>
    <cellStyle name="Note 2 2 2 3 5" xfId="3082" xr:uid="{00000000-0005-0000-0000-0000B2020000}"/>
    <cellStyle name="Note 2 2 2 3 5 2" xfId="6148" xr:uid="{A507520B-E0C1-4B52-97B7-BE3C9FE4E9B1}"/>
    <cellStyle name="Note 2 2 2 3 5 2 2" xfId="32897" xr:uid="{7FD45775-259E-4A95-85DD-0D57B04045C5}"/>
    <cellStyle name="Note 2 2 2 3 5 2 3" xfId="39099" xr:uid="{5E6533FB-37FA-4DD5-B087-DF1ABA80B9D5}"/>
    <cellStyle name="Note 2 2 2 3 5 2 4" xfId="23963" xr:uid="{0441B119-3EAE-4BC2-8C0D-711969398D7A}"/>
    <cellStyle name="Note 2 2 2 3 5 2 5" xfId="15053" xr:uid="{6D88323C-32D5-4A10-940C-415020A140B1}"/>
    <cellStyle name="Note 2 2 2 3 5 3" xfId="8306" xr:uid="{102C681E-F277-4CD8-8F21-14E02D915853}"/>
    <cellStyle name="Note 2 2 2 3 5 3 2" xfId="35055" xr:uid="{A1AFA6A2-428C-4C57-B100-75D8A35ABE6E}"/>
    <cellStyle name="Note 2 2 2 3 5 3 3" xfId="41257" xr:uid="{7C05E11F-6C9A-45D7-950D-117A613544A6}"/>
    <cellStyle name="Note 2 2 2 3 5 3 4" xfId="26121" xr:uid="{7D747601-7688-4FCB-9E66-7207AD697557}"/>
    <cellStyle name="Note 2 2 2 3 5 3 5" xfId="17211" xr:uid="{4C8CC06F-14E9-47D7-969F-0FDA678A5A67}"/>
    <cellStyle name="Note 2 2 2 3 5 4" xfId="8867" xr:uid="{6833A52B-A79A-4AD7-A3B3-16AD7485B641}"/>
    <cellStyle name="Note 2 2 2 3 5 4 2" xfId="35616" xr:uid="{D479153A-5B63-4E7B-99E2-200D65E3663C}"/>
    <cellStyle name="Note 2 2 2 3 5 4 3" xfId="41818" xr:uid="{5B93190F-2FE8-4131-AFC0-AF410B9737D0}"/>
    <cellStyle name="Note 2 2 2 3 5 4 4" xfId="26682" xr:uid="{628D706C-75C6-4FB4-BE98-D47999C49B19}"/>
    <cellStyle name="Note 2 2 2 3 5 4 5" xfId="17772" xr:uid="{D7586E73-EB4B-4A52-A7F7-D4C5FB2F982E}"/>
    <cellStyle name="Note 2 2 2 3 5 5" xfId="29831" xr:uid="{AFAA25E4-D34A-4EA2-8D6F-08DC5E51E731}"/>
    <cellStyle name="Note 2 2 2 3 5 6" xfId="37371" xr:uid="{F84FB17C-15E7-4793-9F33-09BFCFC2F6C9}"/>
    <cellStyle name="Note 2 2 2 3 5 7" xfId="20897" xr:uid="{F569EEBD-80AE-4431-9DC6-B40641073054}"/>
    <cellStyle name="Note 2 2 2 3 5 8" xfId="11987" xr:uid="{2FCFF8B3-A161-4442-ABFA-AC6C0EB3AACC}"/>
    <cellStyle name="Note 2 2 2 3 6" xfId="3154" xr:uid="{00000000-0005-0000-0000-0000B3020000}"/>
    <cellStyle name="Note 2 2 2 3 6 2" xfId="6220" xr:uid="{4C40A85D-A559-4002-872F-28657F92D8F6}"/>
    <cellStyle name="Note 2 2 2 3 6 2 2" xfId="32969" xr:uid="{1C305F18-C468-4058-AA6B-61F9AC613E51}"/>
    <cellStyle name="Note 2 2 2 3 6 2 3" xfId="39171" xr:uid="{36EE2491-BC35-42D1-A2A5-B8A6DA51F54E}"/>
    <cellStyle name="Note 2 2 2 3 6 2 4" xfId="24035" xr:uid="{81E87D48-EAF0-494C-912E-B688E01AF8F2}"/>
    <cellStyle name="Note 2 2 2 3 6 2 5" xfId="15125" xr:uid="{8BE9DC31-2463-4E8B-BD12-1BC66F86C707}"/>
    <cellStyle name="Note 2 2 2 3 6 3" xfId="8378" xr:uid="{AC00E3AE-AEF8-45D0-8A51-4D22D605EB0A}"/>
    <cellStyle name="Note 2 2 2 3 6 3 2" xfId="35127" xr:uid="{BE949A02-E920-4C0E-BC60-E67E90DC0A95}"/>
    <cellStyle name="Note 2 2 2 3 6 3 3" xfId="41329" xr:uid="{15217BB0-D90C-4191-8ED5-C039EBAAFCD5}"/>
    <cellStyle name="Note 2 2 2 3 6 3 4" xfId="26193" xr:uid="{51A1644D-01C2-4814-815B-38A0CCB1D498}"/>
    <cellStyle name="Note 2 2 2 3 6 3 5" xfId="17283" xr:uid="{AF5EC811-6F0F-40A2-BC1F-4C50B6363407}"/>
    <cellStyle name="Note 2 2 2 3 6 4" xfId="9248" xr:uid="{4E679FA8-547A-4CD5-AA64-FDE199A14506}"/>
    <cellStyle name="Note 2 2 2 3 6 4 2" xfId="35997" xr:uid="{906ECC31-EDA9-4660-875D-54EE3D1653DB}"/>
    <cellStyle name="Note 2 2 2 3 6 4 3" xfId="42199" xr:uid="{1BA1660D-A811-48F4-9039-18EFF54CE85E}"/>
    <cellStyle name="Note 2 2 2 3 6 4 4" xfId="27063" xr:uid="{FFF4BDE3-1096-49EE-B129-3656427E7AAC}"/>
    <cellStyle name="Note 2 2 2 3 6 4 5" xfId="18153" xr:uid="{8D746554-CADF-49FB-8956-56D31B35ECD6}"/>
    <cellStyle name="Note 2 2 2 3 6 5" xfId="29903" xr:uid="{26AC1A35-41A7-41F3-AE16-BB0063BD9BC3}"/>
    <cellStyle name="Note 2 2 2 3 6 6" xfId="37443" xr:uid="{D342B027-A11B-4AEF-B772-DAC7ADE96C84}"/>
    <cellStyle name="Note 2 2 2 3 6 7" xfId="20969" xr:uid="{BDBCC320-96E1-46C2-AC72-7835E5333694}"/>
    <cellStyle name="Note 2 2 2 3 6 8" xfId="12059" xr:uid="{CB1E68BB-BD5E-4B93-B6D0-E5F4EC5A1986}"/>
    <cellStyle name="Note 2 2 2 3 7" xfId="3231" xr:uid="{00000000-0005-0000-0000-0000B4020000}"/>
    <cellStyle name="Note 2 2 2 3 7 2" xfId="6297" xr:uid="{7B8AB747-6F29-44F5-B1E4-2DF33AFA6484}"/>
    <cellStyle name="Note 2 2 2 3 7 2 2" xfId="33046" xr:uid="{9B53BDEB-EE37-4E8F-BA59-C3B734E60D3E}"/>
    <cellStyle name="Note 2 2 2 3 7 2 3" xfId="39248" xr:uid="{6ECC00E9-C1F0-454D-8C67-2DBFB06AF552}"/>
    <cellStyle name="Note 2 2 2 3 7 2 4" xfId="24112" xr:uid="{256F1CFC-28A1-4FC0-B3E2-6DB82BA66567}"/>
    <cellStyle name="Note 2 2 2 3 7 2 5" xfId="15202" xr:uid="{ADB4DE33-082C-40C3-8633-CF28BB5E2207}"/>
    <cellStyle name="Note 2 2 2 3 7 3" xfId="8455" xr:uid="{C62CA6C4-6BC5-40EF-8BBC-EBF622685992}"/>
    <cellStyle name="Note 2 2 2 3 7 3 2" xfId="35204" xr:uid="{2B426581-6589-4D2D-BE00-A75F8BFFEA08}"/>
    <cellStyle name="Note 2 2 2 3 7 3 3" xfId="41406" xr:uid="{3AA912F5-96CB-4283-881F-EC664F427949}"/>
    <cellStyle name="Note 2 2 2 3 7 3 4" xfId="26270" xr:uid="{5C7C58A8-4508-4D6D-888A-37EB1AF1D776}"/>
    <cellStyle name="Note 2 2 2 3 7 3 5" xfId="17360" xr:uid="{FDE3A405-2BB0-47C8-8F88-40F235B1C990}"/>
    <cellStyle name="Note 2 2 2 3 7 4" xfId="8509" xr:uid="{98D66617-1180-4ED2-BEC4-BB57B4BABABC}"/>
    <cellStyle name="Note 2 2 2 3 7 4 2" xfId="35258" xr:uid="{0AF850CA-88DC-4F72-A052-08B7EBDD5929}"/>
    <cellStyle name="Note 2 2 2 3 7 4 3" xfId="41460" xr:uid="{B39C44BA-34F0-4AE2-B174-B53ACCF43320}"/>
    <cellStyle name="Note 2 2 2 3 7 4 4" xfId="26324" xr:uid="{E52EDA3C-E0CF-478A-AD36-F0E01520DFE0}"/>
    <cellStyle name="Note 2 2 2 3 7 4 5" xfId="17414" xr:uid="{9C73AA7A-C673-4BFA-8194-1F93931FDE29}"/>
    <cellStyle name="Note 2 2 2 3 7 5" xfId="29980" xr:uid="{6D3658E9-237C-47C0-A876-7889B13CF4DF}"/>
    <cellStyle name="Note 2 2 2 3 7 6" xfId="37520" xr:uid="{7AAF55EB-97E3-4AB3-8F4D-A5174807D077}"/>
    <cellStyle name="Note 2 2 2 3 7 7" xfId="21046" xr:uid="{ADA1E30D-F73F-4C7D-90A2-EBF565057AD3}"/>
    <cellStyle name="Note 2 2 2 3 7 8" xfId="12136" xr:uid="{733767A4-C9AB-47E7-B5FE-1BF0399CF206}"/>
    <cellStyle name="Note 2 2 2 3 8" xfId="5207" xr:uid="{BC988EC1-F80F-4ED6-8B17-9E7FCFEE8A62}"/>
    <cellStyle name="Note 2 2 2 3 8 2" xfId="31956" xr:uid="{E925008B-234D-4802-BE4D-05D6DA524AA9}"/>
    <cellStyle name="Note 2 2 2 3 8 3" xfId="38158" xr:uid="{1FAA5B4E-7C5A-4016-861E-E482CCBBB55A}"/>
    <cellStyle name="Note 2 2 2 3 8 4" xfId="23022" xr:uid="{0BC7F3E6-F337-4FAF-9F64-D2739F109513}"/>
    <cellStyle name="Note 2 2 2 3 8 5" xfId="14112" xr:uid="{C530D219-90F7-4CC3-A7DF-D09806F5B2C6}"/>
    <cellStyle name="Note 2 2 2 3 9" xfId="7365" xr:uid="{C6902D89-4B02-477E-9FB9-D2E0A0440935}"/>
    <cellStyle name="Note 2 2 2 3 9 2" xfId="34114" xr:uid="{D360BA3F-6964-4C6A-ACF8-94D66F1A2828}"/>
    <cellStyle name="Note 2 2 2 3 9 3" xfId="40316" xr:uid="{9996E6EC-EA46-4397-8E54-1E33598D4C8B}"/>
    <cellStyle name="Note 2 2 2 3 9 4" xfId="25180" xr:uid="{DFBD0B77-C211-4E35-994D-4F24C1AFEA88}"/>
    <cellStyle name="Note 2 2 2 3 9 5" xfId="16270" xr:uid="{46AFCFEF-53BB-478E-88B3-107E4C14FD78}"/>
    <cellStyle name="Note 2 2 2 4" xfId="2097" xr:uid="{00000000-0005-0000-0000-0000B5020000}"/>
    <cellStyle name="Note 2 2 2 4 10" xfId="9107" xr:uid="{351A0DFC-57D4-437B-9D20-D448F70C5926}"/>
    <cellStyle name="Note 2 2 2 4 10 2" xfId="35856" xr:uid="{8A1DB9CA-8C86-4FFB-AF94-F1A785C8B969}"/>
    <cellStyle name="Note 2 2 2 4 10 3" xfId="42058" xr:uid="{39921152-8F75-4D2C-9E77-581A8D6D50D0}"/>
    <cellStyle name="Note 2 2 2 4 10 4" xfId="26922" xr:uid="{BCD1D8EA-1985-4A56-B5CD-5FCCC0B17AFD}"/>
    <cellStyle name="Note 2 2 2 4 10 5" xfId="18012" xr:uid="{DDA1EAA4-E0ED-4C90-A84F-9CD3539A4C07}"/>
    <cellStyle name="Note 2 2 2 4 11" xfId="28846" xr:uid="{14056F64-27EE-43B4-8DB7-72009831047D}"/>
    <cellStyle name="Note 2 2 2 4 12" xfId="36386" xr:uid="{A7D9D00D-13B2-46D4-97FB-AB096CE29716}"/>
    <cellStyle name="Note 2 2 2 4 13" xfId="19912" xr:uid="{BAAF0B46-C2B6-4C3A-9606-3279514C9340}"/>
    <cellStyle name="Note 2 2 2 4 14" xfId="11002" xr:uid="{F4DEBD34-DF51-4033-B1C6-BB49D87F7077}"/>
    <cellStyle name="Note 2 2 2 4 2" xfId="1096" xr:uid="{00000000-0005-0000-0000-0000B6020000}"/>
    <cellStyle name="Note 2 2 2 4 2 2" xfId="4163" xr:uid="{9388C344-6E6B-4157-8998-8B3D8609CBB3}"/>
    <cellStyle name="Note 2 2 2 4 2 2 2" xfId="30912" xr:uid="{AE883773-7A67-4541-BB06-6FBD391FD657}"/>
    <cellStyle name="Note 2 2 2 4 2 2 3" xfId="37951" xr:uid="{0DDBC997-B81A-4538-9027-F1F90281C43B}"/>
    <cellStyle name="Note 2 2 2 4 2 2 4" xfId="21978" xr:uid="{6A58DFD7-7F1A-4F99-84B6-CFE0DBF6A8BE}"/>
    <cellStyle name="Note 2 2 2 4 2 2 5" xfId="13068" xr:uid="{EE9266CD-39B2-4341-B747-E1F65F774257}"/>
    <cellStyle name="Note 2 2 2 4 2 3" xfId="6763" xr:uid="{461FACBC-7001-40B9-8496-75C6E431DE7A}"/>
    <cellStyle name="Note 2 2 2 4 2 3 2" xfId="33512" xr:uid="{A66032C9-F392-4C30-9A64-0F999FF608FC}"/>
    <cellStyle name="Note 2 2 2 4 2 3 3" xfId="39714" xr:uid="{EFF74203-0EDE-4C9D-B433-CE246F1E7BBE}"/>
    <cellStyle name="Note 2 2 2 4 2 3 4" xfId="24578" xr:uid="{2E06D1E9-BF5D-499E-BB12-93C0A6DB6AD6}"/>
    <cellStyle name="Note 2 2 2 4 2 3 5" xfId="15668" xr:uid="{C5EF357F-EE39-4B90-B7CF-60636F7960C4}"/>
    <cellStyle name="Note 2 2 2 4 2 4" xfId="3596" xr:uid="{172609FA-F0E1-40BD-94E0-7F12A2766036}"/>
    <cellStyle name="Note 2 2 2 4 2 4 2" xfId="30345" xr:uid="{69FF9364-01FD-43A2-B35B-FB0E4D19DE16}"/>
    <cellStyle name="Note 2 2 2 4 2 4 3" xfId="37718" xr:uid="{7A2E6F40-E93A-4597-BFB8-096E59A487FC}"/>
    <cellStyle name="Note 2 2 2 4 2 4 4" xfId="21411" xr:uid="{17B17F08-71C8-444E-8EE9-DCEC7B6FE7A2}"/>
    <cellStyle name="Note 2 2 2 4 2 4 5" xfId="12501" xr:uid="{225631DF-4FB3-4632-B9AC-D7C629C2B69B}"/>
    <cellStyle name="Note 2 2 2 4 2 5" xfId="27849" xr:uid="{76425BD5-FD85-4E74-8DE8-154DF07C6FCF}"/>
    <cellStyle name="Note 2 2 2 4 2 6" xfId="36226" xr:uid="{86FD0B54-B398-4797-967D-19DC08248BA2}"/>
    <cellStyle name="Note 2 2 2 4 2 7" xfId="18915" xr:uid="{C770034A-0C3D-42E3-B313-5051A567CC58}"/>
    <cellStyle name="Note 2 2 2 4 2 8" xfId="10005" xr:uid="{199B2BEF-2C55-460C-8C95-215C2F28E022}"/>
    <cellStyle name="Note 2 2 2 4 3" xfId="2811" xr:uid="{00000000-0005-0000-0000-0000B7020000}"/>
    <cellStyle name="Note 2 2 2 4 3 2" xfId="5877" xr:uid="{B6064C91-B998-49E0-9BAA-FFE2D05B5AD7}"/>
    <cellStyle name="Note 2 2 2 4 3 2 2" xfId="32626" xr:uid="{C58FACD1-E386-40ED-8D04-027C26A03F31}"/>
    <cellStyle name="Note 2 2 2 4 3 2 3" xfId="38828" xr:uid="{A71E4514-F2FC-4293-9C6D-EB702443C0E7}"/>
    <cellStyle name="Note 2 2 2 4 3 2 4" xfId="23692" xr:uid="{25F8A3C9-94F3-46AD-9D81-B417FEFFF742}"/>
    <cellStyle name="Note 2 2 2 4 3 2 5" xfId="14782" xr:uid="{A8FB5833-AEAD-4A0C-8A6E-96795B437441}"/>
    <cellStyle name="Note 2 2 2 4 3 3" xfId="8035" xr:uid="{9AC9A738-27EE-40DB-B348-6526A06493A2}"/>
    <cellStyle name="Note 2 2 2 4 3 3 2" xfId="34784" xr:uid="{AF46505F-21AE-4230-83F8-C1A4490A22B4}"/>
    <cellStyle name="Note 2 2 2 4 3 3 3" xfId="40986" xr:uid="{243B36B0-B6BE-41CD-BB92-04550A66A1AA}"/>
    <cellStyle name="Note 2 2 2 4 3 3 4" xfId="25850" xr:uid="{58B65738-3FEE-4D01-AB55-B6E997E8D32E}"/>
    <cellStyle name="Note 2 2 2 4 3 3 5" xfId="16940" xr:uid="{F02B3699-5A63-4916-880A-05529C1626DB}"/>
    <cellStyle name="Note 2 2 2 4 3 4" xfId="8714" xr:uid="{E3FA55F6-1547-405B-926C-75C66EE42BB2}"/>
    <cellStyle name="Note 2 2 2 4 3 4 2" xfId="35463" xr:uid="{FEA12E34-E136-4D2F-91F9-E825345AF08B}"/>
    <cellStyle name="Note 2 2 2 4 3 4 3" xfId="41665" xr:uid="{547FF48C-35F3-41F5-B3F4-246E5E40C205}"/>
    <cellStyle name="Note 2 2 2 4 3 4 4" xfId="26529" xr:uid="{0A6414CD-4185-45BF-B10B-54A4DCB2CC95}"/>
    <cellStyle name="Note 2 2 2 4 3 4 5" xfId="17619" xr:uid="{A78C75C8-56A0-45C2-A2D6-50EE9FED49FA}"/>
    <cellStyle name="Note 2 2 2 4 3 5" xfId="29560" xr:uid="{DA6C4FD3-3E34-4ED4-9973-098C0F128527}"/>
    <cellStyle name="Note 2 2 2 4 3 6" xfId="37100" xr:uid="{0FAF893C-96AC-4681-B6AC-D895E8BF97A0}"/>
    <cellStyle name="Note 2 2 2 4 3 7" xfId="20626" xr:uid="{B6D965AB-F655-463C-9409-8B1C1231AFBB}"/>
    <cellStyle name="Note 2 2 2 4 3 8" xfId="11716" xr:uid="{C0B381D2-2A90-4C81-BA29-FA7D60E9D625}"/>
    <cellStyle name="Note 2 2 2 4 4" xfId="2915" xr:uid="{00000000-0005-0000-0000-0000B8020000}"/>
    <cellStyle name="Note 2 2 2 4 4 2" xfId="5981" xr:uid="{3CA8FA30-F955-4BCB-B301-57EA80063682}"/>
    <cellStyle name="Note 2 2 2 4 4 2 2" xfId="32730" xr:uid="{7989C2E0-8266-4B70-8999-C5C8FA238891}"/>
    <cellStyle name="Note 2 2 2 4 4 2 3" xfId="38932" xr:uid="{36928C37-EE27-4CF6-9856-CC3528EBF691}"/>
    <cellStyle name="Note 2 2 2 4 4 2 4" xfId="23796" xr:uid="{53BF6E42-FBDD-4B8A-A2E0-4B7E1746257D}"/>
    <cellStyle name="Note 2 2 2 4 4 2 5" xfId="14886" xr:uid="{A58A3799-3E39-4B33-BC95-9EC1B90D2750}"/>
    <cellStyle name="Note 2 2 2 4 4 3" xfId="8139" xr:uid="{3C78C6B0-C61A-41A5-A647-9E6662250A34}"/>
    <cellStyle name="Note 2 2 2 4 4 3 2" xfId="34888" xr:uid="{26DFBBDB-E202-476F-B988-4F5C7B9DC30F}"/>
    <cellStyle name="Note 2 2 2 4 4 3 3" xfId="41090" xr:uid="{8D14E85F-FA30-4684-A708-F9C736822D48}"/>
    <cellStyle name="Note 2 2 2 4 4 3 4" xfId="25954" xr:uid="{199FE59F-668F-47D8-AACD-8C3A1945FC10}"/>
    <cellStyle name="Note 2 2 2 4 4 3 5" xfId="17044" xr:uid="{D7D82227-FDAA-4125-A2CE-B9524D8C88AD}"/>
    <cellStyle name="Note 2 2 2 4 4 4" xfId="9048" xr:uid="{33E62D5C-06C9-4D1F-92A6-371434C36C17}"/>
    <cellStyle name="Note 2 2 2 4 4 4 2" xfId="35797" xr:uid="{DD386E12-582B-4588-BFBA-7ECACDAA0DA5}"/>
    <cellStyle name="Note 2 2 2 4 4 4 3" xfId="41999" xr:uid="{96F8E744-C6B1-4615-84E4-A69AA33164C4}"/>
    <cellStyle name="Note 2 2 2 4 4 4 4" xfId="26863" xr:uid="{0E7331F0-A3BB-4A76-B2A6-7606E65C6444}"/>
    <cellStyle name="Note 2 2 2 4 4 4 5" xfId="17953" xr:uid="{C857B355-4AAC-4BFC-9636-CF1ED8246482}"/>
    <cellStyle name="Note 2 2 2 4 4 5" xfId="29664" xr:uid="{46F184D2-EFEE-49D0-B728-0CB83B7A33D3}"/>
    <cellStyle name="Note 2 2 2 4 4 6" xfId="37204" xr:uid="{092393FF-00EA-48E8-B35C-EF8A63CFA8C9}"/>
    <cellStyle name="Note 2 2 2 4 4 7" xfId="20730" xr:uid="{9E706895-5655-4771-BF65-23BE6D0CB53D}"/>
    <cellStyle name="Note 2 2 2 4 4 8" xfId="11820" xr:uid="{4C85B66E-D3F8-4193-A591-2B5104FCF01B}"/>
    <cellStyle name="Note 2 2 2 4 5" xfId="2361" xr:uid="{00000000-0005-0000-0000-0000B9020000}"/>
    <cellStyle name="Note 2 2 2 4 5 2" xfId="5427" xr:uid="{E308E6F2-E2C3-4BEE-9F01-C277B7D18D22}"/>
    <cellStyle name="Note 2 2 2 4 5 2 2" xfId="32176" xr:uid="{258F0C6E-A135-4593-8C41-C7E6BCEF2DE0}"/>
    <cellStyle name="Note 2 2 2 4 5 2 3" xfId="38378" xr:uid="{24240787-E31E-426E-8805-098845A8AFC0}"/>
    <cellStyle name="Note 2 2 2 4 5 2 4" xfId="23242" xr:uid="{5F00B279-A0AD-4F87-AC1B-A43A12D7727E}"/>
    <cellStyle name="Note 2 2 2 4 5 2 5" xfId="14332" xr:uid="{F1649DC0-FD2E-4009-9406-EF06D39308B5}"/>
    <cellStyle name="Note 2 2 2 4 5 3" xfId="7585" xr:uid="{C0902887-EF5B-4154-AA3C-876ABF90470A}"/>
    <cellStyle name="Note 2 2 2 4 5 3 2" xfId="34334" xr:uid="{A43BEFEF-15FB-4859-9777-0E81FF24DDD8}"/>
    <cellStyle name="Note 2 2 2 4 5 3 3" xfId="40536" xr:uid="{5A1DB2C9-A750-40D4-9570-ABCA3E0EE81F}"/>
    <cellStyle name="Note 2 2 2 4 5 3 4" xfId="25400" xr:uid="{1FEFBE46-7E8B-439F-AA54-A693DA473A01}"/>
    <cellStyle name="Note 2 2 2 4 5 3 5" xfId="16490" xr:uid="{B305D72D-5B73-4C04-A473-70D3921258B1}"/>
    <cellStyle name="Note 2 2 2 4 5 4" xfId="3591" xr:uid="{B52B97AE-6B8B-44FD-AF2B-583EA97E99D5}"/>
    <cellStyle name="Note 2 2 2 4 5 4 2" xfId="30340" xr:uid="{C06942CF-E96C-44D3-A06F-0C32B3120B35}"/>
    <cellStyle name="Note 2 2 2 4 5 4 3" xfId="37713" xr:uid="{05A8F1A2-D898-468E-AACE-E09CFBB3A59B}"/>
    <cellStyle name="Note 2 2 2 4 5 4 4" xfId="21406" xr:uid="{93F8FEC2-2C86-4977-BB70-C599DB71BF6B}"/>
    <cellStyle name="Note 2 2 2 4 5 4 5" xfId="12496" xr:uid="{630EB67E-CC4C-46AD-A8AB-4315199115AE}"/>
    <cellStyle name="Note 2 2 2 4 5 5" xfId="29110" xr:uid="{C636F983-370E-434F-B8B4-550417827495}"/>
    <cellStyle name="Note 2 2 2 4 5 6" xfId="36650" xr:uid="{FA502A0B-AE5D-472E-889C-EACC09783E17}"/>
    <cellStyle name="Note 2 2 2 4 5 7" xfId="20176" xr:uid="{C32DEAFD-7F5C-422E-9B6E-D0C570FC94AB}"/>
    <cellStyle name="Note 2 2 2 4 5 8" xfId="11266" xr:uid="{93281B76-15A7-4D35-8BE3-1F769C53B791}"/>
    <cellStyle name="Note 2 2 2 4 6" xfId="2999" xr:uid="{00000000-0005-0000-0000-0000BA020000}"/>
    <cellStyle name="Note 2 2 2 4 6 2" xfId="6065" xr:uid="{5F5DDF3B-0690-4F18-B96B-9B40B50156A4}"/>
    <cellStyle name="Note 2 2 2 4 6 2 2" xfId="32814" xr:uid="{F49334FF-C444-4BAC-85D0-F632DEBE9FF5}"/>
    <cellStyle name="Note 2 2 2 4 6 2 3" xfId="39016" xr:uid="{2A68B07C-6817-4A70-BD54-3E7FB5F8BC12}"/>
    <cellStyle name="Note 2 2 2 4 6 2 4" xfId="23880" xr:uid="{F036B66B-4739-4F4B-A01F-C28D334A7FD3}"/>
    <cellStyle name="Note 2 2 2 4 6 2 5" xfId="14970" xr:uid="{09DEE007-3E3C-4676-A732-0CBDA715E8C8}"/>
    <cellStyle name="Note 2 2 2 4 6 3" xfId="8223" xr:uid="{7DAE15DB-997C-4D2D-B156-8719F3487848}"/>
    <cellStyle name="Note 2 2 2 4 6 3 2" xfId="34972" xr:uid="{46113705-A394-4589-A2D7-9CC336B96D6F}"/>
    <cellStyle name="Note 2 2 2 4 6 3 3" xfId="41174" xr:uid="{90A8DF61-F180-41DA-8AE2-5C4782C81717}"/>
    <cellStyle name="Note 2 2 2 4 6 3 4" xfId="26038" xr:uid="{5F82CAC7-7C5E-41D7-ABAB-EEA143659636}"/>
    <cellStyle name="Note 2 2 2 4 6 3 5" xfId="17128" xr:uid="{65D08943-FC69-4F3D-93A2-C5BFF31345EA}"/>
    <cellStyle name="Note 2 2 2 4 6 4" xfId="8603" xr:uid="{61FC8199-1016-43EC-ABFC-A1D90FF1E5F5}"/>
    <cellStyle name="Note 2 2 2 4 6 4 2" xfId="35352" xr:uid="{4A99065F-9AD4-4196-931A-0E35E7A8F51B}"/>
    <cellStyle name="Note 2 2 2 4 6 4 3" xfId="41554" xr:uid="{8D0EA699-A210-4D05-8443-11CDEAB44BAE}"/>
    <cellStyle name="Note 2 2 2 4 6 4 4" xfId="26418" xr:uid="{90BDA5EE-0423-40AF-88A1-0546251604C5}"/>
    <cellStyle name="Note 2 2 2 4 6 4 5" xfId="17508" xr:uid="{ABB0A7E9-9CD9-42AA-9D20-EBB510D3C6D8}"/>
    <cellStyle name="Note 2 2 2 4 6 5" xfId="29748" xr:uid="{C647E295-061F-4B80-BDDE-7EF398A51466}"/>
    <cellStyle name="Note 2 2 2 4 6 6" xfId="37288" xr:uid="{1153F515-B0EE-439B-BA4A-B2301A68D4D4}"/>
    <cellStyle name="Note 2 2 2 4 6 7" xfId="20814" xr:uid="{FAC1420F-E56D-4E80-81C1-DA0C7485897E}"/>
    <cellStyle name="Note 2 2 2 4 6 8" xfId="11904" xr:uid="{F99C9ABC-D6A9-45F4-970A-9A849BC0A20E}"/>
    <cellStyle name="Note 2 2 2 4 7" xfId="3187" xr:uid="{00000000-0005-0000-0000-0000BB020000}"/>
    <cellStyle name="Note 2 2 2 4 7 2" xfId="6253" xr:uid="{2D794C0D-AE46-44DE-9B60-44E28D501696}"/>
    <cellStyle name="Note 2 2 2 4 7 2 2" xfId="33002" xr:uid="{3A6DDCB0-103D-489B-A054-D3FE2B7684ED}"/>
    <cellStyle name="Note 2 2 2 4 7 2 3" xfId="39204" xr:uid="{204EE383-1A1F-4F6E-93E3-B37DEF620941}"/>
    <cellStyle name="Note 2 2 2 4 7 2 4" xfId="24068" xr:uid="{12DE7A3B-37A9-4360-B9D4-C27BFA27879F}"/>
    <cellStyle name="Note 2 2 2 4 7 2 5" xfId="15158" xr:uid="{FC0E1A27-61FD-4466-A4AE-B50073578C96}"/>
    <cellStyle name="Note 2 2 2 4 7 3" xfId="8411" xr:uid="{916457C7-C883-492F-8ED2-9FC5EE70B991}"/>
    <cellStyle name="Note 2 2 2 4 7 3 2" xfId="35160" xr:uid="{0803FB6C-BA1A-4B7D-99FD-C1C8E51096DB}"/>
    <cellStyle name="Note 2 2 2 4 7 3 3" xfId="41362" xr:uid="{5750DF84-7C7D-4840-9A94-0911CC5209E8}"/>
    <cellStyle name="Note 2 2 2 4 7 3 4" xfId="26226" xr:uid="{D9867E95-1CC5-4865-BB2A-5FE9BBBA64A0}"/>
    <cellStyle name="Note 2 2 2 4 7 3 5" xfId="17316" xr:uid="{A94F690D-2B4A-4F6D-BE25-C0954631C918}"/>
    <cellStyle name="Note 2 2 2 4 7 4" xfId="8751" xr:uid="{C94668B4-AA50-4521-91AF-DD3E92AC32CE}"/>
    <cellStyle name="Note 2 2 2 4 7 4 2" xfId="35500" xr:uid="{733C1536-F63A-4A7B-B011-19809664A758}"/>
    <cellStyle name="Note 2 2 2 4 7 4 3" xfId="41702" xr:uid="{4074A091-98E2-4BB3-BA44-4AC34875A14B}"/>
    <cellStyle name="Note 2 2 2 4 7 4 4" xfId="26566" xr:uid="{BBF6696F-152E-4EFC-BC10-81688E265D8C}"/>
    <cellStyle name="Note 2 2 2 4 7 4 5" xfId="17656" xr:uid="{20A7D28F-3802-415C-902E-6A8E2BDEF73E}"/>
    <cellStyle name="Note 2 2 2 4 7 5" xfId="29936" xr:uid="{E8F51F13-56C8-4FC0-A855-E64130615877}"/>
    <cellStyle name="Note 2 2 2 4 7 6" xfId="37476" xr:uid="{5474206C-C5B8-4BFD-8C50-FB34F06D09D1}"/>
    <cellStyle name="Note 2 2 2 4 7 7" xfId="21002" xr:uid="{A2600BC3-A94D-43B1-BB02-B36E642267A3}"/>
    <cellStyle name="Note 2 2 2 4 7 8" xfId="12092" xr:uid="{14867F79-01D9-472B-A372-3FA5AD21FEB4}"/>
    <cellStyle name="Note 2 2 2 4 8" xfId="5163" xr:uid="{B86379A6-FCB9-4683-9185-790544184917}"/>
    <cellStyle name="Note 2 2 2 4 8 2" xfId="31912" xr:uid="{D88BF388-6419-45EF-882B-CC07854CF7EB}"/>
    <cellStyle name="Note 2 2 2 4 8 3" xfId="38114" xr:uid="{463F19A2-44A9-40CF-8CD4-A69781FD00BB}"/>
    <cellStyle name="Note 2 2 2 4 8 4" xfId="22978" xr:uid="{BD0E230F-5F4B-431D-BCBA-9F84707E6319}"/>
    <cellStyle name="Note 2 2 2 4 8 5" xfId="14068" xr:uid="{653306F8-314D-47E8-8C08-3857B32D9EF7}"/>
    <cellStyle name="Note 2 2 2 4 9" xfId="7321" xr:uid="{3C8BA0F1-7FD7-4BEF-8C4E-02DC299B9C2E}"/>
    <cellStyle name="Note 2 2 2 4 9 2" xfId="34070" xr:uid="{CB0CD219-34EF-433B-A8B5-E3871983D3D6}"/>
    <cellStyle name="Note 2 2 2 4 9 3" xfId="40272" xr:uid="{F37EE479-CC11-4E24-9025-EB0B43A7FB6E}"/>
    <cellStyle name="Note 2 2 2 4 9 4" xfId="25136" xr:uid="{489E3277-3899-4382-8FAC-8A04D550C82A}"/>
    <cellStyle name="Note 2 2 2 4 9 5" xfId="16226" xr:uid="{821E8B46-98FC-4BAB-B83B-B1E381FFF783}"/>
    <cellStyle name="Note 2 2 2 5" xfId="1264" xr:uid="{00000000-0005-0000-0000-0000BC020000}"/>
    <cellStyle name="Note 2 2 2 5 2" xfId="4331" xr:uid="{BCB14E0E-B3D1-4CC2-BDCA-6597C402F802}"/>
    <cellStyle name="Note 2 2 2 5 2 2" xfId="31080" xr:uid="{ED9DD172-7880-48CA-97D2-2FE4D6E0A984}"/>
    <cellStyle name="Note 2 2 2 5 2 3" xfId="38007" xr:uid="{D640D263-96A7-4D6B-BFCA-3277E0AE64F0}"/>
    <cellStyle name="Note 2 2 2 5 2 4" xfId="22146" xr:uid="{C1BBA759-5574-4EA8-8E60-BF2B14F4672A}"/>
    <cellStyle name="Note 2 2 2 5 2 5" xfId="13236" xr:uid="{EAE3E0D9-2D8F-43C9-9384-59937C018A27}"/>
    <cellStyle name="Note 2 2 2 5 3" xfId="6877" xr:uid="{125CD602-0E91-4049-8F65-5631C1DC8819}"/>
    <cellStyle name="Note 2 2 2 5 3 2" xfId="33626" xr:uid="{B6154677-8AD8-42B9-933E-2E3F025FC40F}"/>
    <cellStyle name="Note 2 2 2 5 3 3" xfId="39828" xr:uid="{2BEB98BB-398D-4BD0-AAA4-DE81D32E105A}"/>
    <cellStyle name="Note 2 2 2 5 3 4" xfId="24692" xr:uid="{30938D3C-2E54-4317-BC1C-2AD149B75519}"/>
    <cellStyle name="Note 2 2 2 5 3 5" xfId="15782" xr:uid="{9707E4F3-B6D5-4C69-AFA1-9D7B7507E683}"/>
    <cellStyle name="Note 2 2 2 5 4" xfId="8957" xr:uid="{C3F082F9-570C-4282-B74E-F811AC614D60}"/>
    <cellStyle name="Note 2 2 2 5 4 2" xfId="35706" xr:uid="{84D0B6E6-ECA1-4F09-9AD1-290DE8B8BAF0}"/>
    <cellStyle name="Note 2 2 2 5 4 3" xfId="41908" xr:uid="{02F26F79-B525-4668-90DC-CA94346BDAE8}"/>
    <cellStyle name="Note 2 2 2 5 4 4" xfId="26772" xr:uid="{7E3055AF-784C-4877-8004-984830077A72}"/>
    <cellStyle name="Note 2 2 2 5 4 5" xfId="17862" xr:uid="{7F9E9168-9DAC-47CE-8119-FB776DE2B6AA}"/>
    <cellStyle name="Note 2 2 2 5 5" xfId="28017" xr:uid="{6440B7E8-A59A-43AC-94D7-F0771F4213C4}"/>
    <cellStyle name="Note 2 2 2 5 6" xfId="36282" xr:uid="{DAC96D52-21C6-468F-8E18-2024D273088D}"/>
    <cellStyle name="Note 2 2 2 5 7" xfId="19083" xr:uid="{032783DC-05BB-4215-AA14-F5650A1D1406}"/>
    <cellStyle name="Note 2 2 2 5 8" xfId="10173" xr:uid="{87E71C9D-6276-4E07-92A2-9BAAA0977F67}"/>
    <cellStyle name="Note 2 2 2 6" xfId="2331" xr:uid="{00000000-0005-0000-0000-0000BD020000}"/>
    <cellStyle name="Note 2 2 2 6 2" xfId="5397" xr:uid="{17CE6FFB-D754-484B-BB43-5E7D8FB397A6}"/>
    <cellStyle name="Note 2 2 2 6 2 2" xfId="32146" xr:uid="{953A83C0-AD7B-4F21-ACB8-F7E2F671FF78}"/>
    <cellStyle name="Note 2 2 2 6 2 3" xfId="38348" xr:uid="{1F91CD76-E687-4916-B9E9-991445FF2BAA}"/>
    <cellStyle name="Note 2 2 2 6 2 4" xfId="23212" xr:uid="{6C6A6E4F-4FBB-4FA6-BB45-E7BCF2B45055}"/>
    <cellStyle name="Note 2 2 2 6 2 5" xfId="14302" xr:uid="{C8A2BAD1-09E6-4CA8-AB6B-81EBB810BAEE}"/>
    <cellStyle name="Note 2 2 2 6 3" xfId="7555" xr:uid="{F9D161B1-1C51-446D-895D-ED291F1C9A9D}"/>
    <cellStyle name="Note 2 2 2 6 3 2" xfId="34304" xr:uid="{288A9975-B027-4226-8682-6D892A6078CF}"/>
    <cellStyle name="Note 2 2 2 6 3 3" xfId="40506" xr:uid="{BC3F3892-FAE1-4B0B-AC4E-59DE6FA20220}"/>
    <cellStyle name="Note 2 2 2 6 3 4" xfId="25370" xr:uid="{1BA178DF-D7BA-434F-965F-E2D781B01350}"/>
    <cellStyle name="Note 2 2 2 6 3 5" xfId="16460" xr:uid="{7E958134-2DDA-4640-9CC0-BE38841C7199}"/>
    <cellStyle name="Note 2 2 2 6 4" xfId="6380" xr:uid="{CC9C7148-0520-49F5-895F-9B12CA29AEDA}"/>
    <cellStyle name="Note 2 2 2 6 4 2" xfId="33129" xr:uid="{31D9BE1B-9050-4CC9-A4DC-8D0B2F81F23B}"/>
    <cellStyle name="Note 2 2 2 6 4 3" xfId="39331" xr:uid="{511F9960-04C6-465B-84E3-2E5CC82643E8}"/>
    <cellStyle name="Note 2 2 2 6 4 4" xfId="24195" xr:uid="{01651740-1E03-4902-ACAC-F280284C5CA5}"/>
    <cellStyle name="Note 2 2 2 6 4 5" xfId="15285" xr:uid="{8577EF24-3200-42E8-B320-FDC857EEBD16}"/>
    <cellStyle name="Note 2 2 2 6 5" xfId="29080" xr:uid="{A5A15BFF-5970-4BA6-8EC3-DC42F968E33C}"/>
    <cellStyle name="Note 2 2 2 6 6" xfId="36620" xr:uid="{589393BA-D5B1-43B1-A31A-6880F3FBC771}"/>
    <cellStyle name="Note 2 2 2 6 7" xfId="20146" xr:uid="{DCF6E645-DA69-42BA-A8C5-F152355A90EA}"/>
    <cellStyle name="Note 2 2 2 6 8" xfId="11236" xr:uid="{B44D717B-CAED-48A5-BB8F-420D1EFCA4F4}"/>
    <cellStyle name="Note 2 2 2 7" xfId="2897" xr:uid="{00000000-0005-0000-0000-0000BE020000}"/>
    <cellStyle name="Note 2 2 2 7 2" xfId="5963" xr:uid="{34ECEB2C-7B90-4B6C-B455-DCD0F599AEFE}"/>
    <cellStyle name="Note 2 2 2 7 2 2" xfId="32712" xr:uid="{F1310F81-C15F-4E6A-8767-BA86DB4BE657}"/>
    <cellStyle name="Note 2 2 2 7 2 3" xfId="38914" xr:uid="{24E0CD7A-42A9-4752-8A06-EC1C36CB6D20}"/>
    <cellStyle name="Note 2 2 2 7 2 4" xfId="23778" xr:uid="{C1B6F747-0BB0-4EE0-826C-BD97CCC25417}"/>
    <cellStyle name="Note 2 2 2 7 2 5" xfId="14868" xr:uid="{1F8C5EC2-BC1D-42C5-87E8-FBE294FED311}"/>
    <cellStyle name="Note 2 2 2 7 3" xfId="8121" xr:uid="{366D7D1B-B17B-4673-ADDA-31E0F4731955}"/>
    <cellStyle name="Note 2 2 2 7 3 2" xfId="34870" xr:uid="{E4F2BE07-CE6B-4374-96E4-ECF606861381}"/>
    <cellStyle name="Note 2 2 2 7 3 3" xfId="41072" xr:uid="{DF4B8370-1A25-4A20-AB13-B4A2984009C7}"/>
    <cellStyle name="Note 2 2 2 7 3 4" xfId="25936" xr:uid="{B737DFC1-108C-4E2A-A0A6-564C2CE5CCD0}"/>
    <cellStyle name="Note 2 2 2 7 3 5" xfId="17026" xr:uid="{8CCFF49C-4BCF-4949-A6A2-6DFD95F4581C}"/>
    <cellStyle name="Note 2 2 2 7 4" xfId="7023" xr:uid="{DC137378-F262-450B-BE4B-89AC47AF33FF}"/>
    <cellStyle name="Note 2 2 2 7 4 2" xfId="33772" xr:uid="{3DC393F1-4BB7-4356-88F4-58E2D43E3889}"/>
    <cellStyle name="Note 2 2 2 7 4 3" xfId="39974" xr:uid="{7F8D5962-6026-42B5-B973-180E6BC8EAB8}"/>
    <cellStyle name="Note 2 2 2 7 4 4" xfId="24838" xr:uid="{E1F22696-2C57-494A-84C0-5528E43E0A4C}"/>
    <cellStyle name="Note 2 2 2 7 4 5" xfId="15928" xr:uid="{2BF7A1FB-6592-4BD6-BC16-0B61F416C539}"/>
    <cellStyle name="Note 2 2 2 7 5" xfId="29646" xr:uid="{51C71603-911D-48EA-80F9-6E9EAEB2458A}"/>
    <cellStyle name="Note 2 2 2 7 6" xfId="37186" xr:uid="{6B6975B9-BD7F-4573-A6A3-AEB9251DE1B2}"/>
    <cellStyle name="Note 2 2 2 7 7" xfId="20712" xr:uid="{915E9095-75B9-432E-8710-78F9B6949A0C}"/>
    <cellStyle name="Note 2 2 2 7 8" xfId="11802" xr:uid="{7464BDEC-4638-4FF1-8EB5-FD6D859E8F17}"/>
    <cellStyle name="Note 2 2 2 8" xfId="3761" xr:uid="{3FEA4577-11E2-46BA-844B-9D8A41C6AF74}"/>
    <cellStyle name="Note 2 2 2 8 2" xfId="30510" xr:uid="{A7070389-5237-4EED-90A4-2ADE0930A326}"/>
    <cellStyle name="Note 2 2 2 8 3" xfId="37771" xr:uid="{85E58B61-B8CA-4A74-A9A9-F50EAAD03301}"/>
    <cellStyle name="Note 2 2 2 8 4" xfId="21576" xr:uid="{C1E5B3BF-7941-4211-B6A2-E910312ADA15}"/>
    <cellStyle name="Note 2 2 2 8 5" xfId="12666" xr:uid="{5E421C6E-DFEA-4E73-AECE-31D6FEFB1372}"/>
    <cellStyle name="Note 2 2 2 9" xfId="8545" xr:uid="{DF4F9EE9-025A-4AE1-8D56-EE8E92AEB163}"/>
    <cellStyle name="Note 2 2 2 9 2" xfId="35294" xr:uid="{8F52919C-C9AF-4AF5-99A5-B6BA1AEC1B0A}"/>
    <cellStyle name="Note 2 2 2 9 3" xfId="41496" xr:uid="{0AF1E04C-5C56-415C-A549-F3791819A263}"/>
    <cellStyle name="Note 2 2 2 9 4" xfId="26360" xr:uid="{49F5B0EF-3CCC-48B8-A0D7-D29330838175}"/>
    <cellStyle name="Note 2 2 2 9 5" xfId="17450" xr:uid="{95348BD6-26F2-4623-BA61-ADEF484348B8}"/>
    <cellStyle name="Note 2 2 3" xfId="1484" xr:uid="{00000000-0005-0000-0000-0000BF020000}"/>
    <cellStyle name="Note 2 2 3 10" xfId="6608" xr:uid="{8ED0AEA8-6C3A-49A1-AA85-CC968CC2D47A}"/>
    <cellStyle name="Note 2 2 3 10 2" xfId="33357" xr:uid="{D5C5F34E-C958-48E6-814D-99BDD9AFB410}"/>
    <cellStyle name="Note 2 2 3 10 3" xfId="39559" xr:uid="{A0436D5C-8412-420C-8334-03944B6312B9}"/>
    <cellStyle name="Note 2 2 3 10 4" xfId="24423" xr:uid="{B3EA49A8-EEC8-4ECD-83F3-F65E73FDD21F}"/>
    <cellStyle name="Note 2 2 3 10 5" xfId="15513" xr:uid="{12199FD3-1D3E-465F-AD60-96BCE685232A}"/>
    <cellStyle name="Note 2 2 3 11" xfId="28237" xr:uid="{C4FCA931-A8F1-4D83-B799-7945174640D6}"/>
    <cellStyle name="Note 2 2 3 12" xfId="36335" xr:uid="{5FABABF3-689B-4350-8E93-EBA6400ADFC8}"/>
    <cellStyle name="Note 2 2 3 13" xfId="19303" xr:uid="{B809507B-8A9D-4351-B922-4E90009EBEA0}"/>
    <cellStyle name="Note 2 2 3 14" xfId="10393" xr:uid="{07844D98-80E3-414E-949A-BC4A3847B8D6}"/>
    <cellStyle name="Note 2 2 3 2" xfId="1066" xr:uid="{00000000-0005-0000-0000-0000C0020000}"/>
    <cellStyle name="Note 2 2 3 2 2" xfId="4133" xr:uid="{C6393FD8-6140-4099-9D91-C8410DEC8FFD}"/>
    <cellStyle name="Note 2 2 3 2 2 2" xfId="30882" xr:uid="{DC781649-D0C1-4CE3-88E7-655422723B7F}"/>
    <cellStyle name="Note 2 2 3 2 2 3" xfId="37921" xr:uid="{EC352421-2895-4F5E-A5D0-F1DA02FAEF46}"/>
    <cellStyle name="Note 2 2 3 2 2 4" xfId="21948" xr:uid="{A2FD89E8-4E66-44AB-92A5-CE430ABC40EE}"/>
    <cellStyle name="Note 2 2 3 2 2 5" xfId="13038" xr:uid="{6211D9FC-EED1-4B38-B45F-BF023688F865}"/>
    <cellStyle name="Note 2 2 3 2 3" xfId="6733" xr:uid="{7A38FC83-141B-4C06-86F7-39BFEBA6964A}"/>
    <cellStyle name="Note 2 2 3 2 3 2" xfId="33482" xr:uid="{2E6E494D-8A23-4A03-BBD3-39FDBB7E4314}"/>
    <cellStyle name="Note 2 2 3 2 3 3" xfId="39684" xr:uid="{5EECC2FB-23AF-4EE1-AA3E-32B69D6F7446}"/>
    <cellStyle name="Note 2 2 3 2 3 4" xfId="24548" xr:uid="{015C2893-AA65-4717-84ED-45CC50A688EE}"/>
    <cellStyle name="Note 2 2 3 2 3 5" xfId="15638" xr:uid="{A94D4B6A-B8B5-4B38-89DD-F73EB893D715}"/>
    <cellStyle name="Note 2 2 3 2 4" xfId="3286" xr:uid="{E549ADFD-69FA-4B33-B3B1-E06E3E5B194F}"/>
    <cellStyle name="Note 2 2 3 2 4 2" xfId="30035" xr:uid="{446510A7-8C2F-4BF8-B94C-713D96397325}"/>
    <cellStyle name="Note 2 2 3 2 4 3" xfId="37573" xr:uid="{2D5930C8-A7A1-40A4-94D5-087805CB0DEB}"/>
    <cellStyle name="Note 2 2 3 2 4 4" xfId="21101" xr:uid="{DFBF2B05-8E7C-4E5E-B1D2-C8D542BD5542}"/>
    <cellStyle name="Note 2 2 3 2 4 5" xfId="12191" xr:uid="{9D13276E-85AF-4476-863E-B3100E877786}"/>
    <cellStyle name="Note 2 2 3 2 5" xfId="27819" xr:uid="{AEC110AE-9507-469F-8B9F-35CD53725120}"/>
    <cellStyle name="Note 2 2 3 2 6" xfId="36196" xr:uid="{61BE989D-76EC-4BE5-B8DE-3E397CFBB978}"/>
    <cellStyle name="Note 2 2 3 2 7" xfId="18885" xr:uid="{C50CB8C3-B3B9-4E49-BF8A-4013FD59D370}"/>
    <cellStyle name="Note 2 2 3 2 8" xfId="9975" xr:uid="{0F93B19B-50C8-487A-B744-47D1E030308B}"/>
    <cellStyle name="Note 2 2 3 3" xfId="799" xr:uid="{00000000-0005-0000-0000-0000C1020000}"/>
    <cellStyle name="Note 2 2 3 3 2" xfId="3866" xr:uid="{C720B9D2-1BAA-4F31-BB36-7DA4F7ADC123}"/>
    <cellStyle name="Note 2 2 3 3 2 2" xfId="30615" xr:uid="{B8911A15-84DE-40A3-99D5-55B6665362AB}"/>
    <cellStyle name="Note 2 2 3 3 2 3" xfId="37815" xr:uid="{DD203221-32B9-4D44-8712-74F4177627E2}"/>
    <cellStyle name="Note 2 2 3 3 2 4" xfId="21681" xr:uid="{4B7D1517-778D-41CF-A01E-B44C0F4459DE}"/>
    <cellStyle name="Note 2 2 3 3 2 5" xfId="12771" xr:uid="{EABB3458-8A5F-45C0-8A60-8646395475B1}"/>
    <cellStyle name="Note 2 2 3 3 3" xfId="6550" xr:uid="{6E55D421-6957-4750-976C-B01CC634A904}"/>
    <cellStyle name="Note 2 2 3 3 3 2" xfId="33299" xr:uid="{833FEECB-EBE3-4114-B4C7-0D0747A5D877}"/>
    <cellStyle name="Note 2 2 3 3 3 3" xfId="39501" xr:uid="{38A8964B-7925-4A88-B6BF-2DA6D7988DA2}"/>
    <cellStyle name="Note 2 2 3 3 3 4" xfId="24365" xr:uid="{DE853377-F97F-467E-B24B-7380405FF3C7}"/>
    <cellStyle name="Note 2 2 3 3 3 5" xfId="15455" xr:uid="{95E9FAA0-7AC5-4BA4-8A28-045EA64D39A6}"/>
    <cellStyle name="Note 2 2 3 3 4" xfId="6396" xr:uid="{E7B20FF3-0F34-42D7-B578-2EDB217E2D87}"/>
    <cellStyle name="Note 2 2 3 3 4 2" xfId="33145" xr:uid="{5B9799CD-3FE1-407B-A8D7-ABA06BE65A4B}"/>
    <cellStyle name="Note 2 2 3 3 4 3" xfId="39347" xr:uid="{26CC2B81-3111-440A-9192-B169E994ADB1}"/>
    <cellStyle name="Note 2 2 3 3 4 4" xfId="24211" xr:uid="{29F399A9-D0D0-44F3-9053-4BCACA6ED1EF}"/>
    <cellStyle name="Note 2 2 3 3 4 5" xfId="15301" xr:uid="{30804474-89D5-4562-A7C4-A34F633C1878}"/>
    <cellStyle name="Note 2 2 3 3 5" xfId="27552" xr:uid="{0D32201B-6BB9-4397-828A-518969CE4D86}"/>
    <cellStyle name="Note 2 2 3 3 6" xfId="36090" xr:uid="{8914DB01-E866-4E85-B8DB-369221AA968E}"/>
    <cellStyle name="Note 2 2 3 3 7" xfId="18618" xr:uid="{833C6EBF-A201-4B94-8722-5F0C37CD60FD}"/>
    <cellStyle name="Note 2 2 3 3 8" xfId="9708" xr:uid="{D874662A-E67B-41C4-99F7-338D25C3C90C}"/>
    <cellStyle name="Note 2 2 3 4" xfId="1109" xr:uid="{00000000-0005-0000-0000-0000C2020000}"/>
    <cellStyle name="Note 2 2 3 4 2" xfId="4176" xr:uid="{4B8D386A-901C-40D4-9AC9-10AAEF5CFE73}"/>
    <cellStyle name="Note 2 2 3 4 2 2" xfId="30925" xr:uid="{02EACDF2-576A-4774-BC19-F689D74F7B7E}"/>
    <cellStyle name="Note 2 2 3 4 2 3" xfId="37964" xr:uid="{0B321762-6CBD-4AE8-B684-ECD6CC02E439}"/>
    <cellStyle name="Note 2 2 3 4 2 4" xfId="21991" xr:uid="{23E0DECF-E4C1-4436-A1F9-3C590A88B854}"/>
    <cellStyle name="Note 2 2 3 4 2 5" xfId="13081" xr:uid="{71DD16EE-7B4F-4786-93D0-638393FE69C2}"/>
    <cellStyle name="Note 2 2 3 4 3" xfId="6776" xr:uid="{2D79082E-49BD-4A99-ABB4-AEC386138191}"/>
    <cellStyle name="Note 2 2 3 4 3 2" xfId="33525" xr:uid="{B2F76908-FA56-4E21-9459-7FC799F70C44}"/>
    <cellStyle name="Note 2 2 3 4 3 3" xfId="39727" xr:uid="{EBF030C8-9CEC-40B7-ADD7-FE1B929B7A22}"/>
    <cellStyle name="Note 2 2 3 4 3 4" xfId="24591" xr:uid="{95679A57-83B9-4849-92DF-C970D34F92A9}"/>
    <cellStyle name="Note 2 2 3 4 3 5" xfId="15681" xr:uid="{E893C427-FC13-461B-85A3-A442280528A9}"/>
    <cellStyle name="Note 2 2 3 4 4" xfId="6448" xr:uid="{99AEC99C-492F-4A0C-92A7-A1BE1505063D}"/>
    <cellStyle name="Note 2 2 3 4 4 2" xfId="33197" xr:uid="{E4A4D24B-651D-46B8-BFB0-54A121660C5C}"/>
    <cellStyle name="Note 2 2 3 4 4 3" xfId="39399" xr:uid="{DED2EDA5-18C8-43D3-9BE1-D700C70A38A7}"/>
    <cellStyle name="Note 2 2 3 4 4 4" xfId="24263" xr:uid="{9E324D63-A4E6-42D4-8AFB-00EFEAC6D484}"/>
    <cellStyle name="Note 2 2 3 4 4 5" xfId="15353" xr:uid="{59D4735D-FB64-48D0-8790-4ECC9E08F42F}"/>
    <cellStyle name="Note 2 2 3 4 5" xfId="27862" xr:uid="{2026560E-30CD-40C6-B16B-7A4B8A0AB631}"/>
    <cellStyle name="Note 2 2 3 4 6" xfId="36239" xr:uid="{0D78F8BE-8C20-4312-AE61-2D5D64B42304}"/>
    <cellStyle name="Note 2 2 3 4 7" xfId="18928" xr:uid="{27146F29-844F-41A9-B83E-9E0FD629115E}"/>
    <cellStyle name="Note 2 2 3 4 8" xfId="10018" xr:uid="{AB47A566-B22B-4EDF-A828-25C1CB56DCBE}"/>
    <cellStyle name="Note 2 2 3 5" xfId="2444" xr:uid="{00000000-0005-0000-0000-0000C3020000}"/>
    <cellStyle name="Note 2 2 3 5 2" xfId="5510" xr:uid="{DE05C959-E00E-4245-8B4B-B39DFB9FACD9}"/>
    <cellStyle name="Note 2 2 3 5 2 2" xfId="32259" xr:uid="{78FBDC02-0058-4DA3-BC5B-CD8AE1AE8544}"/>
    <cellStyle name="Note 2 2 3 5 2 3" xfId="38461" xr:uid="{9AF2D29A-F077-490E-9E2B-DD48E7149761}"/>
    <cellStyle name="Note 2 2 3 5 2 4" xfId="23325" xr:uid="{EF9FE703-F246-4FC4-B2FE-615D8E56711C}"/>
    <cellStyle name="Note 2 2 3 5 2 5" xfId="14415" xr:uid="{C8D81717-A6C0-4EDE-9D68-DCD17CB5AD16}"/>
    <cellStyle name="Note 2 2 3 5 3" xfId="7668" xr:uid="{A6474DC7-889B-44FE-BBCB-4BA743CA13F4}"/>
    <cellStyle name="Note 2 2 3 5 3 2" xfId="34417" xr:uid="{3A02E796-F634-4B3A-8596-E339A7BCFBF2}"/>
    <cellStyle name="Note 2 2 3 5 3 3" xfId="40619" xr:uid="{B9AB1E48-78A4-4268-BBC4-C6F9922847A0}"/>
    <cellStyle name="Note 2 2 3 5 3 4" xfId="25483" xr:uid="{8CC7BF82-6F70-4ACB-B85D-6E9A80946E3A}"/>
    <cellStyle name="Note 2 2 3 5 3 5" xfId="16573" xr:uid="{FE337CCA-8170-43FF-9F95-2914264747E4}"/>
    <cellStyle name="Note 2 2 3 5 4" xfId="7207" xr:uid="{0202D61F-62E1-4DE6-8955-79C87D9E143B}"/>
    <cellStyle name="Note 2 2 3 5 4 2" xfId="33956" xr:uid="{52F996B7-3F6B-4F5D-AB10-E0F9E7641FC8}"/>
    <cellStyle name="Note 2 2 3 5 4 3" xfId="40158" xr:uid="{2AC705AE-8052-4A69-B46D-5ADF8504892E}"/>
    <cellStyle name="Note 2 2 3 5 4 4" xfId="25022" xr:uid="{9F8D5B19-D972-44E8-ABF3-4C06DFA1C37E}"/>
    <cellStyle name="Note 2 2 3 5 4 5" xfId="16112" xr:uid="{D140FE9A-AC49-4A34-94E6-7FA0B8CFF919}"/>
    <cellStyle name="Note 2 2 3 5 5" xfId="29193" xr:uid="{A250ABD4-6A52-4B3D-9EA9-E18FC1B9EF8B}"/>
    <cellStyle name="Note 2 2 3 5 6" xfId="36733" xr:uid="{0A9D00EC-2396-42CB-A4E5-B62C5C1F6EC2}"/>
    <cellStyle name="Note 2 2 3 5 7" xfId="20259" xr:uid="{FE0D3187-3995-435B-91BB-E038C16DB6A2}"/>
    <cellStyle name="Note 2 2 3 5 8" xfId="11349" xr:uid="{CD23B838-417D-4203-B4A6-772B25592C20}"/>
    <cellStyle name="Note 2 2 3 6" xfId="2554" xr:uid="{00000000-0005-0000-0000-0000C4020000}"/>
    <cellStyle name="Note 2 2 3 6 2" xfId="5620" xr:uid="{EB827779-C7C4-4C32-8116-9A0FCC572E84}"/>
    <cellStyle name="Note 2 2 3 6 2 2" xfId="32369" xr:uid="{B873714E-FD04-4E29-B4E9-35661DD4CA59}"/>
    <cellStyle name="Note 2 2 3 6 2 3" xfId="38571" xr:uid="{5B25EF51-C357-4461-9F4A-117ED222FECD}"/>
    <cellStyle name="Note 2 2 3 6 2 4" xfId="23435" xr:uid="{AC34FA5C-A315-46C1-9F1E-75F71C15988B}"/>
    <cellStyle name="Note 2 2 3 6 2 5" xfId="14525" xr:uid="{C391F27F-CC8A-4EBB-9C9E-263AB1391F72}"/>
    <cellStyle name="Note 2 2 3 6 3" xfId="7778" xr:uid="{05CE5D06-B95A-4AA8-B93F-36BD6C4ED997}"/>
    <cellStyle name="Note 2 2 3 6 3 2" xfId="34527" xr:uid="{41EEF05F-2392-43CF-889A-E0EBA5290220}"/>
    <cellStyle name="Note 2 2 3 6 3 3" xfId="40729" xr:uid="{47C7A1BE-9E05-40D3-AD7D-FFD6DB49C67C}"/>
    <cellStyle name="Note 2 2 3 6 3 4" xfId="25593" xr:uid="{EDA516CA-C343-4C9C-A071-2871D79D21BC}"/>
    <cellStyle name="Note 2 2 3 6 3 5" xfId="16683" xr:uid="{61BA0B9E-F036-4E27-8812-D009F0301316}"/>
    <cellStyle name="Note 2 2 3 6 4" xfId="7250" xr:uid="{10C55D2E-3B58-4710-8588-466BC21E9490}"/>
    <cellStyle name="Note 2 2 3 6 4 2" xfId="33999" xr:uid="{62AC1BE8-40B1-4DFE-A3A3-90BDF5CD16DC}"/>
    <cellStyle name="Note 2 2 3 6 4 3" xfId="40201" xr:uid="{B7DD31D6-B54F-4099-BDF8-B0340044FD43}"/>
    <cellStyle name="Note 2 2 3 6 4 4" xfId="25065" xr:uid="{F2F77898-EFC6-4262-8626-98FFC3A650D2}"/>
    <cellStyle name="Note 2 2 3 6 4 5" xfId="16155" xr:uid="{676D1E88-A56A-42C1-8A63-820818F3F1EB}"/>
    <cellStyle name="Note 2 2 3 6 5" xfId="29303" xr:uid="{D0F3DEB7-31BC-4972-A1F2-40A39EEE15B6}"/>
    <cellStyle name="Note 2 2 3 6 6" xfId="36843" xr:uid="{03AE9DB3-7F7C-4ABA-B7BA-669F5BF83115}"/>
    <cellStyle name="Note 2 2 3 6 7" xfId="20369" xr:uid="{39FBD8B3-6465-4544-B625-F0AE39968A80}"/>
    <cellStyle name="Note 2 2 3 6 8" xfId="11459" xr:uid="{06FF5EE6-FCD2-4701-AA0C-A9CAB6C48D69}"/>
    <cellStyle name="Note 2 2 3 7" xfId="2726" xr:uid="{00000000-0005-0000-0000-0000C5020000}"/>
    <cellStyle name="Note 2 2 3 7 2" xfId="5792" xr:uid="{71C27F44-0349-418D-A792-E823BFB19DF7}"/>
    <cellStyle name="Note 2 2 3 7 2 2" xfId="32541" xr:uid="{26745646-0B22-4B23-8770-9EDF80DE66E3}"/>
    <cellStyle name="Note 2 2 3 7 2 3" xfId="38743" xr:uid="{9FC273FA-6D3E-461C-A8D0-53AD80AC6F10}"/>
    <cellStyle name="Note 2 2 3 7 2 4" xfId="23607" xr:uid="{FF82EA0D-1529-4948-ABA1-15957EE14F0A}"/>
    <cellStyle name="Note 2 2 3 7 2 5" xfId="14697" xr:uid="{E1114FFE-27E3-4EC8-BB66-D42B1DA5DD71}"/>
    <cellStyle name="Note 2 2 3 7 3" xfId="7950" xr:uid="{EB990681-BB35-4452-9E0A-74FFF7EAA4C1}"/>
    <cellStyle name="Note 2 2 3 7 3 2" xfId="34699" xr:uid="{5A0EC6CA-290D-4D2C-A844-AEE20E4746EB}"/>
    <cellStyle name="Note 2 2 3 7 3 3" xfId="40901" xr:uid="{3A411064-46C9-4622-B8F9-2F2450A28343}"/>
    <cellStyle name="Note 2 2 3 7 3 4" xfId="25765" xr:uid="{C6B67EEF-2067-4B4D-B561-F4197B057218}"/>
    <cellStyle name="Note 2 2 3 7 3 5" xfId="16855" xr:uid="{BC9EE903-3A41-4D66-8D23-269CE2EFCA69}"/>
    <cellStyle name="Note 2 2 3 7 4" xfId="9162" xr:uid="{8BCFB7A8-18D1-49BB-B24E-F3FB18C9ADE9}"/>
    <cellStyle name="Note 2 2 3 7 4 2" xfId="35911" xr:uid="{76D4CF92-FABE-4EAC-A4AC-DDD5EC76BE99}"/>
    <cellStyle name="Note 2 2 3 7 4 3" xfId="42113" xr:uid="{107920BE-655C-44AB-B388-754F7FEDD54E}"/>
    <cellStyle name="Note 2 2 3 7 4 4" xfId="26977" xr:uid="{A944D289-0326-4781-9A23-8135B49AEC69}"/>
    <cellStyle name="Note 2 2 3 7 4 5" xfId="18067" xr:uid="{6127CE2D-BC08-4F90-8D13-434330DA57D7}"/>
    <cellStyle name="Note 2 2 3 7 5" xfId="29475" xr:uid="{D0A85A54-695D-41D6-AD8D-5FE2DFC5D007}"/>
    <cellStyle name="Note 2 2 3 7 6" xfId="37015" xr:uid="{7D3F6237-79AB-4DAE-B9A8-FB16507E170D}"/>
    <cellStyle name="Note 2 2 3 7 7" xfId="20541" xr:uid="{2D8D326C-879C-4532-9E88-F1FB35CAACDC}"/>
    <cellStyle name="Note 2 2 3 7 8" xfId="11631" xr:uid="{5E1709F2-10E2-47D1-B64A-6A40425F28A3}"/>
    <cellStyle name="Note 2 2 3 8" xfId="4551" xr:uid="{51823CAA-D308-47D7-9461-221436562CDF}"/>
    <cellStyle name="Note 2 2 3 8 2" xfId="31300" xr:uid="{9D7E6512-FB6F-49E5-B0A0-FFF030842697}"/>
    <cellStyle name="Note 2 2 3 8 3" xfId="38060" xr:uid="{BCB88484-FF14-488D-91B3-5CD2E6978FA4}"/>
    <cellStyle name="Note 2 2 3 8 4" xfId="22366" xr:uid="{E2CBAFEE-7838-4B48-BD6F-3EC040A27FE6}"/>
    <cellStyle name="Note 2 2 3 8 5" xfId="13456" xr:uid="{3747B04A-C580-45CC-A4A5-6FE315F76824}"/>
    <cellStyle name="Note 2 2 3 9" xfId="7001" xr:uid="{AD4D7CB6-6F60-4378-B4BE-3F487E3884CD}"/>
    <cellStyle name="Note 2 2 3 9 2" xfId="33750" xr:uid="{840303C8-7C8A-4815-BF42-F4A340CC70B0}"/>
    <cellStyle name="Note 2 2 3 9 3" xfId="39952" xr:uid="{8CD278C1-DB56-45CC-B051-345C314AEC76}"/>
    <cellStyle name="Note 2 2 3 9 4" xfId="24816" xr:uid="{23B1AD87-FEC1-4FD3-A675-D52CA18EE00B}"/>
    <cellStyle name="Note 2 2 3 9 5" xfId="15906" xr:uid="{E37D4684-BFFB-4232-9B8F-4FCF9ED96AE5}"/>
    <cellStyle name="Note 2 2 4" xfId="1325" xr:uid="{00000000-0005-0000-0000-0000C6020000}"/>
    <cellStyle name="Note 2 2 4 10" xfId="8501" xr:uid="{18BB59E2-53DF-4004-A260-5A0B4626F253}"/>
    <cellStyle name="Note 2 2 4 10 2" xfId="35250" xr:uid="{994D8854-0107-413B-9569-1B972FF3920B}"/>
    <cellStyle name="Note 2 2 4 10 3" xfId="41452" xr:uid="{821DD607-A290-4B70-9904-19F21E9DA14E}"/>
    <cellStyle name="Note 2 2 4 10 4" xfId="26316" xr:uid="{0759C90A-1A90-4F18-91A0-63C154AE0218}"/>
    <cellStyle name="Note 2 2 4 10 5" xfId="17406" xr:uid="{ADDCFE4B-90B2-4E7A-9861-0D7C7043A7E7}"/>
    <cellStyle name="Note 2 2 4 11" xfId="28078" xr:uid="{65C85FA7-9316-4CEE-A846-D18BA3EA1CB7}"/>
    <cellStyle name="Note 2 2 4 12" xfId="36288" xr:uid="{3AD3CF9E-4857-49A8-B848-EB3F037D28C5}"/>
    <cellStyle name="Note 2 2 4 13" xfId="19144" xr:uid="{56A376D6-2DD0-4AF2-98AF-20BC528FAE58}"/>
    <cellStyle name="Note 2 2 4 14" xfId="10234" xr:uid="{D2604EEB-AF81-4936-B5E9-4C6D7842A00F}"/>
    <cellStyle name="Note 2 2 4 2" xfId="2580" xr:uid="{00000000-0005-0000-0000-0000C7020000}"/>
    <cellStyle name="Note 2 2 4 2 2" xfId="5646" xr:uid="{A447BB20-FBFA-4A44-ADAE-ED41B78D72CF}"/>
    <cellStyle name="Note 2 2 4 2 2 2" xfId="32395" xr:uid="{505EC30B-A480-4C27-80B8-96DE2EC4D348}"/>
    <cellStyle name="Note 2 2 4 2 2 3" xfId="38597" xr:uid="{1BA9F49F-0DF2-401C-9612-F20766EB933D}"/>
    <cellStyle name="Note 2 2 4 2 2 4" xfId="23461" xr:uid="{E4A4E9EF-96C8-49CC-ABB4-201A53355CC2}"/>
    <cellStyle name="Note 2 2 4 2 2 5" xfId="14551" xr:uid="{1407D013-12A7-4200-86BE-BA41A97431B8}"/>
    <cellStyle name="Note 2 2 4 2 3" xfId="7804" xr:uid="{40939675-294F-4062-B3C0-6F3FF0D8709E}"/>
    <cellStyle name="Note 2 2 4 2 3 2" xfId="34553" xr:uid="{44C4DB5A-5B21-482A-AC6B-48F976CB61D4}"/>
    <cellStyle name="Note 2 2 4 2 3 3" xfId="40755" xr:uid="{63271A9C-A429-4D6E-8DF5-0D28F2B94515}"/>
    <cellStyle name="Note 2 2 4 2 3 4" xfId="25619" xr:uid="{C89F3947-D288-4D70-ACDA-534270EAE061}"/>
    <cellStyle name="Note 2 2 4 2 3 5" xfId="16709" xr:uid="{855C4AED-A0F5-4C19-B601-32D17012C82E}"/>
    <cellStyle name="Note 2 2 4 2 4" xfId="9160" xr:uid="{D1AD5C7C-3D8E-4400-94B2-C08A9D7BC3BB}"/>
    <cellStyle name="Note 2 2 4 2 4 2" xfId="35909" xr:uid="{A98F5417-6BAA-4CA8-93AC-F51AA2B46C2D}"/>
    <cellStyle name="Note 2 2 4 2 4 3" xfId="42111" xr:uid="{35727F95-15D6-47A2-B18D-9FFC61791809}"/>
    <cellStyle name="Note 2 2 4 2 4 4" xfId="26975" xr:uid="{D7E2E5B9-CD39-47E0-81A6-B64FDCABAB6C}"/>
    <cellStyle name="Note 2 2 4 2 4 5" xfId="18065" xr:uid="{667D9480-C005-4CC5-92B7-7EF3695A58DD}"/>
    <cellStyle name="Note 2 2 4 2 5" xfId="29329" xr:uid="{B35D560F-27D5-468E-9DB4-5DE7E840E583}"/>
    <cellStyle name="Note 2 2 4 2 6" xfId="36869" xr:uid="{AEBA6638-13EF-495A-9277-458002C4F129}"/>
    <cellStyle name="Note 2 2 4 2 7" xfId="20395" xr:uid="{708CFE29-2D43-4623-91DB-C58D35C6305A}"/>
    <cellStyle name="Note 2 2 4 2 8" xfId="11485" xr:uid="{90519E84-127A-4472-8932-58BB7D1F3186}"/>
    <cellStyle name="Note 2 2 4 3" xfId="2264" xr:uid="{00000000-0005-0000-0000-0000C8020000}"/>
    <cellStyle name="Note 2 2 4 3 2" xfId="5330" xr:uid="{EA0E6AC5-1FAA-436E-B0E0-964A7D95E1B8}"/>
    <cellStyle name="Note 2 2 4 3 2 2" xfId="32079" xr:uid="{708DBEEE-192F-4B66-B398-E348291D8DB2}"/>
    <cellStyle name="Note 2 2 4 3 2 3" xfId="38281" xr:uid="{9E24088D-22BF-40E8-AC19-A759117DBEFF}"/>
    <cellStyle name="Note 2 2 4 3 2 4" xfId="23145" xr:uid="{ECE908F7-62C6-4E6A-864F-872AE07E3ED8}"/>
    <cellStyle name="Note 2 2 4 3 2 5" xfId="14235" xr:uid="{01FA29E8-EE60-4978-948E-AAC6936D1D03}"/>
    <cellStyle name="Note 2 2 4 3 3" xfId="7488" xr:uid="{D2975C89-9E54-44DB-BE5F-1C85AF8ACAC6}"/>
    <cellStyle name="Note 2 2 4 3 3 2" xfId="34237" xr:uid="{2FD695EC-36C7-47C7-B3DE-618658CEB2F1}"/>
    <cellStyle name="Note 2 2 4 3 3 3" xfId="40439" xr:uid="{01383FF2-C385-4F65-BA16-22CBF2897ED0}"/>
    <cellStyle name="Note 2 2 4 3 3 4" xfId="25303" xr:uid="{E0C848C4-7895-41AC-A693-54B6E4049B63}"/>
    <cellStyle name="Note 2 2 4 3 3 5" xfId="16393" xr:uid="{D31017D8-7D81-4D75-834E-35264014602F}"/>
    <cellStyle name="Note 2 2 4 3 4" xfId="6411" xr:uid="{EF458364-3DCE-4AC5-854F-E466BC6AA9BC}"/>
    <cellStyle name="Note 2 2 4 3 4 2" xfId="33160" xr:uid="{A5BF6C3F-A789-4CB4-B029-4D0430F2B273}"/>
    <cellStyle name="Note 2 2 4 3 4 3" xfId="39362" xr:uid="{8D9FCA96-8BB6-4F2D-B945-DFEF3C6B7CBD}"/>
    <cellStyle name="Note 2 2 4 3 4 4" xfId="24226" xr:uid="{EEC98B2A-3DF6-418C-8DAB-AC5FBE8A0941}"/>
    <cellStyle name="Note 2 2 4 3 4 5" xfId="15316" xr:uid="{D3CEB393-EF5B-494F-AC10-BEDC7D0DD97E}"/>
    <cellStyle name="Note 2 2 4 3 5" xfId="29013" xr:uid="{DE8E1AEF-13D3-48F3-8916-863A9A41D4B6}"/>
    <cellStyle name="Note 2 2 4 3 6" xfId="36553" xr:uid="{06895DCB-4ACF-495D-91CC-C94879A3A5B1}"/>
    <cellStyle name="Note 2 2 4 3 7" xfId="20079" xr:uid="{48A767D2-94F7-45A0-BCAA-15B850F802D1}"/>
    <cellStyle name="Note 2 2 4 3 8" xfId="11169" xr:uid="{E6A918CC-BC33-4EF5-AA07-2C0034CCB67C}"/>
    <cellStyle name="Note 2 2 4 4" xfId="2669" xr:uid="{00000000-0005-0000-0000-0000C9020000}"/>
    <cellStyle name="Note 2 2 4 4 2" xfId="5735" xr:uid="{4BA32282-E2F6-437E-B3D1-59284F4E83F5}"/>
    <cellStyle name="Note 2 2 4 4 2 2" xfId="32484" xr:uid="{EDFC7A16-80CF-4793-B278-32DEC1EE052F}"/>
    <cellStyle name="Note 2 2 4 4 2 3" xfId="38686" xr:uid="{545133FA-41E6-498D-A70F-0391C5D237FC}"/>
    <cellStyle name="Note 2 2 4 4 2 4" xfId="23550" xr:uid="{5D040DDD-36D4-4DBE-B357-42BD875313B7}"/>
    <cellStyle name="Note 2 2 4 4 2 5" xfId="14640" xr:uid="{50B13228-E9F7-408C-87C9-D0BAD34C116E}"/>
    <cellStyle name="Note 2 2 4 4 3" xfId="7893" xr:uid="{75888F52-AE1F-400E-A051-E8BB96299BC4}"/>
    <cellStyle name="Note 2 2 4 4 3 2" xfId="34642" xr:uid="{14A6A6A9-B94C-428A-B2CF-941FFCB16FEA}"/>
    <cellStyle name="Note 2 2 4 4 3 3" xfId="40844" xr:uid="{AABA8C7C-283B-4590-8B72-E785E15E8050}"/>
    <cellStyle name="Note 2 2 4 4 3 4" xfId="25708" xr:uid="{73C85263-2135-4EC6-8ECA-FEE5E12A7F30}"/>
    <cellStyle name="Note 2 2 4 4 3 5" xfId="16798" xr:uid="{6D5B3FE4-EC6B-465D-AF31-EAE87D386189}"/>
    <cellStyle name="Note 2 2 4 4 4" xfId="9235" xr:uid="{06302D4D-9774-4329-B916-5FAB65C65A87}"/>
    <cellStyle name="Note 2 2 4 4 4 2" xfId="35984" xr:uid="{97C413B4-53B9-479C-B39F-7B8E78BF0D65}"/>
    <cellStyle name="Note 2 2 4 4 4 3" xfId="42186" xr:uid="{D11098E8-6C02-4DEC-8B57-8994DC0F5F38}"/>
    <cellStyle name="Note 2 2 4 4 4 4" xfId="27050" xr:uid="{3425E197-5E81-4EAE-A28A-8A23F564D888}"/>
    <cellStyle name="Note 2 2 4 4 4 5" xfId="18140" xr:uid="{488193D5-7B40-447B-A63E-F76FEAA7C68A}"/>
    <cellStyle name="Note 2 2 4 4 5" xfId="29418" xr:uid="{91D0C85D-E1E6-4FF9-A5E6-B70761F23AD9}"/>
    <cellStyle name="Note 2 2 4 4 6" xfId="36958" xr:uid="{2C49FE07-CE66-4D99-B089-675A2A4FAC1A}"/>
    <cellStyle name="Note 2 2 4 4 7" xfId="20484" xr:uid="{63125FF5-EF8F-469C-89E0-3FDA7A8D4001}"/>
    <cellStyle name="Note 2 2 4 4 8" xfId="11574" xr:uid="{53D1C11B-998B-4A93-A285-8CB7C2749163}"/>
    <cellStyle name="Note 2 2 4 5" xfId="2258" xr:uid="{00000000-0005-0000-0000-0000CA020000}"/>
    <cellStyle name="Note 2 2 4 5 2" xfId="5324" xr:uid="{2A4872E8-E172-4E06-B927-FABBF2312527}"/>
    <cellStyle name="Note 2 2 4 5 2 2" xfId="32073" xr:uid="{078A9B0C-F72F-40CA-A063-76C410887BB2}"/>
    <cellStyle name="Note 2 2 4 5 2 3" xfId="38275" xr:uid="{996A1C57-E950-479D-A593-7F7486A7A1AB}"/>
    <cellStyle name="Note 2 2 4 5 2 4" xfId="23139" xr:uid="{64849B47-15BC-428E-A909-73A0BD2F3E57}"/>
    <cellStyle name="Note 2 2 4 5 2 5" xfId="14229" xr:uid="{C93CA3BA-A81C-4BE9-89D3-4AC06FF95C3A}"/>
    <cellStyle name="Note 2 2 4 5 3" xfId="7482" xr:uid="{2AAB038A-6812-4D4D-B293-08D4050C53A8}"/>
    <cellStyle name="Note 2 2 4 5 3 2" xfId="34231" xr:uid="{BB4C78A0-D900-44BB-B5A6-848D9137A88A}"/>
    <cellStyle name="Note 2 2 4 5 3 3" xfId="40433" xr:uid="{562B5B0F-F017-4DC5-8A9D-D5F4A15380A6}"/>
    <cellStyle name="Note 2 2 4 5 3 4" xfId="25297" xr:uid="{824C1484-F993-43DA-B3AC-589A0F6B9247}"/>
    <cellStyle name="Note 2 2 4 5 3 5" xfId="16387" xr:uid="{B10C938F-7FF4-405B-B16D-8BB88C887831}"/>
    <cellStyle name="Note 2 2 4 5 4" xfId="7247" xr:uid="{D700E575-5B34-4378-88CC-9645DBF328AE}"/>
    <cellStyle name="Note 2 2 4 5 4 2" xfId="33996" xr:uid="{8D532E41-93F4-41EA-8DD6-BBB3BE5E87A3}"/>
    <cellStyle name="Note 2 2 4 5 4 3" xfId="40198" xr:uid="{01FF27F3-E130-4882-98BB-0E694AD930B0}"/>
    <cellStyle name="Note 2 2 4 5 4 4" xfId="25062" xr:uid="{2661B272-5DCC-4425-885E-9A62120E4250}"/>
    <cellStyle name="Note 2 2 4 5 4 5" xfId="16152" xr:uid="{0B486F54-B85E-444B-BB70-170536690746}"/>
    <cellStyle name="Note 2 2 4 5 5" xfId="29007" xr:uid="{271D890D-5A83-46F8-A0C3-2CC72EAC85DD}"/>
    <cellStyle name="Note 2 2 4 5 6" xfId="36547" xr:uid="{99CCAD3C-68B9-48CF-9D88-DA2E2E6C7794}"/>
    <cellStyle name="Note 2 2 4 5 7" xfId="20073" xr:uid="{57E26E26-EB7A-4D88-99DA-2767A761E029}"/>
    <cellStyle name="Note 2 2 4 5 8" xfId="11163" xr:uid="{2BEF0325-3932-4456-86B7-40EE5C0D416C}"/>
    <cellStyle name="Note 2 2 4 6" xfId="832" xr:uid="{00000000-0005-0000-0000-0000CB020000}"/>
    <cellStyle name="Note 2 2 4 6 2" xfId="3899" xr:uid="{4382C7D0-993F-4D8E-AEE7-B7DAE2DFAAED}"/>
    <cellStyle name="Note 2 2 4 6 2 2" xfId="30648" xr:uid="{451DAE13-4000-46C4-AE98-38E8E1A03473}"/>
    <cellStyle name="Note 2 2 4 6 2 3" xfId="37847" xr:uid="{D54706CB-5AA7-4A80-BF5D-2AE0BA912D63}"/>
    <cellStyle name="Note 2 2 4 6 2 4" xfId="21714" xr:uid="{0319D7F8-35E1-4670-907C-B955BBF8E5FA}"/>
    <cellStyle name="Note 2 2 4 6 2 5" xfId="12804" xr:uid="{A8391646-8F07-4FF6-A1B9-5C53D30DB410}"/>
    <cellStyle name="Note 2 2 4 6 3" xfId="6582" xr:uid="{C026FDD4-12C5-40F1-AEC1-F178D741681F}"/>
    <cellStyle name="Note 2 2 4 6 3 2" xfId="33331" xr:uid="{4B40672C-F423-42AC-93A8-639B1EE9E0E2}"/>
    <cellStyle name="Note 2 2 4 6 3 3" xfId="39533" xr:uid="{F940934A-255A-4515-BAF3-F1CE14FCD622}"/>
    <cellStyle name="Note 2 2 4 6 3 4" xfId="24397" xr:uid="{66A818EE-87D9-448A-B0B6-E548710580D8}"/>
    <cellStyle name="Note 2 2 4 6 3 5" xfId="15487" xr:uid="{0376756C-32C5-42ED-8417-1437CC41D64E}"/>
    <cellStyle name="Note 2 2 4 6 4" xfId="6425" xr:uid="{2E1A5856-5146-4C7B-A0D9-FA801B574BC9}"/>
    <cellStyle name="Note 2 2 4 6 4 2" xfId="33174" xr:uid="{47AA919A-30D5-4392-B240-C20912AF22A9}"/>
    <cellStyle name="Note 2 2 4 6 4 3" xfId="39376" xr:uid="{87A8790E-020C-4D6E-9252-01F32D5970AC}"/>
    <cellStyle name="Note 2 2 4 6 4 4" xfId="24240" xr:uid="{450DF623-23AB-4B27-A208-C520660BF832}"/>
    <cellStyle name="Note 2 2 4 6 4 5" xfId="15330" xr:uid="{51FB140B-D6E6-4D6C-8340-0D06CB7D23B3}"/>
    <cellStyle name="Note 2 2 4 6 5" xfId="27585" xr:uid="{050EEB57-B4B5-4713-A7D5-0FC03D2F0500}"/>
    <cellStyle name="Note 2 2 4 6 6" xfId="36122" xr:uid="{66D6F3F7-F9DA-4A1F-A2E5-BD57409FE707}"/>
    <cellStyle name="Note 2 2 4 6 7" xfId="18651" xr:uid="{EA87BA1E-0D06-4F0E-A938-237627183A8D}"/>
    <cellStyle name="Note 2 2 4 6 8" xfId="9741" xr:uid="{2B1CEB1C-CDC9-4DFA-9AE7-D6C758EE5288}"/>
    <cellStyle name="Note 2 2 4 7" xfId="2477" xr:uid="{00000000-0005-0000-0000-0000CC020000}"/>
    <cellStyle name="Note 2 2 4 7 2" xfId="5543" xr:uid="{925A6F2E-0ADF-4ED4-93F7-FEE722C000F4}"/>
    <cellStyle name="Note 2 2 4 7 2 2" xfId="32292" xr:uid="{2A18ADF2-BA8E-441C-A67A-81C8AF85EAF2}"/>
    <cellStyle name="Note 2 2 4 7 2 3" xfId="38494" xr:uid="{B14239CC-D18B-4CDE-8C34-877C32FCF90C}"/>
    <cellStyle name="Note 2 2 4 7 2 4" xfId="23358" xr:uid="{5F2D7661-23E7-4514-B9CB-B716AF43B25E}"/>
    <cellStyle name="Note 2 2 4 7 2 5" xfId="14448" xr:uid="{5C8E85D0-92FE-42AB-825E-35D7373F13BE}"/>
    <cellStyle name="Note 2 2 4 7 3" xfId="7701" xr:uid="{767FBAF2-8544-48F4-A4DA-C90311B4DA36}"/>
    <cellStyle name="Note 2 2 4 7 3 2" xfId="34450" xr:uid="{1741FF2A-4D88-47BA-9A15-0E465E519CF7}"/>
    <cellStyle name="Note 2 2 4 7 3 3" xfId="40652" xr:uid="{6704E6A0-E554-458A-B51E-76A97C4F87E9}"/>
    <cellStyle name="Note 2 2 4 7 3 4" xfId="25516" xr:uid="{8B3F8550-EEED-4A1B-B383-3AFBBB847D5A}"/>
    <cellStyle name="Note 2 2 4 7 3 5" xfId="16606" xr:uid="{983F3729-A06F-440F-B85E-B5908EAD643B}"/>
    <cellStyle name="Note 2 2 4 7 4" xfId="6884" xr:uid="{A943DF6B-EE20-4520-ADE6-BCA9E7F607BB}"/>
    <cellStyle name="Note 2 2 4 7 4 2" xfId="33633" xr:uid="{E2F4F3DF-5E67-4D0C-9C1F-4041EFC400D0}"/>
    <cellStyle name="Note 2 2 4 7 4 3" xfId="39835" xr:uid="{49CDF4F8-53E0-44FE-B100-AFC93DBCE217}"/>
    <cellStyle name="Note 2 2 4 7 4 4" xfId="24699" xr:uid="{ADDBBCAA-D624-46BA-8E68-F61DB7427590}"/>
    <cellStyle name="Note 2 2 4 7 4 5" xfId="15789" xr:uid="{5331A295-9037-4EC4-9395-A63F7C6D27DB}"/>
    <cellStyle name="Note 2 2 4 7 5" xfId="29226" xr:uid="{4D3ADADA-BD62-4481-A22C-235821190250}"/>
    <cellStyle name="Note 2 2 4 7 6" xfId="36766" xr:uid="{759D0848-F5F3-4469-AE77-D7C944AC616C}"/>
    <cellStyle name="Note 2 2 4 7 7" xfId="20292" xr:uid="{F232F17D-5DF9-40C9-B977-F0ABF2EFE42B}"/>
    <cellStyle name="Note 2 2 4 7 8" xfId="11382" xr:uid="{7C4E2712-BA35-4746-B09D-6A421A8B56C2}"/>
    <cellStyle name="Note 2 2 4 8" xfId="4392" xr:uid="{8932A527-9AF9-4E56-95BC-01186D92E407}"/>
    <cellStyle name="Note 2 2 4 8 2" xfId="31141" xr:uid="{AF330442-3FD9-4565-B9B6-5EE3C3A7CCA4}"/>
    <cellStyle name="Note 2 2 4 8 3" xfId="38013" xr:uid="{87246A6F-E292-465D-9B1A-3E82748498A4}"/>
    <cellStyle name="Note 2 2 4 8 4" xfId="22207" xr:uid="{38FA55B2-D48A-4257-ADAE-129163F038EF}"/>
    <cellStyle name="Note 2 2 4 8 5" xfId="13297" xr:uid="{22339F3C-A024-4B7F-9565-46149D4E142F}"/>
    <cellStyle name="Note 2 2 4 9" xfId="6906" xr:uid="{6E07A8CA-8722-4692-8538-21CF1183EC0A}"/>
    <cellStyle name="Note 2 2 4 9 2" xfId="33655" xr:uid="{62D0C501-9A08-4CF7-9230-F9EE9C12877B}"/>
    <cellStyle name="Note 2 2 4 9 3" xfId="39857" xr:uid="{3C576AF3-682D-4A48-AB36-6EC9911A3BF3}"/>
    <cellStyle name="Note 2 2 4 9 4" xfId="24721" xr:uid="{D4E732BF-7CD4-4988-822C-F2CCB5EE487F}"/>
    <cellStyle name="Note 2 2 4 9 5" xfId="15811" xr:uid="{96DFBD74-C560-41C9-8F67-632E704F4C43}"/>
    <cellStyle name="Note 2 2 5" xfId="2105" xr:uid="{00000000-0005-0000-0000-0000CD020000}"/>
    <cellStyle name="Note 2 2 5 10" xfId="9011" xr:uid="{95DFB049-A288-463F-95F8-53588BBAFB50}"/>
    <cellStyle name="Note 2 2 5 10 2" xfId="35760" xr:uid="{68EF4916-AF95-453C-ADC4-80CA29EB4118}"/>
    <cellStyle name="Note 2 2 5 10 3" xfId="41962" xr:uid="{C392B11C-0F59-4B37-8AD8-EAF930B308CA}"/>
    <cellStyle name="Note 2 2 5 10 4" xfId="26826" xr:uid="{2867AD9D-8968-4CEE-8745-836642678ECD}"/>
    <cellStyle name="Note 2 2 5 10 5" xfId="17916" xr:uid="{70B16E31-336F-4070-A6A0-C2125801118B}"/>
    <cellStyle name="Note 2 2 5 11" xfId="28854" xr:uid="{5BE3039E-8870-4A8A-BCC7-CE3470CA5B60}"/>
    <cellStyle name="Note 2 2 5 12" xfId="36394" xr:uid="{06ED27BB-0527-4F51-ADAB-90C44E8D3EB7}"/>
    <cellStyle name="Note 2 2 5 13" xfId="19920" xr:uid="{F217246A-6BC7-4F4D-9EA5-7140C190400F}"/>
    <cellStyle name="Note 2 2 5 14" xfId="11010" xr:uid="{C2D5B045-5816-4072-8B4B-B366496F326C}"/>
    <cellStyle name="Note 2 2 5 2" xfId="2179" xr:uid="{00000000-0005-0000-0000-0000CE020000}"/>
    <cellStyle name="Note 2 2 5 2 2" xfId="5245" xr:uid="{D546D3A1-4713-473D-8CD6-C6E289AD2C7B}"/>
    <cellStyle name="Note 2 2 5 2 2 2" xfId="31994" xr:uid="{0308A0BC-E42C-4F1B-A473-67D9FFAF7A3B}"/>
    <cellStyle name="Note 2 2 5 2 2 3" xfId="38196" xr:uid="{FBB8E116-8A1E-4243-B9A4-DCF1E0105410}"/>
    <cellStyle name="Note 2 2 5 2 2 4" xfId="23060" xr:uid="{6277A630-7D5C-41DB-88F5-0A74ECCD8913}"/>
    <cellStyle name="Note 2 2 5 2 2 5" xfId="14150" xr:uid="{CD0B9564-D536-4760-AA9B-8A757D681850}"/>
    <cellStyle name="Note 2 2 5 2 3" xfId="7403" xr:uid="{79341A73-633D-411B-8964-EC066723C25F}"/>
    <cellStyle name="Note 2 2 5 2 3 2" xfId="34152" xr:uid="{2C6952A2-0E79-4B63-95B4-5236874F4843}"/>
    <cellStyle name="Note 2 2 5 2 3 3" xfId="40354" xr:uid="{CDDA55AF-033F-4DBB-A7EB-11DE7E99E79C}"/>
    <cellStyle name="Note 2 2 5 2 3 4" xfId="25218" xr:uid="{D32CE894-4AF7-4043-BB44-8E9A0C82C082}"/>
    <cellStyle name="Note 2 2 5 2 3 5" xfId="16308" xr:uid="{E4819D47-BBB5-47C7-AE8E-153F7F204A02}"/>
    <cellStyle name="Note 2 2 5 2 4" xfId="8870" xr:uid="{73D1F07F-B150-48C9-8457-176913D49BDF}"/>
    <cellStyle name="Note 2 2 5 2 4 2" xfId="35619" xr:uid="{BC3F08C0-E164-40D0-A56F-41397C219EC0}"/>
    <cellStyle name="Note 2 2 5 2 4 3" xfId="41821" xr:uid="{7564B169-CE19-49CA-AD7A-778B3B69A779}"/>
    <cellStyle name="Note 2 2 5 2 4 4" xfId="26685" xr:uid="{E57A0DF4-0919-4FA2-A2A4-D89F023FEDF0}"/>
    <cellStyle name="Note 2 2 5 2 4 5" xfId="17775" xr:uid="{1D1D40D8-91EA-4E59-BEB4-72C139A1D90E}"/>
    <cellStyle name="Note 2 2 5 2 5" xfId="28928" xr:uid="{036F2BC3-4702-4A15-84BA-203997BD6B5C}"/>
    <cellStyle name="Note 2 2 5 2 6" xfId="36468" xr:uid="{4EC33D53-D4E7-4453-AC90-4C9CEE0363D2}"/>
    <cellStyle name="Note 2 2 5 2 7" xfId="19994" xr:uid="{F5FD15D1-374C-4463-B134-DA1A85C34898}"/>
    <cellStyle name="Note 2 2 5 2 8" xfId="11084" xr:uid="{124DD0D2-1972-44FF-AC48-B7E7416A13A2}"/>
    <cellStyle name="Note 2 2 5 3" xfId="2819" xr:uid="{00000000-0005-0000-0000-0000CF020000}"/>
    <cellStyle name="Note 2 2 5 3 2" xfId="5885" xr:uid="{197267B9-DC3D-4597-864B-3A9720CD1681}"/>
    <cellStyle name="Note 2 2 5 3 2 2" xfId="32634" xr:uid="{AF7E57C3-F88B-4FC8-88CB-50DDB73CEDD8}"/>
    <cellStyle name="Note 2 2 5 3 2 3" xfId="38836" xr:uid="{9C6F015F-36D6-4091-8E47-55CCBE154144}"/>
    <cellStyle name="Note 2 2 5 3 2 4" xfId="23700" xr:uid="{5F44E513-4961-4DA5-B775-3A174AB442E8}"/>
    <cellStyle name="Note 2 2 5 3 2 5" xfId="14790" xr:uid="{125DFEE8-FD85-4F1B-8D00-71F2F1FB3CB3}"/>
    <cellStyle name="Note 2 2 5 3 3" xfId="8043" xr:uid="{C4A4C6A1-1A5A-4376-B4EB-0F9727EAC291}"/>
    <cellStyle name="Note 2 2 5 3 3 2" xfId="34792" xr:uid="{DC5AA777-2412-4E7D-8D03-30B4BC41E895}"/>
    <cellStyle name="Note 2 2 5 3 3 3" xfId="40994" xr:uid="{4F560E52-82FA-4277-AE31-54936ED02423}"/>
    <cellStyle name="Note 2 2 5 3 3 4" xfId="25858" xr:uid="{3A445CB7-B41B-4CCB-9444-DC1B2ECE11B4}"/>
    <cellStyle name="Note 2 2 5 3 3 5" xfId="16948" xr:uid="{912BA989-94C2-436B-98DF-3EE5C66E6D52}"/>
    <cellStyle name="Note 2 2 5 3 4" xfId="6443" xr:uid="{1A341F03-39DE-4B8F-BF48-06A8F0704DCF}"/>
    <cellStyle name="Note 2 2 5 3 4 2" xfId="33192" xr:uid="{8729C840-F88E-4CD9-A109-B80F9C161308}"/>
    <cellStyle name="Note 2 2 5 3 4 3" xfId="39394" xr:uid="{2A604289-23C7-4767-B4A6-64EB9CEAAA0B}"/>
    <cellStyle name="Note 2 2 5 3 4 4" xfId="24258" xr:uid="{1D1C57C9-A785-427D-8CE6-2721411325EE}"/>
    <cellStyle name="Note 2 2 5 3 4 5" xfId="15348" xr:uid="{852C221B-62ED-4EF7-A182-07217415C6F0}"/>
    <cellStyle name="Note 2 2 5 3 5" xfId="29568" xr:uid="{6BA2045B-AFAB-43BB-93F1-62AA17412CF4}"/>
    <cellStyle name="Note 2 2 5 3 6" xfId="37108" xr:uid="{662AD46F-C8C5-4BE0-9691-C30AC39B0978}"/>
    <cellStyle name="Note 2 2 5 3 7" xfId="20634" xr:uid="{08C1981A-D4CE-47C0-B3E3-C3FF1712E9E3}"/>
    <cellStyle name="Note 2 2 5 3 8" xfId="11724" xr:uid="{21D2166C-D049-49B7-9102-0D64BBD5FCCB}"/>
    <cellStyle name="Note 2 2 5 4" xfId="2923" xr:uid="{00000000-0005-0000-0000-0000D0020000}"/>
    <cellStyle name="Note 2 2 5 4 2" xfId="5989" xr:uid="{2800A478-C7DE-46C5-9C53-DA99E3E160C9}"/>
    <cellStyle name="Note 2 2 5 4 2 2" xfId="32738" xr:uid="{194F61A2-5A07-476B-AA12-FF01D711F6A7}"/>
    <cellStyle name="Note 2 2 5 4 2 3" xfId="38940" xr:uid="{6C6EED64-1837-4AC6-8CA3-152B685878AA}"/>
    <cellStyle name="Note 2 2 5 4 2 4" xfId="23804" xr:uid="{8F24F91C-0C24-4440-B586-AA7EBC020758}"/>
    <cellStyle name="Note 2 2 5 4 2 5" xfId="14894" xr:uid="{14D00265-08B0-4835-96AD-652A7CED0534}"/>
    <cellStyle name="Note 2 2 5 4 3" xfId="8147" xr:uid="{643A32F6-4E93-4177-8EB8-64906FA4C679}"/>
    <cellStyle name="Note 2 2 5 4 3 2" xfId="34896" xr:uid="{08DF0C8B-1448-4857-8CBB-A6B790060289}"/>
    <cellStyle name="Note 2 2 5 4 3 3" xfId="41098" xr:uid="{533C9C18-6878-4E06-ADB2-11EBDAE5A298}"/>
    <cellStyle name="Note 2 2 5 4 3 4" xfId="25962" xr:uid="{1AEBBB45-286A-4C35-AD9C-135690D9F58E}"/>
    <cellStyle name="Note 2 2 5 4 3 5" xfId="17052" xr:uid="{97917515-2EB4-426E-AAAE-2801BC11A641}"/>
    <cellStyle name="Note 2 2 5 4 4" xfId="9231" xr:uid="{7087BE6E-E062-4543-99B5-B774FD6C2F20}"/>
    <cellStyle name="Note 2 2 5 4 4 2" xfId="35980" xr:uid="{75C25527-B6B4-4488-BF77-48E4961EB30F}"/>
    <cellStyle name="Note 2 2 5 4 4 3" xfId="42182" xr:uid="{10D5238C-B38D-45CA-89C8-D003A7C71CA8}"/>
    <cellStyle name="Note 2 2 5 4 4 4" xfId="27046" xr:uid="{CEA23435-2815-4D63-ABC7-79CF61E372B2}"/>
    <cellStyle name="Note 2 2 5 4 4 5" xfId="18136" xr:uid="{FAD11D9D-3360-44CE-893E-EE2061106252}"/>
    <cellStyle name="Note 2 2 5 4 5" xfId="29672" xr:uid="{725B59BB-0A6A-4394-82CB-AE5DAD9DED38}"/>
    <cellStyle name="Note 2 2 5 4 6" xfId="37212" xr:uid="{DECC8DAF-BDBB-43FA-BCD8-B72F7DD3A5F5}"/>
    <cellStyle name="Note 2 2 5 4 7" xfId="20738" xr:uid="{4F23129B-210F-413C-9167-255B60D1FCBD}"/>
    <cellStyle name="Note 2 2 5 4 8" xfId="11828" xr:uid="{2771D872-7E6B-4DB3-97CF-E24D93CFA2CF}"/>
    <cellStyle name="Note 2 2 5 5" xfId="2911" xr:uid="{00000000-0005-0000-0000-0000D1020000}"/>
    <cellStyle name="Note 2 2 5 5 2" xfId="5977" xr:uid="{E7A1DA35-753C-4F0D-A725-B20B86557FC9}"/>
    <cellStyle name="Note 2 2 5 5 2 2" xfId="32726" xr:uid="{A3060CE0-2FEC-46A3-85CD-E476B268CA4F}"/>
    <cellStyle name="Note 2 2 5 5 2 3" xfId="38928" xr:uid="{71F9E59C-0175-413D-866F-D28DEBD4731F}"/>
    <cellStyle name="Note 2 2 5 5 2 4" xfId="23792" xr:uid="{B2CEFF53-A5CE-411C-9BA8-ECBF98A65E2F}"/>
    <cellStyle name="Note 2 2 5 5 2 5" xfId="14882" xr:uid="{DD542375-5402-459F-95F0-692AD59DEFDB}"/>
    <cellStyle name="Note 2 2 5 5 3" xfId="8135" xr:uid="{BAFDF14D-D405-494E-9470-E3193F0FE246}"/>
    <cellStyle name="Note 2 2 5 5 3 2" xfId="34884" xr:uid="{E6194D2F-5C7F-4A5A-BCFA-09394F505B68}"/>
    <cellStyle name="Note 2 2 5 5 3 3" xfId="41086" xr:uid="{78DFF4A3-E6C9-47BD-95F4-0BB954021C8F}"/>
    <cellStyle name="Note 2 2 5 5 3 4" xfId="25950" xr:uid="{FCF82E41-B228-468F-8B2A-35C817EDE785}"/>
    <cellStyle name="Note 2 2 5 5 3 5" xfId="17040" xr:uid="{6147D82D-99E2-443C-8AAD-D69B3A366E9D}"/>
    <cellStyle name="Note 2 2 5 5 4" xfId="8835" xr:uid="{4C111DE9-DB6C-4AE0-B097-001ACABB19FE}"/>
    <cellStyle name="Note 2 2 5 5 4 2" xfId="35584" xr:uid="{85816C72-01E4-4A68-8182-1596E76E2385}"/>
    <cellStyle name="Note 2 2 5 5 4 3" xfId="41786" xr:uid="{3F6384FD-D82B-4443-B498-06FEA6FBDC7A}"/>
    <cellStyle name="Note 2 2 5 5 4 4" xfId="26650" xr:uid="{3C18DA82-5759-4F6A-BFC5-D7AA40EA9612}"/>
    <cellStyle name="Note 2 2 5 5 4 5" xfId="17740" xr:uid="{ABCB340B-6B45-49C1-9871-43B076592E05}"/>
    <cellStyle name="Note 2 2 5 5 5" xfId="29660" xr:uid="{12647CCA-C82E-430B-B143-3A81B0EB902E}"/>
    <cellStyle name="Note 2 2 5 5 6" xfId="37200" xr:uid="{5C73570B-9644-442E-BE1B-8FEF85B0F125}"/>
    <cellStyle name="Note 2 2 5 5 7" xfId="20726" xr:uid="{F53501A9-B7AC-40F8-AABA-6B444AE37378}"/>
    <cellStyle name="Note 2 2 5 5 8" xfId="11816" xr:uid="{8930398A-100A-47FD-90E8-611CBA1EF9CB}"/>
    <cellStyle name="Note 2 2 5 6" xfId="2373" xr:uid="{00000000-0005-0000-0000-0000D2020000}"/>
    <cellStyle name="Note 2 2 5 6 2" xfId="5439" xr:uid="{AC696469-393E-46A0-B48D-31160696711E}"/>
    <cellStyle name="Note 2 2 5 6 2 2" xfId="32188" xr:uid="{71901AD9-7DDE-453F-8C89-DDEB72A3CEAD}"/>
    <cellStyle name="Note 2 2 5 6 2 3" xfId="38390" xr:uid="{D0A2CC64-8F5F-470B-8D8E-F9F8EDDF3441}"/>
    <cellStyle name="Note 2 2 5 6 2 4" xfId="23254" xr:uid="{B3590D30-15F4-4E56-86BE-94BF7F9438B8}"/>
    <cellStyle name="Note 2 2 5 6 2 5" xfId="14344" xr:uid="{CB2F9AA4-5DAC-4626-864F-C3CF1C11AB1E}"/>
    <cellStyle name="Note 2 2 5 6 3" xfId="7597" xr:uid="{D1E75C9A-F511-4C17-9C9F-0C010789BC82}"/>
    <cellStyle name="Note 2 2 5 6 3 2" xfId="34346" xr:uid="{D8E67E0F-4FA7-4097-97D6-7B8BEE74A55C}"/>
    <cellStyle name="Note 2 2 5 6 3 3" xfId="40548" xr:uid="{5AB8C0B4-D898-4629-9D60-81915525565A}"/>
    <cellStyle name="Note 2 2 5 6 3 4" xfId="25412" xr:uid="{76212738-DF7D-4FE0-92B4-6C4C5D2BAA9B}"/>
    <cellStyle name="Note 2 2 5 6 3 5" xfId="16502" xr:uid="{9214F4FE-358B-49CC-89AC-A508346655C0}"/>
    <cellStyle name="Note 2 2 5 6 4" xfId="6967" xr:uid="{35418651-0081-4BD9-8016-E2C17C26A319}"/>
    <cellStyle name="Note 2 2 5 6 4 2" xfId="33716" xr:uid="{6EE6E670-856C-4DD1-8D7A-31DA6A5FE311}"/>
    <cellStyle name="Note 2 2 5 6 4 3" xfId="39918" xr:uid="{3C9104E5-77EF-432B-A0C8-8BADA3E39637}"/>
    <cellStyle name="Note 2 2 5 6 4 4" xfId="24782" xr:uid="{FB7F0D31-9609-4162-99E3-B4D4E517C494}"/>
    <cellStyle name="Note 2 2 5 6 4 5" xfId="15872" xr:uid="{17D987E5-8FB3-4C55-B73C-427FA3EBC506}"/>
    <cellStyle name="Note 2 2 5 6 5" xfId="29122" xr:uid="{3B8D09AD-6B82-41A7-BC51-6D4AF1074189}"/>
    <cellStyle name="Note 2 2 5 6 6" xfId="36662" xr:uid="{1BEC52C3-BE75-42D7-B533-30C70B5BC85C}"/>
    <cellStyle name="Note 2 2 5 6 7" xfId="20188" xr:uid="{1780B110-92B4-4273-BB29-F889D27A23EE}"/>
    <cellStyle name="Note 2 2 5 6 8" xfId="11278" xr:uid="{18DFB74C-4C19-4113-A2E3-11BF40A607ED}"/>
    <cellStyle name="Note 2 2 5 7" xfId="3195" xr:uid="{00000000-0005-0000-0000-0000D3020000}"/>
    <cellStyle name="Note 2 2 5 7 2" xfId="6261" xr:uid="{E6234418-5B24-465A-8F03-70E31C305063}"/>
    <cellStyle name="Note 2 2 5 7 2 2" xfId="33010" xr:uid="{50EE8B21-E849-4A1E-ADC5-D10021B4FC35}"/>
    <cellStyle name="Note 2 2 5 7 2 3" xfId="39212" xr:uid="{DE33F809-4653-4B18-80E2-51ABF1612F35}"/>
    <cellStyle name="Note 2 2 5 7 2 4" xfId="24076" xr:uid="{E734D25D-C60C-4B1E-97B8-9E676F131DAD}"/>
    <cellStyle name="Note 2 2 5 7 2 5" xfId="15166" xr:uid="{71775071-D7AF-405A-8A39-E3D43A99BF45}"/>
    <cellStyle name="Note 2 2 5 7 3" xfId="8419" xr:uid="{2464550B-D2F8-485F-864F-424892DDBAB1}"/>
    <cellStyle name="Note 2 2 5 7 3 2" xfId="35168" xr:uid="{4268F6AC-D5B6-4F18-AFCF-27DABCDBC068}"/>
    <cellStyle name="Note 2 2 5 7 3 3" xfId="41370" xr:uid="{C734336F-EE6C-45EF-BFCA-C80204E1CE71}"/>
    <cellStyle name="Note 2 2 5 7 3 4" xfId="26234" xr:uid="{90F69CCB-9528-40CF-B49F-713858D014C6}"/>
    <cellStyle name="Note 2 2 5 7 3 5" xfId="17324" xr:uid="{E3187CA7-78E4-41D1-B88F-4488217051BE}"/>
    <cellStyle name="Note 2 2 5 7 4" xfId="7226" xr:uid="{75A31896-3B61-44C5-A6FE-1D54E92D0526}"/>
    <cellStyle name="Note 2 2 5 7 4 2" xfId="33975" xr:uid="{437FFE7F-68BC-4C52-AF62-3782F4C0A2D3}"/>
    <cellStyle name="Note 2 2 5 7 4 3" xfId="40177" xr:uid="{3672FFF0-EECB-4171-AB79-EE0ED2CE7B2B}"/>
    <cellStyle name="Note 2 2 5 7 4 4" xfId="25041" xr:uid="{570CE77B-C7DD-460B-BD75-022A318B51BD}"/>
    <cellStyle name="Note 2 2 5 7 4 5" xfId="16131" xr:uid="{E44C2890-DB3E-46F3-9230-6D84FC873B92}"/>
    <cellStyle name="Note 2 2 5 7 5" xfId="29944" xr:uid="{F1AB6D0C-5064-4E71-A15C-F51EC1BD2228}"/>
    <cellStyle name="Note 2 2 5 7 6" xfId="37484" xr:uid="{2D29BD36-D787-4F38-B689-7ED753620936}"/>
    <cellStyle name="Note 2 2 5 7 7" xfId="21010" xr:uid="{07A185AA-C2B5-4AD3-A82A-4F22E6D1AD2B}"/>
    <cellStyle name="Note 2 2 5 7 8" xfId="12100" xr:uid="{2767E209-D5D1-4983-9369-849B1EC51476}"/>
    <cellStyle name="Note 2 2 5 8" xfId="5171" xr:uid="{B6BCB64A-F039-48CB-9E51-D05F5FAF2B3B}"/>
    <cellStyle name="Note 2 2 5 8 2" xfId="31920" xr:uid="{94DF69A4-0D49-43E9-A00F-93FCCB54CAEC}"/>
    <cellStyle name="Note 2 2 5 8 3" xfId="38122" xr:uid="{712C093B-D5E3-4A37-9210-7FFAA7C7A37D}"/>
    <cellStyle name="Note 2 2 5 8 4" xfId="22986" xr:uid="{0A20AE39-24EC-42BF-8738-1B0B56B82C66}"/>
    <cellStyle name="Note 2 2 5 8 5" xfId="14076" xr:uid="{4F289298-4218-464E-9B67-AF71D264514A}"/>
    <cellStyle name="Note 2 2 5 9" xfId="7329" xr:uid="{DD9B392E-C0C3-4C26-A9EC-B8A45B81CBDE}"/>
    <cellStyle name="Note 2 2 5 9 2" xfId="34078" xr:uid="{516B5787-C5F2-4C8D-A1AA-A24914263DD0}"/>
    <cellStyle name="Note 2 2 5 9 3" xfId="40280" xr:uid="{5568B225-2482-4B41-9361-EF6753DE260E}"/>
    <cellStyle name="Note 2 2 5 9 4" xfId="25144" xr:uid="{3843041F-89E9-4490-B6B3-8D980D32B013}"/>
    <cellStyle name="Note 2 2 5 9 5" xfId="16234" xr:uid="{37400490-0D61-4518-AE82-8DD054609F66}"/>
    <cellStyle name="Note 2 2 6" xfId="2156" xr:uid="{00000000-0005-0000-0000-0000D4020000}"/>
    <cellStyle name="Note 2 2 6 10" xfId="6959" xr:uid="{B487809D-18E1-4F4C-935B-026CEA89322F}"/>
    <cellStyle name="Note 2 2 6 10 2" xfId="33708" xr:uid="{F0928D36-A4B8-409A-B2EF-84A035F08760}"/>
    <cellStyle name="Note 2 2 6 10 3" xfId="39910" xr:uid="{F8A767B0-0732-4E9B-9CF3-BFF289A643CF}"/>
    <cellStyle name="Note 2 2 6 10 4" xfId="24774" xr:uid="{5CBCF0F1-192F-45F4-99F0-6575D13ACC09}"/>
    <cellStyle name="Note 2 2 6 10 5" xfId="15864" xr:uid="{BC330FAA-444A-4961-976D-0A99DE5526DA}"/>
    <cellStyle name="Note 2 2 6 11" xfId="28905" xr:uid="{F3015219-3456-4A7E-8855-BEAFCCE35D3A}"/>
    <cellStyle name="Note 2 2 6 12" xfId="36445" xr:uid="{7B540FC1-B6FD-4A80-9F35-6DFFE2C75208}"/>
    <cellStyle name="Note 2 2 6 13" xfId="19971" xr:uid="{C8841D57-C9FB-4888-A0BD-258455D0CD61}"/>
    <cellStyle name="Note 2 2 6 14" xfId="11061" xr:uid="{19916009-BD72-4E32-85F9-5FB7EE7B5B22}"/>
    <cellStyle name="Note 2 2 6 2" xfId="2760" xr:uid="{00000000-0005-0000-0000-0000D5020000}"/>
    <cellStyle name="Note 2 2 6 2 2" xfId="5826" xr:uid="{335AB818-679C-40E7-B4C0-93A359BA394F}"/>
    <cellStyle name="Note 2 2 6 2 2 2" xfId="32575" xr:uid="{0BE81E28-B539-4243-AD57-B06FD3E2FC7C}"/>
    <cellStyle name="Note 2 2 6 2 2 3" xfId="38777" xr:uid="{939468FA-B9F9-47F4-B778-746751A414EB}"/>
    <cellStyle name="Note 2 2 6 2 2 4" xfId="23641" xr:uid="{79A50F46-3769-4ABF-A016-DAD24CF61BDB}"/>
    <cellStyle name="Note 2 2 6 2 2 5" xfId="14731" xr:uid="{B73A9C8F-CEFF-4132-8318-0450697AE88B}"/>
    <cellStyle name="Note 2 2 6 2 3" xfId="7984" xr:uid="{24341A87-0AAB-4546-B445-E2039F7CDAF2}"/>
    <cellStyle name="Note 2 2 6 2 3 2" xfId="34733" xr:uid="{0A2C244C-7058-4B96-B8F5-33244EA0CB48}"/>
    <cellStyle name="Note 2 2 6 2 3 3" xfId="40935" xr:uid="{95E9ECCF-0D31-41F1-9066-8BC12F8311BB}"/>
    <cellStyle name="Note 2 2 6 2 3 4" xfId="25799" xr:uid="{19830AAA-52DA-4466-8DE2-C01A6DCA3AEA}"/>
    <cellStyle name="Note 2 2 6 2 3 5" xfId="16889" xr:uid="{1E71B72A-6921-4841-839D-71EDD6ED55D2}"/>
    <cellStyle name="Note 2 2 6 2 4" xfId="6453" xr:uid="{72A2390C-95B8-45BE-9324-FC91E8BBB6F2}"/>
    <cellStyle name="Note 2 2 6 2 4 2" xfId="33202" xr:uid="{3A41C898-1070-4251-974D-D0E6B8D726EA}"/>
    <cellStyle name="Note 2 2 6 2 4 3" xfId="39404" xr:uid="{1AC8B2B9-5BBD-4F02-94A5-AC40CF4FF791}"/>
    <cellStyle name="Note 2 2 6 2 4 4" xfId="24268" xr:uid="{D5B55902-4EA5-4DC2-A549-CB874368CF0D}"/>
    <cellStyle name="Note 2 2 6 2 4 5" xfId="15358" xr:uid="{C48B2DC4-1ADB-438A-975A-F68235E628FD}"/>
    <cellStyle name="Note 2 2 6 2 5" xfId="29509" xr:uid="{A05B151D-8BB3-49F9-9AF9-F0B3D40D39EA}"/>
    <cellStyle name="Note 2 2 6 2 6" xfId="37049" xr:uid="{4867B3BE-E128-43ED-890E-F96A69EEA13B}"/>
    <cellStyle name="Note 2 2 6 2 7" xfId="20575" xr:uid="{A65ABF96-C8D4-41AD-BE9E-B56F9BB7C95E}"/>
    <cellStyle name="Note 2 2 6 2 8" xfId="11665" xr:uid="{F98245F7-CAC9-4B78-B044-3FB170A4C679}"/>
    <cellStyle name="Note 2 2 6 3" xfId="2870" xr:uid="{00000000-0005-0000-0000-0000D6020000}"/>
    <cellStyle name="Note 2 2 6 3 2" xfId="5936" xr:uid="{56990461-746C-4757-B935-72876C6EC6C9}"/>
    <cellStyle name="Note 2 2 6 3 2 2" xfId="32685" xr:uid="{89029AAD-3BD9-47E4-A975-E4F57D6D7044}"/>
    <cellStyle name="Note 2 2 6 3 2 3" xfId="38887" xr:uid="{AB2BD08F-E318-4915-8F45-C4C59CAA64B3}"/>
    <cellStyle name="Note 2 2 6 3 2 4" xfId="23751" xr:uid="{29DE68C0-BA2A-4845-8559-241500708744}"/>
    <cellStyle name="Note 2 2 6 3 2 5" xfId="14841" xr:uid="{39522535-B136-4EAC-A933-F6C96405E487}"/>
    <cellStyle name="Note 2 2 6 3 3" xfId="8094" xr:uid="{0929F5CE-6230-45A4-8C5A-FD917E24BF4A}"/>
    <cellStyle name="Note 2 2 6 3 3 2" xfId="34843" xr:uid="{9261AB6D-4814-4B35-A06F-023B1A1A49AB}"/>
    <cellStyle name="Note 2 2 6 3 3 3" xfId="41045" xr:uid="{970EE67E-6B6D-4E60-830D-A1B04CFFDD3B}"/>
    <cellStyle name="Note 2 2 6 3 3 4" xfId="25909" xr:uid="{76440CE4-B07D-47AC-BC55-2727CCD266B0}"/>
    <cellStyle name="Note 2 2 6 3 3 5" xfId="16999" xr:uid="{ECEAD797-5464-4588-8214-241EF4B5311D}"/>
    <cellStyle name="Note 2 2 6 3 4" xfId="9140" xr:uid="{ACBD90E9-D721-4BC2-87FE-488D1C1826CF}"/>
    <cellStyle name="Note 2 2 6 3 4 2" xfId="35889" xr:uid="{C4D765BB-22D2-47F6-97ED-C2A86DC5A9FF}"/>
    <cellStyle name="Note 2 2 6 3 4 3" xfId="42091" xr:uid="{B126E6D2-9DBB-4CF4-AF06-06B13C0207F9}"/>
    <cellStyle name="Note 2 2 6 3 4 4" xfId="26955" xr:uid="{E92F2402-0C63-419F-A695-CF8F90D8AE8C}"/>
    <cellStyle name="Note 2 2 6 3 4 5" xfId="18045" xr:uid="{22076067-1652-4799-8B06-CBD6755ACD42}"/>
    <cellStyle name="Note 2 2 6 3 5" xfId="29619" xr:uid="{5E2BBD5B-2578-4F13-9E1A-D7AB4DDCF996}"/>
    <cellStyle name="Note 2 2 6 3 6" xfId="37159" xr:uid="{557CE5D4-3AF5-4A69-9BDD-FB57C40832B2}"/>
    <cellStyle name="Note 2 2 6 3 7" xfId="20685" xr:uid="{2DD8EE87-401C-448F-AC83-59A7DC00D8D8}"/>
    <cellStyle name="Note 2 2 6 3 8" xfId="11775" xr:uid="{DF05C6CE-A0F0-42B0-9DCA-757ADF55B5C8}"/>
    <cellStyle name="Note 2 2 6 4" xfId="2974" xr:uid="{00000000-0005-0000-0000-0000D7020000}"/>
    <cellStyle name="Note 2 2 6 4 2" xfId="6040" xr:uid="{4A7D4B6A-31F5-4713-8694-58859D89A0AF}"/>
    <cellStyle name="Note 2 2 6 4 2 2" xfId="32789" xr:uid="{9549FF96-1762-4285-A167-7383F7D21EF3}"/>
    <cellStyle name="Note 2 2 6 4 2 3" xfId="38991" xr:uid="{36CBE246-33D8-4AB0-BEAD-D425BC5C84DE}"/>
    <cellStyle name="Note 2 2 6 4 2 4" xfId="23855" xr:uid="{13298BD6-A16A-41E3-AC65-F6E6DAEE362A}"/>
    <cellStyle name="Note 2 2 6 4 2 5" xfId="14945" xr:uid="{D98DC5AE-2E26-4B05-A3E4-D819CB7A463D}"/>
    <cellStyle name="Note 2 2 6 4 3" xfId="8198" xr:uid="{BA74F8BE-DB66-4DA1-997D-15E5F1F551C4}"/>
    <cellStyle name="Note 2 2 6 4 3 2" xfId="34947" xr:uid="{F11750F7-E69D-4A77-B21C-DAA218EFFDA3}"/>
    <cellStyle name="Note 2 2 6 4 3 3" xfId="41149" xr:uid="{720F889B-9377-44F3-8530-A80D6C3A9CAD}"/>
    <cellStyle name="Note 2 2 6 4 3 4" xfId="26013" xr:uid="{F69922C4-7D07-4E53-96BE-EC77E242E6CA}"/>
    <cellStyle name="Note 2 2 6 4 3 5" xfId="17103" xr:uid="{A259372C-908C-4FF5-8BAF-70181BD72EA0}"/>
    <cellStyle name="Note 2 2 6 4 4" xfId="7172" xr:uid="{BC61B910-4E37-40C6-975C-AFE3DF7EB76C}"/>
    <cellStyle name="Note 2 2 6 4 4 2" xfId="33921" xr:uid="{8183E7B8-621B-46B4-A42C-A9639184B1F5}"/>
    <cellStyle name="Note 2 2 6 4 4 3" xfId="40123" xr:uid="{7A1F9697-CC7E-4811-9959-16C54CDC70CA}"/>
    <cellStyle name="Note 2 2 6 4 4 4" xfId="24987" xr:uid="{2E026BE9-F276-49AE-8875-E168049E0DC3}"/>
    <cellStyle name="Note 2 2 6 4 4 5" xfId="16077" xr:uid="{FC3869D0-FD2D-4684-BF15-DFB9DFF52206}"/>
    <cellStyle name="Note 2 2 6 4 5" xfId="29723" xr:uid="{7205B583-2D5C-4A26-A621-80560441193B}"/>
    <cellStyle name="Note 2 2 6 4 6" xfId="37263" xr:uid="{3FDDE273-12C9-4000-B915-6C630AC10B11}"/>
    <cellStyle name="Note 2 2 6 4 7" xfId="20789" xr:uid="{A3D06255-2C0E-426A-9D42-8AC8D176D259}"/>
    <cellStyle name="Note 2 2 6 4 8" xfId="11879" xr:uid="{3981B3CE-F1CE-4F99-967C-B791C3F32C7B}"/>
    <cellStyle name="Note 2 2 6 5" xfId="3097" xr:uid="{00000000-0005-0000-0000-0000D8020000}"/>
    <cellStyle name="Note 2 2 6 5 2" xfId="6163" xr:uid="{F17A84F7-FC60-4BEE-A20F-9ECEE0AC864B}"/>
    <cellStyle name="Note 2 2 6 5 2 2" xfId="32912" xr:uid="{770EBF92-62EE-42F1-A43D-0284B06E422A}"/>
    <cellStyle name="Note 2 2 6 5 2 3" xfId="39114" xr:uid="{1C2BF7E3-428A-4CD9-A4AB-8E24349F46A7}"/>
    <cellStyle name="Note 2 2 6 5 2 4" xfId="23978" xr:uid="{E499F6F4-90B8-46FB-A119-63FFEDB7BE9E}"/>
    <cellStyle name="Note 2 2 6 5 2 5" xfId="15068" xr:uid="{2C67024C-FD51-4EDE-97F0-BD976D0BD1EF}"/>
    <cellStyle name="Note 2 2 6 5 3" xfId="8321" xr:uid="{237FEC04-CE87-415E-96B2-3922A2D3A508}"/>
    <cellStyle name="Note 2 2 6 5 3 2" xfId="35070" xr:uid="{B62952AA-CC20-40B9-AC8B-9A32CA3B8A3B}"/>
    <cellStyle name="Note 2 2 6 5 3 3" xfId="41272" xr:uid="{F173EC12-07A4-458C-9FBC-7F50C5119CE0}"/>
    <cellStyle name="Note 2 2 6 5 3 4" xfId="26136" xr:uid="{807F495F-30DF-4DD2-9D86-2AA63621014E}"/>
    <cellStyle name="Note 2 2 6 5 3 5" xfId="17226" xr:uid="{741A94FB-C350-4877-94BC-36FA38D25D21}"/>
    <cellStyle name="Note 2 2 6 5 4" xfId="8808" xr:uid="{92ED674D-B6AC-4B30-89AD-5D71D466CEF2}"/>
    <cellStyle name="Note 2 2 6 5 4 2" xfId="35557" xr:uid="{9EF9E458-5CF3-4D79-8501-707913A8E930}"/>
    <cellStyle name="Note 2 2 6 5 4 3" xfId="41759" xr:uid="{4BC80825-E7BC-4568-8791-2D76F0A43A8B}"/>
    <cellStyle name="Note 2 2 6 5 4 4" xfId="26623" xr:uid="{0E37C7D4-9ACE-4DF7-936D-37C0668643CF}"/>
    <cellStyle name="Note 2 2 6 5 4 5" xfId="17713" xr:uid="{A49B7BCA-2E60-48C0-AB6D-4020549174B2}"/>
    <cellStyle name="Note 2 2 6 5 5" xfId="29846" xr:uid="{631CBF26-C418-4328-9376-B5E772252CF5}"/>
    <cellStyle name="Note 2 2 6 5 6" xfId="37386" xr:uid="{5536291C-9986-4179-869C-0A70133CB507}"/>
    <cellStyle name="Note 2 2 6 5 7" xfId="20912" xr:uid="{4205C9EE-4F99-40CF-8444-5491B180922F}"/>
    <cellStyle name="Note 2 2 6 5 8" xfId="12002" xr:uid="{D72333D6-439B-41F5-A391-D8718F555CE1}"/>
    <cellStyle name="Note 2 2 6 6" xfId="3169" xr:uid="{00000000-0005-0000-0000-0000D9020000}"/>
    <cellStyle name="Note 2 2 6 6 2" xfId="6235" xr:uid="{0EB92706-15DD-4E75-882F-362AC8FD5F30}"/>
    <cellStyle name="Note 2 2 6 6 2 2" xfId="32984" xr:uid="{1FB5B353-8344-4761-B9C3-973236A25319}"/>
    <cellStyle name="Note 2 2 6 6 2 3" xfId="39186" xr:uid="{7286AA95-48FC-453E-A0F0-5AAEA931A83F}"/>
    <cellStyle name="Note 2 2 6 6 2 4" xfId="24050" xr:uid="{0CD86811-DEDE-49C3-94D1-918C823D88E6}"/>
    <cellStyle name="Note 2 2 6 6 2 5" xfId="15140" xr:uid="{943D3496-DE26-43D4-842D-65F3EA477F71}"/>
    <cellStyle name="Note 2 2 6 6 3" xfId="8393" xr:uid="{71641FB9-16F4-4011-9B0D-CA215E5947CE}"/>
    <cellStyle name="Note 2 2 6 6 3 2" xfId="35142" xr:uid="{69433315-D4DD-443F-BAA8-40CC10E3EF71}"/>
    <cellStyle name="Note 2 2 6 6 3 3" xfId="41344" xr:uid="{97248154-0D09-4989-A942-5FF4A22BAD59}"/>
    <cellStyle name="Note 2 2 6 6 3 4" xfId="26208" xr:uid="{45939B5F-5EA5-415C-947D-6E5288F205E8}"/>
    <cellStyle name="Note 2 2 6 6 3 5" xfId="17298" xr:uid="{E07BCB21-477A-4E05-A170-CD4AB1B80CE6}"/>
    <cellStyle name="Note 2 2 6 6 4" xfId="8810" xr:uid="{B5289DB2-BB01-4E38-87CE-4F25151FEBD7}"/>
    <cellStyle name="Note 2 2 6 6 4 2" xfId="35559" xr:uid="{3B52F0E6-C872-4757-B274-51E12629C282}"/>
    <cellStyle name="Note 2 2 6 6 4 3" xfId="41761" xr:uid="{EDE249A5-EBC8-427C-9F86-03B4C96B26E6}"/>
    <cellStyle name="Note 2 2 6 6 4 4" xfId="26625" xr:uid="{C9E7B47B-9A71-4B94-96FE-0BA362508296}"/>
    <cellStyle name="Note 2 2 6 6 4 5" xfId="17715" xr:uid="{539780DE-7E16-4805-BF76-8003C4C694C2}"/>
    <cellStyle name="Note 2 2 6 6 5" xfId="29918" xr:uid="{A59F4B71-63DD-4EC7-A3C7-0CE47253A791}"/>
    <cellStyle name="Note 2 2 6 6 6" xfId="37458" xr:uid="{F56C9095-7165-404C-9C88-BD4B4CBF484D}"/>
    <cellStyle name="Note 2 2 6 6 7" xfId="20984" xr:uid="{B4C96BFE-49DF-44B7-B5FB-98585DC9FFBA}"/>
    <cellStyle name="Note 2 2 6 6 8" xfId="12074" xr:uid="{B3211827-11D6-45DD-99C2-56D0F7FBA06B}"/>
    <cellStyle name="Note 2 2 6 7" xfId="3246" xr:uid="{00000000-0005-0000-0000-0000DA020000}"/>
    <cellStyle name="Note 2 2 6 7 2" xfId="6312" xr:uid="{9F8A0195-7C10-483D-9272-F8E65A04DD6B}"/>
    <cellStyle name="Note 2 2 6 7 2 2" xfId="33061" xr:uid="{334AA046-D9D2-410A-BA37-61F0042440F3}"/>
    <cellStyle name="Note 2 2 6 7 2 3" xfId="39263" xr:uid="{6F83309F-AA18-4EAB-BC5F-7C1274773E44}"/>
    <cellStyle name="Note 2 2 6 7 2 4" xfId="24127" xr:uid="{EC903904-50BA-4BA3-A8B6-0BA277B4083E}"/>
    <cellStyle name="Note 2 2 6 7 2 5" xfId="15217" xr:uid="{E6FE5D7A-E475-4811-8A54-2C9FAEDA772F}"/>
    <cellStyle name="Note 2 2 6 7 3" xfId="8470" xr:uid="{14C4FFB3-DB8A-49DE-A323-2C59AC573CD7}"/>
    <cellStyle name="Note 2 2 6 7 3 2" xfId="35219" xr:uid="{4AB814AD-2681-489F-85B7-73D1CF00D45F}"/>
    <cellStyle name="Note 2 2 6 7 3 3" xfId="41421" xr:uid="{457BB5AD-1098-4EBE-A0DA-F1F29DD7FFA3}"/>
    <cellStyle name="Note 2 2 6 7 3 4" xfId="26285" xr:uid="{D41C77DB-512E-496B-BA7E-46D7A19553BE}"/>
    <cellStyle name="Note 2 2 6 7 3 5" xfId="17375" xr:uid="{3F16A180-36C6-46FD-8E73-5079B4F54FF0}"/>
    <cellStyle name="Note 2 2 6 7 4" xfId="6634" xr:uid="{CA240E12-FDA8-4894-95D9-75F9E2C31230}"/>
    <cellStyle name="Note 2 2 6 7 4 2" xfId="33383" xr:uid="{5C4C71BD-B8E2-400A-88E3-11CB4DEBFDFC}"/>
    <cellStyle name="Note 2 2 6 7 4 3" xfId="39585" xr:uid="{470B369D-6829-4945-AD69-6C3910E1DE6E}"/>
    <cellStyle name="Note 2 2 6 7 4 4" xfId="24449" xr:uid="{F3A0535A-675E-4113-863D-12AFFE6A4BD8}"/>
    <cellStyle name="Note 2 2 6 7 4 5" xfId="15539" xr:uid="{4838E4DA-40F8-416E-9040-010016923B59}"/>
    <cellStyle name="Note 2 2 6 7 5" xfId="29995" xr:uid="{FB209726-19D3-4414-81DC-B7FA27F6D2D7}"/>
    <cellStyle name="Note 2 2 6 7 6" xfId="37535" xr:uid="{8BD70EF4-DC32-4375-A420-02913CAC9D71}"/>
    <cellStyle name="Note 2 2 6 7 7" xfId="21061" xr:uid="{12C9C71F-8BCD-4738-B3DA-3ADAF25A725C}"/>
    <cellStyle name="Note 2 2 6 7 8" xfId="12151" xr:uid="{B74FE30C-D5A9-4EE2-AAD8-BE0977E7909E}"/>
    <cellStyle name="Note 2 2 6 8" xfId="5222" xr:uid="{EE1CC790-1C46-4EFD-94EC-C89C764A33EA}"/>
    <cellStyle name="Note 2 2 6 8 2" xfId="31971" xr:uid="{E1676199-B2FB-40B2-9FEB-25C9EDAB5BC2}"/>
    <cellStyle name="Note 2 2 6 8 3" xfId="38173" xr:uid="{D8DD064D-E6E3-4F1C-8F6F-AF9BDBCAEBBE}"/>
    <cellStyle name="Note 2 2 6 8 4" xfId="23037" xr:uid="{C075C57C-F7EC-492D-BF6B-9500F91027E4}"/>
    <cellStyle name="Note 2 2 6 8 5" xfId="14127" xr:uid="{E2C10D63-FDFA-4F2A-9D25-055E60D24671}"/>
    <cellStyle name="Note 2 2 6 9" xfId="7380" xr:uid="{85489017-3F95-489C-B1D9-214A82152C2B}"/>
    <cellStyle name="Note 2 2 6 9 2" xfId="34129" xr:uid="{A689528E-7995-499A-805F-FD925939F8EA}"/>
    <cellStyle name="Note 2 2 6 9 3" xfId="40331" xr:uid="{4BBD3C3C-8C47-42E0-AF9F-3CEFE364855D}"/>
    <cellStyle name="Note 2 2 6 9 4" xfId="25195" xr:uid="{CE8DA962-C1F9-4281-844A-2D5836D39C9E}"/>
    <cellStyle name="Note 2 2 6 9 5" xfId="16285" xr:uid="{BA90CC9C-A12B-4A5B-B7C9-0125F63E32E2}"/>
    <cellStyle name="Note 2 2 7" xfId="973" xr:uid="{00000000-0005-0000-0000-0000DB020000}"/>
    <cellStyle name="Note 2 2 7 2" xfId="4040" xr:uid="{4EA5C1BF-43CD-42B8-94C2-C0BE2EE9F8A0}"/>
    <cellStyle name="Note 2 2 7 2 2" xfId="30789" xr:uid="{ACB2BF9C-5974-4E60-A507-471D8BD3D00C}"/>
    <cellStyle name="Note 2 2 7 2 3" xfId="37883" xr:uid="{8E6B603E-4161-457C-899E-E855C46535AC}"/>
    <cellStyle name="Note 2 2 7 2 4" xfId="21855" xr:uid="{986CEA7F-00B5-401E-AE4F-4EC547B39F79}"/>
    <cellStyle name="Note 2 2 7 2 5" xfId="12945" xr:uid="{A2C14EC0-39D2-4DB0-970A-D9DEDACD7C67}"/>
    <cellStyle name="Note 2 2 7 3" xfId="6676" xr:uid="{8A1AFABD-02B4-4ADA-AB58-F0967FBB4DA8}"/>
    <cellStyle name="Note 2 2 7 3 2" xfId="33425" xr:uid="{346EF118-7F65-4FC5-A860-4933B6DB7121}"/>
    <cellStyle name="Note 2 2 7 3 3" xfId="39627" xr:uid="{1D18B3D5-A4C5-418C-BDCF-209FABAB93E1}"/>
    <cellStyle name="Note 2 2 7 3 4" xfId="24491" xr:uid="{714FB1B6-BE35-45C4-A408-FB1814BAFD96}"/>
    <cellStyle name="Note 2 2 7 3 5" xfId="15581" xr:uid="{5B82E976-A41C-49DB-9F0C-A54B9ADAC859}"/>
    <cellStyle name="Note 2 2 7 4" xfId="3581" xr:uid="{877DFA0F-1FCD-4E0B-9E41-C0D26E5B891B}"/>
    <cellStyle name="Note 2 2 7 4 2" xfId="30330" xr:uid="{4C9E9680-F03E-472B-85FB-7B1FEC4ACB8A}"/>
    <cellStyle name="Note 2 2 7 4 3" xfId="37703" xr:uid="{0EC0B07E-14D3-4323-8348-16C69A56669C}"/>
    <cellStyle name="Note 2 2 7 4 4" xfId="21396" xr:uid="{8CB8FABE-DF26-4742-8642-73EE248BE415}"/>
    <cellStyle name="Note 2 2 7 4 5" xfId="12486" xr:uid="{F02924B4-FDFA-41DC-9092-87AF8F541B54}"/>
    <cellStyle name="Note 2 2 7 5" xfId="27726" xr:uid="{688A5154-F749-4785-BD7A-211840728EE6}"/>
    <cellStyle name="Note 2 2 7 6" xfId="36158" xr:uid="{861873FA-E68B-4217-ADA7-29B96ADB5AC1}"/>
    <cellStyle name="Note 2 2 7 7" xfId="18792" xr:uid="{4AC8BE99-8E44-4277-83EB-C3C5F434EBF5}"/>
    <cellStyle name="Note 2 2 7 8" xfId="9882" xr:uid="{34E93107-FC50-4E51-812F-066E33304438}"/>
    <cellStyle name="Note 2 2 8" xfId="1048" xr:uid="{00000000-0005-0000-0000-0000DC020000}"/>
    <cellStyle name="Note 2 2 8 2" xfId="4115" xr:uid="{0D2D18A7-B127-4563-845A-C352507FF2D3}"/>
    <cellStyle name="Note 2 2 8 2 2" xfId="30864" xr:uid="{8A1877CC-92C2-46FB-9523-3D76C60C3E06}"/>
    <cellStyle name="Note 2 2 8 2 3" xfId="37903" xr:uid="{C55DEB1F-08B1-4C99-9BED-1254C99F4BB7}"/>
    <cellStyle name="Note 2 2 8 2 4" xfId="21930" xr:uid="{4A9F5C25-8B70-437D-B04F-7FB904978162}"/>
    <cellStyle name="Note 2 2 8 2 5" xfId="13020" xr:uid="{874B1550-751B-4AF8-A324-CD14F18FC46F}"/>
    <cellStyle name="Note 2 2 8 3" xfId="6715" xr:uid="{5826B812-1EF5-48AB-91EA-5462B6E53FBA}"/>
    <cellStyle name="Note 2 2 8 3 2" xfId="33464" xr:uid="{39609AD3-97C4-41CB-8369-39D557A2F2FE}"/>
    <cellStyle name="Note 2 2 8 3 3" xfId="39666" xr:uid="{C1D1D969-7F53-4020-82E1-2CE392E42507}"/>
    <cellStyle name="Note 2 2 8 3 4" xfId="24530" xr:uid="{724E23F1-DD96-4BA4-B7B9-0B41AD949FF9}"/>
    <cellStyle name="Note 2 2 8 3 5" xfId="15620" xr:uid="{E73B6B8E-E497-47DB-B77F-2BECB4A5CEFB}"/>
    <cellStyle name="Note 2 2 8 4" xfId="9101" xr:uid="{9654C3AE-9E83-4CBD-8486-DADD81704A48}"/>
    <cellStyle name="Note 2 2 8 4 2" xfId="35850" xr:uid="{3657A8EE-6610-45D6-AC8F-EE3FC50ABAA1}"/>
    <cellStyle name="Note 2 2 8 4 3" xfId="42052" xr:uid="{1C1E443B-4DF0-4E2D-A021-4509D6950789}"/>
    <cellStyle name="Note 2 2 8 4 4" xfId="26916" xr:uid="{69ECC987-CA9E-4856-8FB1-7644F36FEB59}"/>
    <cellStyle name="Note 2 2 8 4 5" xfId="18006" xr:uid="{819CA65B-1593-44D4-BFDC-7B86EC62B5A3}"/>
    <cellStyle name="Note 2 2 8 5" xfId="27801" xr:uid="{1789543A-8CFA-4F64-8A4C-520A709D82AF}"/>
    <cellStyle name="Note 2 2 8 6" xfId="36178" xr:uid="{8BB908B4-5576-4770-8160-D975658B8322}"/>
    <cellStyle name="Note 2 2 8 7" xfId="18867" xr:uid="{5C2021F5-955D-4023-B605-56667EB67F90}"/>
    <cellStyle name="Note 2 2 8 8" xfId="9957" xr:uid="{AC852891-DDDE-40BF-B894-A6C5E2DB3C43}"/>
    <cellStyle name="Note 2 2 9" xfId="2222" xr:uid="{00000000-0005-0000-0000-0000DD020000}"/>
    <cellStyle name="Note 2 2 9 2" xfId="5288" xr:uid="{2AC3E4C9-B81C-431E-BDB4-E3B39AD69CE9}"/>
    <cellStyle name="Note 2 2 9 2 2" xfId="32037" xr:uid="{0C885E92-C1E9-478A-B151-3C7EDE1C58E9}"/>
    <cellStyle name="Note 2 2 9 2 3" xfId="38239" xr:uid="{50B81D82-3C20-4CB9-9F2F-47D28559B82B}"/>
    <cellStyle name="Note 2 2 9 2 4" xfId="23103" xr:uid="{C0384DA6-6EA1-45F3-9E83-A87BBFDA5CDE}"/>
    <cellStyle name="Note 2 2 9 2 5" xfId="14193" xr:uid="{7EF97031-5024-4539-A17F-0AE35B4491CE}"/>
    <cellStyle name="Note 2 2 9 3" xfId="7446" xr:uid="{E4E0E454-C49D-46F6-BE1C-B1983610F543}"/>
    <cellStyle name="Note 2 2 9 3 2" xfId="34195" xr:uid="{F20CA78E-9BEA-4730-B0C8-7F61F7C84EC2}"/>
    <cellStyle name="Note 2 2 9 3 3" xfId="40397" xr:uid="{D3EA559D-3083-4CF3-9425-2DA059C95197}"/>
    <cellStyle name="Note 2 2 9 3 4" xfId="25261" xr:uid="{DC3B90AF-867C-481B-9277-6FC0E11D9D33}"/>
    <cellStyle name="Note 2 2 9 3 5" xfId="16351" xr:uid="{BB238D3A-C3EA-409E-96EB-350DAF37B2F2}"/>
    <cellStyle name="Note 2 2 9 4" xfId="8771" xr:uid="{EF6B8CDE-4822-426C-93BC-E1C42E89B0C3}"/>
    <cellStyle name="Note 2 2 9 4 2" xfId="35520" xr:uid="{BB81F5EE-7933-44B2-8CF8-A67BE72DDA14}"/>
    <cellStyle name="Note 2 2 9 4 3" xfId="41722" xr:uid="{9D9EA532-C2E5-495B-B7F9-214CA0A22D7D}"/>
    <cellStyle name="Note 2 2 9 4 4" xfId="26586" xr:uid="{77A2FBD8-8EA4-4BAA-9995-22FAF2DFD82B}"/>
    <cellStyle name="Note 2 2 9 4 5" xfId="17676" xr:uid="{EE9266F0-BA65-4CD5-B4A5-ECEEBC37F2CE}"/>
    <cellStyle name="Note 2 2 9 5" xfId="28971" xr:uid="{16F813ED-6193-4822-8C45-4EA377C6B74B}"/>
    <cellStyle name="Note 2 2 9 6" xfId="36511" xr:uid="{82D4014B-B92F-409F-8E17-99406AA8E203}"/>
    <cellStyle name="Note 2 2 9 7" xfId="20037" xr:uid="{7DDA49A1-9312-47E2-8D65-80298704DA05}"/>
    <cellStyle name="Note 2 2 9 8" xfId="11127" xr:uid="{9125743A-3353-4CBF-9929-C1494FFC4AEF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10 2" xfId="35816" xr:uid="{A0622C86-1E99-4681-BA5E-E210A90BC610}"/>
    <cellStyle name="Note 2 4 10 3" xfId="42018" xr:uid="{9E75F745-B6FE-46BC-B0E2-5EAA0B15C3B6}"/>
    <cellStyle name="Note 2 4 10 4" xfId="26882" xr:uid="{C2056E47-FB1E-4748-8D2E-651D891A421C}"/>
    <cellStyle name="Note 2 4 10 5" xfId="17972" xr:uid="{3E3D876E-21CF-4F40-970F-A05FFBBE9F57}"/>
    <cellStyle name="Note 2 4 11" xfId="27324" xr:uid="{50E4724E-E827-4626-8C35-4BB42143302E}"/>
    <cellStyle name="Note 2 4 12" xfId="36029" xr:uid="{6D02AAC2-535F-4193-8B2E-DC308AE1230F}"/>
    <cellStyle name="Note 2 4 13" xfId="18390" xr:uid="{D91FF05D-1FC7-4AA7-AEAC-C87CEF481F70}"/>
    <cellStyle name="Note 2 4 14" xfId="9480" xr:uid="{B4055CB0-04D8-4C09-8426-1A579E2DA7CC}"/>
    <cellStyle name="Note 2 4 2" xfId="1574" xr:uid="{00000000-0005-0000-0000-0000E0020000}"/>
    <cellStyle name="Note 2 4 2 10" xfId="8865" xr:uid="{EF4811C3-0427-4734-8BF5-6D71AE9BCFC0}"/>
    <cellStyle name="Note 2 4 2 10 2" xfId="35614" xr:uid="{19536933-1228-490F-9F13-E7264A9AD3EC}"/>
    <cellStyle name="Note 2 4 2 10 3" xfId="41816" xr:uid="{F2A34493-7CFA-451C-B61F-E04D27D60F68}"/>
    <cellStyle name="Note 2 4 2 10 4" xfId="26680" xr:uid="{EEA59F21-E36C-481E-87DA-59A1A6A16536}"/>
    <cellStyle name="Note 2 4 2 10 5" xfId="17770" xr:uid="{8BDE7C15-842A-4D3D-B101-4AF584852417}"/>
    <cellStyle name="Note 2 4 2 11" xfId="28327" xr:uid="{507857D4-EA89-4DC1-B4B8-8922F49A4B34}"/>
    <cellStyle name="Note 2 4 2 12" xfId="36364" xr:uid="{09017B81-B217-4393-91F5-8BC5488C0BED}"/>
    <cellStyle name="Note 2 4 2 13" xfId="19393" xr:uid="{AEACEC0A-9689-49BA-B083-A06AAE1FDD4A}"/>
    <cellStyle name="Note 2 4 2 14" xfId="10483" xr:uid="{87364143-CDB0-4B07-806B-9054C35AAB84}"/>
    <cellStyle name="Note 2 4 2 2" xfId="2416" xr:uid="{00000000-0005-0000-0000-0000E1020000}"/>
    <cellStyle name="Note 2 4 2 2 2" xfId="5482" xr:uid="{7C33406F-06B5-4B69-96F7-C7F9867BA2D2}"/>
    <cellStyle name="Note 2 4 2 2 2 2" xfId="32231" xr:uid="{A44B9819-3C6B-4BC3-A837-33A220B4D41B}"/>
    <cellStyle name="Note 2 4 2 2 2 3" xfId="38433" xr:uid="{FE35200D-7A33-4670-B27A-B25930177421}"/>
    <cellStyle name="Note 2 4 2 2 2 4" xfId="23297" xr:uid="{1784E0ED-CDAB-47ED-BFE4-4BE01DCA6AC7}"/>
    <cellStyle name="Note 2 4 2 2 2 5" xfId="14387" xr:uid="{D8F80689-9898-46FE-9709-07494635F601}"/>
    <cellStyle name="Note 2 4 2 2 3" xfId="7640" xr:uid="{2871A165-B008-4276-A305-627594C75D11}"/>
    <cellStyle name="Note 2 4 2 2 3 2" xfId="34389" xr:uid="{94045A84-5753-4271-ABB7-334E95069C6D}"/>
    <cellStyle name="Note 2 4 2 2 3 3" xfId="40591" xr:uid="{D17F8308-1CCA-4496-9A26-5E7CB53A05DE}"/>
    <cellStyle name="Note 2 4 2 2 3 4" xfId="25455" xr:uid="{C6F475BD-D01F-46AD-8A88-7610A8731E3D}"/>
    <cellStyle name="Note 2 4 2 2 3 5" xfId="16545" xr:uid="{979E05AE-E0E8-4194-B43C-28877A0BDD54}"/>
    <cellStyle name="Note 2 4 2 2 4" xfId="6412" xr:uid="{F4BEA94D-8627-44FA-B5C8-20C4313AF149}"/>
    <cellStyle name="Note 2 4 2 2 4 2" xfId="33161" xr:uid="{D7C4F745-806C-4E80-AD91-CA5506785159}"/>
    <cellStyle name="Note 2 4 2 2 4 3" xfId="39363" xr:uid="{61A951E4-8112-45AD-93E0-9327099BDFC7}"/>
    <cellStyle name="Note 2 4 2 2 4 4" xfId="24227" xr:uid="{F5376637-4372-4152-BD82-B558773C022C}"/>
    <cellStyle name="Note 2 4 2 2 4 5" xfId="15317" xr:uid="{A89FAEDD-EF1A-4F54-B722-636F596D7AC5}"/>
    <cellStyle name="Note 2 4 2 2 5" xfId="29165" xr:uid="{9969D31D-B199-489F-9320-C39CE31D562C}"/>
    <cellStyle name="Note 2 4 2 2 6" xfId="36705" xr:uid="{C9862664-3B7E-4E99-A001-EE29CE77572B}"/>
    <cellStyle name="Note 2 4 2 2 7" xfId="20231" xr:uid="{8F4ED38F-7C7D-43B0-9F8D-F365D37FF66D}"/>
    <cellStyle name="Note 2 4 2 2 8" xfId="11321" xr:uid="{D4F04DC7-B297-4F8D-9E8A-B561614C4E77}"/>
    <cellStyle name="Note 2 4 2 3" xfId="1123" xr:uid="{00000000-0005-0000-0000-0000E2020000}"/>
    <cellStyle name="Note 2 4 2 3 2" xfId="4190" xr:uid="{7BCC66C8-F7AE-46F5-B46C-C01EEA140916}"/>
    <cellStyle name="Note 2 4 2 3 2 2" xfId="30939" xr:uid="{0A83FDB2-E45B-4156-85FF-602F3FEBF20D}"/>
    <cellStyle name="Note 2 4 2 3 2 3" xfId="37978" xr:uid="{25545387-44E0-4499-A9E9-DE75BF7CC4E1}"/>
    <cellStyle name="Note 2 4 2 3 2 4" xfId="22005" xr:uid="{55F6F878-1D04-4734-80F4-1F240B09EF17}"/>
    <cellStyle name="Note 2 4 2 3 2 5" xfId="13095" xr:uid="{3AD68DAE-17F5-47D3-97DF-C75BE9E7A1CC}"/>
    <cellStyle name="Note 2 4 2 3 3" xfId="6790" xr:uid="{11312D9C-019A-49F2-9CB6-414276BFD7B6}"/>
    <cellStyle name="Note 2 4 2 3 3 2" xfId="33539" xr:uid="{3210D0A8-DAC8-4DB7-8481-A9C143EAEA60}"/>
    <cellStyle name="Note 2 4 2 3 3 3" xfId="39741" xr:uid="{CEB959EF-514D-45BE-8F68-D4BA422CC245}"/>
    <cellStyle name="Note 2 4 2 3 3 4" xfId="24605" xr:uid="{72A6A935-401C-4D66-A9BD-992761876C95}"/>
    <cellStyle name="Note 2 4 2 3 3 5" xfId="15695" xr:uid="{280ADA01-63AB-4247-BFE9-927B55DDA6D1}"/>
    <cellStyle name="Note 2 4 2 3 4" xfId="3624" xr:uid="{3EEBFBEE-CF12-42C7-9B92-BC5BE0F52D96}"/>
    <cellStyle name="Note 2 4 2 3 4 2" xfId="30373" xr:uid="{B31C917D-F419-49F7-B343-B6B7D5E2A216}"/>
    <cellStyle name="Note 2 4 2 3 4 3" xfId="37746" xr:uid="{A40E3DEB-D975-434B-B113-7A0081CDCA3F}"/>
    <cellStyle name="Note 2 4 2 3 4 4" xfId="21439" xr:uid="{9041C0BA-9339-4B41-A11A-6537F88FF529}"/>
    <cellStyle name="Note 2 4 2 3 4 5" xfId="12529" xr:uid="{F12DAE07-5852-4489-B6F1-48E58A7AB1A4}"/>
    <cellStyle name="Note 2 4 2 3 5" xfId="27876" xr:uid="{75A115CD-F9F7-4698-9871-D81FC55AB411}"/>
    <cellStyle name="Note 2 4 2 3 6" xfId="36253" xr:uid="{7A71CD23-8E0C-40AE-9951-377704C3DFB1}"/>
    <cellStyle name="Note 2 4 2 3 7" xfId="18942" xr:uid="{8C1685AC-8FED-4D83-AE70-3B694E51C025}"/>
    <cellStyle name="Note 2 4 2 3 8" xfId="10032" xr:uid="{F0A2E8A5-74D7-449E-B5EA-44924964CA3B}"/>
    <cellStyle name="Note 2 4 2 4" xfId="2802" xr:uid="{00000000-0005-0000-0000-0000E3020000}"/>
    <cellStyle name="Note 2 4 2 4 2" xfId="5868" xr:uid="{17B1D352-0C83-472A-A4B5-BA3D250C04E4}"/>
    <cellStyle name="Note 2 4 2 4 2 2" xfId="32617" xr:uid="{CA13E942-CDCA-48FE-AAC7-7DD6B98E234B}"/>
    <cellStyle name="Note 2 4 2 4 2 3" xfId="38819" xr:uid="{9FDBA0DA-68CE-4413-ACD0-9B5C35AEABE6}"/>
    <cellStyle name="Note 2 4 2 4 2 4" xfId="23683" xr:uid="{0799836E-C84D-4227-8253-29E688E8BF83}"/>
    <cellStyle name="Note 2 4 2 4 2 5" xfId="14773" xr:uid="{D3A006B1-0975-4CEE-ADD5-DE266D729E26}"/>
    <cellStyle name="Note 2 4 2 4 3" xfId="8026" xr:uid="{2BD325B3-C7E9-4DCF-B65C-6D379FE33035}"/>
    <cellStyle name="Note 2 4 2 4 3 2" xfId="34775" xr:uid="{144DA727-67FB-4D2F-9079-A1D3A6F50FDC}"/>
    <cellStyle name="Note 2 4 2 4 3 3" xfId="40977" xr:uid="{1B2710BC-FE15-4D3F-882E-3F8FCB00EA7A}"/>
    <cellStyle name="Note 2 4 2 4 3 4" xfId="25841" xr:uid="{99548130-939A-4E75-BEBF-4CF14B55AD47}"/>
    <cellStyle name="Note 2 4 2 4 3 5" xfId="16931" xr:uid="{11A01ADB-AD06-4299-9293-8F6418E8A554}"/>
    <cellStyle name="Note 2 4 2 4 4" xfId="6867" xr:uid="{BBF32807-5812-42AD-A290-E68142D5D78B}"/>
    <cellStyle name="Note 2 4 2 4 4 2" xfId="33616" xr:uid="{F1A0A5C4-194B-43E4-9559-B906068E3322}"/>
    <cellStyle name="Note 2 4 2 4 4 3" xfId="39818" xr:uid="{3275D970-137F-42B8-A0A5-9E16BACE32C6}"/>
    <cellStyle name="Note 2 4 2 4 4 4" xfId="24682" xr:uid="{2B2AF792-F3E1-4F20-846D-F9E7AF3470B1}"/>
    <cellStyle name="Note 2 4 2 4 4 5" xfId="15772" xr:uid="{072109B8-AD66-4A43-8FC7-975167CF9A4D}"/>
    <cellStyle name="Note 2 4 2 4 5" xfId="29551" xr:uid="{3A67BD64-906A-4801-AB33-6E321C644341}"/>
    <cellStyle name="Note 2 4 2 4 6" xfId="37091" xr:uid="{B611D46C-7B91-4395-9977-02AB29F77770}"/>
    <cellStyle name="Note 2 4 2 4 7" xfId="20617" xr:uid="{D032EAE5-3C19-4558-AE35-C07B7F9B0164}"/>
    <cellStyle name="Note 2 4 2 4 8" xfId="11707" xr:uid="{F7A8D2C0-A5E5-4E34-ABF0-1A559DE2A28C}"/>
    <cellStyle name="Note 2 4 2 5" xfId="2512" xr:uid="{00000000-0005-0000-0000-0000E4020000}"/>
    <cellStyle name="Note 2 4 2 5 2" xfId="5578" xr:uid="{0391CEFE-FBAF-43D3-AB19-B708A7D43861}"/>
    <cellStyle name="Note 2 4 2 5 2 2" xfId="32327" xr:uid="{FC07CC64-2795-485E-AC7F-806A16CF3937}"/>
    <cellStyle name="Note 2 4 2 5 2 3" xfId="38529" xr:uid="{E92BEB6C-C777-428E-A814-C5B6B66A5CB8}"/>
    <cellStyle name="Note 2 4 2 5 2 4" xfId="23393" xr:uid="{9928DCA5-BE0F-4EE2-8D78-EC4CC00DEC26}"/>
    <cellStyle name="Note 2 4 2 5 2 5" xfId="14483" xr:uid="{8B9B163B-D7C1-4436-B49C-781915AE8647}"/>
    <cellStyle name="Note 2 4 2 5 3" xfId="7736" xr:uid="{DAA80415-C178-4BF7-820D-164AA264FAD1}"/>
    <cellStyle name="Note 2 4 2 5 3 2" xfId="34485" xr:uid="{DC0261FE-7198-45BC-93BD-6DE0E43AED82}"/>
    <cellStyle name="Note 2 4 2 5 3 3" xfId="40687" xr:uid="{1726FBB5-C26D-4BF3-A213-CCA1A0292A0A}"/>
    <cellStyle name="Note 2 4 2 5 3 4" xfId="25551" xr:uid="{D17D26DF-C9B0-4163-AD37-C44BA15ADFA0}"/>
    <cellStyle name="Note 2 4 2 5 3 5" xfId="16641" xr:uid="{57781C41-BDDF-4177-8671-CF1D3A81E09E}"/>
    <cellStyle name="Note 2 4 2 5 4" xfId="3592" xr:uid="{ADC92366-3220-46D6-B12E-469CABA58F73}"/>
    <cellStyle name="Note 2 4 2 5 4 2" xfId="30341" xr:uid="{0B1D4E29-6305-47AE-9CF7-4FAB9202B2EE}"/>
    <cellStyle name="Note 2 4 2 5 4 3" xfId="37714" xr:uid="{3E645DCA-85C2-4B75-94F7-05A17E688072}"/>
    <cellStyle name="Note 2 4 2 5 4 4" xfId="21407" xr:uid="{D91F4CD4-E730-4487-B4F8-12B3B0A2F8A8}"/>
    <cellStyle name="Note 2 4 2 5 4 5" xfId="12497" xr:uid="{248C5C2F-289F-4173-948D-2B01E345E7C7}"/>
    <cellStyle name="Note 2 4 2 5 5" xfId="29261" xr:uid="{396B16C7-88D8-4274-9515-BD44947383C7}"/>
    <cellStyle name="Note 2 4 2 5 6" xfId="36801" xr:uid="{A64C3336-6016-4817-B44D-F75A39BE626F}"/>
    <cellStyle name="Note 2 4 2 5 7" xfId="20327" xr:uid="{64C73F1F-0FAE-4C34-8E20-991D7188F176}"/>
    <cellStyle name="Note 2 4 2 5 8" xfId="11417" xr:uid="{159EBDCD-04C5-404C-A514-19144B42A27E}"/>
    <cellStyle name="Note 2 4 2 6" xfId="1078" xr:uid="{00000000-0005-0000-0000-0000E5020000}"/>
    <cellStyle name="Note 2 4 2 6 2" xfId="4145" xr:uid="{712577EE-1E53-4206-84A2-EB34CC70760E}"/>
    <cellStyle name="Note 2 4 2 6 2 2" xfId="30894" xr:uid="{6FD1A45C-2665-4851-A8A4-917D25FD5AF6}"/>
    <cellStyle name="Note 2 4 2 6 2 3" xfId="37933" xr:uid="{F117D2C2-4899-41FA-82EC-8E077D6AF78A}"/>
    <cellStyle name="Note 2 4 2 6 2 4" xfId="21960" xr:uid="{CB8191B8-94FE-4560-A85D-FA2A0E41968A}"/>
    <cellStyle name="Note 2 4 2 6 2 5" xfId="13050" xr:uid="{101DC756-92FE-4D1C-B9FA-062420869110}"/>
    <cellStyle name="Note 2 4 2 6 3" xfId="6745" xr:uid="{63C0F44D-5C19-489A-976D-F8018A00EBEC}"/>
    <cellStyle name="Note 2 4 2 6 3 2" xfId="33494" xr:uid="{65FF5113-D1B9-48D3-9EE6-9E07E9A5E540}"/>
    <cellStyle name="Note 2 4 2 6 3 3" xfId="39696" xr:uid="{B3187FCE-FA93-405A-BEF4-777653F3C721}"/>
    <cellStyle name="Note 2 4 2 6 3 4" xfId="24560" xr:uid="{D28FD93D-CD19-4ED2-9C6B-B37FDC5B1D44}"/>
    <cellStyle name="Note 2 4 2 6 3 5" xfId="15650" xr:uid="{2288AA5B-6D3A-4DEC-BBC5-CE3807D0B67F}"/>
    <cellStyle name="Note 2 4 2 6 4" xfId="7228" xr:uid="{CC5A5E0C-2D81-41EF-8B0D-7352B99BFC72}"/>
    <cellStyle name="Note 2 4 2 6 4 2" xfId="33977" xr:uid="{85B37596-A922-4BDC-ABD8-3D465874A88F}"/>
    <cellStyle name="Note 2 4 2 6 4 3" xfId="40179" xr:uid="{44A5CEAD-3AFC-4C0D-A6D1-6DD35979BB1C}"/>
    <cellStyle name="Note 2 4 2 6 4 4" xfId="25043" xr:uid="{C429B693-FD94-4E67-97F3-4F12970C5500}"/>
    <cellStyle name="Note 2 4 2 6 4 5" xfId="16133" xr:uid="{2B3921B1-C8B5-41DC-884F-D57F091A0A01}"/>
    <cellStyle name="Note 2 4 2 6 5" xfId="27831" xr:uid="{30194B9B-FC97-418A-97CC-68BDAD5EC61C}"/>
    <cellStyle name="Note 2 4 2 6 6" xfId="36208" xr:uid="{6028246B-3AE2-46D4-B402-02DCFB24215D}"/>
    <cellStyle name="Note 2 4 2 6 7" xfId="18897" xr:uid="{1C34F305-B61A-4912-B727-ECE7C56FA4D2}"/>
    <cellStyle name="Note 2 4 2 6 8" xfId="9987" xr:uid="{2443AA14-10A8-4A44-B720-D033D8845BDC}"/>
    <cellStyle name="Note 2 4 2 7" xfId="2398" xr:uid="{00000000-0005-0000-0000-0000E6020000}"/>
    <cellStyle name="Note 2 4 2 7 2" xfId="5464" xr:uid="{1945997E-BC4A-4EA5-8F2F-F12C201706D2}"/>
    <cellStyle name="Note 2 4 2 7 2 2" xfId="32213" xr:uid="{12840E82-BC9B-4150-91C9-298CD070CF51}"/>
    <cellStyle name="Note 2 4 2 7 2 3" xfId="38415" xr:uid="{9FDE85C2-1DBC-418F-AF49-5618127381B4}"/>
    <cellStyle name="Note 2 4 2 7 2 4" xfId="23279" xr:uid="{299A607A-35BE-40A6-AC0C-DFE4D7D1BB2E}"/>
    <cellStyle name="Note 2 4 2 7 2 5" xfId="14369" xr:uid="{A112B032-17F3-41CD-BFAF-0F40AAB8B4AC}"/>
    <cellStyle name="Note 2 4 2 7 3" xfId="7622" xr:uid="{C0C64ABB-A30C-4CF0-BEAD-B6084ECBC48D}"/>
    <cellStyle name="Note 2 4 2 7 3 2" xfId="34371" xr:uid="{91F6C97B-D973-4259-87F8-EA7FFC8415C0}"/>
    <cellStyle name="Note 2 4 2 7 3 3" xfId="40573" xr:uid="{4E384BF8-E846-4F19-ACED-FDA6F6B67314}"/>
    <cellStyle name="Note 2 4 2 7 3 4" xfId="25437" xr:uid="{19BFF229-EF97-41E4-BD75-DE9CC3A65E6E}"/>
    <cellStyle name="Note 2 4 2 7 3 5" xfId="16527" xr:uid="{88E61D34-2C6D-473D-824E-75756211EF7F}"/>
    <cellStyle name="Note 2 4 2 7 4" xfId="9093" xr:uid="{B9D4E7B2-4241-42BA-8338-A07AC6FE0873}"/>
    <cellStyle name="Note 2 4 2 7 4 2" xfId="35842" xr:uid="{DB90526A-1AD4-4CD5-99A0-7E3E79E641D6}"/>
    <cellStyle name="Note 2 4 2 7 4 3" xfId="42044" xr:uid="{0D3A3E76-BF31-4D50-9188-8D91F72A8172}"/>
    <cellStyle name="Note 2 4 2 7 4 4" xfId="26908" xr:uid="{F2845706-E6BC-4F4D-A40C-0401C9ED8B41}"/>
    <cellStyle name="Note 2 4 2 7 4 5" xfId="17998" xr:uid="{BE131157-5937-4A76-8073-294737E956D9}"/>
    <cellStyle name="Note 2 4 2 7 5" xfId="29147" xr:uid="{6DB8653D-F7F3-4A9B-8079-B5B562BCBB8A}"/>
    <cellStyle name="Note 2 4 2 7 6" xfId="36687" xr:uid="{B154B846-97CB-45DA-81C0-6E23372D7BC8}"/>
    <cellStyle name="Note 2 4 2 7 7" xfId="20213" xr:uid="{18CE5523-A633-4B4A-8D58-5728F255D8A1}"/>
    <cellStyle name="Note 2 4 2 7 8" xfId="11303" xr:uid="{1C627040-3464-48C3-A5C6-60D633768A37}"/>
    <cellStyle name="Note 2 4 2 8" xfId="4641" xr:uid="{065DA0BD-FBF1-4F7D-BD2A-576E17E2B476}"/>
    <cellStyle name="Note 2 4 2 8 2" xfId="31390" xr:uid="{58EF6697-500D-48A6-B580-EF65EFD5766D}"/>
    <cellStyle name="Note 2 4 2 8 3" xfId="38089" xr:uid="{0CDBB6E9-6AFA-452B-9F81-E8144DD4B265}"/>
    <cellStyle name="Note 2 4 2 8 4" xfId="22456" xr:uid="{1D5CF5AA-28A5-4591-BBD1-66E4044852FB}"/>
    <cellStyle name="Note 2 4 2 8 5" xfId="13546" xr:uid="{50ACC184-A87C-4021-B068-9C1B87541868}"/>
    <cellStyle name="Note 2 4 2 9" xfId="7057" xr:uid="{D667F308-7F6B-4116-A3BF-515A2E1EABDF}"/>
    <cellStyle name="Note 2 4 2 9 2" xfId="33806" xr:uid="{7A03EA1D-9564-4A01-966F-0616ED665077}"/>
    <cellStyle name="Note 2 4 2 9 3" xfId="40008" xr:uid="{B5A19C88-BDBC-4933-86D0-FD3CB8DBA497}"/>
    <cellStyle name="Note 2 4 2 9 4" xfId="24872" xr:uid="{21731A4A-F6A6-4B23-BD07-FB8614A313D1}"/>
    <cellStyle name="Note 2 4 2 9 5" xfId="15962" xr:uid="{B8CDF053-E61E-4991-BFF0-87362B136462}"/>
    <cellStyle name="Note 2 4 3" xfId="2115" xr:uid="{00000000-0005-0000-0000-0000E7020000}"/>
    <cellStyle name="Note 2 4 3 10" xfId="3543" xr:uid="{AEDBF0A5-4B1D-4C19-915B-1CE4FCE88FFD}"/>
    <cellStyle name="Note 2 4 3 10 2" xfId="30292" xr:uid="{12750C3D-CFC8-43C6-82FC-058E70E99282}"/>
    <cellStyle name="Note 2 4 3 10 3" xfId="37665" xr:uid="{E45870F7-34C6-49B5-B94A-2CD35A70857D}"/>
    <cellStyle name="Note 2 4 3 10 4" xfId="21358" xr:uid="{30E64441-FB5A-4990-AC9C-730A880CC3CA}"/>
    <cellStyle name="Note 2 4 3 10 5" xfId="12448" xr:uid="{8E5F1FA5-95E9-4B03-B685-0A63EDCDB411}"/>
    <cellStyle name="Note 2 4 3 11" xfId="28864" xr:uid="{F4AFC7DE-B6AD-4540-B5B0-884679581B05}"/>
    <cellStyle name="Note 2 4 3 12" xfId="36404" xr:uid="{DA38BFB4-FC52-44B3-9B0E-9A7B7A59BB3C}"/>
    <cellStyle name="Note 2 4 3 13" xfId="19930" xr:uid="{B25F2E95-07D1-46F9-A911-E069A33177BF}"/>
    <cellStyle name="Note 2 4 3 14" xfId="11020" xr:uid="{75F5C622-987C-4FA0-A408-61B799F56BE3}"/>
    <cellStyle name="Note 2 4 3 2" xfId="2174" xr:uid="{00000000-0005-0000-0000-0000E8020000}"/>
    <cellStyle name="Note 2 4 3 2 2" xfId="5240" xr:uid="{7A88B355-298C-497C-82C3-2818F576A344}"/>
    <cellStyle name="Note 2 4 3 2 2 2" xfId="31989" xr:uid="{EF43D2F9-955D-4B05-A6FA-917F68171D52}"/>
    <cellStyle name="Note 2 4 3 2 2 3" xfId="38191" xr:uid="{4695B9B0-24A6-4BC4-9E89-D4CB0EA03896}"/>
    <cellStyle name="Note 2 4 3 2 2 4" xfId="23055" xr:uid="{858FDD95-DB2E-440A-9654-E23E18B5E201}"/>
    <cellStyle name="Note 2 4 3 2 2 5" xfId="14145" xr:uid="{D7F13586-9A89-4E94-8185-936EDFA2AAC7}"/>
    <cellStyle name="Note 2 4 3 2 3" xfId="7398" xr:uid="{31AFF961-C80A-4123-8433-FD3E3A5D734D}"/>
    <cellStyle name="Note 2 4 3 2 3 2" xfId="34147" xr:uid="{9A4B577B-06D0-4CA9-98E9-ACADF5475D8C}"/>
    <cellStyle name="Note 2 4 3 2 3 3" xfId="40349" xr:uid="{55CD2529-D5F8-45D0-8D3A-78F4323C2486}"/>
    <cellStyle name="Note 2 4 3 2 3 4" xfId="25213" xr:uid="{6724AFC7-7212-41DC-A555-3A0CE7A96BAD}"/>
    <cellStyle name="Note 2 4 3 2 3 5" xfId="16303" xr:uid="{183307D9-5762-4288-BE77-22B2E014FE40}"/>
    <cellStyle name="Note 2 4 3 2 4" xfId="9079" xr:uid="{9BD92720-4D2B-4B78-87C4-09166258237F}"/>
    <cellStyle name="Note 2 4 3 2 4 2" xfId="35828" xr:uid="{3478347A-6C0A-4BFB-A406-BAA98E557EBA}"/>
    <cellStyle name="Note 2 4 3 2 4 3" xfId="42030" xr:uid="{DD3FFAE8-1B0A-4ACF-A5C4-F3DD34D55E29}"/>
    <cellStyle name="Note 2 4 3 2 4 4" xfId="26894" xr:uid="{2AB523E8-CE2F-4202-9310-A844AA2DB2C3}"/>
    <cellStyle name="Note 2 4 3 2 4 5" xfId="17984" xr:uid="{9B28963C-5A6B-4BF0-BA96-FA4D2C6A6FF4}"/>
    <cellStyle name="Note 2 4 3 2 5" xfId="28923" xr:uid="{FD030CC7-F898-4526-9EF2-36E2EB9ABD77}"/>
    <cellStyle name="Note 2 4 3 2 6" xfId="36463" xr:uid="{1412FEE0-D011-4ECB-BD42-2336A6C06D6C}"/>
    <cellStyle name="Note 2 4 3 2 7" xfId="19989" xr:uid="{DB0A129F-A655-4CCF-BA76-C953A3C9DFC2}"/>
    <cellStyle name="Note 2 4 3 2 8" xfId="11079" xr:uid="{536D4BDB-B0FB-4BD0-9258-0E7BF33D2F81}"/>
    <cellStyle name="Note 2 4 3 3" xfId="2829" xr:uid="{00000000-0005-0000-0000-0000E9020000}"/>
    <cellStyle name="Note 2 4 3 3 2" xfId="5895" xr:uid="{EA544D70-DAFF-4510-A84D-B72A6F8E67ED}"/>
    <cellStyle name="Note 2 4 3 3 2 2" xfId="32644" xr:uid="{B68FAFD2-2EB7-46E5-BBF6-79C2AABFBCBC}"/>
    <cellStyle name="Note 2 4 3 3 2 3" xfId="38846" xr:uid="{51446038-C719-4EC8-8319-C765D8E333A1}"/>
    <cellStyle name="Note 2 4 3 3 2 4" xfId="23710" xr:uid="{CDD2AEEA-C4BB-4487-AA88-67B66649E5CB}"/>
    <cellStyle name="Note 2 4 3 3 2 5" xfId="14800" xr:uid="{6D819170-F3BF-4C64-92FA-B7021D8F6EA9}"/>
    <cellStyle name="Note 2 4 3 3 3" xfId="8053" xr:uid="{679E8655-6F32-4B0E-96A7-2D2480E15EA7}"/>
    <cellStyle name="Note 2 4 3 3 3 2" xfId="34802" xr:uid="{45709F83-AD50-4953-A514-077E17494627}"/>
    <cellStyle name="Note 2 4 3 3 3 3" xfId="41004" xr:uid="{CDB8A6C4-E6FE-47CA-947E-DB6F95D95C6A}"/>
    <cellStyle name="Note 2 4 3 3 3 4" xfId="25868" xr:uid="{80C0D817-A24A-41A0-B159-CD91C2137682}"/>
    <cellStyle name="Note 2 4 3 3 3 5" xfId="16958" xr:uid="{7B00E46D-CB0A-4C1C-B4EE-96164DE92F05}"/>
    <cellStyle name="Note 2 4 3 3 4" xfId="3357" xr:uid="{23BA4218-122F-46CF-8BA8-B9572F37C263}"/>
    <cellStyle name="Note 2 4 3 3 4 2" xfId="30106" xr:uid="{3B3E799E-E576-4FB6-8C8F-A91BBC66D222}"/>
    <cellStyle name="Note 2 4 3 3 4 3" xfId="37634" xr:uid="{F2890EEA-5C04-452E-9EBF-36FF302DE7C5}"/>
    <cellStyle name="Note 2 4 3 3 4 4" xfId="21172" xr:uid="{7E027577-196E-4C06-897D-DFA670CED695}"/>
    <cellStyle name="Note 2 4 3 3 4 5" xfId="12262" xr:uid="{E55A28E3-CFDF-4A21-831D-D3E16E2ED6AA}"/>
    <cellStyle name="Note 2 4 3 3 5" xfId="29578" xr:uid="{F84F8C6F-D0C1-4B83-A5F3-A9E25A4B16A6}"/>
    <cellStyle name="Note 2 4 3 3 6" xfId="37118" xr:uid="{5E5AEED9-4C57-4BE1-B379-9BBB22CFA20E}"/>
    <cellStyle name="Note 2 4 3 3 7" xfId="20644" xr:uid="{6D3BD063-742A-4FB7-BB1B-798633203B75}"/>
    <cellStyle name="Note 2 4 3 3 8" xfId="11734" xr:uid="{4A528A9A-FE5E-42CA-B716-F40DB107460F}"/>
    <cellStyle name="Note 2 4 3 4" xfId="2933" xr:uid="{00000000-0005-0000-0000-0000EA020000}"/>
    <cellStyle name="Note 2 4 3 4 2" xfId="5999" xr:uid="{0B4963ED-0FA3-440D-AA39-47A86015DDA4}"/>
    <cellStyle name="Note 2 4 3 4 2 2" xfId="32748" xr:uid="{9B4991BF-4315-4E38-A42B-DAB629C7008D}"/>
    <cellStyle name="Note 2 4 3 4 2 3" xfId="38950" xr:uid="{2F884559-85C1-4BEA-88F2-BDE4058ED7C1}"/>
    <cellStyle name="Note 2 4 3 4 2 4" xfId="23814" xr:uid="{A8043260-B110-44D9-AE44-2A0ED1D477EF}"/>
    <cellStyle name="Note 2 4 3 4 2 5" xfId="14904" xr:uid="{4DEC6739-7897-4F59-802D-29410CFCD89B}"/>
    <cellStyle name="Note 2 4 3 4 3" xfId="8157" xr:uid="{313FD89C-C568-48EB-88CD-38433AAA1439}"/>
    <cellStyle name="Note 2 4 3 4 3 2" xfId="34906" xr:uid="{FF29985B-2F99-46BF-A0C6-4AF15E16CFA3}"/>
    <cellStyle name="Note 2 4 3 4 3 3" xfId="41108" xr:uid="{58B75D9A-6B04-4AFF-8AE0-C8E86A65ECBC}"/>
    <cellStyle name="Note 2 4 3 4 3 4" xfId="25972" xr:uid="{2EE7B340-9F4C-4AE6-89E4-D0CD08CD56FF}"/>
    <cellStyle name="Note 2 4 3 4 3 5" xfId="17062" xr:uid="{A07E99CA-A387-4E51-87F4-D819F7967B08}"/>
    <cellStyle name="Note 2 4 3 4 4" xfId="6892" xr:uid="{0B9E2825-E1B6-4872-97D8-B8F8E61D8EEC}"/>
    <cellStyle name="Note 2 4 3 4 4 2" xfId="33641" xr:uid="{E484B11D-B67D-441C-A965-92A3B1902BE6}"/>
    <cellStyle name="Note 2 4 3 4 4 3" xfId="39843" xr:uid="{67EC50DA-5DA4-4BFF-8103-48B5C44C6BD5}"/>
    <cellStyle name="Note 2 4 3 4 4 4" xfId="24707" xr:uid="{A3D3BC02-B54F-4B43-B44C-F621157CC761}"/>
    <cellStyle name="Note 2 4 3 4 4 5" xfId="15797" xr:uid="{CADAA9A1-4FC7-47C2-AD7F-03C3C6DC1B14}"/>
    <cellStyle name="Note 2 4 3 4 5" xfId="29682" xr:uid="{50E3F1CD-2FC9-44D0-B1AC-C8A971985D5C}"/>
    <cellStyle name="Note 2 4 3 4 6" xfId="37222" xr:uid="{C9D03F71-2BA6-408B-8B00-00EF3A0A31C0}"/>
    <cellStyle name="Note 2 4 3 4 7" xfId="20748" xr:uid="{C955CF85-FF2F-4ADB-8A3F-9E56CD99E8CB}"/>
    <cellStyle name="Note 2 4 3 4 8" xfId="11838" xr:uid="{001503BD-94EE-4885-8D1D-2194F6E5712C}"/>
    <cellStyle name="Note 2 4 3 5" xfId="3056" xr:uid="{00000000-0005-0000-0000-0000EB020000}"/>
    <cellStyle name="Note 2 4 3 5 2" xfId="6122" xr:uid="{35F069AB-6CF1-4344-97C9-313CE12A078A}"/>
    <cellStyle name="Note 2 4 3 5 2 2" xfId="32871" xr:uid="{5CD5B914-1EB0-4119-9542-3FFC260CF3E9}"/>
    <cellStyle name="Note 2 4 3 5 2 3" xfId="39073" xr:uid="{E1B3984A-4BA1-4769-918C-4E3EEADAAAC8}"/>
    <cellStyle name="Note 2 4 3 5 2 4" xfId="23937" xr:uid="{39B6EC34-8815-4E30-BBDC-9C51672801E1}"/>
    <cellStyle name="Note 2 4 3 5 2 5" xfId="15027" xr:uid="{42163D6F-DC77-4042-8249-BFD629F38C83}"/>
    <cellStyle name="Note 2 4 3 5 3" xfId="8280" xr:uid="{674C7A15-2A13-4FF5-91BB-A11FC3390EFD}"/>
    <cellStyle name="Note 2 4 3 5 3 2" xfId="35029" xr:uid="{553B27E9-6073-45D1-B508-BD35AC7AF016}"/>
    <cellStyle name="Note 2 4 3 5 3 3" xfId="41231" xr:uid="{C0E2375D-759A-4FA0-8900-B23E757415B1}"/>
    <cellStyle name="Note 2 4 3 5 3 4" xfId="26095" xr:uid="{9974F502-CA5C-4CB3-A2A3-1CA952AB60B7}"/>
    <cellStyle name="Note 2 4 3 5 3 5" xfId="17185" xr:uid="{BC19717C-B2F8-407B-90B8-B022E3D97780}"/>
    <cellStyle name="Note 2 4 3 5 4" xfId="7084" xr:uid="{E4BA353B-A47D-4531-865C-8FCA0DA49BF1}"/>
    <cellStyle name="Note 2 4 3 5 4 2" xfId="33833" xr:uid="{6E14C0B4-C294-4EB6-8475-DB667A9F3442}"/>
    <cellStyle name="Note 2 4 3 5 4 3" xfId="40035" xr:uid="{049E0766-F5AD-40C4-907E-7BD999631E93}"/>
    <cellStyle name="Note 2 4 3 5 4 4" xfId="24899" xr:uid="{FD7095B7-7214-4D8A-BDB4-DB57ABE02476}"/>
    <cellStyle name="Note 2 4 3 5 4 5" xfId="15989" xr:uid="{0ABB4420-FE20-4559-A659-2BF0BDDDF370}"/>
    <cellStyle name="Note 2 4 3 5 5" xfId="29805" xr:uid="{A3202683-34D8-42F8-BC80-D47E8F2B2884}"/>
    <cellStyle name="Note 2 4 3 5 6" xfId="37345" xr:uid="{8B8220C5-5BCC-42C6-A1F4-6E2020B1FC65}"/>
    <cellStyle name="Note 2 4 3 5 7" xfId="20871" xr:uid="{7017221B-E75C-4C4F-AEB8-B68617DEEFF1}"/>
    <cellStyle name="Note 2 4 3 5 8" xfId="11961" xr:uid="{B132D0E8-EA6A-4474-A16E-AC1B49FCCC52}"/>
    <cellStyle name="Note 2 4 3 6" xfId="844" xr:uid="{00000000-0005-0000-0000-0000EC020000}"/>
    <cellStyle name="Note 2 4 3 6 2" xfId="3911" xr:uid="{70BB02D9-2B16-49D3-8560-E0CBA63C80F1}"/>
    <cellStyle name="Note 2 4 3 6 2 2" xfId="30660" xr:uid="{350F249B-EAAF-40BF-AB7F-9793B26F20D6}"/>
    <cellStyle name="Note 2 4 3 6 2 3" xfId="37858" xr:uid="{320CD1EA-A51D-4EC1-9CEF-A3D97E18D043}"/>
    <cellStyle name="Note 2 4 3 6 2 4" xfId="21726" xr:uid="{932008ED-FB73-4DBC-8D46-78AA7038DFD3}"/>
    <cellStyle name="Note 2 4 3 6 2 5" xfId="12816" xr:uid="{F10E1093-99BC-4F29-8B44-EDDECA1E18C2}"/>
    <cellStyle name="Note 2 4 3 6 3" xfId="6594" xr:uid="{FAE0CC5E-F4B3-4F52-AAD2-2AC7658976A7}"/>
    <cellStyle name="Note 2 4 3 6 3 2" xfId="33343" xr:uid="{D08A47CA-D9C1-42CD-9248-4BBA5F2E006D}"/>
    <cellStyle name="Note 2 4 3 6 3 3" xfId="39545" xr:uid="{044DC454-D743-45E5-8741-E5E7236D47D6}"/>
    <cellStyle name="Note 2 4 3 6 3 4" xfId="24409" xr:uid="{DA0D3A63-711D-44FC-AB1E-45D429FA84CE}"/>
    <cellStyle name="Note 2 4 3 6 3 5" xfId="15499" xr:uid="{77C3E257-6E4B-4E96-BDEC-A47040688F16}"/>
    <cellStyle name="Note 2 4 3 6 4" xfId="9184" xr:uid="{58CEFDFD-7F82-4123-9680-3555E0705797}"/>
    <cellStyle name="Note 2 4 3 6 4 2" xfId="35933" xr:uid="{5DAD647E-7EB5-49B2-96A8-81BFC1FA74BC}"/>
    <cellStyle name="Note 2 4 3 6 4 3" xfId="42135" xr:uid="{C31D3C4C-87CB-4D7C-9832-31B2517CCAA5}"/>
    <cellStyle name="Note 2 4 3 6 4 4" xfId="26999" xr:uid="{12E91865-FE90-45AB-8B34-ED778C9BA10C}"/>
    <cellStyle name="Note 2 4 3 6 4 5" xfId="18089" xr:uid="{4B45F57D-F534-43EE-BDCC-8829E3C334F1}"/>
    <cellStyle name="Note 2 4 3 6 5" xfId="27597" xr:uid="{FCDB1173-DA60-4B68-819A-9088B759F7EF}"/>
    <cellStyle name="Note 2 4 3 6 6" xfId="36133" xr:uid="{E839D847-9B39-4183-ADC4-E19F6FEE6ECF}"/>
    <cellStyle name="Note 2 4 3 6 7" xfId="18663" xr:uid="{C9737C74-BFDC-47D9-AF46-534A9351FBF4}"/>
    <cellStyle name="Note 2 4 3 6 8" xfId="9753" xr:uid="{37A6EC9E-3423-436B-8FF5-774357A92FB0}"/>
    <cellStyle name="Note 2 4 3 7" xfId="3205" xr:uid="{00000000-0005-0000-0000-0000ED020000}"/>
    <cellStyle name="Note 2 4 3 7 2" xfId="6271" xr:uid="{1A5AD476-7908-4CC8-AAEF-21E45D4987C6}"/>
    <cellStyle name="Note 2 4 3 7 2 2" xfId="33020" xr:uid="{F3A67665-1A0F-453C-ABC7-4F7CCDC0CE75}"/>
    <cellStyle name="Note 2 4 3 7 2 3" xfId="39222" xr:uid="{0BD33B99-C47F-418E-A856-33C859E40F86}"/>
    <cellStyle name="Note 2 4 3 7 2 4" xfId="24086" xr:uid="{323F525B-CECF-4F33-A430-854214D08012}"/>
    <cellStyle name="Note 2 4 3 7 2 5" xfId="15176" xr:uid="{E21E884C-E88A-43A3-8776-BA6B9E82DC28}"/>
    <cellStyle name="Note 2 4 3 7 3" xfId="8429" xr:uid="{3169CE7B-49D4-437D-A061-8A1FC4912333}"/>
    <cellStyle name="Note 2 4 3 7 3 2" xfId="35178" xr:uid="{2696CD91-F23D-460F-8382-C74D5F430F8E}"/>
    <cellStyle name="Note 2 4 3 7 3 3" xfId="41380" xr:uid="{81481CF3-C016-4C77-B79E-F32C7E7ABE5E}"/>
    <cellStyle name="Note 2 4 3 7 3 4" xfId="26244" xr:uid="{AB2F56F6-61D1-427D-BBEC-51BF5C52066D}"/>
    <cellStyle name="Note 2 4 3 7 3 5" xfId="17334" xr:uid="{438D6CE3-0C17-47FC-92E1-973C995CF076}"/>
    <cellStyle name="Note 2 4 3 7 4" xfId="6334" xr:uid="{9218F9E7-A560-4F81-AEB3-C67F85738424}"/>
    <cellStyle name="Note 2 4 3 7 4 2" xfId="33083" xr:uid="{F535DF84-0E92-4CA7-9245-5F31017C21BD}"/>
    <cellStyle name="Note 2 4 3 7 4 3" xfId="39285" xr:uid="{F728D87A-487D-4E8C-BCBC-40C18856A035}"/>
    <cellStyle name="Note 2 4 3 7 4 4" xfId="24149" xr:uid="{D6FD041E-A12D-41D6-997B-765679FA7070}"/>
    <cellStyle name="Note 2 4 3 7 4 5" xfId="15239" xr:uid="{BDF7B151-DEF9-4FD7-B0B5-92310C25EC33}"/>
    <cellStyle name="Note 2 4 3 7 5" xfId="29954" xr:uid="{2E8969AE-E0D0-48D1-AA5A-6D29E6785AB2}"/>
    <cellStyle name="Note 2 4 3 7 6" xfId="37494" xr:uid="{ACD76DB6-A36E-4F1C-8566-26D558E00201}"/>
    <cellStyle name="Note 2 4 3 7 7" xfId="21020" xr:uid="{9CA437D4-8243-4991-9E6A-19C825550EF0}"/>
    <cellStyle name="Note 2 4 3 7 8" xfId="12110" xr:uid="{D967846F-C88C-4855-9AA4-1E52B0E78233}"/>
    <cellStyle name="Note 2 4 3 8" xfId="5181" xr:uid="{A12DC051-4F9D-4ADB-B355-50C6C0D22CDF}"/>
    <cellStyle name="Note 2 4 3 8 2" xfId="31930" xr:uid="{E99653EA-A8FE-454E-A9E1-B7274FCCFF7B}"/>
    <cellStyle name="Note 2 4 3 8 3" xfId="38132" xr:uid="{C7C93742-810F-4C1E-B085-82C501F7BB9F}"/>
    <cellStyle name="Note 2 4 3 8 4" xfId="22996" xr:uid="{5B1B7E30-8BF1-4942-AB6C-ED44F32BBECB}"/>
    <cellStyle name="Note 2 4 3 8 5" xfId="14086" xr:uid="{BB183B7E-80DB-493A-93F2-2952D6C24DF8}"/>
    <cellStyle name="Note 2 4 3 9" xfId="7339" xr:uid="{1F57C884-ECEE-4877-95AB-5B65F71F69EF}"/>
    <cellStyle name="Note 2 4 3 9 2" xfId="34088" xr:uid="{43F7C419-8DB4-42EE-95B4-A9992E67BAEA}"/>
    <cellStyle name="Note 2 4 3 9 3" xfId="40290" xr:uid="{5966A5D9-8997-4A48-A355-FC370E3A5072}"/>
    <cellStyle name="Note 2 4 3 9 4" xfId="25154" xr:uid="{47ED7491-E89C-400A-BF6D-518A3AF8A248}"/>
    <cellStyle name="Note 2 4 3 9 5" xfId="16244" xr:uid="{89FDF3DB-1AA9-4E71-8D7D-6878B74D6D40}"/>
    <cellStyle name="Note 2 4 4" xfId="1553" xr:uid="{00000000-0005-0000-0000-0000EE020000}"/>
    <cellStyle name="Note 2 4 4 10" xfId="7144" xr:uid="{6C3E60F0-26B0-438E-8791-02E10099FCE4}"/>
    <cellStyle name="Note 2 4 4 10 2" xfId="33893" xr:uid="{B3504F4B-F873-4082-8810-B24543ADD4E8}"/>
    <cellStyle name="Note 2 4 4 10 3" xfId="40095" xr:uid="{5AD683CB-A72A-4724-83EA-CA76E4EACC8A}"/>
    <cellStyle name="Note 2 4 4 10 4" xfId="24959" xr:uid="{F8E6ED83-762B-4B6D-9D0A-BB3FFE4B4AAD}"/>
    <cellStyle name="Note 2 4 4 10 5" xfId="16049" xr:uid="{C81DDAB8-05AB-418C-A20A-36F6EBA5E3DF}"/>
    <cellStyle name="Note 2 4 4 11" xfId="28306" xr:uid="{E4F5E12B-6FF7-4B93-88CC-9B6742C5ECEF}"/>
    <cellStyle name="Note 2 4 4 12" xfId="36349" xr:uid="{E39C66B2-62E3-4B48-A877-2DF6A277DA9F}"/>
    <cellStyle name="Note 2 4 4 13" xfId="19372" xr:uid="{5ADCE537-5266-436B-B48D-AA496057F4C4}"/>
    <cellStyle name="Note 2 4 4 14" xfId="10462" xr:uid="{F39E184D-4D2C-46F4-8C9C-A82D4DD1BB44}"/>
    <cellStyle name="Note 2 4 4 2" xfId="2317" xr:uid="{00000000-0005-0000-0000-0000EF020000}"/>
    <cellStyle name="Note 2 4 4 2 2" xfId="5383" xr:uid="{50D7816A-060D-49A8-BE9A-48E7B43BCF84}"/>
    <cellStyle name="Note 2 4 4 2 2 2" xfId="32132" xr:uid="{1C483C73-5A4E-4355-A54F-E5D837D34F0B}"/>
    <cellStyle name="Note 2 4 4 2 2 3" xfId="38334" xr:uid="{E2BC2B20-40D5-4483-95FE-22D9E28F9DC5}"/>
    <cellStyle name="Note 2 4 4 2 2 4" xfId="23198" xr:uid="{B13150BA-63A8-4AE6-95AA-B068AA8AF971}"/>
    <cellStyle name="Note 2 4 4 2 2 5" xfId="14288" xr:uid="{52F28A76-4659-4317-B77D-E7BC304FE93B}"/>
    <cellStyle name="Note 2 4 4 2 3" xfId="7541" xr:uid="{EBCD3AAF-23AD-4EA7-9AB7-0FB3B404B394}"/>
    <cellStyle name="Note 2 4 4 2 3 2" xfId="34290" xr:uid="{3F466FEF-73F7-4DB7-B9BD-59CF30DB6277}"/>
    <cellStyle name="Note 2 4 4 2 3 3" xfId="40492" xr:uid="{A77069E1-F76C-44C6-B99E-177867BDCE75}"/>
    <cellStyle name="Note 2 4 4 2 3 4" xfId="25356" xr:uid="{3755E695-E17B-423C-B16D-F1517F5578D1}"/>
    <cellStyle name="Note 2 4 4 2 3 5" xfId="16446" xr:uid="{38A0C84E-F26C-4663-A7AE-00F96A36B009}"/>
    <cellStyle name="Note 2 4 4 2 4" xfId="6335" xr:uid="{941F7415-7283-4663-856E-FADC9E700203}"/>
    <cellStyle name="Note 2 4 4 2 4 2" xfId="33084" xr:uid="{AA503A55-BD9D-4E50-BC7D-DDAA4546AE46}"/>
    <cellStyle name="Note 2 4 4 2 4 3" xfId="39286" xr:uid="{7805418E-49D4-4FD5-84A0-52FF52CAA9C6}"/>
    <cellStyle name="Note 2 4 4 2 4 4" xfId="24150" xr:uid="{FA4BD9EC-7284-4EFE-96C5-E4AD742A1FBD}"/>
    <cellStyle name="Note 2 4 4 2 4 5" xfId="15240" xr:uid="{58675221-77F5-4827-9480-47C6EB7147DB}"/>
    <cellStyle name="Note 2 4 4 2 5" xfId="29066" xr:uid="{E7B1DA38-B97A-4369-BD5F-4EA1AB7220A9}"/>
    <cellStyle name="Note 2 4 4 2 6" xfId="36606" xr:uid="{9BFFC6C1-FED6-4F31-8772-6FB79CD22F55}"/>
    <cellStyle name="Note 2 4 4 2 7" xfId="20132" xr:uid="{5F322B88-1E5C-4C3D-B657-504A71D8DDE3}"/>
    <cellStyle name="Note 2 4 4 2 8" xfId="11222" xr:uid="{7B34E5DF-B5BB-49D3-B638-F23CDA390BC9}"/>
    <cellStyle name="Note 2 4 4 3" xfId="2615" xr:uid="{00000000-0005-0000-0000-0000F0020000}"/>
    <cellStyle name="Note 2 4 4 3 2" xfId="5681" xr:uid="{035A48FF-12E0-4917-93EC-1AFF0499F02D}"/>
    <cellStyle name="Note 2 4 4 3 2 2" xfId="32430" xr:uid="{78566B1F-2062-47F1-A41E-DA098EF8346E}"/>
    <cellStyle name="Note 2 4 4 3 2 3" xfId="38632" xr:uid="{3D262EC7-84B0-416D-AFC3-9DEAA6243E3D}"/>
    <cellStyle name="Note 2 4 4 3 2 4" xfId="23496" xr:uid="{3140CA5E-B260-4E64-90D2-C409D5EF31A1}"/>
    <cellStyle name="Note 2 4 4 3 2 5" xfId="14586" xr:uid="{AE48A7B1-A04A-445B-8C64-9B1CF736898A}"/>
    <cellStyle name="Note 2 4 4 3 3" xfId="7839" xr:uid="{45C90D93-A074-4528-8057-E14687F7BE92}"/>
    <cellStyle name="Note 2 4 4 3 3 2" xfId="34588" xr:uid="{8C27A66E-D9EA-46AA-BDC6-50BB15B63C6F}"/>
    <cellStyle name="Note 2 4 4 3 3 3" xfId="40790" xr:uid="{49CBB1D8-2CB5-4EB4-9EFF-9B8496F2F3FE}"/>
    <cellStyle name="Note 2 4 4 3 3 4" xfId="25654" xr:uid="{8C5C8125-9BD7-4A0E-972F-CF8829F4F210}"/>
    <cellStyle name="Note 2 4 4 3 3 5" xfId="16744" xr:uid="{B8E18A03-9D2D-4C20-919D-0E1421517244}"/>
    <cellStyle name="Note 2 4 4 3 4" xfId="8786" xr:uid="{C141AB83-89F5-4311-B23C-F238C9B11CE1}"/>
    <cellStyle name="Note 2 4 4 3 4 2" xfId="35535" xr:uid="{E7AA6188-74AE-437C-95C6-7A0AEB53485B}"/>
    <cellStyle name="Note 2 4 4 3 4 3" xfId="41737" xr:uid="{E6C41D00-3420-4E4C-820C-321834869E4F}"/>
    <cellStyle name="Note 2 4 4 3 4 4" xfId="26601" xr:uid="{DF3F3D2B-0569-4B16-8A92-C0893A5B12E8}"/>
    <cellStyle name="Note 2 4 4 3 4 5" xfId="17691" xr:uid="{24EAF98F-D7D3-4F32-9642-F59288CE04BA}"/>
    <cellStyle name="Note 2 4 4 3 5" xfId="29364" xr:uid="{5A642C1E-2E37-469F-8CF2-4A695C1327A5}"/>
    <cellStyle name="Note 2 4 4 3 6" xfId="36904" xr:uid="{FC1E1BF2-8430-4B94-9194-578D93D95AC9}"/>
    <cellStyle name="Note 2 4 4 3 7" xfId="20430" xr:uid="{EE8DCAEE-0136-44A0-9844-3D078D27DBFD}"/>
    <cellStyle name="Note 2 4 4 3 8" xfId="11520" xr:uid="{AC160107-188B-4940-B1AF-C462592DEE4D}"/>
    <cellStyle name="Note 2 4 4 4" xfId="2435" xr:uid="{00000000-0005-0000-0000-0000F1020000}"/>
    <cellStyle name="Note 2 4 4 4 2" xfId="5501" xr:uid="{5925B762-8FA7-421E-92D3-F76A9F7CBE04}"/>
    <cellStyle name="Note 2 4 4 4 2 2" xfId="32250" xr:uid="{528CB338-8343-4376-84FC-925DD42AF959}"/>
    <cellStyle name="Note 2 4 4 4 2 3" xfId="38452" xr:uid="{2A12A574-B86A-4D26-AB33-5BD200FF375F}"/>
    <cellStyle name="Note 2 4 4 4 2 4" xfId="23316" xr:uid="{BDE8D2CD-09AA-42E5-B475-2C087DA89F06}"/>
    <cellStyle name="Note 2 4 4 4 2 5" xfId="14406" xr:uid="{8AEAF5FE-984C-4534-8AC8-B1E75E71D7C7}"/>
    <cellStyle name="Note 2 4 4 4 3" xfId="7659" xr:uid="{86E3DC88-8AE2-4899-A381-FA95C9117AA2}"/>
    <cellStyle name="Note 2 4 4 4 3 2" xfId="34408" xr:uid="{7C585A02-A157-41F6-9B67-06B059A3F8B8}"/>
    <cellStyle name="Note 2 4 4 4 3 3" xfId="40610" xr:uid="{93353B36-EEE9-4909-81CC-E9FDDC97BAF3}"/>
    <cellStyle name="Note 2 4 4 4 3 4" xfId="25474" xr:uid="{7EE96F19-9D16-45A0-8F2C-40DB0FDD254D}"/>
    <cellStyle name="Note 2 4 4 4 3 5" xfId="16564" xr:uid="{20B9CFE3-470E-451C-896A-DBDABFB26D74}"/>
    <cellStyle name="Note 2 4 4 4 4" xfId="8487" xr:uid="{1DBB4616-CF0B-4541-86AE-AFC9D4A159FC}"/>
    <cellStyle name="Note 2 4 4 4 4 2" xfId="35236" xr:uid="{E78506BE-3A33-40C1-9CF6-9BCC52A42689}"/>
    <cellStyle name="Note 2 4 4 4 4 3" xfId="41438" xr:uid="{5D7837EE-C1FA-45E0-BE43-E0DD314E9251}"/>
    <cellStyle name="Note 2 4 4 4 4 4" xfId="26302" xr:uid="{FC48978B-3E60-4884-A127-9733DC4501FF}"/>
    <cellStyle name="Note 2 4 4 4 4 5" xfId="17392" xr:uid="{A16E343F-53C3-4D98-A9D0-69E0B680E705}"/>
    <cellStyle name="Note 2 4 4 4 5" xfId="29184" xr:uid="{27E42F62-4306-4935-BEAE-08039012C812}"/>
    <cellStyle name="Note 2 4 4 4 6" xfId="36724" xr:uid="{DB4836F6-D7EA-4800-B8D0-A4E786DAB69A}"/>
    <cellStyle name="Note 2 4 4 4 7" xfId="20250" xr:uid="{F770FE40-72BA-4EDC-9466-18E959CA72E9}"/>
    <cellStyle name="Note 2 4 4 4 8" xfId="11340" xr:uid="{F84BB812-61A9-4D96-A7F7-43D93AEECB3F}"/>
    <cellStyle name="Note 2 4 4 5" xfId="2370" xr:uid="{00000000-0005-0000-0000-0000F2020000}"/>
    <cellStyle name="Note 2 4 4 5 2" xfId="5436" xr:uid="{A8198A99-8CBE-4F14-8A66-5F2B8B87EB1A}"/>
    <cellStyle name="Note 2 4 4 5 2 2" xfId="32185" xr:uid="{573EF4EF-FE4A-4A6C-B553-60563E52E5C7}"/>
    <cellStyle name="Note 2 4 4 5 2 3" xfId="38387" xr:uid="{C227E18B-734E-41E2-A423-54A32B931526}"/>
    <cellStyle name="Note 2 4 4 5 2 4" xfId="23251" xr:uid="{A8FEE988-3768-4259-9323-A51DEF59A86C}"/>
    <cellStyle name="Note 2 4 4 5 2 5" xfId="14341" xr:uid="{40EC0426-9EAD-4659-B60E-4378262F9BC0}"/>
    <cellStyle name="Note 2 4 4 5 3" xfId="7594" xr:uid="{E7E1B19B-A79A-4569-ABF5-D2718BCC80A0}"/>
    <cellStyle name="Note 2 4 4 5 3 2" xfId="34343" xr:uid="{14E4F342-A566-49CB-B004-F5B52C1B2C6F}"/>
    <cellStyle name="Note 2 4 4 5 3 3" xfId="40545" xr:uid="{8B94456F-494C-496C-9F24-903FA9F319F7}"/>
    <cellStyle name="Note 2 4 4 5 3 4" xfId="25409" xr:uid="{50D59FD3-257E-4343-8B2C-A6AE1C114EB5}"/>
    <cellStyle name="Note 2 4 4 5 3 5" xfId="16499" xr:uid="{233CA773-3AFF-4A92-AC18-E6B850AF282C}"/>
    <cellStyle name="Note 2 4 4 5 4" xfId="3299" xr:uid="{EC40F67C-A33C-4312-8FF8-B9FE3BBCD4B0}"/>
    <cellStyle name="Note 2 4 4 5 4 2" xfId="30048" xr:uid="{DAB93F45-E3AB-4952-80F0-92856A63F65F}"/>
    <cellStyle name="Note 2 4 4 5 4 3" xfId="37582" xr:uid="{FBCAB7AE-A2D2-4C43-80F3-02273023B137}"/>
    <cellStyle name="Note 2 4 4 5 4 4" xfId="21114" xr:uid="{AC006273-46CD-4A48-8A5D-DB7A49236694}"/>
    <cellStyle name="Note 2 4 4 5 4 5" xfId="12204" xr:uid="{D103B581-D50C-4926-8EA4-BA35E306E680}"/>
    <cellStyle name="Note 2 4 4 5 5" xfId="29119" xr:uid="{4DAC8D1A-DB05-44C1-9A33-E7744C5A6018}"/>
    <cellStyle name="Note 2 4 4 5 6" xfId="36659" xr:uid="{9D98C8D1-DAD0-4E28-AEE8-821E69398EB6}"/>
    <cellStyle name="Note 2 4 4 5 7" xfId="20185" xr:uid="{E6463001-3437-41CB-900F-5B05CEAF67FD}"/>
    <cellStyle name="Note 2 4 4 5 8" xfId="11275" xr:uid="{6A8F1F32-54CD-486E-94B0-8524163BB699}"/>
    <cellStyle name="Note 2 4 4 6" xfId="3001" xr:uid="{00000000-0005-0000-0000-0000F3020000}"/>
    <cellStyle name="Note 2 4 4 6 2" xfId="6067" xr:uid="{03D1D742-5943-4648-85F9-89621F80E30F}"/>
    <cellStyle name="Note 2 4 4 6 2 2" xfId="32816" xr:uid="{271EC3F2-A773-4445-93CF-302A2C42544A}"/>
    <cellStyle name="Note 2 4 4 6 2 3" xfId="39018" xr:uid="{1C78A537-49AC-4493-9874-6F7D9FB730C8}"/>
    <cellStyle name="Note 2 4 4 6 2 4" xfId="23882" xr:uid="{4F2D1691-99D3-440E-A51E-804E76CB1EDC}"/>
    <cellStyle name="Note 2 4 4 6 2 5" xfId="14972" xr:uid="{F8C69A9A-F18C-4710-BC8E-1BE658A5955B}"/>
    <cellStyle name="Note 2 4 4 6 3" xfId="8225" xr:uid="{2721FB34-5877-4E10-BF19-E7EF9C00B2A9}"/>
    <cellStyle name="Note 2 4 4 6 3 2" xfId="34974" xr:uid="{0349EC81-6228-4207-A790-5E9561242AA4}"/>
    <cellStyle name="Note 2 4 4 6 3 3" xfId="41176" xr:uid="{EF401719-F195-4AF4-AF06-EC133B8C4D6E}"/>
    <cellStyle name="Note 2 4 4 6 3 4" xfId="26040" xr:uid="{A4E8AEFE-3D82-401D-906C-FAF12BE5CF8F}"/>
    <cellStyle name="Note 2 4 4 6 3 5" xfId="17130" xr:uid="{6478A68B-60E4-41C0-882A-56E79FEDF4AD}"/>
    <cellStyle name="Note 2 4 4 6 4" xfId="8939" xr:uid="{EC5A9DA1-BF8B-4C89-8D8E-944CD3F4FCE2}"/>
    <cellStyle name="Note 2 4 4 6 4 2" xfId="35688" xr:uid="{A2C46D85-A743-4EF4-9179-A7F41CF7A822}"/>
    <cellStyle name="Note 2 4 4 6 4 3" xfId="41890" xr:uid="{0C52C94A-1F4D-42EE-8EEE-006391DDCD60}"/>
    <cellStyle name="Note 2 4 4 6 4 4" xfId="26754" xr:uid="{6023BB9F-8986-4B99-9B55-7140366A246E}"/>
    <cellStyle name="Note 2 4 4 6 4 5" xfId="17844" xr:uid="{AFD20F6F-FF5E-45D6-A36D-9BA48017A92D}"/>
    <cellStyle name="Note 2 4 4 6 5" xfId="29750" xr:uid="{7B8C7948-FD6C-41E1-977C-6CD2D1B91887}"/>
    <cellStyle name="Note 2 4 4 6 6" xfId="37290" xr:uid="{B39ABBBB-6540-438B-84DB-DA104EA4BFF8}"/>
    <cellStyle name="Note 2 4 4 6 7" xfId="20816" xr:uid="{B98DDCC2-9713-4DE9-BBF6-1EFA1DA7809E}"/>
    <cellStyle name="Note 2 4 4 6 8" xfId="11906" xr:uid="{19915FC3-938C-4DDD-9150-9EB012D66D70}"/>
    <cellStyle name="Note 2 4 4 7" xfId="2779" xr:uid="{00000000-0005-0000-0000-0000F4020000}"/>
    <cellStyle name="Note 2 4 4 7 2" xfId="5845" xr:uid="{93A95DCD-1923-44CA-BE10-2E889CD414B8}"/>
    <cellStyle name="Note 2 4 4 7 2 2" xfId="32594" xr:uid="{75743B2B-4F05-4283-AA5A-82FE821124F1}"/>
    <cellStyle name="Note 2 4 4 7 2 3" xfId="38796" xr:uid="{25835374-3B4D-4223-ABDC-0DF37F7B88D3}"/>
    <cellStyle name="Note 2 4 4 7 2 4" xfId="23660" xr:uid="{D6340779-FEED-48CA-982F-288475D43E0F}"/>
    <cellStyle name="Note 2 4 4 7 2 5" xfId="14750" xr:uid="{DCC260B9-14A3-4C5C-99B3-B9FF964023F4}"/>
    <cellStyle name="Note 2 4 4 7 3" xfId="8003" xr:uid="{F87B5E25-CBD8-4022-B7F7-972194DEBF11}"/>
    <cellStyle name="Note 2 4 4 7 3 2" xfId="34752" xr:uid="{AFC624FF-4236-4F7B-BF4A-82275B7D85CC}"/>
    <cellStyle name="Note 2 4 4 7 3 3" xfId="40954" xr:uid="{AD4F4D1D-665F-43A6-ABD3-D93933DF42ED}"/>
    <cellStyle name="Note 2 4 4 7 3 4" xfId="25818" xr:uid="{44C20879-C48B-459D-A9C2-7E8A847FABFC}"/>
    <cellStyle name="Note 2 4 4 7 3 5" xfId="16908" xr:uid="{F19839DC-A94C-4D13-8FA5-0A9A8874F68C}"/>
    <cellStyle name="Note 2 4 4 7 4" xfId="8532" xr:uid="{B4C0A633-190A-425F-BDA2-567037E290E1}"/>
    <cellStyle name="Note 2 4 4 7 4 2" xfId="35281" xr:uid="{E1CFE384-C0D3-48A1-9A29-99E201431810}"/>
    <cellStyle name="Note 2 4 4 7 4 3" xfId="41483" xr:uid="{27E37B6C-C528-4019-B57E-7812AD164EC9}"/>
    <cellStyle name="Note 2 4 4 7 4 4" xfId="26347" xr:uid="{D2288F7E-1F09-4370-A53D-C3F53E674B7C}"/>
    <cellStyle name="Note 2 4 4 7 4 5" xfId="17437" xr:uid="{E4533BA0-8620-4D69-9583-121853432181}"/>
    <cellStyle name="Note 2 4 4 7 5" xfId="29528" xr:uid="{E107C00B-1E54-4560-9EF1-1BD228471C34}"/>
    <cellStyle name="Note 2 4 4 7 6" xfId="37068" xr:uid="{673EBA1B-7583-40DA-B696-5B6ED4BA31B1}"/>
    <cellStyle name="Note 2 4 4 7 7" xfId="20594" xr:uid="{CBB4E54E-2988-402B-8480-41CFB9144FCB}"/>
    <cellStyle name="Note 2 4 4 7 8" xfId="11684" xr:uid="{0B8D0A35-2E8F-4021-8745-4638DDBECD6F}"/>
    <cellStyle name="Note 2 4 4 8" xfId="4620" xr:uid="{5D61FC76-03CE-4BD1-9725-ABCF9B571B70}"/>
    <cellStyle name="Note 2 4 4 8 2" xfId="31369" xr:uid="{F7E228B2-D096-415A-AF7A-FE8C4AC9D2A9}"/>
    <cellStyle name="Note 2 4 4 8 3" xfId="38074" xr:uid="{6BE0DB40-C139-41F8-B71A-836D4D6F6A89}"/>
    <cellStyle name="Note 2 4 4 8 4" xfId="22435" xr:uid="{0FA3AF68-375D-4C9A-920F-C38CB280D13D}"/>
    <cellStyle name="Note 2 4 4 8 5" xfId="13525" xr:uid="{F3EFAEAD-0341-4BA4-A0D0-9E7F0213EC3B}"/>
    <cellStyle name="Note 2 4 4 9" xfId="7038" xr:uid="{7888FDF4-7E91-456F-8B76-F600697DD80D}"/>
    <cellStyle name="Note 2 4 4 9 2" xfId="33787" xr:uid="{6ABE9F73-3179-4282-AFD2-3F2F60E6C4D8}"/>
    <cellStyle name="Note 2 4 4 9 3" xfId="39989" xr:uid="{CED0AC4F-6A50-4ABE-A2E4-D48A17423F2D}"/>
    <cellStyle name="Note 2 4 4 9 4" xfId="24853" xr:uid="{9243B893-2203-4DAA-81FD-FBA34679A7EF}"/>
    <cellStyle name="Note 2 4 4 9 5" xfId="15943" xr:uid="{2ACA8D06-752F-419A-A5AF-FB643A9D0A0C}"/>
    <cellStyle name="Note 2 4 5" xfId="1141" xr:uid="{00000000-0005-0000-0000-0000F5020000}"/>
    <cellStyle name="Note 2 4 5 2" xfId="4208" xr:uid="{9ED14580-97A2-4297-A9C8-3A8FDFAF9048}"/>
    <cellStyle name="Note 2 4 5 2 2" xfId="30957" xr:uid="{B4C7B1CD-21E9-4894-9133-15CCA553F7C9}"/>
    <cellStyle name="Note 2 4 5 2 3" xfId="37990" xr:uid="{68D75811-2D62-4D44-A6CC-BFFDBFF8ECB5}"/>
    <cellStyle name="Note 2 4 5 2 4" xfId="22023" xr:uid="{E5159263-E86F-4BFD-B714-0C13592EA7E9}"/>
    <cellStyle name="Note 2 4 5 2 5" xfId="13113" xr:uid="{28BCF5FC-136B-4F8A-AC85-94A2477F5BF7}"/>
    <cellStyle name="Note 2 4 5 3" xfId="6807" xr:uid="{89A746B7-1649-4D80-BC23-7137E9A3C0FC}"/>
    <cellStyle name="Note 2 4 5 3 2" xfId="33556" xr:uid="{4E9D73EB-91EC-497F-8852-FAE790F058FE}"/>
    <cellStyle name="Note 2 4 5 3 3" xfId="39758" xr:uid="{F03A3F04-85AF-4F0F-A4E6-C6701C3BF97C}"/>
    <cellStyle name="Note 2 4 5 3 4" xfId="24622" xr:uid="{1F4623AC-8BBC-4428-A171-42EACE7289A9}"/>
    <cellStyle name="Note 2 4 5 3 5" xfId="15712" xr:uid="{B4951375-DE49-4C25-A971-74AE4B468F90}"/>
    <cellStyle name="Note 2 4 5 4" xfId="6454" xr:uid="{0F8B9342-1800-4B61-9026-70E1FEEA3D30}"/>
    <cellStyle name="Note 2 4 5 4 2" xfId="33203" xr:uid="{41EE8CDD-63D7-415E-BD08-85480807C541}"/>
    <cellStyle name="Note 2 4 5 4 3" xfId="39405" xr:uid="{FBA0DDAE-E1E3-46D5-BB47-8C3DF0307CB9}"/>
    <cellStyle name="Note 2 4 5 4 4" xfId="24269" xr:uid="{C81210A0-DF67-448D-8920-D2E6F7820EEF}"/>
    <cellStyle name="Note 2 4 5 4 5" xfId="15359" xr:uid="{9837E0E5-8781-4D22-8854-620E3CACDDE9}"/>
    <cellStyle name="Note 2 4 5 5" xfId="27894" xr:uid="{72F28A48-6077-4404-88A5-49A1A5747ED4}"/>
    <cellStyle name="Note 2 4 5 6" xfId="36265" xr:uid="{3866240B-63FB-470D-96EE-8E939E471DC9}"/>
    <cellStyle name="Note 2 4 5 7" xfId="18960" xr:uid="{275AAFCC-D365-4EDD-B23C-24F15CBC11F2}"/>
    <cellStyle name="Note 2 4 5 8" xfId="10050" xr:uid="{5CF4F8E5-4ABD-45C7-9DA2-9D89878BB57B}"/>
    <cellStyle name="Note 2 4 6" xfId="2261" xr:uid="{00000000-0005-0000-0000-0000F6020000}"/>
    <cellStyle name="Note 2 4 6 2" xfId="5327" xr:uid="{87A2069A-624A-4F0C-93EA-95CF3584851D}"/>
    <cellStyle name="Note 2 4 6 2 2" xfId="32076" xr:uid="{79E84224-839C-49C2-B27C-497732F10458}"/>
    <cellStyle name="Note 2 4 6 2 3" xfId="38278" xr:uid="{CA54C934-B67A-41E5-B36C-6A8E55CC9FA4}"/>
    <cellStyle name="Note 2 4 6 2 4" xfId="23142" xr:uid="{4B0A49BE-482F-4946-B4A0-8D73970D4220}"/>
    <cellStyle name="Note 2 4 6 2 5" xfId="14232" xr:uid="{7E287638-CA6B-4325-B61B-51EF90D5FAC2}"/>
    <cellStyle name="Note 2 4 6 3" xfId="7485" xr:uid="{2D49DD17-F489-4041-9A35-811A790C41E8}"/>
    <cellStyle name="Note 2 4 6 3 2" xfId="34234" xr:uid="{5DB58F3B-FD0E-4320-B290-374AB65F1FFF}"/>
    <cellStyle name="Note 2 4 6 3 3" xfId="40436" xr:uid="{F9AD0FC0-2AD9-41BD-8563-987D82DB738B}"/>
    <cellStyle name="Note 2 4 6 3 4" xfId="25300" xr:uid="{0AEEB862-FFD7-4D0F-A95E-7DDB631227D9}"/>
    <cellStyle name="Note 2 4 6 3 5" xfId="16390" xr:uid="{47A157BB-6FC2-4809-8046-C8C84A450FAD}"/>
    <cellStyle name="Note 2 4 6 4" xfId="3313" xr:uid="{F345920E-F857-422A-81E0-C5D68FDAAF66}"/>
    <cellStyle name="Note 2 4 6 4 2" xfId="30062" xr:uid="{BA6CEF2F-652C-493C-AC43-56BC5A00065A}"/>
    <cellStyle name="Note 2 4 6 4 3" xfId="37596" xr:uid="{A93BD613-6718-40BC-87E2-27B96E1F5EDD}"/>
    <cellStyle name="Note 2 4 6 4 4" xfId="21128" xr:uid="{298C2BFB-DD3A-4380-A699-42469B8028CE}"/>
    <cellStyle name="Note 2 4 6 4 5" xfId="12218" xr:uid="{5BC93326-3762-4D88-9C81-0EED8CEA7844}"/>
    <cellStyle name="Note 2 4 6 5" xfId="29010" xr:uid="{C027BFF2-A2A1-4B14-B225-8AD228DFB384}"/>
    <cellStyle name="Note 2 4 6 6" xfId="36550" xr:uid="{4E59F243-15EC-41F6-9902-06532A3D4E0B}"/>
    <cellStyle name="Note 2 4 6 7" xfId="20076" xr:uid="{C4C9879B-C078-49D4-A479-C6C54624E863}"/>
    <cellStyle name="Note 2 4 6 8" xfId="11166" xr:uid="{E693DF28-FE8A-48E1-B677-E3C02BF5607E}"/>
    <cellStyle name="Note 2 4 7" xfId="2655" xr:uid="{00000000-0005-0000-0000-0000F7020000}"/>
    <cellStyle name="Note 2 4 7 2" xfId="5721" xr:uid="{D4796673-3C98-492A-913F-9F5D3CDE7069}"/>
    <cellStyle name="Note 2 4 7 2 2" xfId="32470" xr:uid="{0F693945-4264-45D7-9ED1-2DB447198BDA}"/>
    <cellStyle name="Note 2 4 7 2 3" xfId="38672" xr:uid="{8E3BB335-3238-46A5-9B62-EB071C1098E7}"/>
    <cellStyle name="Note 2 4 7 2 4" xfId="23536" xr:uid="{267794EC-24DD-4789-888D-EEDAAE3C476C}"/>
    <cellStyle name="Note 2 4 7 2 5" xfId="14626" xr:uid="{89B3F5CC-FB4A-40F6-9639-4AFC96ADC815}"/>
    <cellStyle name="Note 2 4 7 3" xfId="7879" xr:uid="{58BF1E29-242D-4A1E-BB1D-C13FBE00A501}"/>
    <cellStyle name="Note 2 4 7 3 2" xfId="34628" xr:uid="{8D71531F-6BFD-4413-A3F0-F66FEFAFFF08}"/>
    <cellStyle name="Note 2 4 7 3 3" xfId="40830" xr:uid="{165D10D2-66A6-453E-9F3E-6F80A50A9BFF}"/>
    <cellStyle name="Note 2 4 7 3 4" xfId="25694" xr:uid="{DCE9E481-CA3F-4D4B-BF4D-AC1D308B8005}"/>
    <cellStyle name="Note 2 4 7 3 5" xfId="16784" xr:uid="{06BD6254-7813-4DB8-80DE-15E8BD558C37}"/>
    <cellStyle name="Note 2 4 7 4" xfId="3304" xr:uid="{0B49BB5C-D7F2-42FB-8775-08EFFFBB6434}"/>
    <cellStyle name="Note 2 4 7 4 2" xfId="30053" xr:uid="{D1E689F3-EA20-4E59-B210-D5964CEF5E2C}"/>
    <cellStyle name="Note 2 4 7 4 3" xfId="37587" xr:uid="{9D0E6D7C-736B-48FF-9B96-1E09D17770B4}"/>
    <cellStyle name="Note 2 4 7 4 4" xfId="21119" xr:uid="{9A79FF8C-BA9C-40E2-BD5C-E4DC94549F09}"/>
    <cellStyle name="Note 2 4 7 4 5" xfId="12209" xr:uid="{2A94C282-F145-4D00-88E1-F3693658A82F}"/>
    <cellStyle name="Note 2 4 7 5" xfId="29404" xr:uid="{8A782915-D476-492C-B38A-BEF416C4F1BD}"/>
    <cellStyle name="Note 2 4 7 6" xfId="36944" xr:uid="{8506E25C-81BB-408F-9B43-56984135BD38}"/>
    <cellStyle name="Note 2 4 7 7" xfId="20470" xr:uid="{08ED879B-0035-4F95-AB3E-D41E2ADA4D05}"/>
    <cellStyle name="Note 2 4 7 8" xfId="11560" xr:uid="{E92E7872-4FE5-4346-B819-F3B6BE4EFC84}"/>
    <cellStyle name="Note 2 4 8" xfId="3638" xr:uid="{DB3B87DD-1E15-4088-BD54-D3571F81BC31}"/>
    <cellStyle name="Note 2 4 8 2" xfId="30387" xr:uid="{E3BFEDBA-C4C1-4AE7-A6A4-846F63F282F7}"/>
    <cellStyle name="Note 2 4 8 3" xfId="37754" xr:uid="{7BFE9FE1-8FB8-4FA8-89B2-EA4826BBAD9C}"/>
    <cellStyle name="Note 2 4 8 4" xfId="21453" xr:uid="{4B5F245D-DB02-49F9-9247-A6A985225FF5}"/>
    <cellStyle name="Note 2 4 8 5" xfId="12543" xr:uid="{3D597C45-1D55-4CD0-90CB-246EE3A605F0}"/>
    <cellStyle name="Note 2 4 9" xfId="6462" xr:uid="{338B3C16-D038-48C4-A887-67AA46ED5422}"/>
    <cellStyle name="Note 2 4 9 2" xfId="33211" xr:uid="{B7ED56FF-AB5E-4B08-9315-FD00C666BD0E}"/>
    <cellStyle name="Note 2 4 9 3" xfId="39413" xr:uid="{33EA6152-1D60-4122-8C9A-DFD56141A799}"/>
    <cellStyle name="Note 2 4 9 4" xfId="24277" xr:uid="{749A56D9-0FEB-418B-A2E0-A26CF4C92755}"/>
    <cellStyle name="Note 2 4 9 5" xfId="15367" xr:uid="{CEEACE1D-C792-441E-8E2C-2B9A715B4C72}"/>
    <cellStyle name="Note 2 5" xfId="1350" xr:uid="{00000000-0005-0000-0000-0000F8020000}"/>
    <cellStyle name="Note 2 5 10" xfId="8640" xr:uid="{DC19F49C-78D7-4F23-B300-9F886FCDBE9B}"/>
    <cellStyle name="Note 2 5 10 2" xfId="35389" xr:uid="{C58DED78-CA5A-46A4-8139-77CF856C4272}"/>
    <cellStyle name="Note 2 5 10 3" xfId="41591" xr:uid="{BCCDD15E-2E5B-46BE-A256-F9DA055992D2}"/>
    <cellStyle name="Note 2 5 10 4" xfId="26455" xr:uid="{20B0557C-CCF5-4F20-962B-973C0A305651}"/>
    <cellStyle name="Note 2 5 10 5" xfId="17545" xr:uid="{1D361A96-DFC3-493B-A494-68F82B8D7C90}"/>
    <cellStyle name="Note 2 5 11" xfId="28103" xr:uid="{38973FBA-1E58-4469-AE6F-F117A2590428}"/>
    <cellStyle name="Note 2 5 12" xfId="36307" xr:uid="{3110B264-BEF2-425C-AA8D-587AEDA743B0}"/>
    <cellStyle name="Note 2 5 13" xfId="19169" xr:uid="{C5EA59EA-6A53-4F17-9E83-15A8C749BE7D}"/>
    <cellStyle name="Note 2 5 14" xfId="10259" xr:uid="{EE82BBB9-D567-495B-8550-E6525D0A0784}"/>
    <cellStyle name="Note 2 5 2" xfId="894" xr:uid="{00000000-0005-0000-0000-0000F9020000}"/>
    <cellStyle name="Note 2 5 2 2" xfId="3961" xr:uid="{2E8930F4-F141-4F3E-8513-01DDEBB276B1}"/>
    <cellStyle name="Note 2 5 2 2 2" xfId="30710" xr:uid="{3331DD52-B97E-4EED-8615-166C5675A4BE}"/>
    <cellStyle name="Note 2 5 2 2 3" xfId="37869" xr:uid="{29137B88-47B0-44E3-8B3A-2CA62DDE4224}"/>
    <cellStyle name="Note 2 5 2 2 4" xfId="21776" xr:uid="{FC0ADFC7-67D5-4AB1-AB21-A2F6C674E98F}"/>
    <cellStyle name="Note 2 5 2 2 5" xfId="12866" xr:uid="{61EE2BAB-7931-4772-8B74-ED3787C37ECD}"/>
    <cellStyle name="Note 2 5 2 3" xfId="6628" xr:uid="{B6A863E5-0D29-4D76-8D8F-2B0DEB5CBFBB}"/>
    <cellStyle name="Note 2 5 2 3 2" xfId="33377" xr:uid="{665EE9B3-0718-477B-9B5B-910E943013DB}"/>
    <cellStyle name="Note 2 5 2 3 3" xfId="39579" xr:uid="{D4BE3957-5843-43DD-9305-4BEF17ED86D0}"/>
    <cellStyle name="Note 2 5 2 3 4" xfId="24443" xr:uid="{BCE47FE9-6F6D-4965-840D-CC7F18D25DFD}"/>
    <cellStyle name="Note 2 5 2 3 5" xfId="15533" xr:uid="{8D758A71-51E5-42CD-840C-393DBCD6C8B7}"/>
    <cellStyle name="Note 2 5 2 4" xfId="8739" xr:uid="{BE1A4EA8-0D2D-482D-9D4D-3A4C32071D25}"/>
    <cellStyle name="Note 2 5 2 4 2" xfId="35488" xr:uid="{8414B1FA-E3A4-4F02-9405-9D1A1E0F13FA}"/>
    <cellStyle name="Note 2 5 2 4 3" xfId="41690" xr:uid="{42416098-F807-4078-B737-70C731FB73EF}"/>
    <cellStyle name="Note 2 5 2 4 4" xfId="26554" xr:uid="{E16847E3-A1AB-4024-8A20-7EA2ADDB1E56}"/>
    <cellStyle name="Note 2 5 2 4 5" xfId="17644" xr:uid="{5053BF5F-AC4A-4AE8-967E-AC481F958E7F}"/>
    <cellStyle name="Note 2 5 2 5" xfId="27647" xr:uid="{CCC6A32C-7C08-471F-AC71-8EBA4B547C1A}"/>
    <cellStyle name="Note 2 5 2 6" xfId="36144" xr:uid="{FDB3CC2A-69B4-48F4-975E-CC9FD127EE59}"/>
    <cellStyle name="Note 2 5 2 7" xfId="18713" xr:uid="{7DAFCC85-2E95-4884-8F66-A1681B836D8B}"/>
    <cellStyle name="Note 2 5 2 8" xfId="9803" xr:uid="{98A4A870-725C-4FD0-B1C0-F8869440B197}"/>
    <cellStyle name="Note 2 5 3" xfId="1052" xr:uid="{00000000-0005-0000-0000-0000FA020000}"/>
    <cellStyle name="Note 2 5 3 2" xfId="4119" xr:uid="{9C268728-620E-4F79-90C0-E348A3871084}"/>
    <cellStyle name="Note 2 5 3 2 2" xfId="30868" xr:uid="{C3953129-808A-4D15-8A38-AA7A138417DD}"/>
    <cellStyle name="Note 2 5 3 2 3" xfId="37907" xr:uid="{BB64C889-6221-48DA-8FF7-E9B19F403665}"/>
    <cellStyle name="Note 2 5 3 2 4" xfId="21934" xr:uid="{73B1CF09-3387-4086-9765-F1012717E9C2}"/>
    <cellStyle name="Note 2 5 3 2 5" xfId="13024" xr:uid="{3419287A-DF2D-4581-B1F8-D54AF5AB8164}"/>
    <cellStyle name="Note 2 5 3 3" xfId="6719" xr:uid="{F44235BF-349A-4DDD-BA02-0A5D6EA1E467}"/>
    <cellStyle name="Note 2 5 3 3 2" xfId="33468" xr:uid="{7DB60886-660F-48BF-A207-2AD8A87E499B}"/>
    <cellStyle name="Note 2 5 3 3 3" xfId="39670" xr:uid="{0FE3C5B2-4B91-4305-9A0A-A415DE8C1B45}"/>
    <cellStyle name="Note 2 5 3 3 4" xfId="24534" xr:uid="{DC36F1FA-9E3C-49B7-A1B7-7898C2D55314}"/>
    <cellStyle name="Note 2 5 3 3 5" xfId="15624" xr:uid="{DDDC557C-C339-4023-A88B-B1DD127071BE}"/>
    <cellStyle name="Note 2 5 3 4" xfId="9216" xr:uid="{1C81FADB-6D14-44C1-ACBF-3CD29341E76C}"/>
    <cellStyle name="Note 2 5 3 4 2" xfId="35965" xr:uid="{11968281-C16B-47EC-B9E3-961633C13952}"/>
    <cellStyle name="Note 2 5 3 4 3" xfId="42167" xr:uid="{5F721AB1-E7DF-4901-98A0-523598D66B37}"/>
    <cellStyle name="Note 2 5 3 4 4" xfId="27031" xr:uid="{CBAE050C-3F77-4919-9ECB-3EDCA039CD46}"/>
    <cellStyle name="Note 2 5 3 4 5" xfId="18121" xr:uid="{E3D6876E-07D7-4ECD-9004-A39E13B63F5C}"/>
    <cellStyle name="Note 2 5 3 5" xfId="27805" xr:uid="{D2209418-E33B-4627-9824-2AEB820BE301}"/>
    <cellStyle name="Note 2 5 3 6" xfId="36182" xr:uid="{5697B003-880B-4B1A-A80C-9C62F5CF990B}"/>
    <cellStyle name="Note 2 5 3 7" xfId="18871" xr:uid="{F898C5B0-9D07-47F3-9398-C9A213FDA715}"/>
    <cellStyle name="Note 2 5 3 8" xfId="9961" xr:uid="{0BBE5FD6-536F-47E0-B091-6CD9A49A71A7}"/>
    <cellStyle name="Note 2 5 4" xfId="2402" xr:uid="{00000000-0005-0000-0000-0000FB020000}"/>
    <cellStyle name="Note 2 5 4 2" xfId="5468" xr:uid="{4AFE73FF-97EE-47BA-8EB2-56EB895C3A74}"/>
    <cellStyle name="Note 2 5 4 2 2" xfId="32217" xr:uid="{36C30C2D-1EEB-4780-9A97-9A8861C03B88}"/>
    <cellStyle name="Note 2 5 4 2 3" xfId="38419" xr:uid="{C943AAFC-B382-4874-98FF-CBCE3F021C31}"/>
    <cellStyle name="Note 2 5 4 2 4" xfId="23283" xr:uid="{233AB718-EF69-4DB8-B1ED-56818DA738DE}"/>
    <cellStyle name="Note 2 5 4 2 5" xfId="14373" xr:uid="{8F44920D-EAFC-484A-9759-F02896FFC459}"/>
    <cellStyle name="Note 2 5 4 3" xfId="7626" xr:uid="{7C36D4E6-05B3-46ED-A785-5B87AABCFF0A}"/>
    <cellStyle name="Note 2 5 4 3 2" xfId="34375" xr:uid="{55517DC4-6C13-4DEE-83ED-4740FF4DBBE5}"/>
    <cellStyle name="Note 2 5 4 3 3" xfId="40577" xr:uid="{CC69A525-C0D8-459C-BD2B-B246AEC3AEF8}"/>
    <cellStyle name="Note 2 5 4 3 4" xfId="25441" xr:uid="{BE30F8FC-DA8E-45A5-8A7C-49D847BC866A}"/>
    <cellStyle name="Note 2 5 4 3 5" xfId="16531" xr:uid="{4EAF722E-3B60-455E-86DB-6CB66E95B629}"/>
    <cellStyle name="Note 2 5 4 4" xfId="8909" xr:uid="{21B16274-DB99-4A07-88AD-FB41488C2B50}"/>
    <cellStyle name="Note 2 5 4 4 2" xfId="35658" xr:uid="{22AFC424-6F90-44AF-BD2A-5D8BBFB11A9C}"/>
    <cellStyle name="Note 2 5 4 4 3" xfId="41860" xr:uid="{1A0EB741-DCBD-4B2A-A929-8784BF72759F}"/>
    <cellStyle name="Note 2 5 4 4 4" xfId="26724" xr:uid="{F699ACC7-DF48-4C1D-B289-9DF333D3B4AF}"/>
    <cellStyle name="Note 2 5 4 4 5" xfId="17814" xr:uid="{9EB5B9DD-D366-408F-AA5A-F3ADB64251A5}"/>
    <cellStyle name="Note 2 5 4 5" xfId="29151" xr:uid="{E5048646-5FB6-458F-82B4-CEC9B6768B43}"/>
    <cellStyle name="Note 2 5 4 6" xfId="36691" xr:uid="{59ECE621-AC97-4634-A34F-CADD19BB57B6}"/>
    <cellStyle name="Note 2 5 4 7" xfId="20217" xr:uid="{32AF31B5-90AC-4512-816D-440DF2E35B35}"/>
    <cellStyle name="Note 2 5 4 8" xfId="11307" xr:uid="{FB2224A8-B215-4415-BE23-0CB802387FFB}"/>
    <cellStyle name="Note 2 5 5" xfId="2889" xr:uid="{00000000-0005-0000-0000-0000FC020000}"/>
    <cellStyle name="Note 2 5 5 2" xfId="5955" xr:uid="{1719E720-3BE3-4CEB-B76A-1528D9CBE3BC}"/>
    <cellStyle name="Note 2 5 5 2 2" xfId="32704" xr:uid="{58A7E79F-61ED-4AD0-BADD-009EF2AA9FEB}"/>
    <cellStyle name="Note 2 5 5 2 3" xfId="38906" xr:uid="{55265762-B5F2-4C20-9BE8-74AB36876A47}"/>
    <cellStyle name="Note 2 5 5 2 4" xfId="23770" xr:uid="{CC8D61B2-7FD0-4AD6-817D-ADBDFE92E11B}"/>
    <cellStyle name="Note 2 5 5 2 5" xfId="14860" xr:uid="{6D601335-6C9B-458C-88C9-53DE15B2113D}"/>
    <cellStyle name="Note 2 5 5 3" xfId="8113" xr:uid="{3DAEE29E-04EA-499C-979E-8A1421E7A023}"/>
    <cellStyle name="Note 2 5 5 3 2" xfId="34862" xr:uid="{CEA3C4D5-5C8F-46E0-BB88-6E75867FD233}"/>
    <cellStyle name="Note 2 5 5 3 3" xfId="41064" xr:uid="{2BEEACA5-04F5-42B4-8D5A-50C4D0BBB3DC}"/>
    <cellStyle name="Note 2 5 5 3 4" xfId="25928" xr:uid="{6FF5EC5D-295B-4794-BDDD-ADF39F8DF791}"/>
    <cellStyle name="Note 2 5 5 3 5" xfId="17018" xr:uid="{AB956D08-7510-4605-83C5-7319E4EAA424}"/>
    <cellStyle name="Note 2 5 5 4" xfId="9263" xr:uid="{0B94CD07-DC16-419B-B9C0-D5604684FC0F}"/>
    <cellStyle name="Note 2 5 5 4 2" xfId="36012" xr:uid="{274990C4-CDAD-4F08-9D94-992558D7ABE2}"/>
    <cellStyle name="Note 2 5 5 4 3" xfId="42214" xr:uid="{667CC223-B3F3-4352-9FAF-1600F8B5C14D}"/>
    <cellStyle name="Note 2 5 5 4 4" xfId="27078" xr:uid="{5FBE0216-49BE-412A-9F19-A055F6D54C41}"/>
    <cellStyle name="Note 2 5 5 4 5" xfId="18168" xr:uid="{CD171E15-7D92-49F5-8DD4-BD0E1263BD02}"/>
    <cellStyle name="Note 2 5 5 5" xfId="29638" xr:uid="{555900EE-AF64-4EE8-AD55-FF2B03CB0BBE}"/>
    <cellStyle name="Note 2 5 5 6" xfId="37178" xr:uid="{8765C464-334D-4983-A02D-66374B9DC1EB}"/>
    <cellStyle name="Note 2 5 5 7" xfId="20704" xr:uid="{731957B7-3CB3-49BF-9FEF-1878258ECCE2}"/>
    <cellStyle name="Note 2 5 5 8" xfId="11794" xr:uid="{051E7C24-41CE-4985-98B5-F97CCDFA990E}"/>
    <cellStyle name="Note 2 5 6" xfId="3016" xr:uid="{00000000-0005-0000-0000-0000FD020000}"/>
    <cellStyle name="Note 2 5 6 2" xfId="6082" xr:uid="{805E85EE-22FB-447C-AD35-734CAE0BBB87}"/>
    <cellStyle name="Note 2 5 6 2 2" xfId="32831" xr:uid="{3A015609-383C-4ADA-997B-061FB9839E51}"/>
    <cellStyle name="Note 2 5 6 2 3" xfId="39033" xr:uid="{D6335A90-D47E-454E-B368-3FFC92BEFB3D}"/>
    <cellStyle name="Note 2 5 6 2 4" xfId="23897" xr:uid="{82B007D8-FD23-4306-A11B-37AEEE8FB33B}"/>
    <cellStyle name="Note 2 5 6 2 5" xfId="14987" xr:uid="{FD9E0862-3CF8-49E4-8496-B8D46163D8B3}"/>
    <cellStyle name="Note 2 5 6 3" xfId="8240" xr:uid="{089AB55C-A3AC-4C7C-A90D-4B384C9EC73E}"/>
    <cellStyle name="Note 2 5 6 3 2" xfId="34989" xr:uid="{BA700B25-0880-4C8B-BB07-AB0287C5B215}"/>
    <cellStyle name="Note 2 5 6 3 3" xfId="41191" xr:uid="{70F22F4D-9188-45F2-875C-BDDFE3168AD4}"/>
    <cellStyle name="Note 2 5 6 3 4" xfId="26055" xr:uid="{5E08FCE9-3851-42F3-9994-A23174DCDEAD}"/>
    <cellStyle name="Note 2 5 6 3 5" xfId="17145" xr:uid="{99E23918-2F10-4A3C-9106-76ED15C1609D}"/>
    <cellStyle name="Note 2 5 6 4" xfId="8950" xr:uid="{E7AFE6BF-F523-47EA-8AD7-895E11916B8A}"/>
    <cellStyle name="Note 2 5 6 4 2" xfId="35699" xr:uid="{D3C5FAF1-7A76-445C-A87E-3F265483B059}"/>
    <cellStyle name="Note 2 5 6 4 3" xfId="41901" xr:uid="{92BFADD5-A647-4886-A87C-5362CA0BA3B8}"/>
    <cellStyle name="Note 2 5 6 4 4" xfId="26765" xr:uid="{B33E09D1-4CD2-4465-9ABD-A7162546395C}"/>
    <cellStyle name="Note 2 5 6 4 5" xfId="17855" xr:uid="{B675A35E-0C26-4A2A-B46C-C0F248BDE925}"/>
    <cellStyle name="Note 2 5 6 5" xfId="29765" xr:uid="{3B0A509D-EA4C-42D8-BD61-E4D25474561B}"/>
    <cellStyle name="Note 2 5 6 6" xfId="37305" xr:uid="{2AE471B0-AA69-44F8-B30F-8A1E9D65A5D2}"/>
    <cellStyle name="Note 2 5 6 7" xfId="20831" xr:uid="{016C9DD8-73CC-448D-B233-749924F71DF5}"/>
    <cellStyle name="Note 2 5 6 8" xfId="11921" xr:uid="{E9C5F0B2-4EFB-4909-916E-43A5BE1E78C4}"/>
    <cellStyle name="Note 2 5 7" xfId="3136" xr:uid="{00000000-0005-0000-0000-0000FE020000}"/>
    <cellStyle name="Note 2 5 7 2" xfId="6202" xr:uid="{DE061EFD-AD4E-4BB2-82B4-309D8E099E06}"/>
    <cellStyle name="Note 2 5 7 2 2" xfId="32951" xr:uid="{A13BF720-D710-4FC1-8032-547F7B825E21}"/>
    <cellStyle name="Note 2 5 7 2 3" xfId="39153" xr:uid="{A2C3FD5B-0B38-4050-AF8A-70D3CC7EE6B9}"/>
    <cellStyle name="Note 2 5 7 2 4" xfId="24017" xr:uid="{652AA78C-A5B2-471A-A9EA-5217B15783B2}"/>
    <cellStyle name="Note 2 5 7 2 5" xfId="15107" xr:uid="{1515B018-99CA-4E71-A68E-94EB396C1804}"/>
    <cellStyle name="Note 2 5 7 3" xfId="8360" xr:uid="{CFAA74D9-4012-4099-A817-EFC352F8DA2A}"/>
    <cellStyle name="Note 2 5 7 3 2" xfId="35109" xr:uid="{57EDC93A-D937-4614-B868-7917B079273D}"/>
    <cellStyle name="Note 2 5 7 3 3" xfId="41311" xr:uid="{63C24365-5438-4347-A9A5-AE661C52232A}"/>
    <cellStyle name="Note 2 5 7 3 4" xfId="26175" xr:uid="{84C4DF84-A7E5-4F84-9D2D-20009770A92D}"/>
    <cellStyle name="Note 2 5 7 3 5" xfId="17265" xr:uid="{D442F91E-ED03-4AE4-894A-4DB536ACA001}"/>
    <cellStyle name="Note 2 5 7 4" xfId="6997" xr:uid="{5E6EC54D-8DF5-48FB-8EB1-3E45E48986F5}"/>
    <cellStyle name="Note 2 5 7 4 2" xfId="33746" xr:uid="{6B609509-8480-4F77-A0E6-35AFC7B55D10}"/>
    <cellStyle name="Note 2 5 7 4 3" xfId="39948" xr:uid="{26ADB59F-303A-455B-9E7C-656E535F80D1}"/>
    <cellStyle name="Note 2 5 7 4 4" xfId="24812" xr:uid="{75946A7C-31F5-4E4B-AD34-F2192236A48F}"/>
    <cellStyle name="Note 2 5 7 4 5" xfId="15902" xr:uid="{9703E3D7-C2E0-4FA3-A40D-23EE91EBFC2A}"/>
    <cellStyle name="Note 2 5 7 5" xfId="29885" xr:uid="{35BEB049-FD25-426E-8F87-B31FF1836397}"/>
    <cellStyle name="Note 2 5 7 6" xfId="37425" xr:uid="{7FA08A22-CC49-4C60-B105-4CFC49D9CA8D}"/>
    <cellStyle name="Note 2 5 7 7" xfId="20951" xr:uid="{66CC8992-B5C0-42B1-A215-AB2308466C0E}"/>
    <cellStyle name="Note 2 5 7 8" xfId="12041" xr:uid="{94865BE6-7C1C-4F84-BD69-8FE4464A7FB1}"/>
    <cellStyle name="Note 2 5 8" xfId="4417" xr:uid="{E9FA283C-15BF-4BDD-8CD2-66BF06D1DA2A}"/>
    <cellStyle name="Note 2 5 8 2" xfId="31166" xr:uid="{60833348-7FA6-420B-ADC4-CEC013802709}"/>
    <cellStyle name="Note 2 5 8 3" xfId="38032" xr:uid="{C3F35DFF-4D65-46D0-9113-5B5853EDA4AF}"/>
    <cellStyle name="Note 2 5 8 4" xfId="22232" xr:uid="{129DC6B0-C95E-4AC8-9E35-01C1BCD480DF}"/>
    <cellStyle name="Note 2 5 8 5" xfId="13322" xr:uid="{78639BAB-0491-454E-8BA1-762C2A3DE446}"/>
    <cellStyle name="Note 2 5 9" xfId="6927" xr:uid="{F5A41D4D-F3DA-41F6-A442-7C8496E57A9C}"/>
    <cellStyle name="Note 2 5 9 2" xfId="33676" xr:uid="{D686FA76-F94B-412D-B8FB-7C136C5410A9}"/>
    <cellStyle name="Note 2 5 9 3" xfId="39878" xr:uid="{BB4A9C69-B5B8-4E97-973F-9E0D97F5D47D}"/>
    <cellStyle name="Note 2 5 9 4" xfId="24742" xr:uid="{60E4DA7B-F263-418A-8F68-116690D9D199}"/>
    <cellStyle name="Note 2 5 9 5" xfId="15832" xr:uid="{63091DBD-4E40-40BF-949A-1D2C0D972F64}"/>
    <cellStyle name="Note 2 6" xfId="2157" xr:uid="{00000000-0005-0000-0000-0000FF020000}"/>
    <cellStyle name="Note 2 6 10" xfId="7121" xr:uid="{D1376770-54BE-4D30-99DC-F2C890E8EA0A}"/>
    <cellStyle name="Note 2 6 10 2" xfId="33870" xr:uid="{B18333F4-93A0-4148-A446-A94E916AC0DA}"/>
    <cellStyle name="Note 2 6 10 3" xfId="40072" xr:uid="{F5A41BB4-DB6C-4A9C-8592-2BCA122CB3B4}"/>
    <cellStyle name="Note 2 6 10 4" xfId="24936" xr:uid="{7DBA0FEB-B32E-4F15-B58D-9292DA40C7D3}"/>
    <cellStyle name="Note 2 6 10 5" xfId="16026" xr:uid="{3A2D10C4-3627-4AFA-890C-4D2A28DB097B}"/>
    <cellStyle name="Note 2 6 11" xfId="28906" xr:uid="{127EE365-F9CA-4C93-B20F-51603C24717B}"/>
    <cellStyle name="Note 2 6 12" xfId="36446" xr:uid="{047CDF93-EBA5-4284-95A1-A0FFF2B938B9}"/>
    <cellStyle name="Note 2 6 13" xfId="19972" xr:uid="{C111A830-4D19-4479-B5DF-3F61E8016F46}"/>
    <cellStyle name="Note 2 6 14" xfId="11062" xr:uid="{BD5870DC-CD44-4C19-A501-AEF1E6F04E63}"/>
    <cellStyle name="Note 2 6 2" xfId="2761" xr:uid="{00000000-0005-0000-0000-000000030000}"/>
    <cellStyle name="Note 2 6 2 2" xfId="5827" xr:uid="{D499209D-4290-462C-A157-2B8B0D1F064C}"/>
    <cellStyle name="Note 2 6 2 2 2" xfId="32576" xr:uid="{91F1593B-A9C8-4DE8-9946-C1434C770D5E}"/>
    <cellStyle name="Note 2 6 2 2 3" xfId="38778" xr:uid="{A4D8029E-1062-43A4-96E0-2375C47231BD}"/>
    <cellStyle name="Note 2 6 2 2 4" xfId="23642" xr:uid="{05D0E2F2-0081-4C81-B42A-738E30237CA8}"/>
    <cellStyle name="Note 2 6 2 2 5" xfId="14732" xr:uid="{C8A78FF9-D6E1-4435-A4C0-5102A00779E3}"/>
    <cellStyle name="Note 2 6 2 3" xfId="7985" xr:uid="{72F8C273-E747-4000-83DC-AB63DFAD2E34}"/>
    <cellStyle name="Note 2 6 2 3 2" xfId="34734" xr:uid="{D2D5C8DE-E9D5-4DB5-AD8A-A44D0262CCC5}"/>
    <cellStyle name="Note 2 6 2 3 3" xfId="40936" xr:uid="{AAC14D62-F088-4F44-8BED-C2FB68B9A1DC}"/>
    <cellStyle name="Note 2 6 2 3 4" xfId="25800" xr:uid="{2176A149-B61F-450B-857A-B21D24905E8D}"/>
    <cellStyle name="Note 2 6 2 3 5" xfId="16890" xr:uid="{A522C79C-C602-4F88-9093-635453D380DD}"/>
    <cellStyle name="Note 2 6 2 4" xfId="6588" xr:uid="{A919AC10-65C8-4DBE-834F-55DB93507372}"/>
    <cellStyle name="Note 2 6 2 4 2" xfId="33337" xr:uid="{E1EEF9F5-DA50-4E07-80C1-61DE8C76044B}"/>
    <cellStyle name="Note 2 6 2 4 3" xfId="39539" xr:uid="{20223447-9F93-444E-9B67-C447BF65E24A}"/>
    <cellStyle name="Note 2 6 2 4 4" xfId="24403" xr:uid="{60722060-DCD8-4896-A6DA-1407561C021C}"/>
    <cellStyle name="Note 2 6 2 4 5" xfId="15493" xr:uid="{130FBCC4-7001-4544-AB14-346BD30101C6}"/>
    <cellStyle name="Note 2 6 2 5" xfId="29510" xr:uid="{2E2F57ED-20F5-4FDD-8BA3-384A27CC7F3E}"/>
    <cellStyle name="Note 2 6 2 6" xfId="37050" xr:uid="{C4E41F32-B64A-4DE2-A528-8DB1BD29DA2B}"/>
    <cellStyle name="Note 2 6 2 7" xfId="20576" xr:uid="{2E0C824C-F070-4C61-88C5-677C8EA13D60}"/>
    <cellStyle name="Note 2 6 2 8" xfId="11666" xr:uid="{D76E5F6E-D44C-4392-B38C-B5638A801FE0}"/>
    <cellStyle name="Note 2 6 3" xfId="2871" xr:uid="{00000000-0005-0000-0000-000001030000}"/>
    <cellStyle name="Note 2 6 3 2" xfId="5937" xr:uid="{3E991BC7-C7F9-468C-BBE9-9A016BF28D6E}"/>
    <cellStyle name="Note 2 6 3 2 2" xfId="32686" xr:uid="{9F27C2C7-8D57-4D91-B3CA-FF3549CAED9A}"/>
    <cellStyle name="Note 2 6 3 2 3" xfId="38888" xr:uid="{EA9DF424-4781-4CD7-AEC0-DD6E9C0B76E2}"/>
    <cellStyle name="Note 2 6 3 2 4" xfId="23752" xr:uid="{C8B4459A-F6A3-4127-AB8D-570A0E26271E}"/>
    <cellStyle name="Note 2 6 3 2 5" xfId="14842" xr:uid="{81A88EF1-3893-4756-B510-0413E5DA3030}"/>
    <cellStyle name="Note 2 6 3 3" xfId="8095" xr:uid="{62C9249F-0C28-46FE-94AD-14547F291964}"/>
    <cellStyle name="Note 2 6 3 3 2" xfId="34844" xr:uid="{53CBC4D3-641D-445C-91A7-CB679FD90EBB}"/>
    <cellStyle name="Note 2 6 3 3 3" xfId="41046" xr:uid="{CEAAE649-2C51-4E8A-A49F-98FEDCA1F177}"/>
    <cellStyle name="Note 2 6 3 3 4" xfId="25910" xr:uid="{C59989AB-95DB-4778-9701-401E84FCCD46}"/>
    <cellStyle name="Note 2 6 3 3 5" xfId="17000" xr:uid="{851FC61C-44BA-4DEF-8B63-8133DDE7AA06}"/>
    <cellStyle name="Note 2 6 3 4" xfId="9255" xr:uid="{BD836700-AEFF-47DC-9247-C05B5DD6E8C3}"/>
    <cellStyle name="Note 2 6 3 4 2" xfId="36004" xr:uid="{07BC8268-1DC1-4FF4-A1BF-0479A817446A}"/>
    <cellStyle name="Note 2 6 3 4 3" xfId="42206" xr:uid="{B919BE29-1639-472F-8BA8-5737C285E9FA}"/>
    <cellStyle name="Note 2 6 3 4 4" xfId="27070" xr:uid="{2B300392-21E4-405B-9F49-EF448942C59D}"/>
    <cellStyle name="Note 2 6 3 4 5" xfId="18160" xr:uid="{4DC6BC8E-010A-4839-B02B-404F643667B2}"/>
    <cellStyle name="Note 2 6 3 5" xfId="29620" xr:uid="{C15DB52D-BFE3-421A-B2C6-CAF2AA034D9C}"/>
    <cellStyle name="Note 2 6 3 6" xfId="37160" xr:uid="{87BC9C3D-F6C0-4597-ACD4-92030CB04B07}"/>
    <cellStyle name="Note 2 6 3 7" xfId="20686" xr:uid="{7A251291-E018-4E8F-ADFA-AFD318759DA1}"/>
    <cellStyle name="Note 2 6 3 8" xfId="11776" xr:uid="{A4A01997-4F4E-486B-BAD1-F968DBF21534}"/>
    <cellStyle name="Note 2 6 4" xfId="2975" xr:uid="{00000000-0005-0000-0000-000002030000}"/>
    <cellStyle name="Note 2 6 4 2" xfId="6041" xr:uid="{0FEB5FE3-4FCF-43B6-8A86-60689229BD3E}"/>
    <cellStyle name="Note 2 6 4 2 2" xfId="32790" xr:uid="{6DE848CF-32F7-45AE-9913-B418FEBB64BD}"/>
    <cellStyle name="Note 2 6 4 2 3" xfId="38992" xr:uid="{0E8F5BFE-3C5D-4793-9897-9BF1E9ED3CEB}"/>
    <cellStyle name="Note 2 6 4 2 4" xfId="23856" xr:uid="{51C2A369-42D6-4066-8802-112080922BE7}"/>
    <cellStyle name="Note 2 6 4 2 5" xfId="14946" xr:uid="{1D6A308A-B745-47BE-86AC-5AF7786DEFA7}"/>
    <cellStyle name="Note 2 6 4 3" xfId="8199" xr:uid="{B5D83896-0F15-496D-9EB9-05DBD5202C69}"/>
    <cellStyle name="Note 2 6 4 3 2" xfId="34948" xr:uid="{1CC5D364-DBD8-4562-BEDE-DAC99DCAA12D}"/>
    <cellStyle name="Note 2 6 4 3 3" xfId="41150" xr:uid="{226EBE91-B014-471C-95AE-78084C1CCB2B}"/>
    <cellStyle name="Note 2 6 4 3 4" xfId="26014" xr:uid="{AC6CAD05-B82C-4964-A65E-02EEFADDEEA0}"/>
    <cellStyle name="Note 2 6 4 3 5" xfId="17104" xr:uid="{2D9858A4-C91C-4215-9C59-637BDE9C97EC}"/>
    <cellStyle name="Note 2 6 4 4" xfId="9102" xr:uid="{E4CE22CF-E2A2-4200-B01F-BE3AA4D1E68B}"/>
    <cellStyle name="Note 2 6 4 4 2" xfId="35851" xr:uid="{B7FAC15A-F1BC-4635-9DA5-BE3511BDC7A7}"/>
    <cellStyle name="Note 2 6 4 4 3" xfId="42053" xr:uid="{0734B58E-5E23-4C01-A6F2-5D4FA012C15F}"/>
    <cellStyle name="Note 2 6 4 4 4" xfId="26917" xr:uid="{5CEF4799-0D8B-483A-911C-F65A74CDD5F7}"/>
    <cellStyle name="Note 2 6 4 4 5" xfId="18007" xr:uid="{4CAFC947-0D4A-4272-8F93-E620EBA916FF}"/>
    <cellStyle name="Note 2 6 4 5" xfId="29724" xr:uid="{672EB87A-CAB4-4E1A-941A-EDEDA87D8D3D}"/>
    <cellStyle name="Note 2 6 4 6" xfId="37264" xr:uid="{324C6EBA-F735-4B8D-8D4D-F2255BE721B6}"/>
    <cellStyle name="Note 2 6 4 7" xfId="20790" xr:uid="{7F4EEA12-69DC-476B-A7C8-42B040F3D9C9}"/>
    <cellStyle name="Note 2 6 4 8" xfId="11880" xr:uid="{12F44829-53D6-49B0-84A4-8E0AE0465EE2}"/>
    <cellStyle name="Note 2 6 5" xfId="3098" xr:uid="{00000000-0005-0000-0000-000003030000}"/>
    <cellStyle name="Note 2 6 5 2" xfId="6164" xr:uid="{78C44E5C-A6EB-49C7-9E21-6DC0FCCDDA82}"/>
    <cellStyle name="Note 2 6 5 2 2" xfId="32913" xr:uid="{7B90F19A-DF7E-48C7-B7BC-697D2A6AD7DF}"/>
    <cellStyle name="Note 2 6 5 2 3" xfId="39115" xr:uid="{D50A7F87-1DA9-41E5-A1C6-35FEEA86B05A}"/>
    <cellStyle name="Note 2 6 5 2 4" xfId="23979" xr:uid="{86B97D73-E8A9-41DA-9D5C-C9F017782EC3}"/>
    <cellStyle name="Note 2 6 5 2 5" xfId="15069" xr:uid="{6FFF8372-498A-4C40-AAC1-B4F0BF85E80E}"/>
    <cellStyle name="Note 2 6 5 3" xfId="8322" xr:uid="{835EE92E-1E70-4A7D-A24F-97F85133CE6B}"/>
    <cellStyle name="Note 2 6 5 3 2" xfId="35071" xr:uid="{029C0750-A9F7-48C5-89DC-A3CB0B9183A4}"/>
    <cellStyle name="Note 2 6 5 3 3" xfId="41273" xr:uid="{21E32EAA-1317-416B-8169-13D05A80DE30}"/>
    <cellStyle name="Note 2 6 5 3 4" xfId="26137" xr:uid="{A93E9B63-2A6E-4DBA-A300-4E263B435DEC}"/>
    <cellStyle name="Note 2 6 5 3 5" xfId="17227" xr:uid="{FE66417F-0ADE-481A-89E8-1616CB5B7F5A}"/>
    <cellStyle name="Note 2 6 5 4" xfId="9114" xr:uid="{5E354DD8-0D59-4A3F-B557-2DA69195CEF0}"/>
    <cellStyle name="Note 2 6 5 4 2" xfId="35863" xr:uid="{7B62A506-7D29-4624-9585-5E2EC80CCA72}"/>
    <cellStyle name="Note 2 6 5 4 3" xfId="42065" xr:uid="{191841B6-E881-4D49-99A5-F6095350ABB6}"/>
    <cellStyle name="Note 2 6 5 4 4" xfId="26929" xr:uid="{B06491E4-E5DF-4010-9950-00919520C85A}"/>
    <cellStyle name="Note 2 6 5 4 5" xfId="18019" xr:uid="{24068547-C527-4019-981A-7D097FEAC7B8}"/>
    <cellStyle name="Note 2 6 5 5" xfId="29847" xr:uid="{ECF488C8-819F-4C07-8D2A-621536211E3E}"/>
    <cellStyle name="Note 2 6 5 6" xfId="37387" xr:uid="{E92A8E98-819F-491E-A22D-1826E79ACD46}"/>
    <cellStyle name="Note 2 6 5 7" xfId="20913" xr:uid="{8FB4192F-A0EC-47BA-BA80-0AEE9177D1E4}"/>
    <cellStyle name="Note 2 6 5 8" xfId="12003" xr:uid="{7ED60ACF-451E-4D59-8DDA-01D35B79B3D4}"/>
    <cellStyle name="Note 2 6 6" xfId="3170" xr:uid="{00000000-0005-0000-0000-000004030000}"/>
    <cellStyle name="Note 2 6 6 2" xfId="6236" xr:uid="{256E3663-BE44-474E-9D66-75B558D54B5C}"/>
    <cellStyle name="Note 2 6 6 2 2" xfId="32985" xr:uid="{E3852ED6-FD1C-4EB2-81C9-5768C5A742C8}"/>
    <cellStyle name="Note 2 6 6 2 3" xfId="39187" xr:uid="{3FB732F1-6577-4EA4-A446-592E0263A34A}"/>
    <cellStyle name="Note 2 6 6 2 4" xfId="24051" xr:uid="{B9D2D362-C297-4801-A34F-BB9F9F66BFD7}"/>
    <cellStyle name="Note 2 6 6 2 5" xfId="15141" xr:uid="{D6336CE1-B227-4522-B185-B9610C67122A}"/>
    <cellStyle name="Note 2 6 6 3" xfId="8394" xr:uid="{F9585771-37DF-4CD6-97FF-6BB49EC3697E}"/>
    <cellStyle name="Note 2 6 6 3 2" xfId="35143" xr:uid="{4AC63AAB-B7B5-4E41-A11B-C706DD9238B6}"/>
    <cellStyle name="Note 2 6 6 3 3" xfId="41345" xr:uid="{749086A0-F702-4C24-84D1-59B0811B1A9E}"/>
    <cellStyle name="Note 2 6 6 3 4" xfId="26209" xr:uid="{0384D282-C15C-4900-B754-0F5DDB84C341}"/>
    <cellStyle name="Note 2 6 6 3 5" xfId="17299" xr:uid="{74372AC7-55E4-449C-9BD3-A84553E5759A}"/>
    <cellStyle name="Note 2 6 6 4" xfId="8970" xr:uid="{4827FF6F-1E07-463E-B661-90B463C5A2C7}"/>
    <cellStyle name="Note 2 6 6 4 2" xfId="35719" xr:uid="{2FED6CBD-E316-4356-A9FB-A71CFDF60E50}"/>
    <cellStyle name="Note 2 6 6 4 3" xfId="41921" xr:uid="{E78B3301-6E5D-4313-B581-C8480AA672AB}"/>
    <cellStyle name="Note 2 6 6 4 4" xfId="26785" xr:uid="{DC8156B9-7347-465D-ACEA-CC46FD1A4598}"/>
    <cellStyle name="Note 2 6 6 4 5" xfId="17875" xr:uid="{A8A9CC8E-A28D-499A-B144-E7E31A8F03F9}"/>
    <cellStyle name="Note 2 6 6 5" xfId="29919" xr:uid="{D8F2750B-1BAC-498B-BA00-A71BAEB437BB}"/>
    <cellStyle name="Note 2 6 6 6" xfId="37459" xr:uid="{1DD8795B-564A-4FA9-AE0E-2A60713D618F}"/>
    <cellStyle name="Note 2 6 6 7" xfId="20985" xr:uid="{E65FF5A1-EDF1-413C-8C35-06221C6532B9}"/>
    <cellStyle name="Note 2 6 6 8" xfId="12075" xr:uid="{D6105007-96FC-4B0E-8452-4CD0BFC40B99}"/>
    <cellStyle name="Note 2 6 7" xfId="3247" xr:uid="{00000000-0005-0000-0000-000005030000}"/>
    <cellStyle name="Note 2 6 7 2" xfId="6313" xr:uid="{637A2042-152D-4680-A81A-3157A8CEB088}"/>
    <cellStyle name="Note 2 6 7 2 2" xfId="33062" xr:uid="{604738B8-A820-4233-A377-A88642C4EC21}"/>
    <cellStyle name="Note 2 6 7 2 3" xfId="39264" xr:uid="{E7263EBF-F81F-4786-B26E-2D7A83DAFE6F}"/>
    <cellStyle name="Note 2 6 7 2 4" xfId="24128" xr:uid="{895C3613-F0D5-44C7-8CFB-9D2740FA4EAC}"/>
    <cellStyle name="Note 2 6 7 2 5" xfId="15218" xr:uid="{28837A96-754F-4CC8-884C-5C719C479F6A}"/>
    <cellStyle name="Note 2 6 7 3" xfId="8471" xr:uid="{F6E84296-15E0-4115-908F-A90F3788286B}"/>
    <cellStyle name="Note 2 6 7 3 2" xfId="35220" xr:uid="{5BBFE3E3-17AF-4B57-8B26-61C8CC57C1BE}"/>
    <cellStyle name="Note 2 6 7 3 3" xfId="41422" xr:uid="{A94F34A2-B025-41A7-85A1-60003973F371}"/>
    <cellStyle name="Note 2 6 7 3 4" xfId="26286" xr:uid="{F86B1D6F-DF53-44F3-9F97-1319CDEF0E3C}"/>
    <cellStyle name="Note 2 6 7 3 5" xfId="17376" xr:uid="{9EF00CD8-3EBC-43FA-A7AA-9A1A18314D22}"/>
    <cellStyle name="Note 2 6 7 4" xfId="3619" xr:uid="{98B9B919-7D8D-4777-A0FF-321B22FF3244}"/>
    <cellStyle name="Note 2 6 7 4 2" xfId="30368" xr:uid="{D2241A4A-E6C7-47C9-8C9D-3723989C7A66}"/>
    <cellStyle name="Note 2 6 7 4 3" xfId="37741" xr:uid="{DCC32E85-9D94-462B-B2B4-1D2B5BEAA19F}"/>
    <cellStyle name="Note 2 6 7 4 4" xfId="21434" xr:uid="{020FC4CB-F727-4DE1-9580-8612E8EA2DB6}"/>
    <cellStyle name="Note 2 6 7 4 5" xfId="12524" xr:uid="{B86737AF-1C7E-4962-9CBB-3B3D1DDDB837}"/>
    <cellStyle name="Note 2 6 7 5" xfId="29996" xr:uid="{96C11A79-6C91-4977-A81F-252DF37FA6F0}"/>
    <cellStyle name="Note 2 6 7 6" xfId="37536" xr:uid="{9E52CEDF-FA58-45C9-B5F3-1F9C27A1F235}"/>
    <cellStyle name="Note 2 6 7 7" xfId="21062" xr:uid="{4B570AD9-CAD5-4BF0-B73B-7BAD9301471A}"/>
    <cellStyle name="Note 2 6 7 8" xfId="12152" xr:uid="{972E9B64-9E00-4843-B087-D0394EA640EC}"/>
    <cellStyle name="Note 2 6 8" xfId="5223" xr:uid="{EB4D2E1C-E7D7-4E27-836E-0EFA27D8E675}"/>
    <cellStyle name="Note 2 6 8 2" xfId="31972" xr:uid="{469FEB0F-B1EC-4175-ACF6-AC8EAB63F386}"/>
    <cellStyle name="Note 2 6 8 3" xfId="38174" xr:uid="{4200F9D4-949A-4D83-9ACF-9958385D7573}"/>
    <cellStyle name="Note 2 6 8 4" xfId="23038" xr:uid="{2443AB44-A3D7-4212-8913-79083810B8F6}"/>
    <cellStyle name="Note 2 6 8 5" xfId="14128" xr:uid="{DC4DA941-02EF-4C8A-8B82-F3A0A5C05C11}"/>
    <cellStyle name="Note 2 6 9" xfId="7381" xr:uid="{DFA774F0-F999-4275-99B0-3CA9EB3B21E0}"/>
    <cellStyle name="Note 2 6 9 2" xfId="34130" xr:uid="{6C6D2DFE-941C-4825-A837-C427DDDC41F9}"/>
    <cellStyle name="Note 2 6 9 3" xfId="40332" xr:uid="{78EB0737-2A4A-4CCF-873C-2FEFBBF75585}"/>
    <cellStyle name="Note 2 6 9 4" xfId="25196" xr:uid="{EA4D82BF-13FB-4EB5-88A3-34A94B8DCBD8}"/>
    <cellStyle name="Note 2 6 9 5" xfId="16286" xr:uid="{4F512FD5-2F0F-4BDE-8568-A6F3B6725D65}"/>
    <cellStyle name="Note 2 7" xfId="813" xr:uid="{00000000-0005-0000-0000-000006030000}"/>
    <cellStyle name="Note 2 7 2" xfId="3880" xr:uid="{062BEFC5-B179-43DB-A520-79C4179CCF95}"/>
    <cellStyle name="Note 2 7 2 2" xfId="30629" xr:uid="{C807DA11-1A83-4E7C-A990-B6D8A2B7FAD5}"/>
    <cellStyle name="Note 2 7 2 3" xfId="37829" xr:uid="{5327662B-FE70-46CF-9156-AAB6210A85FC}"/>
    <cellStyle name="Note 2 7 2 4" xfId="21695" xr:uid="{600B94F5-A6D9-4681-80BB-0A2FDE2CABFC}"/>
    <cellStyle name="Note 2 7 2 5" xfId="12785" xr:uid="{7359B94B-FD44-4BEE-AF03-7A4DB4BFF8E7}"/>
    <cellStyle name="Note 2 7 3" xfId="6564" xr:uid="{C2D0B979-6ECD-4434-80E7-9BD140F7AEA2}"/>
    <cellStyle name="Note 2 7 3 2" xfId="33313" xr:uid="{F7E155FF-3710-4952-82FB-3CA5A897D42A}"/>
    <cellStyle name="Note 2 7 3 3" xfId="39515" xr:uid="{E0EBD367-0C13-4959-87B4-C1ED7F01C886}"/>
    <cellStyle name="Note 2 7 3 4" xfId="24379" xr:uid="{873866A8-AB99-4E9A-AA54-1891D0EB30EF}"/>
    <cellStyle name="Note 2 7 3 5" xfId="15469" xr:uid="{D264A723-BC5C-4B15-87EF-16B3C49B8945}"/>
    <cellStyle name="Note 2 7 4" xfId="6339" xr:uid="{07941526-E54E-4D82-86CF-61871DAA86E4}"/>
    <cellStyle name="Note 2 7 4 2" xfId="33088" xr:uid="{1218E669-FE7C-44A9-9BB7-F6A0B300D378}"/>
    <cellStyle name="Note 2 7 4 3" xfId="39290" xr:uid="{20A122FC-53FB-4C6C-831C-4CD019EE1734}"/>
    <cellStyle name="Note 2 7 4 4" xfId="24154" xr:uid="{C34D9B6C-7DA6-4D7F-811E-1F11701FB800}"/>
    <cellStyle name="Note 2 7 4 5" xfId="15244" xr:uid="{DFDC87DD-C17F-4B4F-98A1-0F7BA490EFD5}"/>
    <cellStyle name="Note 2 7 5" xfId="27566" xr:uid="{D205652C-B316-4F6E-B564-6F914F832DB4}"/>
    <cellStyle name="Note 2 7 6" xfId="36104" xr:uid="{5AAC5B8D-EF1F-4F28-8F55-7C6DDC2E1D97}"/>
    <cellStyle name="Note 2 7 7" xfId="18632" xr:uid="{072A5C46-C87A-48C7-A300-D9BC25EB5A24}"/>
    <cellStyle name="Note 2 7 8" xfId="9722" xr:uid="{306C1558-42E0-43C7-BC56-25987E4E4886}"/>
    <cellStyle name="Note 2 8" xfId="1083" xr:uid="{00000000-0005-0000-0000-000007030000}"/>
    <cellStyle name="Note 2 8 2" xfId="4150" xr:uid="{D485CCD1-3CF5-43C3-AAAA-3D51A6420A7D}"/>
    <cellStyle name="Note 2 8 2 2" xfId="30899" xr:uid="{74F4D0BA-FE20-4469-B317-1DF60AF4B51D}"/>
    <cellStyle name="Note 2 8 2 3" xfId="37938" xr:uid="{E1E54E9B-CB98-482F-A0C6-B65DDC05FDB1}"/>
    <cellStyle name="Note 2 8 2 4" xfId="21965" xr:uid="{227B196C-4317-4D49-A3B8-14AAF7AEC95F}"/>
    <cellStyle name="Note 2 8 2 5" xfId="13055" xr:uid="{43EFDFAA-8055-4AE0-98F3-5D30BC121B9F}"/>
    <cellStyle name="Note 2 8 3" xfId="6750" xr:uid="{DA86BDE0-04B6-4936-8214-6BCFF13F7122}"/>
    <cellStyle name="Note 2 8 3 2" xfId="33499" xr:uid="{959D4D67-79E2-4260-BFE0-48FB537B1E23}"/>
    <cellStyle name="Note 2 8 3 3" xfId="39701" xr:uid="{2C0ECE9F-68A2-4850-8D9B-7F76257C2516}"/>
    <cellStyle name="Note 2 8 3 4" xfId="24565" xr:uid="{386B1A43-596D-4061-A765-ABA42B1372D4}"/>
    <cellStyle name="Note 2 8 3 5" xfId="15655" xr:uid="{D755D122-B256-4D71-A956-45D1B41465A2}"/>
    <cellStyle name="Note 2 8 4" xfId="3339" xr:uid="{98FAFF30-8503-4C1B-A15C-CE2DA712AC65}"/>
    <cellStyle name="Note 2 8 4 2" xfId="30088" xr:uid="{A5FC2993-A9D6-4099-A312-3D4B3A18DBBB}"/>
    <cellStyle name="Note 2 8 4 3" xfId="37621" xr:uid="{7EE78F7A-A494-4E86-ABB2-E84FA42AB505}"/>
    <cellStyle name="Note 2 8 4 4" xfId="21154" xr:uid="{C9E56280-334D-40A3-99D2-DE3876F459F1}"/>
    <cellStyle name="Note 2 8 4 5" xfId="12244" xr:uid="{2915EAF4-67B4-4FD2-854D-3CE605514826}"/>
    <cellStyle name="Note 2 8 5" xfId="27836" xr:uid="{C16DC820-B9C7-4FD8-BC19-C59048412991}"/>
    <cellStyle name="Note 2 8 6" xfId="36213" xr:uid="{F42D419D-DA7C-404A-A5A6-DFFD38E19FC0}"/>
    <cellStyle name="Note 2 8 7" xfId="18902" xr:uid="{BF4CDE1E-34DB-4CAF-8ADA-EA4BF453F079}"/>
    <cellStyle name="Note 2 8 8" xfId="9992" xr:uid="{3A970900-DE12-4395-8488-DFCE84EDB18A}"/>
    <cellStyle name="Note 2 9" xfId="2564" xr:uid="{00000000-0005-0000-0000-000008030000}"/>
    <cellStyle name="Note 2 9 2" xfId="5630" xr:uid="{841085ED-E58C-4B8F-81C8-A5CB2E093280}"/>
    <cellStyle name="Note 2 9 2 2" xfId="32379" xr:uid="{A6AAFCEF-09E3-4A9B-9281-54B830C19A3E}"/>
    <cellStyle name="Note 2 9 2 3" xfId="38581" xr:uid="{97F1EE5E-592A-4CF4-AD1A-3FE2635EA6D4}"/>
    <cellStyle name="Note 2 9 2 4" xfId="23445" xr:uid="{1530DC4C-AE47-4461-86DD-567090E873EE}"/>
    <cellStyle name="Note 2 9 2 5" xfId="14535" xr:uid="{3B6C6682-52F6-4D14-8BF1-6563F2F83FD9}"/>
    <cellStyle name="Note 2 9 3" xfId="7788" xr:uid="{58CEDA21-685B-482A-ACCF-F825AB5CB8B3}"/>
    <cellStyle name="Note 2 9 3 2" xfId="34537" xr:uid="{DD9E13A4-9968-464B-AE12-D5F96F6BCE77}"/>
    <cellStyle name="Note 2 9 3 3" xfId="40739" xr:uid="{79834637-BE73-47B5-8854-33851033E859}"/>
    <cellStyle name="Note 2 9 3 4" xfId="25603" xr:uid="{FF0B85F7-47C1-454C-AA5E-CDDC447F80C6}"/>
    <cellStyle name="Note 2 9 3 5" xfId="16693" xr:uid="{F3E9E3E5-A25E-48FE-8A31-EBADE39FE1D5}"/>
    <cellStyle name="Note 2 9 4" xfId="7017" xr:uid="{D5C61DFA-98EB-442D-91B8-6CCAB8A71C17}"/>
    <cellStyle name="Note 2 9 4 2" xfId="33766" xr:uid="{5452B5B7-AC4A-4902-8C7B-BA406E4D64B0}"/>
    <cellStyle name="Note 2 9 4 3" xfId="39968" xr:uid="{9B439479-BBF9-4410-921D-78A70B7B2D2E}"/>
    <cellStyle name="Note 2 9 4 4" xfId="24832" xr:uid="{06F525C9-0EBC-480E-B069-405D29DE45A9}"/>
    <cellStyle name="Note 2 9 4 5" xfId="15922" xr:uid="{426AB411-A029-441D-AC3D-2DAFE7693BE2}"/>
    <cellStyle name="Note 2 9 5" xfId="29313" xr:uid="{7B1B3828-3BE8-4428-A9A8-D308989FC4E1}"/>
    <cellStyle name="Note 2 9 6" xfId="36853" xr:uid="{27E51D94-FEB5-4E18-9ADF-74A6B899739E}"/>
    <cellStyle name="Note 2 9 7" xfId="20379" xr:uid="{0E2EA255-D5E8-4F11-AA9B-C50255BD3A1E}"/>
    <cellStyle name="Note 2 9 8" xfId="11469" xr:uid="{50D12769-D890-489D-9965-C8BCE9E43E4C}"/>
    <cellStyle name="Note 3" xfId="109" xr:uid="{00000000-0005-0000-0000-000009030000}"/>
    <cellStyle name="Note 3 10" xfId="3316" xr:uid="{F06901E2-E652-4140-AC2E-2C5D34DA458B}"/>
    <cellStyle name="Note 3 10 2" xfId="30065" xr:uid="{AA23D0B8-14F2-45C2-A1BE-5DB3BAC7F30F}"/>
    <cellStyle name="Note 3 10 3" xfId="37599" xr:uid="{2F7CB226-A376-4A88-9FA1-72FF8EF386A9}"/>
    <cellStyle name="Note 3 10 4" xfId="21131" xr:uid="{7BE91AE5-E823-430D-92A2-C05BEC62B269}"/>
    <cellStyle name="Note 3 10 5" xfId="12221" xr:uid="{5E2414F9-480C-4FEA-B148-3BA5E7B2996D}"/>
    <cellStyle name="Note 3 11" xfId="9090" xr:uid="{E535F10E-3456-4C11-A1AF-2F3AF65E386A}"/>
    <cellStyle name="Note 3 11 2" xfId="35839" xr:uid="{2731B695-DDBC-4DCB-932A-461FC2C699E8}"/>
    <cellStyle name="Note 3 11 3" xfId="42041" xr:uid="{8292038B-70CB-4653-9EFF-DC2C8D0329B8}"/>
    <cellStyle name="Note 3 11 4" xfId="26905" xr:uid="{E0BEFD3F-4F63-4698-82AD-E518FCF0B472}"/>
    <cellStyle name="Note 3 11 5" xfId="17995" xr:uid="{5CEFB8CE-AD26-4A25-940F-A97258EB3506}"/>
    <cellStyle name="Note 3 12" xfId="6961" xr:uid="{951357A4-434F-4357-8D28-4785F4C11EDF}"/>
    <cellStyle name="Note 3 12 2" xfId="33710" xr:uid="{A2297E7C-E20D-46ED-9939-06CB0469EEF1}"/>
    <cellStyle name="Note 3 12 3" xfId="39912" xr:uid="{48CAEE8D-861B-40B2-A2A4-CFEF0652E42C}"/>
    <cellStyle name="Note 3 12 4" xfId="24776" xr:uid="{E2959A6D-D830-439A-A5DC-D767D756AE5D}"/>
    <cellStyle name="Note 3 12 5" xfId="15866" xr:uid="{FE283F7B-40FA-40DA-BAC6-86DBDAA60912}"/>
    <cellStyle name="Note 3 13" xfId="27110" xr:uid="{AC2ECB22-56FD-4451-A284-9E8320A97221}"/>
    <cellStyle name="Note 3 14" xfId="27114" xr:uid="{9A97BBDF-5E56-47A5-AFF7-8C9E09EDE32F}"/>
    <cellStyle name="Note 3 15" xfId="18194" xr:uid="{6912D33B-D5FE-40D8-A126-A4E73F86B13E}"/>
    <cellStyle name="Note 3 16" xfId="9284" xr:uid="{A366ED00-FFC9-4F93-8CC6-3B590BB3E6A6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2 2" xfId="32368" xr:uid="{6D2A9C50-F997-4CFA-97C0-7F0D04627C7E}"/>
    <cellStyle name="Note 3 2 10 2 3" xfId="38570" xr:uid="{5C13255C-FC8D-40EC-88FC-B6B428ABED06}"/>
    <cellStyle name="Note 3 2 10 2 4" xfId="23434" xr:uid="{B536EE19-4359-4A00-9A4A-9DAB89102705}"/>
    <cellStyle name="Note 3 2 10 2 5" xfId="14524" xr:uid="{82BCBAEC-37CB-4FD4-83BE-731F02B8AF0B}"/>
    <cellStyle name="Note 3 2 10 3" xfId="7777" xr:uid="{847AD538-8D17-45AE-9FCB-04B246DECE15}"/>
    <cellStyle name="Note 3 2 10 3 2" xfId="34526" xr:uid="{7FA4DC3F-7EB7-4A4D-BB27-C30EA11A1CD1}"/>
    <cellStyle name="Note 3 2 10 3 3" xfId="40728" xr:uid="{0F65D448-FCF9-4029-BE15-7DEE802399D7}"/>
    <cellStyle name="Note 3 2 10 3 4" xfId="25592" xr:uid="{0B32B4F8-C7B9-45DA-9B45-1E1BE8480F36}"/>
    <cellStyle name="Note 3 2 10 3 5" xfId="16682" xr:uid="{CDBFC364-92A0-41FD-B8CF-B9BD24959B00}"/>
    <cellStyle name="Note 3 2 10 4" xfId="7020" xr:uid="{DC6195B9-C142-4CBF-88CA-8CB0F932D61C}"/>
    <cellStyle name="Note 3 2 10 4 2" xfId="33769" xr:uid="{D4C3E63B-FED7-45FB-9355-C908DA37818B}"/>
    <cellStyle name="Note 3 2 10 4 3" xfId="39971" xr:uid="{C9B2D5F4-9BEF-4806-94CC-70F0B75DC4C7}"/>
    <cellStyle name="Note 3 2 10 4 4" xfId="24835" xr:uid="{D25B6F74-330B-44AD-9328-4D66ED7A487A}"/>
    <cellStyle name="Note 3 2 10 4 5" xfId="15925" xr:uid="{9A19AB4C-A183-44CC-AD1D-EB1558D4926B}"/>
    <cellStyle name="Note 3 2 10 5" xfId="29302" xr:uid="{69E250EC-6441-4191-BDD5-5D1B315A9418}"/>
    <cellStyle name="Note 3 2 10 6" xfId="36842" xr:uid="{869E6DC2-2805-4E35-B5FB-60D505F3F585}"/>
    <cellStyle name="Note 3 2 10 7" xfId="20368" xr:uid="{257F756D-A731-42F2-96C5-127EAD85C2B9}"/>
    <cellStyle name="Note 3 2 10 8" xfId="11458" xr:uid="{EDB70D3B-C7A1-4581-A937-5EC8B093DA8A}"/>
    <cellStyle name="Note 3 2 11" xfId="3446" xr:uid="{3F453976-E4EC-41A0-A5DB-4D7920AF6497}"/>
    <cellStyle name="Note 3 2 11 2" xfId="30195" xr:uid="{794DA603-EC0C-4806-A5DA-9FB8DEA3799C}"/>
    <cellStyle name="Note 3 2 11 3" xfId="37647" xr:uid="{E757A504-AB5D-4E24-A36B-1194BB95A60D}"/>
    <cellStyle name="Note 3 2 11 4" xfId="21261" xr:uid="{DAE89408-AD0C-4015-8F28-26289C4C335C}"/>
    <cellStyle name="Note 3 2 11 5" xfId="12351" xr:uid="{55DA5AC3-7213-4A93-ABD7-017D6365D09D}"/>
    <cellStyle name="Note 3 2 12" xfId="3593" xr:uid="{81AA2154-6607-4E10-92BA-D7142B66885B}"/>
    <cellStyle name="Note 3 2 12 2" xfId="30342" xr:uid="{E1914B7D-66D6-4838-AFCA-4560EC15D657}"/>
    <cellStyle name="Note 3 2 12 3" xfId="37715" xr:uid="{FFD76673-71CF-4CA8-893A-720C83272AA3}"/>
    <cellStyle name="Note 3 2 12 4" xfId="21408" xr:uid="{27127529-AFEE-466E-9973-60A1DFE7B718}"/>
    <cellStyle name="Note 3 2 12 5" xfId="12498" xr:uid="{E4940448-2A6B-4B4E-B86F-5D23E319C9AD}"/>
    <cellStyle name="Note 3 2 13" xfId="7094" xr:uid="{8581D288-C424-47DA-9918-232F3286DAEB}"/>
    <cellStyle name="Note 3 2 13 2" xfId="33843" xr:uid="{A98C7978-A0D1-4158-9DCB-18805F573162}"/>
    <cellStyle name="Note 3 2 13 3" xfId="40045" xr:uid="{E3417281-7CDE-4C84-BE0E-4D8ADED12914}"/>
    <cellStyle name="Note 3 2 13 4" xfId="24909" xr:uid="{19AA99DC-B408-49EF-88C5-04E9B5004182}"/>
    <cellStyle name="Note 3 2 13 5" xfId="15999" xr:uid="{06296103-4642-46EE-ADF0-393087B6E145}"/>
    <cellStyle name="Note 3 2 14" xfId="27213" xr:uid="{1D1A1C84-A781-419A-AD11-54EE9A9B0741}"/>
    <cellStyle name="Note 3 2 15" xfId="27092" xr:uid="{3D29435D-8B50-444C-8BC7-7332D6A1DD61}"/>
    <cellStyle name="Note 3 2 16" xfId="18292" xr:uid="{A8E5D143-7288-4160-A28D-2742DDF48DEC}"/>
    <cellStyle name="Note 3 2 17" xfId="9382" xr:uid="{F2ACE94D-A2A9-4E4E-A319-9DE56B0642A9}"/>
    <cellStyle name="Note 3 2 2" xfId="665" xr:uid="{00000000-0005-0000-0000-00000C030000}"/>
    <cellStyle name="Note 3 2 2 10" xfId="8730" xr:uid="{AC4820F5-20CF-435A-BF13-C8CFF9A79FBB}"/>
    <cellStyle name="Note 3 2 2 10 2" xfId="35479" xr:uid="{F3E7A5B3-414B-49FC-B20C-C61F0D723DA9}"/>
    <cellStyle name="Note 3 2 2 10 3" xfId="41681" xr:uid="{DD63D3D3-5390-42DC-97C7-E4C388666AD4}"/>
    <cellStyle name="Note 3 2 2 10 4" xfId="26545" xr:uid="{3E8E23FF-19F2-483A-B3A1-766F1433A2AE}"/>
    <cellStyle name="Note 3 2 2 10 5" xfId="17635" xr:uid="{9A156B6F-4EC1-4F8C-B682-BF54BE5D3CDE}"/>
    <cellStyle name="Note 3 2 2 11" xfId="27418" xr:uid="{B7B96B95-2D8A-47E9-A878-048E858EC27B}"/>
    <cellStyle name="Note 3 2 2 12" xfId="36041" xr:uid="{FC88C102-1147-441A-9944-5F5046977DB3}"/>
    <cellStyle name="Note 3 2 2 13" xfId="18484" xr:uid="{CC5E8DD0-0D48-4FDA-8B7D-3EA8EF35E1C3}"/>
    <cellStyle name="Note 3 2 2 14" xfId="9574" xr:uid="{7E482AFD-18B8-40C3-B039-DEF2E07F2E32}"/>
    <cellStyle name="Note 3 2 2 2" xfId="1668" xr:uid="{00000000-0005-0000-0000-00000D030000}"/>
    <cellStyle name="Note 3 2 2 2 10" xfId="7143" xr:uid="{20ED2D3B-17F4-4CF9-BF41-0782EF103832}"/>
    <cellStyle name="Note 3 2 2 2 10 2" xfId="33892" xr:uid="{7F2170F1-35C8-4813-BEAB-A5BACB54291E}"/>
    <cellStyle name="Note 3 2 2 2 10 3" xfId="40094" xr:uid="{525DD684-E236-493C-B13C-E15DE4681AEB}"/>
    <cellStyle name="Note 3 2 2 2 10 4" xfId="24958" xr:uid="{FC2407F0-6056-4050-9929-886BE5DEDE06}"/>
    <cellStyle name="Note 3 2 2 2 10 5" xfId="16048" xr:uid="{B832171E-193F-48AC-AC62-8DDC7F805101}"/>
    <cellStyle name="Note 3 2 2 2 11" xfId="28421" xr:uid="{BCC2A003-E33D-4E5D-919E-1DD315020B6D}"/>
    <cellStyle name="Note 3 2 2 2 12" xfId="36376" xr:uid="{04F6A561-5214-457D-B89A-AC1FEA84C740}"/>
    <cellStyle name="Note 3 2 2 2 13" xfId="19487" xr:uid="{4A833335-7F77-44D6-A7AA-D7DBCB5019B0}"/>
    <cellStyle name="Note 3 2 2 2 14" xfId="10577" xr:uid="{A8E733E2-5203-4439-8DD5-E6B4828AD757}"/>
    <cellStyle name="Note 3 2 2 2 2" xfId="796" xr:uid="{00000000-0005-0000-0000-00000E030000}"/>
    <cellStyle name="Note 3 2 2 2 2 2" xfId="3863" xr:uid="{673F75B9-3F47-44D9-8931-1282A1849923}"/>
    <cellStyle name="Note 3 2 2 2 2 2 2" xfId="30612" xr:uid="{E1DE7320-8C1E-4D4A-B8FD-35F630D8EE06}"/>
    <cellStyle name="Note 3 2 2 2 2 2 3" xfId="37812" xr:uid="{732FA8A1-3E2A-4C5A-BC7D-AB06FADCC468}"/>
    <cellStyle name="Note 3 2 2 2 2 2 4" xfId="21678" xr:uid="{36DFCED5-2324-43A0-A963-397E6620813A}"/>
    <cellStyle name="Note 3 2 2 2 2 2 5" xfId="12768" xr:uid="{176DE716-1BAC-45E5-B727-19314243CBF6}"/>
    <cellStyle name="Note 3 2 2 2 2 3" xfId="6547" xr:uid="{C5B84F4A-E055-4020-8350-0A43E55F31D2}"/>
    <cellStyle name="Note 3 2 2 2 2 3 2" xfId="33296" xr:uid="{29E81019-16DA-4F63-A7DB-3B72BB6FCA98}"/>
    <cellStyle name="Note 3 2 2 2 2 3 3" xfId="39498" xr:uid="{61C4213E-8984-4C2D-A888-FF9BB0301A00}"/>
    <cellStyle name="Note 3 2 2 2 2 3 4" xfId="24362" xr:uid="{DF75C407-F728-40D7-855E-7083E3C18ABC}"/>
    <cellStyle name="Note 3 2 2 2 2 3 5" xfId="15452" xr:uid="{4A6DE42E-1289-4C19-B2F6-CC88BFE0346B}"/>
    <cellStyle name="Note 3 2 2 2 2 4" xfId="9132" xr:uid="{31AD5667-B51F-47B5-9188-8FC694506DFB}"/>
    <cellStyle name="Note 3 2 2 2 2 4 2" xfId="35881" xr:uid="{5FC3116F-BC1C-4251-B0AE-25CBCB3799FD}"/>
    <cellStyle name="Note 3 2 2 2 2 4 3" xfId="42083" xr:uid="{AB8D7169-8AAF-4050-A184-FE733B94B13D}"/>
    <cellStyle name="Note 3 2 2 2 2 4 4" xfId="26947" xr:uid="{4C719AAD-7EE9-4FF7-9B5F-341CBEF7CD28}"/>
    <cellStyle name="Note 3 2 2 2 2 4 5" xfId="18037" xr:uid="{2B0D7668-F145-4D2C-9D1E-FC9C354E767D}"/>
    <cellStyle name="Note 3 2 2 2 2 5" xfId="27549" xr:uid="{63FC0E17-A575-458C-AB98-BC712CC58D31}"/>
    <cellStyle name="Note 3 2 2 2 2 6" xfId="36087" xr:uid="{B5023DA3-1767-40E6-8F47-CD381F7A7016}"/>
    <cellStyle name="Note 3 2 2 2 2 7" xfId="18615" xr:uid="{8806FA58-D54A-44FC-9B8D-317B6D86F7DD}"/>
    <cellStyle name="Note 3 2 2 2 2 8" xfId="9705" xr:uid="{5AD31360-B2AF-4F65-BABF-F8F875EA3F64}"/>
    <cellStyle name="Note 3 2 2 2 3" xfId="2195" xr:uid="{00000000-0005-0000-0000-00000F030000}"/>
    <cellStyle name="Note 3 2 2 2 3 2" xfId="5261" xr:uid="{C202A695-2031-41CB-ACCC-5F04624CA945}"/>
    <cellStyle name="Note 3 2 2 2 3 2 2" xfId="32010" xr:uid="{FE1BFD31-04ED-4306-A29A-B810C59EDC47}"/>
    <cellStyle name="Note 3 2 2 2 3 2 3" xfId="38212" xr:uid="{355F8374-6FC1-4FA0-BB38-55B8CA657F10}"/>
    <cellStyle name="Note 3 2 2 2 3 2 4" xfId="23076" xr:uid="{D54C4E7B-45B4-4705-BA65-17F1A1963C29}"/>
    <cellStyle name="Note 3 2 2 2 3 2 5" xfId="14166" xr:uid="{399D4B68-2F7E-44BD-A103-AF17849F493D}"/>
    <cellStyle name="Note 3 2 2 2 3 3" xfId="7419" xr:uid="{CCC527D5-686F-4DB2-A809-533D5443C48F}"/>
    <cellStyle name="Note 3 2 2 2 3 3 2" xfId="34168" xr:uid="{86B2921C-9A48-4281-A15A-B5D1D5E9E029}"/>
    <cellStyle name="Note 3 2 2 2 3 3 3" xfId="40370" xr:uid="{4BE69BA3-AA78-4FB9-B9FE-B92E2DCBF447}"/>
    <cellStyle name="Note 3 2 2 2 3 3 4" xfId="25234" xr:uid="{3F7D7BC8-04CD-4580-BB17-232A219F984D}"/>
    <cellStyle name="Note 3 2 2 2 3 3 5" xfId="16324" xr:uid="{4BD6B6AF-B2DF-4899-AA6A-AF958EC693D2}"/>
    <cellStyle name="Note 3 2 2 2 3 4" xfId="8717" xr:uid="{69948D30-BE9F-40BB-A7A3-1B44C1D8BA00}"/>
    <cellStyle name="Note 3 2 2 2 3 4 2" xfId="35466" xr:uid="{D8726649-3598-4042-8BAD-6F2FFE5FB442}"/>
    <cellStyle name="Note 3 2 2 2 3 4 3" xfId="41668" xr:uid="{0D2FB51D-C28E-43C3-BCFA-B1BFD977DC58}"/>
    <cellStyle name="Note 3 2 2 2 3 4 4" xfId="26532" xr:uid="{5EE34474-A205-419C-BB2A-1C0CFB6561BB}"/>
    <cellStyle name="Note 3 2 2 2 3 4 5" xfId="17622" xr:uid="{960F4EDB-2876-4E68-AADD-5FB490063D80}"/>
    <cellStyle name="Note 3 2 2 2 3 5" xfId="28944" xr:uid="{2DDA4850-1735-464C-9B88-7A03106BD5B0}"/>
    <cellStyle name="Note 3 2 2 2 3 6" xfId="36484" xr:uid="{3CA23E73-BF3F-4DB7-B319-4D90D27F9690}"/>
    <cellStyle name="Note 3 2 2 2 3 7" xfId="20010" xr:uid="{D9996734-2574-41B0-8597-94ED8E9829CD}"/>
    <cellStyle name="Note 3 2 2 2 3 8" xfId="11100" xr:uid="{89902851-FC55-400B-8032-F5EBA09683B7}"/>
    <cellStyle name="Note 3 2 2 2 4" xfId="2565" xr:uid="{00000000-0005-0000-0000-000010030000}"/>
    <cellStyle name="Note 3 2 2 2 4 2" xfId="5631" xr:uid="{FDAD97E4-2C05-40CC-BC59-48B83F908727}"/>
    <cellStyle name="Note 3 2 2 2 4 2 2" xfId="32380" xr:uid="{7A6874E6-EE40-42A0-99E3-43CE1BEAAE06}"/>
    <cellStyle name="Note 3 2 2 2 4 2 3" xfId="38582" xr:uid="{A3A95FBE-7E6D-498F-BA96-A84FD3070212}"/>
    <cellStyle name="Note 3 2 2 2 4 2 4" xfId="23446" xr:uid="{340F5652-9E76-4553-A380-2B41F2467C64}"/>
    <cellStyle name="Note 3 2 2 2 4 2 5" xfId="14536" xr:uid="{A02D8EB3-E04B-46C4-9800-FC57FAA2019F}"/>
    <cellStyle name="Note 3 2 2 2 4 3" xfId="7789" xr:uid="{DEC4C23A-2E71-43F5-BC1F-80EE88BDA94D}"/>
    <cellStyle name="Note 3 2 2 2 4 3 2" xfId="34538" xr:uid="{27177D42-3802-4BB5-A8FD-9B2D88C865D8}"/>
    <cellStyle name="Note 3 2 2 2 4 3 3" xfId="40740" xr:uid="{9403076B-9F48-482A-BD3A-683112EC3C86}"/>
    <cellStyle name="Note 3 2 2 2 4 3 4" xfId="25604" xr:uid="{A263CC1B-A06A-4A4F-A8C0-79E897B6DE02}"/>
    <cellStyle name="Note 3 2 2 2 4 3 5" xfId="16694" xr:uid="{480D11BC-2780-41DC-92AF-7C2F82CEB7F8}"/>
    <cellStyle name="Note 3 2 2 2 4 4" xfId="7204" xr:uid="{09CE11B0-4310-4081-B9DB-A25D20EAD2E0}"/>
    <cellStyle name="Note 3 2 2 2 4 4 2" xfId="33953" xr:uid="{5B350863-4EDD-4EAA-9E53-5EA807D12433}"/>
    <cellStyle name="Note 3 2 2 2 4 4 3" xfId="40155" xr:uid="{7400B6AD-7A8A-4574-9425-97A19C982946}"/>
    <cellStyle name="Note 3 2 2 2 4 4 4" xfId="25019" xr:uid="{D4C249A0-6701-4701-918E-B4985F06CF91}"/>
    <cellStyle name="Note 3 2 2 2 4 4 5" xfId="16109" xr:uid="{6BAD1627-557B-4D41-B6A1-D5ABBE46A9DA}"/>
    <cellStyle name="Note 3 2 2 2 4 5" xfId="29314" xr:uid="{6A6278E8-5427-4D10-A09E-BFF512B12E37}"/>
    <cellStyle name="Note 3 2 2 2 4 6" xfId="36854" xr:uid="{4AB0713B-5679-4D54-9E51-C6771DF4BEE7}"/>
    <cellStyle name="Note 3 2 2 2 4 7" xfId="20380" xr:uid="{37AAF3BB-4F0C-44A9-9CA8-CB666C62BCAD}"/>
    <cellStyle name="Note 3 2 2 2 4 8" xfId="11470" xr:uid="{A58B8CDB-C3B3-4FE3-A012-22DB9AA0E146}"/>
    <cellStyle name="Note 3 2 2 2 5" xfId="2300" xr:uid="{00000000-0005-0000-0000-000011030000}"/>
    <cellStyle name="Note 3 2 2 2 5 2" xfId="5366" xr:uid="{0795DB6A-257E-4F86-957C-CDBF5771BDF5}"/>
    <cellStyle name="Note 3 2 2 2 5 2 2" xfId="32115" xr:uid="{178202C6-E289-4116-BF11-CEB238887E25}"/>
    <cellStyle name="Note 3 2 2 2 5 2 3" xfId="38317" xr:uid="{0D09EC18-15EB-4282-B301-AF519DBDD195}"/>
    <cellStyle name="Note 3 2 2 2 5 2 4" xfId="23181" xr:uid="{3F997C7A-4025-4CCA-B2E7-ADA2AA54D5B0}"/>
    <cellStyle name="Note 3 2 2 2 5 2 5" xfId="14271" xr:uid="{0C3FE1F5-7707-4E41-8AAF-FFB6818105C8}"/>
    <cellStyle name="Note 3 2 2 2 5 3" xfId="7524" xr:uid="{B2AA1454-AD4B-4B7B-9ADE-97EFD3B2CA63}"/>
    <cellStyle name="Note 3 2 2 2 5 3 2" xfId="34273" xr:uid="{4CB9801B-E8E0-476C-810C-E834A904099C}"/>
    <cellStyle name="Note 3 2 2 2 5 3 3" xfId="40475" xr:uid="{E6C5F23E-AF5E-43AA-A819-BD47C28AD766}"/>
    <cellStyle name="Note 3 2 2 2 5 3 4" xfId="25339" xr:uid="{8DA1BAB1-8FA3-49A6-B435-E4DCFA0675E7}"/>
    <cellStyle name="Note 3 2 2 2 5 3 5" xfId="16429" xr:uid="{54AB8B97-FBF4-447F-AC80-94107F353066}"/>
    <cellStyle name="Note 3 2 2 2 5 4" xfId="7140" xr:uid="{83361947-294B-4345-8EDD-7F9E2120F0B8}"/>
    <cellStyle name="Note 3 2 2 2 5 4 2" xfId="33889" xr:uid="{A76C71DB-DE5D-44EC-9567-20B9D3640459}"/>
    <cellStyle name="Note 3 2 2 2 5 4 3" xfId="40091" xr:uid="{0690F3D7-52BC-49CC-A8A7-AF02272B52FE}"/>
    <cellStyle name="Note 3 2 2 2 5 4 4" xfId="24955" xr:uid="{B2591ABA-EF18-4FB9-938E-BE06B6B34794}"/>
    <cellStyle name="Note 3 2 2 2 5 4 5" xfId="16045" xr:uid="{FB26C24D-C5CA-4A41-A34A-0BEFEBC2E589}"/>
    <cellStyle name="Note 3 2 2 2 5 5" xfId="29049" xr:uid="{EDBA90D7-7743-499D-89B4-815A1FC3A9DC}"/>
    <cellStyle name="Note 3 2 2 2 5 6" xfId="36589" xr:uid="{59572652-2BC0-4AB7-B108-B2B3CCDE86C3}"/>
    <cellStyle name="Note 3 2 2 2 5 7" xfId="20115" xr:uid="{DBE93781-99A1-4542-B9B4-5BC176B649D5}"/>
    <cellStyle name="Note 3 2 2 2 5 8" xfId="11205" xr:uid="{520FBACA-9D09-440A-A635-78B4E636C098}"/>
    <cellStyle name="Note 3 2 2 2 6" xfId="2233" xr:uid="{00000000-0005-0000-0000-000012030000}"/>
    <cellStyle name="Note 3 2 2 2 6 2" xfId="5299" xr:uid="{DDDAD9CD-718C-4FCB-9AC4-5D22A012288A}"/>
    <cellStyle name="Note 3 2 2 2 6 2 2" xfId="32048" xr:uid="{FBE1DBF0-7035-4F0D-A57F-01BBC5068D9B}"/>
    <cellStyle name="Note 3 2 2 2 6 2 3" xfId="38250" xr:uid="{077C00C4-6E04-4C20-B1AF-4C16FA03D121}"/>
    <cellStyle name="Note 3 2 2 2 6 2 4" xfId="23114" xr:uid="{3C26E74D-73B2-4A5E-B14C-1FBB6D1474F3}"/>
    <cellStyle name="Note 3 2 2 2 6 2 5" xfId="14204" xr:uid="{E0F14C94-3934-45E6-A82A-C0035B3956D5}"/>
    <cellStyle name="Note 3 2 2 2 6 3" xfId="7457" xr:uid="{A19797A7-1B27-4C0E-B4BB-BEB8CBA4F650}"/>
    <cellStyle name="Note 3 2 2 2 6 3 2" xfId="34206" xr:uid="{4B100568-12B6-4996-AA13-974881A8C3C1}"/>
    <cellStyle name="Note 3 2 2 2 6 3 3" xfId="40408" xr:uid="{3A469A86-6547-4C92-B2FB-B60E1F663CEA}"/>
    <cellStyle name="Note 3 2 2 2 6 3 4" xfId="25272" xr:uid="{649C45BC-E2CC-4ED7-9673-DBCB970C2124}"/>
    <cellStyle name="Note 3 2 2 2 6 3 5" xfId="16362" xr:uid="{305E6E34-F0EF-44F9-8396-CF77C101167B}"/>
    <cellStyle name="Note 3 2 2 2 6 4" xfId="9046" xr:uid="{30FB14AD-3EA0-4041-A19B-1B1518F3CD37}"/>
    <cellStyle name="Note 3 2 2 2 6 4 2" xfId="35795" xr:uid="{FE1D65D2-2B61-4872-A910-D0E1C72F8100}"/>
    <cellStyle name="Note 3 2 2 2 6 4 3" xfId="41997" xr:uid="{3EEE2FFD-960B-4ACA-B57D-3566710FAFFC}"/>
    <cellStyle name="Note 3 2 2 2 6 4 4" xfId="26861" xr:uid="{51E5323A-2DC1-488A-9E15-AACC031AC105}"/>
    <cellStyle name="Note 3 2 2 2 6 4 5" xfId="17951" xr:uid="{64A4429C-9ECF-4BA8-B7ED-51999B9A1025}"/>
    <cellStyle name="Note 3 2 2 2 6 5" xfId="28982" xr:uid="{F215CE63-BDDC-4417-B1A8-3A72441C2F3C}"/>
    <cellStyle name="Note 3 2 2 2 6 6" xfId="36522" xr:uid="{BCEB5671-313B-4974-B527-43D1D68F9012}"/>
    <cellStyle name="Note 3 2 2 2 6 7" xfId="20048" xr:uid="{F756FF38-E1C3-46C7-845B-D735ECF6A6FC}"/>
    <cellStyle name="Note 3 2 2 2 6 8" xfId="11138" xr:uid="{30A7CDC5-39CD-45B4-970F-D02966A68175}"/>
    <cellStyle name="Note 3 2 2 2 7" xfId="2466" xr:uid="{00000000-0005-0000-0000-000013030000}"/>
    <cellStyle name="Note 3 2 2 2 7 2" xfId="5532" xr:uid="{B3152BA3-653E-48E1-B8F6-82C60551EF36}"/>
    <cellStyle name="Note 3 2 2 2 7 2 2" xfId="32281" xr:uid="{643B197C-F3B6-48C6-B1E9-681FAB037187}"/>
    <cellStyle name="Note 3 2 2 2 7 2 3" xfId="38483" xr:uid="{EAE6F2A6-612D-48A1-92C2-0D06C7DA09EA}"/>
    <cellStyle name="Note 3 2 2 2 7 2 4" xfId="23347" xr:uid="{108EBF0F-46C3-46B8-B360-A15DDB8B5F8E}"/>
    <cellStyle name="Note 3 2 2 2 7 2 5" xfId="14437" xr:uid="{5EF23DC6-D644-4A89-BF16-1C7F707E358B}"/>
    <cellStyle name="Note 3 2 2 2 7 3" xfId="7690" xr:uid="{BDA51F3A-FC6B-4406-BD17-15F34139D2E2}"/>
    <cellStyle name="Note 3 2 2 2 7 3 2" xfId="34439" xr:uid="{E930F79D-93A0-45A7-BF91-8F74DF0204D2}"/>
    <cellStyle name="Note 3 2 2 2 7 3 3" xfId="40641" xr:uid="{B929EC05-B4C8-45FA-B89D-E3A7F1818B67}"/>
    <cellStyle name="Note 3 2 2 2 7 3 4" xfId="25505" xr:uid="{AA94971F-2B36-496A-906D-226244B7D75F}"/>
    <cellStyle name="Note 3 2 2 2 7 3 5" xfId="16595" xr:uid="{85540B17-5405-4053-9C5A-070DBD605FF8}"/>
    <cellStyle name="Note 3 2 2 2 7 4" xfId="7128" xr:uid="{BD17613A-20BB-4F4B-BC3C-F05E490B8FF6}"/>
    <cellStyle name="Note 3 2 2 2 7 4 2" xfId="33877" xr:uid="{61D803CA-E97A-4D84-83EA-036532BA13CF}"/>
    <cellStyle name="Note 3 2 2 2 7 4 3" xfId="40079" xr:uid="{5200DF00-7F01-4FA5-AE68-2BD35CC9C4E6}"/>
    <cellStyle name="Note 3 2 2 2 7 4 4" xfId="24943" xr:uid="{E8BD70E3-FEF3-483F-B801-6A6F44A8A048}"/>
    <cellStyle name="Note 3 2 2 2 7 4 5" xfId="16033" xr:uid="{4DC85F8B-BC32-4F05-A2B5-09E3C86398D5}"/>
    <cellStyle name="Note 3 2 2 2 7 5" xfId="29215" xr:uid="{DF9A3018-0459-4C18-A6DA-ECDA902CA3F1}"/>
    <cellStyle name="Note 3 2 2 2 7 6" xfId="36755" xr:uid="{28995C70-5CE5-45DE-9F30-BFE6184B335E}"/>
    <cellStyle name="Note 3 2 2 2 7 7" xfId="20281" xr:uid="{4C793D9A-38DB-4642-8DA5-0F5B7EFF9E9B}"/>
    <cellStyle name="Note 3 2 2 2 7 8" xfId="11371" xr:uid="{FE7FD67B-3E7E-438D-8369-06FF5E91EE4C}"/>
    <cellStyle name="Note 3 2 2 2 8" xfId="4735" xr:uid="{188C3931-1D3E-4C49-A87B-4CA066FF83ED}"/>
    <cellStyle name="Note 3 2 2 2 8 2" xfId="31484" xr:uid="{968C1B33-DC9A-4A65-B46A-72B27EC39D94}"/>
    <cellStyle name="Note 3 2 2 2 8 3" xfId="38101" xr:uid="{C2560E1D-8D0F-482C-97DA-E2D27DCE149A}"/>
    <cellStyle name="Note 3 2 2 2 8 4" xfId="22550" xr:uid="{9352CED7-D15F-4D59-AD14-84071F7ED47C}"/>
    <cellStyle name="Note 3 2 2 2 8 5" xfId="13640" xr:uid="{3DBEDACB-4A65-4513-AEFB-E76AFF0351CE}"/>
    <cellStyle name="Note 3 2 2 2 9" xfId="7107" xr:uid="{6374C6C2-2727-479B-AA77-6837AACACBFF}"/>
    <cellStyle name="Note 3 2 2 2 9 2" xfId="33856" xr:uid="{809EF98C-A0BB-464F-AA78-DC6224A3078B}"/>
    <cellStyle name="Note 3 2 2 2 9 3" xfId="40058" xr:uid="{14A57C03-BD6C-4207-9DE6-4469E709588C}"/>
    <cellStyle name="Note 3 2 2 2 9 4" xfId="24922" xr:uid="{09F30BBE-DB18-4B93-80F9-A0EF7DCA578B}"/>
    <cellStyle name="Note 3 2 2 2 9 5" xfId="16012" xr:uid="{64843932-38EF-4374-97D8-C91BD357207D}"/>
    <cellStyle name="Note 3 2 2 3" xfId="2135" xr:uid="{00000000-0005-0000-0000-000014030000}"/>
    <cellStyle name="Note 3 2 2 3 10" xfId="9167" xr:uid="{056A7C9B-6D46-4598-A9AA-46E11F261234}"/>
    <cellStyle name="Note 3 2 2 3 10 2" xfId="35916" xr:uid="{0A1F81C9-5CC4-4061-A37A-1F5F7D7DB700}"/>
    <cellStyle name="Note 3 2 2 3 10 3" xfId="42118" xr:uid="{C182B5DC-FEEA-4C14-85E6-9CF1B995FF54}"/>
    <cellStyle name="Note 3 2 2 3 10 4" xfId="26982" xr:uid="{92668F1F-725B-498F-B70C-F50D1B215CCF}"/>
    <cellStyle name="Note 3 2 2 3 10 5" xfId="18072" xr:uid="{95761780-DF1A-4EA7-AF91-3CB615D8D50B}"/>
    <cellStyle name="Note 3 2 2 3 11" xfId="28884" xr:uid="{7AE5A077-0A2A-4E3C-A43B-617EB9B00620}"/>
    <cellStyle name="Note 3 2 2 3 12" xfId="36424" xr:uid="{F7E92391-6CC6-4EA9-9374-E0F36AF38D00}"/>
    <cellStyle name="Note 3 2 2 3 13" xfId="19950" xr:uid="{BA18F2EA-9AA4-4CAB-81E1-07BC0850EBCD}"/>
    <cellStyle name="Note 3 2 2 3 14" xfId="11040" xr:uid="{AD8A0673-4C86-471F-98E3-16C96AEEA7D8}"/>
    <cellStyle name="Note 3 2 2 3 2" xfId="2739" xr:uid="{00000000-0005-0000-0000-000015030000}"/>
    <cellStyle name="Note 3 2 2 3 2 2" xfId="5805" xr:uid="{EED43C88-DA8E-46CC-B4E3-ED9C25440DF4}"/>
    <cellStyle name="Note 3 2 2 3 2 2 2" xfId="32554" xr:uid="{C83A324A-F9B5-4B0F-BFDD-44A1827B7844}"/>
    <cellStyle name="Note 3 2 2 3 2 2 3" xfId="38756" xr:uid="{EE5111A8-0B78-427F-B169-3B8D03EB672D}"/>
    <cellStyle name="Note 3 2 2 3 2 2 4" xfId="23620" xr:uid="{A20227B3-B7B4-4053-8B05-542D8200EBF6}"/>
    <cellStyle name="Note 3 2 2 3 2 2 5" xfId="14710" xr:uid="{BB00A427-9CC7-4F74-BAD1-65FA9C8E8E27}"/>
    <cellStyle name="Note 3 2 2 3 2 3" xfId="7963" xr:uid="{F76BC3B2-57B7-49BD-8D7D-049E63D2B404}"/>
    <cellStyle name="Note 3 2 2 3 2 3 2" xfId="34712" xr:uid="{150B3636-BF77-4E33-9CE2-EA5FE7546A4E}"/>
    <cellStyle name="Note 3 2 2 3 2 3 3" xfId="40914" xr:uid="{2984B93F-B3F4-4232-9B1F-5A3619FF1799}"/>
    <cellStyle name="Note 3 2 2 3 2 3 4" xfId="25778" xr:uid="{CFD787B6-97E5-41AB-B9F0-A38B71473159}"/>
    <cellStyle name="Note 3 2 2 3 2 3 5" xfId="16868" xr:uid="{8BBEAD09-DE27-4A21-BAFE-7F819CC1DDD7}"/>
    <cellStyle name="Note 3 2 2 3 2 4" xfId="6485" xr:uid="{2D846E31-025F-419D-AC71-609662DAA0BC}"/>
    <cellStyle name="Note 3 2 2 3 2 4 2" xfId="33234" xr:uid="{7E54C723-8C99-4489-87B6-CE8CC514726D}"/>
    <cellStyle name="Note 3 2 2 3 2 4 3" xfId="39436" xr:uid="{F2E2AC07-47E0-4586-98F0-B09F5873114C}"/>
    <cellStyle name="Note 3 2 2 3 2 4 4" xfId="24300" xr:uid="{A4C5180E-958A-4ECA-ADBC-5BEF2EEACCD9}"/>
    <cellStyle name="Note 3 2 2 3 2 4 5" xfId="15390" xr:uid="{435E016A-7ABD-46B9-A4D3-C581DA70F312}"/>
    <cellStyle name="Note 3 2 2 3 2 5" xfId="29488" xr:uid="{96FB153E-D236-4C42-BBAA-FDF0CADAC863}"/>
    <cellStyle name="Note 3 2 2 3 2 6" xfId="37028" xr:uid="{BFA1698A-424E-4A05-B0F4-80CDC628471E}"/>
    <cellStyle name="Note 3 2 2 3 2 7" xfId="20554" xr:uid="{C54934EF-7E6F-45F1-86F8-41D065377FD0}"/>
    <cellStyle name="Note 3 2 2 3 2 8" xfId="11644" xr:uid="{615559FF-8D5C-4DF8-BC87-982F76CA635B}"/>
    <cellStyle name="Note 3 2 2 3 3" xfId="2849" xr:uid="{00000000-0005-0000-0000-000016030000}"/>
    <cellStyle name="Note 3 2 2 3 3 2" xfId="5915" xr:uid="{70C2AC06-CA59-4B94-97C6-2E78E8F1D16E}"/>
    <cellStyle name="Note 3 2 2 3 3 2 2" xfId="32664" xr:uid="{D741591F-CFB8-4C27-B9CC-B944EC288C4C}"/>
    <cellStyle name="Note 3 2 2 3 3 2 3" xfId="38866" xr:uid="{BF428D25-DD3F-4F05-A00C-1004D03CAE85}"/>
    <cellStyle name="Note 3 2 2 3 3 2 4" xfId="23730" xr:uid="{BCD38478-D53A-4EAE-A5D6-E8DFD46B4C3E}"/>
    <cellStyle name="Note 3 2 2 3 3 2 5" xfId="14820" xr:uid="{7DC747CA-0652-47A2-8A06-CF5DA697EA43}"/>
    <cellStyle name="Note 3 2 2 3 3 3" xfId="8073" xr:uid="{8B5A9304-5C96-4B66-910B-51B4F0686DBF}"/>
    <cellStyle name="Note 3 2 2 3 3 3 2" xfId="34822" xr:uid="{EEE0BBEA-86D5-4D61-97F3-6BBA7305315F}"/>
    <cellStyle name="Note 3 2 2 3 3 3 3" xfId="41024" xr:uid="{2FF90398-AA42-4857-B9E4-42103076D658}"/>
    <cellStyle name="Note 3 2 2 3 3 3 4" xfId="25888" xr:uid="{B30BF9C4-4D5E-471E-A5BE-60B66043F2BD}"/>
    <cellStyle name="Note 3 2 2 3 3 3 5" xfId="16978" xr:uid="{61397752-BF02-410A-BC77-19A379270A13}"/>
    <cellStyle name="Note 3 2 2 3 3 4" xfId="8740" xr:uid="{9883DEF1-517D-4C3A-BC21-4E96E68D3064}"/>
    <cellStyle name="Note 3 2 2 3 3 4 2" xfId="35489" xr:uid="{4417E61D-89DC-47DD-A89D-2F7C5B5CD372}"/>
    <cellStyle name="Note 3 2 2 3 3 4 3" xfId="41691" xr:uid="{E2E5BA26-30BE-49A2-9A7E-8B98ABF75777}"/>
    <cellStyle name="Note 3 2 2 3 3 4 4" xfId="26555" xr:uid="{C86B6E83-2D28-4E99-9135-748B048FE890}"/>
    <cellStyle name="Note 3 2 2 3 3 4 5" xfId="17645" xr:uid="{B7906CA8-A4BC-4FFB-9B67-CD72C460C705}"/>
    <cellStyle name="Note 3 2 2 3 3 5" xfId="29598" xr:uid="{97CC2EFF-1B78-400D-AE54-24CCC7B597A4}"/>
    <cellStyle name="Note 3 2 2 3 3 6" xfId="37138" xr:uid="{B75D760C-BB81-4957-B78B-6FFDFB2BE91D}"/>
    <cellStyle name="Note 3 2 2 3 3 7" xfId="20664" xr:uid="{26861B65-8CDE-4751-9347-8A7DD0034857}"/>
    <cellStyle name="Note 3 2 2 3 3 8" xfId="11754" xr:uid="{071A9782-CF3E-4BE0-842B-0A1DF169BD8E}"/>
    <cellStyle name="Note 3 2 2 3 4" xfId="2953" xr:uid="{00000000-0005-0000-0000-000017030000}"/>
    <cellStyle name="Note 3 2 2 3 4 2" xfId="6019" xr:uid="{222FAB01-E4A7-46C1-81D3-2429DA3D17C1}"/>
    <cellStyle name="Note 3 2 2 3 4 2 2" xfId="32768" xr:uid="{01A0F13E-B639-449C-B5A9-3686F2ABCED5}"/>
    <cellStyle name="Note 3 2 2 3 4 2 3" xfId="38970" xr:uid="{6E4FF7C1-09AB-46D5-B230-E5E60FD1D585}"/>
    <cellStyle name="Note 3 2 2 3 4 2 4" xfId="23834" xr:uid="{4127DADB-E0E8-4A44-A0DF-A6D22044F73B}"/>
    <cellStyle name="Note 3 2 2 3 4 2 5" xfId="14924" xr:uid="{6768E1EE-E237-4547-A9A1-B9FE32B9886C}"/>
    <cellStyle name="Note 3 2 2 3 4 3" xfId="8177" xr:uid="{89BACD80-9C3F-433B-B22A-84D22DFC67D0}"/>
    <cellStyle name="Note 3 2 2 3 4 3 2" xfId="34926" xr:uid="{FFED67BE-679E-4F08-A914-3EBA71236C2D}"/>
    <cellStyle name="Note 3 2 2 3 4 3 3" xfId="41128" xr:uid="{974F0094-E236-4AB4-9EE7-1568C73758C4}"/>
    <cellStyle name="Note 3 2 2 3 4 3 4" xfId="25992" xr:uid="{0361215F-A43E-4B3C-8A79-A9A25D1C1929}"/>
    <cellStyle name="Note 3 2 2 3 4 3 5" xfId="17082" xr:uid="{E9C1D576-B1DF-4806-8C7D-5556430269C3}"/>
    <cellStyle name="Note 3 2 2 3 4 4" xfId="6671" xr:uid="{A41657F0-4E28-4BB3-87DC-62B5C5AFB31C}"/>
    <cellStyle name="Note 3 2 2 3 4 4 2" xfId="33420" xr:uid="{9FB453D3-8E7E-4EC5-9469-A32083107BBB}"/>
    <cellStyle name="Note 3 2 2 3 4 4 3" xfId="39622" xr:uid="{FB468F6B-185E-4C02-ABB4-1686CE9829B9}"/>
    <cellStyle name="Note 3 2 2 3 4 4 4" xfId="24486" xr:uid="{9AF61BC0-E9BB-4FBB-8E2F-697906B04729}"/>
    <cellStyle name="Note 3 2 2 3 4 4 5" xfId="15576" xr:uid="{7FC0AF0A-7089-4F1D-AC32-B3F7C6725C24}"/>
    <cellStyle name="Note 3 2 2 3 4 5" xfId="29702" xr:uid="{9908D14A-0880-4F19-B47F-9F1DBFA0F795}"/>
    <cellStyle name="Note 3 2 2 3 4 6" xfId="37242" xr:uid="{A7A60415-179C-4CE4-A970-AF43B75965E9}"/>
    <cellStyle name="Note 3 2 2 3 4 7" xfId="20768" xr:uid="{9950FE4C-C865-401C-B0C8-819C7D52F8DD}"/>
    <cellStyle name="Note 3 2 2 3 4 8" xfId="11858" xr:uid="{32893B17-8DD0-42A9-A2E1-E5E9B7682D7E}"/>
    <cellStyle name="Note 3 2 2 3 5" xfId="3076" xr:uid="{00000000-0005-0000-0000-000018030000}"/>
    <cellStyle name="Note 3 2 2 3 5 2" xfId="6142" xr:uid="{450CCCC5-CCE4-46E1-B800-B7E630A40D72}"/>
    <cellStyle name="Note 3 2 2 3 5 2 2" xfId="32891" xr:uid="{93303A06-DAE4-42F7-8B79-04B2BF35595A}"/>
    <cellStyle name="Note 3 2 2 3 5 2 3" xfId="39093" xr:uid="{B3677D1A-600D-47D9-8BBD-567FCC2E5105}"/>
    <cellStyle name="Note 3 2 2 3 5 2 4" xfId="23957" xr:uid="{C9EC5EDA-42CA-4468-BBA8-61C85612D1DD}"/>
    <cellStyle name="Note 3 2 2 3 5 2 5" xfId="15047" xr:uid="{4D54CACA-B625-4680-8A0B-16A59D564D65}"/>
    <cellStyle name="Note 3 2 2 3 5 3" xfId="8300" xr:uid="{6AB74DD3-3979-4256-9EFA-E99A863C0C24}"/>
    <cellStyle name="Note 3 2 2 3 5 3 2" xfId="35049" xr:uid="{9E5CB060-E896-40C6-95CC-1FC7E9A6D35A}"/>
    <cellStyle name="Note 3 2 2 3 5 3 3" xfId="41251" xr:uid="{5D424222-3899-4E90-868A-61406B69B784}"/>
    <cellStyle name="Note 3 2 2 3 5 3 4" xfId="26115" xr:uid="{8B0EF340-9919-49BB-806A-B8D08E179592}"/>
    <cellStyle name="Note 3 2 2 3 5 3 5" xfId="17205" xr:uid="{068A131C-2806-499F-9566-FEB5A41F76DC}"/>
    <cellStyle name="Note 3 2 2 3 5 4" xfId="7154" xr:uid="{D37D8E9B-C8CA-4865-8723-32FDAAFE6E9A}"/>
    <cellStyle name="Note 3 2 2 3 5 4 2" xfId="33903" xr:uid="{798BB244-90CF-4F77-9D31-1171D8ED7258}"/>
    <cellStyle name="Note 3 2 2 3 5 4 3" xfId="40105" xr:uid="{078AF973-3552-4CE3-887E-E610EA7D75C4}"/>
    <cellStyle name="Note 3 2 2 3 5 4 4" xfId="24969" xr:uid="{0D79D330-BC59-42BC-9253-582944808E14}"/>
    <cellStyle name="Note 3 2 2 3 5 4 5" xfId="16059" xr:uid="{DA49858E-47AC-46DE-8643-AA818BBBFC32}"/>
    <cellStyle name="Note 3 2 2 3 5 5" xfId="29825" xr:uid="{1F86551E-5A0F-462A-8A67-ED5B7A3E6FCC}"/>
    <cellStyle name="Note 3 2 2 3 5 6" xfId="37365" xr:uid="{719ED7D4-2731-40E8-9894-ACC2E9ACB4AD}"/>
    <cellStyle name="Note 3 2 2 3 5 7" xfId="20891" xr:uid="{89D85452-D070-443D-824B-F8881EF99724}"/>
    <cellStyle name="Note 3 2 2 3 5 8" xfId="11981" xr:uid="{0D55620E-181A-4C61-9878-1F7475A1F9A8}"/>
    <cellStyle name="Note 3 2 2 3 6" xfId="1065" xr:uid="{00000000-0005-0000-0000-000019030000}"/>
    <cellStyle name="Note 3 2 2 3 6 2" xfId="4132" xr:uid="{D1B6C456-5F56-4753-A468-4E4BD410C09E}"/>
    <cellStyle name="Note 3 2 2 3 6 2 2" xfId="30881" xr:uid="{CAA59BB7-269F-4E85-8383-AA69494CC098}"/>
    <cellStyle name="Note 3 2 2 3 6 2 3" xfId="37920" xr:uid="{8224D7D9-643D-4318-B616-07806E906A1A}"/>
    <cellStyle name="Note 3 2 2 3 6 2 4" xfId="21947" xr:uid="{67F783D8-E717-4062-B58F-3930BB0AC819}"/>
    <cellStyle name="Note 3 2 2 3 6 2 5" xfId="13037" xr:uid="{DB281CE0-CCC8-41C2-8EEF-814EA1EBF25B}"/>
    <cellStyle name="Note 3 2 2 3 6 3" xfId="6732" xr:uid="{37204FDD-EECF-4F24-8503-B0D815C1CFE3}"/>
    <cellStyle name="Note 3 2 2 3 6 3 2" xfId="33481" xr:uid="{289531ED-778E-4359-8C94-082704F3A570}"/>
    <cellStyle name="Note 3 2 2 3 6 3 3" xfId="39683" xr:uid="{A7104F20-39F0-4E9B-A667-BE08CA66708F}"/>
    <cellStyle name="Note 3 2 2 3 6 3 4" xfId="24547" xr:uid="{163279A0-102F-428A-BE72-9D337330055C}"/>
    <cellStyle name="Note 3 2 2 3 6 3 5" xfId="15637" xr:uid="{DD310AD4-2B8E-4359-950A-4E06C9D71227}"/>
    <cellStyle name="Note 3 2 2 3 6 4" xfId="7119" xr:uid="{2E9D9096-C632-4598-8F54-243F5D62A2A5}"/>
    <cellStyle name="Note 3 2 2 3 6 4 2" xfId="33868" xr:uid="{FEBE7F70-5307-4983-B563-736D31DA12D5}"/>
    <cellStyle name="Note 3 2 2 3 6 4 3" xfId="40070" xr:uid="{0DABC998-2B33-4AE3-8878-4FB3F2A84F8E}"/>
    <cellStyle name="Note 3 2 2 3 6 4 4" xfId="24934" xr:uid="{B370A301-D67D-41A6-B6A9-6FAD0A511F15}"/>
    <cellStyle name="Note 3 2 2 3 6 4 5" xfId="16024" xr:uid="{69D4AE2C-BEA0-424F-874D-C05FCA6E44D8}"/>
    <cellStyle name="Note 3 2 2 3 6 5" xfId="27818" xr:uid="{0337A512-31B6-4BA1-B367-A4B324E89EFA}"/>
    <cellStyle name="Note 3 2 2 3 6 6" xfId="36195" xr:uid="{F21320DB-E33B-4256-8057-2F2397585D5A}"/>
    <cellStyle name="Note 3 2 2 3 6 7" xfId="18884" xr:uid="{FC4503F4-CDD1-4990-9650-0AA4D5FEF5CF}"/>
    <cellStyle name="Note 3 2 2 3 6 8" xfId="9974" xr:uid="{E87A62A4-5396-4E73-8352-7C8CDBB41A11}"/>
    <cellStyle name="Note 3 2 2 3 7" xfId="3225" xr:uid="{00000000-0005-0000-0000-00001A030000}"/>
    <cellStyle name="Note 3 2 2 3 7 2" xfId="6291" xr:uid="{2269FD94-BFBD-4CC9-93C1-253C0E5AC417}"/>
    <cellStyle name="Note 3 2 2 3 7 2 2" xfId="33040" xr:uid="{E53269FB-030E-49A7-916F-345A807F4B3F}"/>
    <cellStyle name="Note 3 2 2 3 7 2 3" xfId="39242" xr:uid="{E39CE1FB-21AB-42D0-B45B-0F8B6C37CCD4}"/>
    <cellStyle name="Note 3 2 2 3 7 2 4" xfId="24106" xr:uid="{8861FB8C-9BBF-4DFA-8BDF-69F70C4D0424}"/>
    <cellStyle name="Note 3 2 2 3 7 2 5" xfId="15196" xr:uid="{0D075E2E-1FEC-4983-84DE-192D4A8B80C9}"/>
    <cellStyle name="Note 3 2 2 3 7 3" xfId="8449" xr:uid="{39735B9C-524E-45E0-9F3F-ED3DB87A13D4}"/>
    <cellStyle name="Note 3 2 2 3 7 3 2" xfId="35198" xr:uid="{B108E958-4340-401D-91B8-214D35CA98E7}"/>
    <cellStyle name="Note 3 2 2 3 7 3 3" xfId="41400" xr:uid="{7906529B-A682-43DD-9AAF-B057D4E159EB}"/>
    <cellStyle name="Note 3 2 2 3 7 3 4" xfId="26264" xr:uid="{F4C36180-7FA4-4976-A15E-5E7D9875C1D1}"/>
    <cellStyle name="Note 3 2 2 3 7 3 5" xfId="17354" xr:uid="{17663DD5-CFDB-4B34-B0B7-AA8BE5F79762}"/>
    <cellStyle name="Note 3 2 2 3 7 4" xfId="9050" xr:uid="{F35E4F49-E897-4451-AE74-AFF2163025F6}"/>
    <cellStyle name="Note 3 2 2 3 7 4 2" xfId="35799" xr:uid="{CC7FE58A-EEEF-4DCE-B31E-2D628FBA9251}"/>
    <cellStyle name="Note 3 2 2 3 7 4 3" xfId="42001" xr:uid="{EF64DB7F-6799-4E95-900C-3A6054EE4FCE}"/>
    <cellStyle name="Note 3 2 2 3 7 4 4" xfId="26865" xr:uid="{870B9CDF-6063-4DE0-BC8D-DDE6C9C13335}"/>
    <cellStyle name="Note 3 2 2 3 7 4 5" xfId="17955" xr:uid="{7475DB50-D9C3-4A24-9DD7-1AD937AC934D}"/>
    <cellStyle name="Note 3 2 2 3 7 5" xfId="29974" xr:uid="{CDC41B62-E13A-4AD2-BCE4-E85B66977008}"/>
    <cellStyle name="Note 3 2 2 3 7 6" xfId="37514" xr:uid="{022F31CC-5EB4-44FC-AD4B-D61183B09A7E}"/>
    <cellStyle name="Note 3 2 2 3 7 7" xfId="21040" xr:uid="{05C44E60-7A82-436E-A5A3-FF047DE34AF0}"/>
    <cellStyle name="Note 3 2 2 3 7 8" xfId="12130" xr:uid="{EA98B22B-1DCF-4625-A067-571D5A2B2DFB}"/>
    <cellStyle name="Note 3 2 2 3 8" xfId="5201" xr:uid="{86C3ECB6-8C98-4A89-A0E4-FA4A77B8DF2D}"/>
    <cellStyle name="Note 3 2 2 3 8 2" xfId="31950" xr:uid="{B4E7AEA1-10F2-487B-BDD5-A725FA80777E}"/>
    <cellStyle name="Note 3 2 2 3 8 3" xfId="38152" xr:uid="{AC5AC715-B0D4-4CF7-87BF-F2D3AEF0AE0B}"/>
    <cellStyle name="Note 3 2 2 3 8 4" xfId="23016" xr:uid="{20126437-52CE-449F-B995-169BFFDACF1D}"/>
    <cellStyle name="Note 3 2 2 3 8 5" xfId="14106" xr:uid="{8F4834CC-17F2-4894-9204-EE1A265A9EB5}"/>
    <cellStyle name="Note 3 2 2 3 9" xfId="7359" xr:uid="{EC30C789-27A9-4197-8A09-665C77FE82F4}"/>
    <cellStyle name="Note 3 2 2 3 9 2" xfId="34108" xr:uid="{2728C81C-C8DD-4596-A7E2-04F9F8F4401A}"/>
    <cellStyle name="Note 3 2 2 3 9 3" xfId="40310" xr:uid="{0050B482-94D1-42BE-BFC3-2756ABD75E53}"/>
    <cellStyle name="Note 3 2 2 3 9 4" xfId="25174" xr:uid="{5B9D8649-6812-4F5F-A961-F668C89A4A07}"/>
    <cellStyle name="Note 3 2 2 3 9 5" xfId="16264" xr:uid="{89E2D3C6-E895-41A8-AA43-62CF0D0A062C}"/>
    <cellStyle name="Note 3 2 2 4" xfId="1556" xr:uid="{00000000-0005-0000-0000-00001B030000}"/>
    <cellStyle name="Note 3 2 2 4 10" xfId="3606" xr:uid="{236957D7-4C41-4373-98D0-0334BCB15812}"/>
    <cellStyle name="Note 3 2 2 4 10 2" xfId="30355" xr:uid="{40C9BE90-1010-4918-B287-3F3A135828FE}"/>
    <cellStyle name="Note 3 2 2 4 10 3" xfId="37728" xr:uid="{657F9774-9DC9-4B1C-A48C-1B781531C569}"/>
    <cellStyle name="Note 3 2 2 4 10 4" xfId="21421" xr:uid="{9FF1FFCB-D5B6-4A89-8B79-4111F2060E5F}"/>
    <cellStyle name="Note 3 2 2 4 10 5" xfId="12511" xr:uid="{67EE7416-3F62-4AF4-8BB1-879EBCCEBD96}"/>
    <cellStyle name="Note 3 2 2 4 11" xfId="28309" xr:uid="{2EADAA3F-BA85-4F1D-8FBD-71E19BA13C22}"/>
    <cellStyle name="Note 3 2 2 4 12" xfId="36352" xr:uid="{0378BFA9-5CE3-4C2D-AF17-D8D551BCD44D}"/>
    <cellStyle name="Note 3 2 2 4 13" xfId="19375" xr:uid="{9BCA7254-11BA-4BA0-A713-FADD63F2EE73}"/>
    <cellStyle name="Note 3 2 2 4 14" xfId="10465" xr:uid="{084D9BBD-B826-49C6-973B-FD0C8492E3BF}"/>
    <cellStyle name="Note 3 2 2 4 2" xfId="2583" xr:uid="{00000000-0005-0000-0000-00001C030000}"/>
    <cellStyle name="Note 3 2 2 4 2 2" xfId="5649" xr:uid="{747C0509-CEE4-42B6-B054-37EC0485754F}"/>
    <cellStyle name="Note 3 2 2 4 2 2 2" xfId="32398" xr:uid="{EE2F12B8-07D2-4276-B1B9-921A283CDC3B}"/>
    <cellStyle name="Note 3 2 2 4 2 2 3" xfId="38600" xr:uid="{995FFAEF-1EB8-402E-AA82-93F52BE81DF3}"/>
    <cellStyle name="Note 3 2 2 4 2 2 4" xfId="23464" xr:uid="{1C16FABA-2691-415F-8EA8-11F27B495E9F}"/>
    <cellStyle name="Note 3 2 2 4 2 2 5" xfId="14554" xr:uid="{C6DD193A-D963-45CC-B292-43418973322B}"/>
    <cellStyle name="Note 3 2 2 4 2 3" xfId="7807" xr:uid="{790904E0-62AA-490A-9D7C-8AE9D8615684}"/>
    <cellStyle name="Note 3 2 2 4 2 3 2" xfId="34556" xr:uid="{AF7428FF-A2BD-4F36-BFA8-D5AB491465F8}"/>
    <cellStyle name="Note 3 2 2 4 2 3 3" xfId="40758" xr:uid="{B532D295-8639-4E4C-9F7D-62A1CB2A78CF}"/>
    <cellStyle name="Note 3 2 2 4 2 3 4" xfId="25622" xr:uid="{D55D993F-75C0-4455-9166-3C239239FEB8}"/>
    <cellStyle name="Note 3 2 2 4 2 3 5" xfId="16712" xr:uid="{6F756349-05C9-47B8-8830-A999C96E0C9F}"/>
    <cellStyle name="Note 3 2 2 4 2 4" xfId="3541" xr:uid="{2E9BD0FD-9E87-430B-BD28-491528F47A09}"/>
    <cellStyle name="Note 3 2 2 4 2 4 2" xfId="30290" xr:uid="{91C06389-846B-410D-9DEC-352FCEC965D2}"/>
    <cellStyle name="Note 3 2 2 4 2 4 3" xfId="37663" xr:uid="{5FAE98E7-A636-47AE-B872-C6CB4E4132EA}"/>
    <cellStyle name="Note 3 2 2 4 2 4 4" xfId="21356" xr:uid="{EFA062FA-39D2-4E84-A463-89D538F1B255}"/>
    <cellStyle name="Note 3 2 2 4 2 4 5" xfId="12446" xr:uid="{A9FC50E2-87DD-4B7C-8C1F-3181B4BBE981}"/>
    <cellStyle name="Note 3 2 2 4 2 5" xfId="29332" xr:uid="{B3B6FDF2-439A-4448-BB24-6740B54A3088}"/>
    <cellStyle name="Note 3 2 2 4 2 6" xfId="36872" xr:uid="{5BDF0003-6AB7-496D-AF07-0AB16433847B}"/>
    <cellStyle name="Note 3 2 2 4 2 7" xfId="20398" xr:uid="{DF0E0199-FB85-4BFA-B147-B55E3CA7132A}"/>
    <cellStyle name="Note 3 2 2 4 2 8" xfId="11488" xr:uid="{BC42EBF9-60B4-4FBE-87E2-9203A0B25A49}"/>
    <cellStyle name="Note 3 2 2 4 3" xfId="2461" xr:uid="{00000000-0005-0000-0000-00001D030000}"/>
    <cellStyle name="Note 3 2 2 4 3 2" xfId="5527" xr:uid="{8279B572-FB1B-40A4-9CA9-1E2908200436}"/>
    <cellStyle name="Note 3 2 2 4 3 2 2" xfId="32276" xr:uid="{3AEA6383-2217-422B-9C9F-FFBD437E3CB2}"/>
    <cellStyle name="Note 3 2 2 4 3 2 3" xfId="38478" xr:uid="{7416BE77-D95E-4B38-8EA1-25F2187826ED}"/>
    <cellStyle name="Note 3 2 2 4 3 2 4" xfId="23342" xr:uid="{58EE8727-F478-44BB-988C-9C013562E02D}"/>
    <cellStyle name="Note 3 2 2 4 3 2 5" xfId="14432" xr:uid="{E8B10CBD-E630-411F-B699-71AE54D2549C}"/>
    <cellStyle name="Note 3 2 2 4 3 3" xfId="7685" xr:uid="{CDBCBA73-A8C0-4B92-9853-5DA47168FFE3}"/>
    <cellStyle name="Note 3 2 2 4 3 3 2" xfId="34434" xr:uid="{49417183-5C76-4ECC-88BE-3EB26EBD2709}"/>
    <cellStyle name="Note 3 2 2 4 3 3 3" xfId="40636" xr:uid="{83537E63-12F6-4705-94F9-44F5A035118C}"/>
    <cellStyle name="Note 3 2 2 4 3 3 4" xfId="25500" xr:uid="{60656EE4-AAEA-433D-9A85-8FE84BB5F4E0}"/>
    <cellStyle name="Note 3 2 2 4 3 3 5" xfId="16590" xr:uid="{D52D5CF7-6A06-4999-8D27-17ED9AD28C20}"/>
    <cellStyle name="Note 3 2 2 4 3 4" xfId="6819" xr:uid="{49CB9B4D-41E8-49C5-9606-61ACA847DE90}"/>
    <cellStyle name="Note 3 2 2 4 3 4 2" xfId="33568" xr:uid="{D519BCF0-2F9A-4A25-9282-2C279BBF8002}"/>
    <cellStyle name="Note 3 2 2 4 3 4 3" xfId="39770" xr:uid="{B208D9F8-EE18-49CB-B580-5F2E8124C36E}"/>
    <cellStyle name="Note 3 2 2 4 3 4 4" xfId="24634" xr:uid="{7D9B3E7A-5F76-488A-BDA5-D25144C4C736}"/>
    <cellStyle name="Note 3 2 2 4 3 4 5" xfId="15724" xr:uid="{7AEF9B59-0264-4F08-8EAF-181D5A0EC2CA}"/>
    <cellStyle name="Note 3 2 2 4 3 5" xfId="29210" xr:uid="{5E6DCE36-8314-4616-BCA6-C5BACDAFA9BF}"/>
    <cellStyle name="Note 3 2 2 4 3 6" xfId="36750" xr:uid="{31E85E8B-1CA6-4C8A-B67B-E69258458BF8}"/>
    <cellStyle name="Note 3 2 2 4 3 7" xfId="20276" xr:uid="{49FF7B2B-6D01-4B4D-90ED-19D45D085B0F}"/>
    <cellStyle name="Note 3 2 2 4 3 8" xfId="11366" xr:uid="{9678E7B2-D1DC-415A-9653-1E2335057636}"/>
    <cellStyle name="Note 3 2 2 4 4" xfId="2636" xr:uid="{00000000-0005-0000-0000-00001E030000}"/>
    <cellStyle name="Note 3 2 2 4 4 2" xfId="5702" xr:uid="{217931DF-3EA5-49C5-8985-AC7346EAD142}"/>
    <cellStyle name="Note 3 2 2 4 4 2 2" xfId="32451" xr:uid="{BB4E6198-5E46-4364-8145-5599688EDC38}"/>
    <cellStyle name="Note 3 2 2 4 4 2 3" xfId="38653" xr:uid="{E3B6A1AF-2B4A-4BD5-997C-EA1B20028D7B}"/>
    <cellStyle name="Note 3 2 2 4 4 2 4" xfId="23517" xr:uid="{8F963CC0-2B3B-4375-8022-F9F9A218BBCB}"/>
    <cellStyle name="Note 3 2 2 4 4 2 5" xfId="14607" xr:uid="{77E64A11-AEF9-4342-B384-9C2664844B89}"/>
    <cellStyle name="Note 3 2 2 4 4 3" xfId="7860" xr:uid="{3E891191-F100-4790-ABD3-73FD086330E0}"/>
    <cellStyle name="Note 3 2 2 4 4 3 2" xfId="34609" xr:uid="{AA5655B5-5C9F-4713-BF47-12A015A976DD}"/>
    <cellStyle name="Note 3 2 2 4 4 3 3" xfId="40811" xr:uid="{7A8846A5-1A0B-4E5E-BA23-1ACF6215B8F4}"/>
    <cellStyle name="Note 3 2 2 4 4 3 4" xfId="25675" xr:uid="{3D8F2598-CA7C-42B1-A1FA-9F6622391449}"/>
    <cellStyle name="Note 3 2 2 4 4 3 5" xfId="16765" xr:uid="{C438A19A-9CE5-415E-A0CA-2090ACDBB752}"/>
    <cellStyle name="Note 3 2 2 4 4 4" xfId="7190" xr:uid="{BD10BFC6-2113-4868-81C4-5A89FBB2CF50}"/>
    <cellStyle name="Note 3 2 2 4 4 4 2" xfId="33939" xr:uid="{32EF8E63-3CC2-4456-A9CC-24263C29F053}"/>
    <cellStyle name="Note 3 2 2 4 4 4 3" xfId="40141" xr:uid="{9590E9A3-C04D-4E42-A779-1556739860EE}"/>
    <cellStyle name="Note 3 2 2 4 4 4 4" xfId="25005" xr:uid="{7B20E500-1598-48D9-A9C3-290719E11AA9}"/>
    <cellStyle name="Note 3 2 2 4 4 4 5" xfId="16095" xr:uid="{E67ECFA7-024D-46DC-86BF-8C9837D8EF70}"/>
    <cellStyle name="Note 3 2 2 4 4 5" xfId="29385" xr:uid="{49F454E4-06FC-4388-B639-CA6D59D00396}"/>
    <cellStyle name="Note 3 2 2 4 4 6" xfId="36925" xr:uid="{7EC00FE8-7556-40E7-818A-2176539FE5B4}"/>
    <cellStyle name="Note 3 2 2 4 4 7" xfId="20451" xr:uid="{FD9B8EE6-44F4-471A-BB77-EDCB4DB7D814}"/>
    <cellStyle name="Note 3 2 2 4 4 8" xfId="11541" xr:uid="{482088F6-A95A-45F2-9446-5E0A3FEBF2DE}"/>
    <cellStyle name="Note 3 2 2 4 5" xfId="2584" xr:uid="{00000000-0005-0000-0000-00001F030000}"/>
    <cellStyle name="Note 3 2 2 4 5 2" xfId="5650" xr:uid="{E8884152-5569-4747-8533-F5D945C93C96}"/>
    <cellStyle name="Note 3 2 2 4 5 2 2" xfId="32399" xr:uid="{A9067BA3-8F77-4602-8A03-F9F282A98D21}"/>
    <cellStyle name="Note 3 2 2 4 5 2 3" xfId="38601" xr:uid="{44E7751C-EBC4-462F-90E2-1544FE02E953}"/>
    <cellStyle name="Note 3 2 2 4 5 2 4" xfId="23465" xr:uid="{D4E807DC-F99A-4B25-9712-51FDCBA86F13}"/>
    <cellStyle name="Note 3 2 2 4 5 2 5" xfId="14555" xr:uid="{FCFAE6F4-0FAF-4E69-9320-4B58F0996C15}"/>
    <cellStyle name="Note 3 2 2 4 5 3" xfId="7808" xr:uid="{ACC77333-6549-4DC2-AE23-4809F2CCD19A}"/>
    <cellStyle name="Note 3 2 2 4 5 3 2" xfId="34557" xr:uid="{C1CA97FD-3B6A-4965-AC4A-F697FBCF894A}"/>
    <cellStyle name="Note 3 2 2 4 5 3 3" xfId="40759" xr:uid="{B2ED7CEB-31C2-4356-9584-9A38DC6D5724}"/>
    <cellStyle name="Note 3 2 2 4 5 3 4" xfId="25623" xr:uid="{1F352808-1D43-40A2-8C2D-9A7C66536666}"/>
    <cellStyle name="Note 3 2 2 4 5 3 5" xfId="16713" xr:uid="{7BB847D6-4407-480A-B375-0AFA1CD65584}"/>
    <cellStyle name="Note 3 2 2 4 5 4" xfId="7005" xr:uid="{2262879B-9DA0-47FB-B429-4BCCCCB27DAF}"/>
    <cellStyle name="Note 3 2 2 4 5 4 2" xfId="33754" xr:uid="{EF3E6DE5-2E81-4CE1-B3AB-6584F90BAC74}"/>
    <cellStyle name="Note 3 2 2 4 5 4 3" xfId="39956" xr:uid="{CCD8BCF1-0B50-4FF5-85A6-AFCC49E44E06}"/>
    <cellStyle name="Note 3 2 2 4 5 4 4" xfId="24820" xr:uid="{1ED880F0-CF9A-4174-A9C7-5C71CBEE36FD}"/>
    <cellStyle name="Note 3 2 2 4 5 4 5" xfId="15910" xr:uid="{92009A1C-CD44-427E-8839-549542A094A0}"/>
    <cellStyle name="Note 3 2 2 4 5 5" xfId="29333" xr:uid="{4AF75B38-7A4E-4F4C-BA30-B80B82A816C0}"/>
    <cellStyle name="Note 3 2 2 4 5 6" xfId="36873" xr:uid="{2327604B-B1F6-42EC-8A8F-7A1274EAB50F}"/>
    <cellStyle name="Note 3 2 2 4 5 7" xfId="20399" xr:uid="{5E7CEDB0-0D05-4CEA-BCA5-5857935FE52E}"/>
    <cellStyle name="Note 3 2 2 4 5 8" xfId="11489" xr:uid="{5D9F05D4-9736-4CCC-B2F0-96FE05ABAA42}"/>
    <cellStyle name="Note 3 2 2 4 6" xfId="2549" xr:uid="{00000000-0005-0000-0000-000020030000}"/>
    <cellStyle name="Note 3 2 2 4 6 2" xfId="5615" xr:uid="{FC905A09-8789-4977-B628-BCDD996B8B98}"/>
    <cellStyle name="Note 3 2 2 4 6 2 2" xfId="32364" xr:uid="{14813471-6782-4226-ABBB-B68056A3B967}"/>
    <cellStyle name="Note 3 2 2 4 6 2 3" xfId="38566" xr:uid="{6F8BAA4E-93F4-461D-96F7-4E1A9AED7106}"/>
    <cellStyle name="Note 3 2 2 4 6 2 4" xfId="23430" xr:uid="{104639B7-1BF6-4B61-B4F4-1603E1711243}"/>
    <cellStyle name="Note 3 2 2 4 6 2 5" xfId="14520" xr:uid="{968F4DA3-1BE2-4C8C-BB60-8F5FDA9A1D20}"/>
    <cellStyle name="Note 3 2 2 4 6 3" xfId="7773" xr:uid="{3A9110A6-8685-4492-A27D-0D9C36E7B5F2}"/>
    <cellStyle name="Note 3 2 2 4 6 3 2" xfId="34522" xr:uid="{54761814-8211-4586-8DF1-E71EBB8533DB}"/>
    <cellStyle name="Note 3 2 2 4 6 3 3" xfId="40724" xr:uid="{F544B37A-E1F2-4AAA-ADDF-9EF6ED0E84B6}"/>
    <cellStyle name="Note 3 2 2 4 6 3 4" xfId="25588" xr:uid="{A768D7E5-0638-4699-B2E8-B2E5B89C69A0}"/>
    <cellStyle name="Note 3 2 2 4 6 3 5" xfId="16678" xr:uid="{2E47B98C-EFCB-4142-AE95-CD882991587E}"/>
    <cellStyle name="Note 3 2 2 4 6 4" xfId="8630" xr:uid="{D46C8833-28B2-4FCD-96BE-8DCF5E2BF158}"/>
    <cellStyle name="Note 3 2 2 4 6 4 2" xfId="35379" xr:uid="{77C4513F-48FA-4BD2-B373-75816DB3DC1E}"/>
    <cellStyle name="Note 3 2 2 4 6 4 3" xfId="41581" xr:uid="{4264D8E9-0725-49CD-A37A-65BD0D2BA883}"/>
    <cellStyle name="Note 3 2 2 4 6 4 4" xfId="26445" xr:uid="{4A078362-2385-4B27-BF07-C5E78CFB9593}"/>
    <cellStyle name="Note 3 2 2 4 6 4 5" xfId="17535" xr:uid="{EDCA3781-75DF-4962-809F-C2C1E773F43A}"/>
    <cellStyle name="Note 3 2 2 4 6 5" xfId="29298" xr:uid="{2B3E2F3B-C883-4BD0-9F2B-F72E2532496D}"/>
    <cellStyle name="Note 3 2 2 4 6 6" xfId="36838" xr:uid="{61138070-D525-4CB6-81C3-8939C2AF25D5}"/>
    <cellStyle name="Note 3 2 2 4 6 7" xfId="20364" xr:uid="{CF303835-88F4-498E-962C-6A7FF64D66E9}"/>
    <cellStyle name="Note 3 2 2 4 6 8" xfId="11454" xr:uid="{0BC7254C-EFD6-47FD-B12C-7483563EA4CB}"/>
    <cellStyle name="Note 3 2 2 4 7" xfId="2377" xr:uid="{00000000-0005-0000-0000-000021030000}"/>
    <cellStyle name="Note 3 2 2 4 7 2" xfId="5443" xr:uid="{FFE9951E-B49C-4B44-8CEF-E5BA285DFD01}"/>
    <cellStyle name="Note 3 2 2 4 7 2 2" xfId="32192" xr:uid="{C15409ED-5005-4830-ACDE-51C5D2B61D50}"/>
    <cellStyle name="Note 3 2 2 4 7 2 3" xfId="38394" xr:uid="{B05121DE-EEB7-4D9D-9995-AEEEB123B2B2}"/>
    <cellStyle name="Note 3 2 2 4 7 2 4" xfId="23258" xr:uid="{801123E3-AC88-461B-BCEC-B02883FC617A}"/>
    <cellStyle name="Note 3 2 2 4 7 2 5" xfId="14348" xr:uid="{8BEEA876-E16B-4135-A685-68D392DAF16F}"/>
    <cellStyle name="Note 3 2 2 4 7 3" xfId="7601" xr:uid="{CCC10CE9-E2F7-4A90-8AC7-8E549C752070}"/>
    <cellStyle name="Note 3 2 2 4 7 3 2" xfId="34350" xr:uid="{F851621D-D42C-48DB-8857-40212ECDA24F}"/>
    <cellStyle name="Note 3 2 2 4 7 3 3" xfId="40552" xr:uid="{1B0F1DCB-0486-477B-8EF6-0B1B7C7685DC}"/>
    <cellStyle name="Note 3 2 2 4 7 3 4" xfId="25416" xr:uid="{D5B2188C-7732-49A1-8A09-19B296915F02}"/>
    <cellStyle name="Note 3 2 2 4 7 3 5" xfId="16506" xr:uid="{0A4901AF-AA74-4F84-B4BA-B8F22B40E153}"/>
    <cellStyle name="Note 3 2 2 4 7 4" xfId="6811" xr:uid="{C2020F89-B3AF-4B2F-9FC9-3CFE3149AB25}"/>
    <cellStyle name="Note 3 2 2 4 7 4 2" xfId="33560" xr:uid="{71FB772D-FBBC-47B4-B2DC-E4368C9D3388}"/>
    <cellStyle name="Note 3 2 2 4 7 4 3" xfId="39762" xr:uid="{880E7062-B1A7-419F-9844-4D7B8D47774B}"/>
    <cellStyle name="Note 3 2 2 4 7 4 4" xfId="24626" xr:uid="{47610C2D-3D4A-4017-8C66-09B598946D1A}"/>
    <cellStyle name="Note 3 2 2 4 7 4 5" xfId="15716" xr:uid="{18E4F6CF-FF65-4653-93A9-DAB366841383}"/>
    <cellStyle name="Note 3 2 2 4 7 5" xfId="29126" xr:uid="{7F9F8045-FBF9-4D2B-91D5-C20E3C810372}"/>
    <cellStyle name="Note 3 2 2 4 7 6" xfId="36666" xr:uid="{90751771-787B-49ED-9C9D-052A616677D3}"/>
    <cellStyle name="Note 3 2 2 4 7 7" xfId="20192" xr:uid="{4AE4E3C3-0E19-425D-976A-E830572085A8}"/>
    <cellStyle name="Note 3 2 2 4 7 8" xfId="11282" xr:uid="{FC9492AF-22E5-4B56-B38C-0AEAEA8ECF30}"/>
    <cellStyle name="Note 3 2 2 4 8" xfId="4623" xr:uid="{D817F92A-017C-41E5-9F95-6C02C22A0524}"/>
    <cellStyle name="Note 3 2 2 4 8 2" xfId="31372" xr:uid="{FB4EC7E1-8E5D-49EF-B16F-9BAE3B024207}"/>
    <cellStyle name="Note 3 2 2 4 8 3" xfId="38077" xr:uid="{F333E333-F852-4A3F-921C-99BA0DB89ACD}"/>
    <cellStyle name="Note 3 2 2 4 8 4" xfId="22438" xr:uid="{B987C154-9D3B-4961-BB28-09E73A0CF281}"/>
    <cellStyle name="Note 3 2 2 4 8 5" xfId="13528" xr:uid="{5D5B02C9-7640-443B-A6C6-FDF4B2703972}"/>
    <cellStyle name="Note 3 2 2 4 9" xfId="7041" xr:uid="{E50792A2-9F90-43DC-8A07-6EAA3358CB45}"/>
    <cellStyle name="Note 3 2 2 4 9 2" xfId="33790" xr:uid="{EF074739-8C6A-481B-BAC1-0B9EACF4B1E9}"/>
    <cellStyle name="Note 3 2 2 4 9 3" xfId="39992" xr:uid="{6CE18449-8347-4D85-8144-BC8AC5A9E675}"/>
    <cellStyle name="Note 3 2 2 4 9 4" xfId="24856" xr:uid="{66BEA58A-1F18-4701-9F72-F60C0B540F29}"/>
    <cellStyle name="Note 3 2 2 4 9 5" xfId="15946" xr:uid="{B40F60A6-8AE8-4C3C-A78E-A5B5CA712CC1}"/>
    <cellStyle name="Note 3 2 2 5" xfId="1235" xr:uid="{00000000-0005-0000-0000-000022030000}"/>
    <cellStyle name="Note 3 2 2 5 2" xfId="4302" xr:uid="{B6D23E7C-EF74-40D5-B2E7-6116B7B62117}"/>
    <cellStyle name="Note 3 2 2 5 2 2" xfId="31051" xr:uid="{F1269DA8-8AFE-4725-8CF2-841CD29681B3}"/>
    <cellStyle name="Note 3 2 2 5 2 3" xfId="38002" xr:uid="{D7692BBD-C182-44E3-B704-7A02CAE3667F}"/>
    <cellStyle name="Note 3 2 2 5 2 4" xfId="22117" xr:uid="{AF7F4B1A-977A-44B0-88A3-90BF414A5FF9}"/>
    <cellStyle name="Note 3 2 2 5 2 5" xfId="13207" xr:uid="{7F22F844-C50E-44F1-A2C5-2000B4FBE11F}"/>
    <cellStyle name="Note 3 2 2 5 3" xfId="6862" xr:uid="{9F1C7B29-DB71-4C7C-8D83-B1CB4B11572F}"/>
    <cellStyle name="Note 3 2 2 5 3 2" xfId="33611" xr:uid="{C2960DA9-B172-4ED3-B30F-994E09D17DE8}"/>
    <cellStyle name="Note 3 2 2 5 3 3" xfId="39813" xr:uid="{8677E74C-CA68-421D-B22F-714EB7B89AC3}"/>
    <cellStyle name="Note 3 2 2 5 3 4" xfId="24677" xr:uid="{400CA344-C6CA-4690-B22C-3569D5D801E7}"/>
    <cellStyle name="Note 3 2 2 5 3 5" xfId="15767" xr:uid="{01CC986A-7B53-4CBF-8CDA-195A07E28710}"/>
    <cellStyle name="Note 3 2 2 5 4" xfId="6498" xr:uid="{0AF25EEF-61B3-4ED9-830C-68C0FBCD8EF2}"/>
    <cellStyle name="Note 3 2 2 5 4 2" xfId="33247" xr:uid="{A4B81148-BF56-4D73-99B6-333F8B7360C3}"/>
    <cellStyle name="Note 3 2 2 5 4 3" xfId="39449" xr:uid="{21D2EFA9-02B2-4D84-A5FB-F08F75C6ABBB}"/>
    <cellStyle name="Note 3 2 2 5 4 4" xfId="24313" xr:uid="{CEF300C5-FB5F-4ADB-BBF0-BFD77815F17A}"/>
    <cellStyle name="Note 3 2 2 5 4 5" xfId="15403" xr:uid="{7BE71A76-C155-4141-A280-59190DA147E4}"/>
    <cellStyle name="Note 3 2 2 5 5" xfId="27988" xr:uid="{DD377D4E-9EAB-4979-9130-616E54B38BF1}"/>
    <cellStyle name="Note 3 2 2 5 6" xfId="36277" xr:uid="{1FE486BD-8829-4110-8E0B-2099C62D3466}"/>
    <cellStyle name="Note 3 2 2 5 7" xfId="19054" xr:uid="{48BE4637-FD9E-48BE-B6B1-DBA897AABDFE}"/>
    <cellStyle name="Note 3 2 2 5 8" xfId="10144" xr:uid="{A0F2E533-6911-49E3-B07E-59141641C260}"/>
    <cellStyle name="Note 3 2 2 6" xfId="2313" xr:uid="{00000000-0005-0000-0000-000023030000}"/>
    <cellStyle name="Note 3 2 2 6 2" xfId="5379" xr:uid="{583F37B1-A0E3-44F8-92E3-734DB96A9EED}"/>
    <cellStyle name="Note 3 2 2 6 2 2" xfId="32128" xr:uid="{DA2F8B4A-C194-4B51-B4E1-4BBEA8B4B0C4}"/>
    <cellStyle name="Note 3 2 2 6 2 3" xfId="38330" xr:uid="{33B94144-6644-443A-B487-F9486774080C}"/>
    <cellStyle name="Note 3 2 2 6 2 4" xfId="23194" xr:uid="{A6402B02-EC5E-4E4A-95D7-8E27BC537C4B}"/>
    <cellStyle name="Note 3 2 2 6 2 5" xfId="14284" xr:uid="{969DFC75-4380-4951-9BF3-20464034DB9A}"/>
    <cellStyle name="Note 3 2 2 6 3" xfId="7537" xr:uid="{8F79E971-00A9-447E-A2A7-09F1D1EDEAD8}"/>
    <cellStyle name="Note 3 2 2 6 3 2" xfId="34286" xr:uid="{7C3D9952-8104-4F81-9B64-50FD65BE06AC}"/>
    <cellStyle name="Note 3 2 2 6 3 3" xfId="40488" xr:uid="{E9EC35E0-F353-4B77-91E6-3C57682C0438}"/>
    <cellStyle name="Note 3 2 2 6 3 4" xfId="25352" xr:uid="{97DF1A1B-0FED-4706-B95B-3F92D5812EF6}"/>
    <cellStyle name="Note 3 2 2 6 3 5" xfId="16442" xr:uid="{20D287FD-4446-4163-A6BA-34B373DD2741}"/>
    <cellStyle name="Note 3 2 2 6 4" xfId="9003" xr:uid="{22407729-71FB-4CB7-885F-7C66C3759953}"/>
    <cellStyle name="Note 3 2 2 6 4 2" xfId="35752" xr:uid="{83C055BE-8F1F-4607-8973-3EF17EB7DFD4}"/>
    <cellStyle name="Note 3 2 2 6 4 3" xfId="41954" xr:uid="{0E76F348-5288-4D82-9129-B088D66F7560}"/>
    <cellStyle name="Note 3 2 2 6 4 4" xfId="26818" xr:uid="{71D86E90-EC86-4FC7-A0EE-02F5F44B4A48}"/>
    <cellStyle name="Note 3 2 2 6 4 5" xfId="17908" xr:uid="{F133B9D8-A8F9-494E-A510-33C5788DE3CE}"/>
    <cellStyle name="Note 3 2 2 6 5" xfId="29062" xr:uid="{FCB81078-E5DF-4796-9257-E66C368AD51A}"/>
    <cellStyle name="Note 3 2 2 6 6" xfId="36602" xr:uid="{63075DA1-FCBA-4007-AC04-465F46EA911C}"/>
    <cellStyle name="Note 3 2 2 6 7" xfId="20128" xr:uid="{B416A3DE-C657-4E5F-998C-524409A10143}"/>
    <cellStyle name="Note 3 2 2 6 8" xfId="11218" xr:uid="{3BECF801-458E-4250-A45B-97C6AE5FEE47}"/>
    <cellStyle name="Note 3 2 2 7" xfId="789" xr:uid="{00000000-0005-0000-0000-000024030000}"/>
    <cellStyle name="Note 3 2 2 7 2" xfId="3856" xr:uid="{6150D0EA-204A-4AFB-BF40-ECDB348A2244}"/>
    <cellStyle name="Note 3 2 2 7 2 2" xfId="30605" xr:uid="{E7BEE74D-6291-4387-9C1D-328DFE62F7DD}"/>
    <cellStyle name="Note 3 2 2 7 2 3" xfId="37805" xr:uid="{109C6820-1C0F-4539-A922-70A9385141C0}"/>
    <cellStyle name="Note 3 2 2 7 2 4" xfId="21671" xr:uid="{6D62016A-0A28-46EB-AB23-55BACA6D200D}"/>
    <cellStyle name="Note 3 2 2 7 2 5" xfId="12761" xr:uid="{2CEF8002-8BDA-4AB8-96D2-BA0D5F3649E4}"/>
    <cellStyle name="Note 3 2 2 7 3" xfId="6540" xr:uid="{F35D571F-6719-428D-B4AD-1A0ABC23B091}"/>
    <cellStyle name="Note 3 2 2 7 3 2" xfId="33289" xr:uid="{1FBB33D0-1405-4EC1-822E-732E651D8ECF}"/>
    <cellStyle name="Note 3 2 2 7 3 3" xfId="39491" xr:uid="{C9EEC39F-2783-4E1E-9CE1-8116EEB867F0}"/>
    <cellStyle name="Note 3 2 2 7 3 4" xfId="24355" xr:uid="{04486E27-879A-4E07-B362-1BCB7BC7B7E2}"/>
    <cellStyle name="Note 3 2 2 7 3 5" xfId="15445" xr:uid="{BA30A37A-B19F-41A6-8082-006CCAEE95DE}"/>
    <cellStyle name="Note 3 2 2 7 4" xfId="6473" xr:uid="{3B98663D-8810-4509-B5F8-8496646DF232}"/>
    <cellStyle name="Note 3 2 2 7 4 2" xfId="33222" xr:uid="{85C6746D-1EB3-48EE-913C-6809CF541B26}"/>
    <cellStyle name="Note 3 2 2 7 4 3" xfId="39424" xr:uid="{43F73FF3-6D20-46BB-A274-587C67EFA1DF}"/>
    <cellStyle name="Note 3 2 2 7 4 4" xfId="24288" xr:uid="{58EE42CF-F0A6-4F39-B3D3-4B311FE914F4}"/>
    <cellStyle name="Note 3 2 2 7 4 5" xfId="15378" xr:uid="{9E066BFF-96E2-469B-88A0-EDDF441502FF}"/>
    <cellStyle name="Note 3 2 2 7 5" xfId="27542" xr:uid="{C54E771E-7532-4301-9003-CFDB4D4262B9}"/>
    <cellStyle name="Note 3 2 2 7 6" xfId="36080" xr:uid="{981EFA55-D9E7-4AF4-B29C-159E6A1AB8AA}"/>
    <cellStyle name="Note 3 2 2 7 7" xfId="18608" xr:uid="{4E9DA99F-B7D2-4B61-B64C-AA5235376C0A}"/>
    <cellStyle name="Note 3 2 2 7 8" xfId="9698" xr:uid="{D994C16D-1A5B-4C56-84BA-973411937941}"/>
    <cellStyle name="Note 3 2 2 8" xfId="3732" xr:uid="{CFD8E440-6DB7-4EED-8477-6985D753FA0B}"/>
    <cellStyle name="Note 3 2 2 8 2" xfId="30481" xr:uid="{6060111C-6B28-4AE7-9416-23D4087CBF0C}"/>
    <cellStyle name="Note 3 2 2 8 3" xfId="37766" xr:uid="{F882FDE9-CCD8-490E-B76A-46E9ACD12183}"/>
    <cellStyle name="Note 3 2 2 8 4" xfId="21547" xr:uid="{88E9EAD6-8504-4730-AA4B-4B3529604AE1}"/>
    <cellStyle name="Note 3 2 2 8 5" xfId="12637" xr:uid="{BDBB41D5-BC4A-4228-A0DC-3C9323DA9C23}"/>
    <cellStyle name="Note 3 2 2 9" xfId="3270" xr:uid="{8266DD19-CDF9-4BBD-BF2F-ABD5A823556B}"/>
    <cellStyle name="Note 3 2 2 9 2" xfId="30019" xr:uid="{E0AE101C-88DE-4BAF-B80D-75B48ACA6ECD}"/>
    <cellStyle name="Note 3 2 2 9 3" xfId="37559" xr:uid="{DFEBE924-4B03-4FDB-9172-198D59679631}"/>
    <cellStyle name="Note 3 2 2 9 4" xfId="21085" xr:uid="{0D43A338-1CEE-4A7B-B2A2-E1F4194D22EF}"/>
    <cellStyle name="Note 3 2 2 9 5" xfId="12175" xr:uid="{52882377-AEE2-40C4-A43F-07F8A6D4D3FE}"/>
    <cellStyle name="Note 3 2 3" xfId="1455" xr:uid="{00000000-0005-0000-0000-000025030000}"/>
    <cellStyle name="Note 3 2 3 10" xfId="9025" xr:uid="{7D9AA91F-5D95-450A-A86A-1BF3A7E4AA1A}"/>
    <cellStyle name="Note 3 2 3 10 2" xfId="35774" xr:uid="{FE993515-0381-4F14-A08C-1FAC5E46CFDB}"/>
    <cellStyle name="Note 3 2 3 10 3" xfId="41976" xr:uid="{9ADD20B4-76F7-42D3-85EA-484BFD0C1D6D}"/>
    <cellStyle name="Note 3 2 3 10 4" xfId="26840" xr:uid="{2AC076DB-4111-49D8-A136-8C253C73381F}"/>
    <cellStyle name="Note 3 2 3 10 5" xfId="17930" xr:uid="{34C20814-15D3-4C02-845F-6DB60FF04ED5}"/>
    <cellStyle name="Note 3 2 3 11" xfId="28208" xr:uid="{F73F5AEC-98A6-4D78-8C8E-EE34B9095FD4}"/>
    <cellStyle name="Note 3 2 3 12" xfId="36330" xr:uid="{129139FB-1922-433D-AFC1-6477ABF7D81C}"/>
    <cellStyle name="Note 3 2 3 13" xfId="19274" xr:uid="{81A93C9E-6739-423C-825D-11F348479241}"/>
    <cellStyle name="Note 3 2 3 14" xfId="10364" xr:uid="{CCC5160A-12C8-4C8B-8740-8FFDC5D18F4A}"/>
    <cellStyle name="Note 3 2 3 2" xfId="2561" xr:uid="{00000000-0005-0000-0000-000026030000}"/>
    <cellStyle name="Note 3 2 3 2 2" xfId="5627" xr:uid="{1CD7A1D3-1FB8-44D0-95BD-E1B6AD7F4AC4}"/>
    <cellStyle name="Note 3 2 3 2 2 2" xfId="32376" xr:uid="{32CC2FEB-B4BF-44A6-A718-AEAB55435C7C}"/>
    <cellStyle name="Note 3 2 3 2 2 3" xfId="38578" xr:uid="{A57A5FA8-29C0-4E92-8C10-0DB4F43E6AD3}"/>
    <cellStyle name="Note 3 2 3 2 2 4" xfId="23442" xr:uid="{90DF3D1F-9B0A-4662-829E-B6A780BDD960}"/>
    <cellStyle name="Note 3 2 3 2 2 5" xfId="14532" xr:uid="{0A7537D8-A764-4194-B779-72F05EC1C1A0}"/>
    <cellStyle name="Note 3 2 3 2 3" xfId="7785" xr:uid="{B2708D42-BA9D-4425-9B81-B3AB45E32423}"/>
    <cellStyle name="Note 3 2 3 2 3 2" xfId="34534" xr:uid="{901FCB9D-744C-40CE-A532-426DB028B49C}"/>
    <cellStyle name="Note 3 2 3 2 3 3" xfId="40736" xr:uid="{BEAC4A54-66B8-4F4E-A8CA-3D9D7022592B}"/>
    <cellStyle name="Note 3 2 3 2 3 4" xfId="25600" xr:uid="{C552B8CC-86AA-4BDE-A475-C48919890753}"/>
    <cellStyle name="Note 3 2 3 2 3 5" xfId="16690" xr:uid="{528A38EE-E024-4324-B147-3781DEF9ACFB}"/>
    <cellStyle name="Note 3 2 3 2 4" xfId="6830" xr:uid="{04D65446-133A-4F40-AEB2-15E38D21AD5A}"/>
    <cellStyle name="Note 3 2 3 2 4 2" xfId="33579" xr:uid="{601E8B5D-17BF-4B4F-A444-480AE8990AE7}"/>
    <cellStyle name="Note 3 2 3 2 4 3" xfId="39781" xr:uid="{5D4C21F3-9F0D-4715-A2E0-6E28B3CF5479}"/>
    <cellStyle name="Note 3 2 3 2 4 4" xfId="24645" xr:uid="{B1FCD0F0-91CF-4F91-9716-2A0FDE9C820A}"/>
    <cellStyle name="Note 3 2 3 2 4 5" xfId="15735" xr:uid="{D9B5F507-5B3C-4CB3-8DCF-C90E24D838E3}"/>
    <cellStyle name="Note 3 2 3 2 5" xfId="29310" xr:uid="{AA7DBBC2-8E18-4470-B2A3-7717B50874F6}"/>
    <cellStyle name="Note 3 2 3 2 6" xfId="36850" xr:uid="{3EDD9FCE-2B50-4701-A55F-6DE36F92D46E}"/>
    <cellStyle name="Note 3 2 3 2 7" xfId="20376" xr:uid="{6FB6B785-4BE6-41F2-9958-C1878E865E9D}"/>
    <cellStyle name="Note 3 2 3 2 8" xfId="11466" xr:uid="{4C76FD0F-6412-4121-82C9-B7191BF363C7}"/>
    <cellStyle name="Note 3 2 3 3" xfId="2342" xr:uid="{00000000-0005-0000-0000-000027030000}"/>
    <cellStyle name="Note 3 2 3 3 2" xfId="5408" xr:uid="{017B87E5-5362-4F23-B332-29BBB3EA8756}"/>
    <cellStyle name="Note 3 2 3 3 2 2" xfId="32157" xr:uid="{903C5ED6-C0FE-4397-8211-25C80209AF33}"/>
    <cellStyle name="Note 3 2 3 3 2 3" xfId="38359" xr:uid="{6823CB0D-2D15-4744-A341-B5DCDEDA4745}"/>
    <cellStyle name="Note 3 2 3 3 2 4" xfId="23223" xr:uid="{6CBCE7A7-1F0F-44DD-BDA7-89113D326374}"/>
    <cellStyle name="Note 3 2 3 3 2 5" xfId="14313" xr:uid="{559564D4-CEA0-48E6-872C-41FC54657385}"/>
    <cellStyle name="Note 3 2 3 3 3" xfId="7566" xr:uid="{86D06165-F10F-42F3-911B-2EA7205A3154}"/>
    <cellStyle name="Note 3 2 3 3 3 2" xfId="34315" xr:uid="{341414E1-0E94-4351-AE58-D991B8AAC3FA}"/>
    <cellStyle name="Note 3 2 3 3 3 3" xfId="40517" xr:uid="{DEE4FF34-1310-4E46-81F8-1421012072FB}"/>
    <cellStyle name="Note 3 2 3 3 3 4" xfId="25381" xr:uid="{65E9470B-8247-411E-B51E-B26BF295E436}"/>
    <cellStyle name="Note 3 2 3 3 3 5" xfId="16471" xr:uid="{64EBBD36-B636-4A3D-9568-8604C61B1E05}"/>
    <cellStyle name="Note 3 2 3 3 4" xfId="8941" xr:uid="{751FC214-7E7C-4292-B056-1E38DB448439}"/>
    <cellStyle name="Note 3 2 3 3 4 2" xfId="35690" xr:uid="{BEE5ED4D-2D0B-4D72-BB92-E28D3AC40035}"/>
    <cellStyle name="Note 3 2 3 3 4 3" xfId="41892" xr:uid="{10C6F668-87B0-4E5C-9761-D998D38C74F0}"/>
    <cellStyle name="Note 3 2 3 3 4 4" xfId="26756" xr:uid="{7F1F265D-862B-498A-8E4F-424060E0A63A}"/>
    <cellStyle name="Note 3 2 3 3 4 5" xfId="17846" xr:uid="{B4CC858E-8071-4A65-83F3-EBBBA6F40277}"/>
    <cellStyle name="Note 3 2 3 3 5" xfId="29091" xr:uid="{C3B356B8-9513-4E89-A3CF-57539543809B}"/>
    <cellStyle name="Note 3 2 3 3 6" xfId="36631" xr:uid="{8D45DD62-D8A7-4E3B-B5AD-C71D335F1FE7}"/>
    <cellStyle name="Note 3 2 3 3 7" xfId="20157" xr:uid="{5DE21A2F-2722-414D-AFF0-A84B19CB42EB}"/>
    <cellStyle name="Note 3 2 3 3 8" xfId="11247" xr:uid="{296FA632-07C3-4664-9688-E5A499A5CCB0}"/>
    <cellStyle name="Note 3 2 3 4" xfId="2346" xr:uid="{00000000-0005-0000-0000-000028030000}"/>
    <cellStyle name="Note 3 2 3 4 2" xfId="5412" xr:uid="{6460C6F3-3296-4D6C-9201-A0811731E131}"/>
    <cellStyle name="Note 3 2 3 4 2 2" xfId="32161" xr:uid="{E295D9DB-34FE-4CED-9185-467118D90A50}"/>
    <cellStyle name="Note 3 2 3 4 2 3" xfId="38363" xr:uid="{FCA0F500-B3F7-47FA-9355-B863B80D64EA}"/>
    <cellStyle name="Note 3 2 3 4 2 4" xfId="23227" xr:uid="{0D53DF67-7417-44BE-B57D-3624B7351203}"/>
    <cellStyle name="Note 3 2 3 4 2 5" xfId="14317" xr:uid="{30A717DD-3471-4002-9EA1-9B1313CD3B6F}"/>
    <cellStyle name="Note 3 2 3 4 3" xfId="7570" xr:uid="{4F5363E8-070B-4EF4-AE37-D8B8DD9225AF}"/>
    <cellStyle name="Note 3 2 3 4 3 2" xfId="34319" xr:uid="{AB31BC27-DC84-4D6C-BEB5-F66A79A31392}"/>
    <cellStyle name="Note 3 2 3 4 3 3" xfId="40521" xr:uid="{F07D6472-54C3-4B63-8159-07E8AD4B3041}"/>
    <cellStyle name="Note 3 2 3 4 3 4" xfId="25385" xr:uid="{FA411ABB-01DF-423A-8440-ACF1649DF4C7}"/>
    <cellStyle name="Note 3 2 3 4 3 5" xfId="16475" xr:uid="{DC39DECE-5CAC-479E-82C1-7AD4FDC825EA}"/>
    <cellStyle name="Note 3 2 3 4 4" xfId="9024" xr:uid="{D13D828F-559D-4BDF-B7FA-72075CCF8A60}"/>
    <cellStyle name="Note 3 2 3 4 4 2" xfId="35773" xr:uid="{B538F960-CC2A-497E-92C0-A79FF127A140}"/>
    <cellStyle name="Note 3 2 3 4 4 3" xfId="41975" xr:uid="{50FF0038-B859-4F09-BCC9-EBFCAE6A27B0}"/>
    <cellStyle name="Note 3 2 3 4 4 4" xfId="26839" xr:uid="{11E45C2B-F426-44A8-987F-B06F72B06F19}"/>
    <cellStyle name="Note 3 2 3 4 4 5" xfId="17929" xr:uid="{27E5954D-A538-4A73-B2C1-1793E1E9FB44}"/>
    <cellStyle name="Note 3 2 3 4 5" xfId="29095" xr:uid="{63A5D9AA-2E5B-4BF6-B351-48E5147C9FAF}"/>
    <cellStyle name="Note 3 2 3 4 6" xfId="36635" xr:uid="{D0CD8EE1-8FFE-45BB-B2F2-6AA9BDAF7760}"/>
    <cellStyle name="Note 3 2 3 4 7" xfId="20161" xr:uid="{9EEADB1F-78F3-4DAB-B6C9-C259F07ED115}"/>
    <cellStyle name="Note 3 2 3 4 8" xfId="11251" xr:uid="{2367FC4A-B88D-4B87-A738-8EEE06939FDE}"/>
    <cellStyle name="Note 3 2 3 5" xfId="2489" xr:uid="{00000000-0005-0000-0000-000029030000}"/>
    <cellStyle name="Note 3 2 3 5 2" xfId="5555" xr:uid="{C097413A-F38F-4F07-8145-66D906803A19}"/>
    <cellStyle name="Note 3 2 3 5 2 2" xfId="32304" xr:uid="{EA04F5D8-ACF0-4863-B1AF-DC4857BA886C}"/>
    <cellStyle name="Note 3 2 3 5 2 3" xfId="38506" xr:uid="{C2362A6F-30BC-4C86-8C19-E0D6C58E5017}"/>
    <cellStyle name="Note 3 2 3 5 2 4" xfId="23370" xr:uid="{90EAFBA3-7C2B-4ED7-856B-03D3F16B4583}"/>
    <cellStyle name="Note 3 2 3 5 2 5" xfId="14460" xr:uid="{49EA7B53-09D8-491D-9449-B24D329BB42A}"/>
    <cellStyle name="Note 3 2 3 5 3" xfId="7713" xr:uid="{95A68142-8CC9-4F05-98C5-B5485D302C03}"/>
    <cellStyle name="Note 3 2 3 5 3 2" xfId="34462" xr:uid="{97E75E74-E71A-472C-93F6-850A328D8CD2}"/>
    <cellStyle name="Note 3 2 3 5 3 3" xfId="40664" xr:uid="{7714E4EA-0E0F-4111-AB9A-867DFC87D9D1}"/>
    <cellStyle name="Note 3 2 3 5 3 4" xfId="25528" xr:uid="{A9A846DF-5285-4609-A67A-C1CB96EEDC38}"/>
    <cellStyle name="Note 3 2 3 5 3 5" xfId="16618" xr:uid="{ED26D3B6-B179-4752-9A81-E67CC6E97166}"/>
    <cellStyle name="Note 3 2 3 5 4" xfId="9260" xr:uid="{41D67DBA-60BF-4E52-A8BF-86036B3CAB77}"/>
    <cellStyle name="Note 3 2 3 5 4 2" xfId="36009" xr:uid="{53E6E1A9-353D-45F2-9385-D9421880DD30}"/>
    <cellStyle name="Note 3 2 3 5 4 3" xfId="42211" xr:uid="{23B0746E-83F2-4AC1-90D1-95517C80842F}"/>
    <cellStyle name="Note 3 2 3 5 4 4" xfId="27075" xr:uid="{2CEABB08-C50B-46AD-839E-3C9161C9DFE3}"/>
    <cellStyle name="Note 3 2 3 5 4 5" xfId="18165" xr:uid="{122071AF-8DBA-4739-8148-768AA6614FA1}"/>
    <cellStyle name="Note 3 2 3 5 5" xfId="29238" xr:uid="{6F54E572-34E0-459C-9E56-93A3307DA9DD}"/>
    <cellStyle name="Note 3 2 3 5 6" xfId="36778" xr:uid="{4DF89C45-9811-4CAE-9B45-71FCD8FB12FB}"/>
    <cellStyle name="Note 3 2 3 5 7" xfId="20304" xr:uid="{6F6C3E9D-E2BA-4835-993E-F633D839B624}"/>
    <cellStyle name="Note 3 2 3 5 8" xfId="11394" xr:uid="{C61B2E71-672D-41E0-A817-4B807B707469}"/>
    <cellStyle name="Note 3 2 3 6" xfId="3131" xr:uid="{00000000-0005-0000-0000-00002A030000}"/>
    <cellStyle name="Note 3 2 3 6 2" xfId="6197" xr:uid="{2F1706B2-76F6-400E-9E9F-40CCF84AEF5D}"/>
    <cellStyle name="Note 3 2 3 6 2 2" xfId="32946" xr:uid="{668C2B6D-BDD2-4FC7-A86B-52F1338F240C}"/>
    <cellStyle name="Note 3 2 3 6 2 3" xfId="39148" xr:uid="{8D2D2818-0A79-40EA-A74E-8F375FA18F73}"/>
    <cellStyle name="Note 3 2 3 6 2 4" xfId="24012" xr:uid="{E8B63FBC-805E-4280-9F11-BE1D5FD480B3}"/>
    <cellStyle name="Note 3 2 3 6 2 5" xfId="15102" xr:uid="{820E84F7-2878-4123-B512-1186F139688C}"/>
    <cellStyle name="Note 3 2 3 6 3" xfId="8355" xr:uid="{C7FCDB99-E53D-4B78-8FDB-88DDF338D3A5}"/>
    <cellStyle name="Note 3 2 3 6 3 2" xfId="35104" xr:uid="{FA03A338-26F5-4F5C-B668-4F5839F3BB6C}"/>
    <cellStyle name="Note 3 2 3 6 3 3" xfId="41306" xr:uid="{8604CB7C-E0F0-457A-8391-B32C00652420}"/>
    <cellStyle name="Note 3 2 3 6 3 4" xfId="26170" xr:uid="{930E0924-8BF1-427C-A917-ED4CA6CE0DB2}"/>
    <cellStyle name="Note 3 2 3 6 3 5" xfId="17260" xr:uid="{D1633694-CEE4-4FF5-AFB2-7AD70AC285C0}"/>
    <cellStyle name="Note 3 2 3 6 4" xfId="7194" xr:uid="{783AC4BA-ABD3-4C15-82C1-CA1BF91CFCFE}"/>
    <cellStyle name="Note 3 2 3 6 4 2" xfId="33943" xr:uid="{604888D6-B14D-431C-93F3-EEBA43CC3954}"/>
    <cellStyle name="Note 3 2 3 6 4 3" xfId="40145" xr:uid="{C4DAB74C-8086-4325-94B2-EC4539E6F150}"/>
    <cellStyle name="Note 3 2 3 6 4 4" xfId="25009" xr:uid="{00E1C3F4-1251-458F-9484-7FE909C0FE9E}"/>
    <cellStyle name="Note 3 2 3 6 4 5" xfId="16099" xr:uid="{6D5A4C90-CB52-4AB2-B0AF-39D3FB633D7F}"/>
    <cellStyle name="Note 3 2 3 6 5" xfId="29880" xr:uid="{B0F96116-2084-4862-A00B-F26B2DC7D2B2}"/>
    <cellStyle name="Note 3 2 3 6 6" xfId="37420" xr:uid="{19C5E2E3-83F5-43A1-B1A8-F54B51CEC228}"/>
    <cellStyle name="Note 3 2 3 6 7" xfId="20946" xr:uid="{C3386B32-A0B1-43CF-AD80-C1FDAA758056}"/>
    <cellStyle name="Note 3 2 3 6 8" xfId="12036" xr:uid="{09F7E6B3-C8FA-40D5-BC20-3C778D692B7E}"/>
    <cellStyle name="Note 3 2 3 7" xfId="2368" xr:uid="{00000000-0005-0000-0000-00002B030000}"/>
    <cellStyle name="Note 3 2 3 7 2" xfId="5434" xr:uid="{6F950D45-0DA8-4A4B-AE9F-7948F7A70983}"/>
    <cellStyle name="Note 3 2 3 7 2 2" xfId="32183" xr:uid="{99C4DD5A-482A-4250-80C0-88956105FE0C}"/>
    <cellStyle name="Note 3 2 3 7 2 3" xfId="38385" xr:uid="{7F26C2E0-ADA2-4589-A560-90C8E53B7819}"/>
    <cellStyle name="Note 3 2 3 7 2 4" xfId="23249" xr:uid="{720EEB46-4EA7-4C18-A02D-596A43D565EB}"/>
    <cellStyle name="Note 3 2 3 7 2 5" xfId="14339" xr:uid="{296CD19E-42EC-4A9C-898C-9EA46F6FBC49}"/>
    <cellStyle name="Note 3 2 3 7 3" xfId="7592" xr:uid="{BB80E85E-1F0E-4EE3-B3D5-20303257F81E}"/>
    <cellStyle name="Note 3 2 3 7 3 2" xfId="34341" xr:uid="{1DE89E31-421F-4D80-A0AC-5BD3176CCCDE}"/>
    <cellStyle name="Note 3 2 3 7 3 3" xfId="40543" xr:uid="{16060303-10C3-4757-AA69-14C8F8FA5855}"/>
    <cellStyle name="Note 3 2 3 7 3 4" xfId="25407" xr:uid="{028928B4-0BA3-4DCF-AE3B-C06864DE793E}"/>
    <cellStyle name="Note 3 2 3 7 3 5" xfId="16497" xr:uid="{D8B6EDE8-28AA-4F7F-9EF4-57DC6DA7DE0D}"/>
    <cellStyle name="Note 3 2 3 7 4" xfId="6458" xr:uid="{98AA4A35-7450-41C8-8066-01373317D6FE}"/>
    <cellStyle name="Note 3 2 3 7 4 2" xfId="33207" xr:uid="{243BD929-28B5-4F2C-9A01-1C7EBCCAE556}"/>
    <cellStyle name="Note 3 2 3 7 4 3" xfId="39409" xr:uid="{45F2755C-E7B9-4494-B884-86F004CF2BFB}"/>
    <cellStyle name="Note 3 2 3 7 4 4" xfId="24273" xr:uid="{3D62DA48-D805-44C9-A9C3-E355286A55E4}"/>
    <cellStyle name="Note 3 2 3 7 4 5" xfId="15363" xr:uid="{F73C4569-8636-4671-842B-70F61289CFB3}"/>
    <cellStyle name="Note 3 2 3 7 5" xfId="29117" xr:uid="{BC67CA4C-4DEA-4D85-A7FD-DE3D4730F1E1}"/>
    <cellStyle name="Note 3 2 3 7 6" xfId="36657" xr:uid="{51811C44-7C0F-4A32-A5FE-070A5935E78A}"/>
    <cellStyle name="Note 3 2 3 7 7" xfId="20183" xr:uid="{0B001E55-9128-4B31-819C-132CD517564E}"/>
    <cellStyle name="Note 3 2 3 7 8" xfId="11273" xr:uid="{FACDD4D6-5BDE-4F3B-BA43-1FD23125B97D}"/>
    <cellStyle name="Note 3 2 3 8" xfId="4522" xr:uid="{3EC800A7-9388-49A3-A762-EE0748747E7D}"/>
    <cellStyle name="Note 3 2 3 8 2" xfId="31271" xr:uid="{D7658ED6-58BE-4B35-83EB-A61EB64CF38D}"/>
    <cellStyle name="Note 3 2 3 8 3" xfId="38055" xr:uid="{379E69AB-033E-457E-AEE7-2D882485C4C9}"/>
    <cellStyle name="Note 3 2 3 8 4" xfId="22337" xr:uid="{2C0B2E82-C063-4E35-9618-1C49FCC52AC5}"/>
    <cellStyle name="Note 3 2 3 8 5" xfId="13427" xr:uid="{6371ABA8-1A56-4B55-BE7A-ACDA651C5EF4}"/>
    <cellStyle name="Note 3 2 3 9" xfId="6985" xr:uid="{2806C477-1E7C-47CF-ABB8-1BAB3B246B7D}"/>
    <cellStyle name="Note 3 2 3 9 2" xfId="33734" xr:uid="{C4B60E07-7E35-49D1-B440-3C5B54013ED5}"/>
    <cellStyle name="Note 3 2 3 9 3" xfId="39936" xr:uid="{AECFE8C0-95B2-4E5F-89E2-EDC5B995D6B3}"/>
    <cellStyle name="Note 3 2 3 9 4" xfId="24800" xr:uid="{1DB27AA1-5ADD-481B-99E5-315EB1209A9D}"/>
    <cellStyle name="Note 3 2 3 9 5" xfId="15890" xr:uid="{A9DC7E89-F495-40C0-8FBC-52575744CBC9}"/>
    <cellStyle name="Note 3 2 4" xfId="1548" xr:uid="{00000000-0005-0000-0000-00002C030000}"/>
    <cellStyle name="Note 3 2 4 10" xfId="8948" xr:uid="{DD1EF023-3823-4E76-ADBA-64F8F3F2505B}"/>
    <cellStyle name="Note 3 2 4 10 2" xfId="35697" xr:uid="{A4086BD7-5D32-42B5-83BF-D5BB8A59D9A7}"/>
    <cellStyle name="Note 3 2 4 10 3" xfId="41899" xr:uid="{E8049737-0788-4005-91CD-EB2499C510E1}"/>
    <cellStyle name="Note 3 2 4 10 4" xfId="26763" xr:uid="{037C6B2D-E901-4DCA-8780-71DDFAAC6BD8}"/>
    <cellStyle name="Note 3 2 4 10 5" xfId="17853" xr:uid="{3D23D194-2D9D-48DF-AB4F-B051D255E07E}"/>
    <cellStyle name="Note 3 2 4 11" xfId="28301" xr:uid="{24F2688B-2B21-45D6-A1FE-63BA978804D2}"/>
    <cellStyle name="Note 3 2 4 12" xfId="36344" xr:uid="{0DB85B68-E459-439D-BE3C-9A04E19266F3}"/>
    <cellStyle name="Note 3 2 4 13" xfId="19367" xr:uid="{567014B7-84AC-4695-9312-21432C0996B0}"/>
    <cellStyle name="Note 3 2 4 14" xfId="10457" xr:uid="{F29ADA86-E3CF-4B41-BFE8-CCA31CE2D6FF}"/>
    <cellStyle name="Note 3 2 4 2" xfId="2220" xr:uid="{00000000-0005-0000-0000-00002D030000}"/>
    <cellStyle name="Note 3 2 4 2 2" xfId="5286" xr:uid="{20E36415-12CF-40B3-9686-E6D03487F32B}"/>
    <cellStyle name="Note 3 2 4 2 2 2" xfId="32035" xr:uid="{B7117E5A-C1BA-4323-BF7E-5CAEC077DF2A}"/>
    <cellStyle name="Note 3 2 4 2 2 3" xfId="38237" xr:uid="{C3D0C988-78CA-42AD-AC9A-D6BD16C1C767}"/>
    <cellStyle name="Note 3 2 4 2 2 4" xfId="23101" xr:uid="{FA6FF920-F6AF-4DE1-9BC4-9BCE6F4735D3}"/>
    <cellStyle name="Note 3 2 4 2 2 5" xfId="14191" xr:uid="{34C262C4-1F5D-4EEE-A5E3-5D11D6315774}"/>
    <cellStyle name="Note 3 2 4 2 3" xfId="7444" xr:uid="{C4B6C04F-5BA0-4F07-A66D-97E19446896D}"/>
    <cellStyle name="Note 3 2 4 2 3 2" xfId="34193" xr:uid="{5871632D-1B27-4C60-8679-D8B235D43FC7}"/>
    <cellStyle name="Note 3 2 4 2 3 3" xfId="40395" xr:uid="{74046D5D-4AB3-4858-BF3B-A01FB07076A4}"/>
    <cellStyle name="Note 3 2 4 2 3 4" xfId="25259" xr:uid="{A013F255-2847-49F0-BE54-6A639414BCF3}"/>
    <cellStyle name="Note 3 2 4 2 3 5" xfId="16349" xr:uid="{EC051AE1-2E8B-4C7E-9608-A2C52D812E97}"/>
    <cellStyle name="Note 3 2 4 2 4" xfId="8782" xr:uid="{C7A26733-269D-434C-9A46-1A66AFD79E54}"/>
    <cellStyle name="Note 3 2 4 2 4 2" xfId="35531" xr:uid="{B4E90303-E29F-45CD-9773-70BFE96B3B0B}"/>
    <cellStyle name="Note 3 2 4 2 4 3" xfId="41733" xr:uid="{B1FFC045-BE47-450C-9436-B2F0C89CB93D}"/>
    <cellStyle name="Note 3 2 4 2 4 4" xfId="26597" xr:uid="{B3FBADE3-CDFC-4978-8A33-9A7E8448CBAA}"/>
    <cellStyle name="Note 3 2 4 2 4 5" xfId="17687" xr:uid="{9F61AEFE-C66D-4867-BC66-4DA9B3D11AC8}"/>
    <cellStyle name="Note 3 2 4 2 5" xfId="28969" xr:uid="{19C526AE-12DA-446C-A8B2-84C9DBB49F2B}"/>
    <cellStyle name="Note 3 2 4 2 6" xfId="36509" xr:uid="{DC21BBD2-6DDE-4972-87FB-925E18D3A7F9}"/>
    <cellStyle name="Note 3 2 4 2 7" xfId="20035" xr:uid="{C68E65AB-13BB-4E4B-968D-2EC5A0A18084}"/>
    <cellStyle name="Note 3 2 4 2 8" xfId="11125" xr:uid="{865A5551-23BB-419F-A0D1-F057E73ED581}"/>
    <cellStyle name="Note 3 2 4 3" xfId="2423" xr:uid="{00000000-0005-0000-0000-00002E030000}"/>
    <cellStyle name="Note 3 2 4 3 2" xfId="5489" xr:uid="{6D06D22D-5186-4A65-BED1-93FBD42368E8}"/>
    <cellStyle name="Note 3 2 4 3 2 2" xfId="32238" xr:uid="{DB9B3535-84FB-4241-B040-6F00E0F65F0F}"/>
    <cellStyle name="Note 3 2 4 3 2 3" xfId="38440" xr:uid="{445FA841-E160-4DAD-910F-64DBD8880E17}"/>
    <cellStyle name="Note 3 2 4 3 2 4" xfId="23304" xr:uid="{29F02109-4FF1-44A1-A199-476545175DBA}"/>
    <cellStyle name="Note 3 2 4 3 2 5" xfId="14394" xr:uid="{A42D034D-E588-4DD8-8C77-B1D8104D7B93}"/>
    <cellStyle name="Note 3 2 4 3 3" xfId="7647" xr:uid="{5D3B4DA0-30D6-4D4E-9135-AF03B602628E}"/>
    <cellStyle name="Note 3 2 4 3 3 2" xfId="34396" xr:uid="{FC009AE2-401F-4B93-AAE5-5CB73BAACDFA}"/>
    <cellStyle name="Note 3 2 4 3 3 3" xfId="40598" xr:uid="{8E5EFECC-4438-46ED-869F-D81E7C22A822}"/>
    <cellStyle name="Note 3 2 4 3 3 4" xfId="25462" xr:uid="{02317C79-0CC0-4942-9038-6AFE3D2599A7}"/>
    <cellStyle name="Note 3 2 4 3 3 5" xfId="16552" xr:uid="{F9C4CD02-51AA-4381-8588-3D252EC0ABC9}"/>
    <cellStyle name="Note 3 2 4 3 4" xfId="7071" xr:uid="{2B65CFF8-CD2B-449A-BE0F-EF1CC956E3F9}"/>
    <cellStyle name="Note 3 2 4 3 4 2" xfId="33820" xr:uid="{562537AC-2508-4E00-8283-C2532145CDAB}"/>
    <cellStyle name="Note 3 2 4 3 4 3" xfId="40022" xr:uid="{ACCACF25-81CD-4331-BD37-6AF719C4B7E6}"/>
    <cellStyle name="Note 3 2 4 3 4 4" xfId="24886" xr:uid="{FF6C4174-9290-46D9-94D8-2648EF2EF478}"/>
    <cellStyle name="Note 3 2 4 3 4 5" xfId="15976" xr:uid="{13EFC3FE-C2F7-4DDD-A06E-463E430CB6AF}"/>
    <cellStyle name="Note 3 2 4 3 5" xfId="29172" xr:uid="{85DCC6FC-9BFA-4AFC-B54B-30028F2E793D}"/>
    <cellStyle name="Note 3 2 4 3 6" xfId="36712" xr:uid="{1EF74315-4C5A-4215-906B-1285BE7E3B98}"/>
    <cellStyle name="Note 3 2 4 3 7" xfId="20238" xr:uid="{875A85CF-190D-4DBF-8DCD-F6EC651AF229}"/>
    <cellStyle name="Note 3 2 4 3 8" xfId="11328" xr:uid="{4998C957-719A-4800-A564-419B81E02D17}"/>
    <cellStyle name="Note 3 2 4 4" xfId="2557" xr:uid="{00000000-0005-0000-0000-00002F030000}"/>
    <cellStyle name="Note 3 2 4 4 2" xfId="5623" xr:uid="{CB916B2E-B18A-43D3-87E6-47DC1C685142}"/>
    <cellStyle name="Note 3 2 4 4 2 2" xfId="32372" xr:uid="{74F4A1AC-629E-4736-9684-F6221E4D08E1}"/>
    <cellStyle name="Note 3 2 4 4 2 3" xfId="38574" xr:uid="{8C074EE6-F020-40DB-AFC0-D32A992EFCDD}"/>
    <cellStyle name="Note 3 2 4 4 2 4" xfId="23438" xr:uid="{766C16BD-9F2D-4327-B429-2D4C436EAA4B}"/>
    <cellStyle name="Note 3 2 4 4 2 5" xfId="14528" xr:uid="{08961453-2648-460C-B0DD-FE235F674F7D}"/>
    <cellStyle name="Note 3 2 4 4 3" xfId="7781" xr:uid="{41A0F00F-5BA5-4CE9-89A2-9F131B62D61C}"/>
    <cellStyle name="Note 3 2 4 4 3 2" xfId="34530" xr:uid="{A50A0CF4-7126-44DD-B5EC-43C7EFC9626E}"/>
    <cellStyle name="Note 3 2 4 4 3 3" xfId="40732" xr:uid="{80E1DC48-6C07-45D1-9099-4A9EA372ED1F}"/>
    <cellStyle name="Note 3 2 4 4 3 4" xfId="25596" xr:uid="{9A9E64C1-02E2-404E-9AD2-621B6DED87B4}"/>
    <cellStyle name="Note 3 2 4 4 3 5" xfId="16686" xr:uid="{21F80C06-4325-4CB0-855D-9C7D3BB170F9}"/>
    <cellStyle name="Note 3 2 4 4 4" xfId="9174" xr:uid="{F5AE2806-547D-41BE-A19A-9CD183F68FEE}"/>
    <cellStyle name="Note 3 2 4 4 4 2" xfId="35923" xr:uid="{AEC1F508-A71C-4BEF-8BDD-8AE32930EB47}"/>
    <cellStyle name="Note 3 2 4 4 4 3" xfId="42125" xr:uid="{BBA9CE0F-4133-4840-92B0-388A87B9F150}"/>
    <cellStyle name="Note 3 2 4 4 4 4" xfId="26989" xr:uid="{4E269A8F-C49B-4DAB-B458-43DE82970E94}"/>
    <cellStyle name="Note 3 2 4 4 4 5" xfId="18079" xr:uid="{0E2773A8-0BAB-4C53-889A-8455C9670437}"/>
    <cellStyle name="Note 3 2 4 4 5" xfId="29306" xr:uid="{D01DCBF6-5FC7-439C-8056-DC5C44967143}"/>
    <cellStyle name="Note 3 2 4 4 6" xfId="36846" xr:uid="{1F925D11-955B-48A3-B30B-B5642340F021}"/>
    <cellStyle name="Note 3 2 4 4 7" xfId="20372" xr:uid="{2C6ABD2A-94AE-4C07-9B65-47A9E51D849D}"/>
    <cellStyle name="Note 3 2 4 4 8" xfId="11462" xr:uid="{5131B944-335D-4C25-90A8-3345995A35C4}"/>
    <cellStyle name="Note 3 2 4 5" xfId="2320" xr:uid="{00000000-0005-0000-0000-000030030000}"/>
    <cellStyle name="Note 3 2 4 5 2" xfId="5386" xr:uid="{F9343DD9-E4C5-4DDF-B5BB-AD7AA4EF8E74}"/>
    <cellStyle name="Note 3 2 4 5 2 2" xfId="32135" xr:uid="{17A055A3-A2D8-4187-89D3-ED74B098AA63}"/>
    <cellStyle name="Note 3 2 4 5 2 3" xfId="38337" xr:uid="{85AF3C94-0C03-4EE0-8186-E9480EDD1C8F}"/>
    <cellStyle name="Note 3 2 4 5 2 4" xfId="23201" xr:uid="{96D5F470-4FDD-4E18-9CDF-71561A8BCF7D}"/>
    <cellStyle name="Note 3 2 4 5 2 5" xfId="14291" xr:uid="{0433C044-21FD-430F-A415-C530F146113B}"/>
    <cellStyle name="Note 3 2 4 5 3" xfId="7544" xr:uid="{3137177B-AA7B-40F8-9ECF-FF727A68C617}"/>
    <cellStyle name="Note 3 2 4 5 3 2" xfId="34293" xr:uid="{5D33AEC9-0037-44D7-AFAF-49FAD0DA5A0F}"/>
    <cellStyle name="Note 3 2 4 5 3 3" xfId="40495" xr:uid="{83A3418D-780D-4257-B915-B21DC5512370}"/>
    <cellStyle name="Note 3 2 4 5 3 4" xfId="25359" xr:uid="{0BBEA562-BE66-47A8-A286-0AAC66857666}"/>
    <cellStyle name="Note 3 2 4 5 3 5" xfId="16449" xr:uid="{1E7BF7D6-E32F-478C-A2AA-4A04FD47DF6A}"/>
    <cellStyle name="Note 3 2 4 5 4" xfId="9244" xr:uid="{F043F294-945D-4973-859A-6D96877200D8}"/>
    <cellStyle name="Note 3 2 4 5 4 2" xfId="35993" xr:uid="{309E4E60-E6DA-4600-81D9-46CCF5FE6C3E}"/>
    <cellStyle name="Note 3 2 4 5 4 3" xfId="42195" xr:uid="{EAE8E169-D03D-4A2B-B4B0-1D170E9DB524}"/>
    <cellStyle name="Note 3 2 4 5 4 4" xfId="27059" xr:uid="{62F614E7-1F99-48A1-875E-CFC913968F0C}"/>
    <cellStyle name="Note 3 2 4 5 4 5" xfId="18149" xr:uid="{18BE78C1-9029-4588-A035-AEFB7B384672}"/>
    <cellStyle name="Note 3 2 4 5 5" xfId="29069" xr:uid="{DF4C4084-E637-40FA-B8A6-AA8DD1803FCE}"/>
    <cellStyle name="Note 3 2 4 5 6" xfId="36609" xr:uid="{3B988F02-E53B-46F5-A08C-F6955A61F36D}"/>
    <cellStyle name="Note 3 2 4 5 7" xfId="20135" xr:uid="{8F1CC059-921B-4E86-BB49-57CE6568B60A}"/>
    <cellStyle name="Note 3 2 4 5 8" xfId="11225" xr:uid="{D3F34F70-5AC7-41F9-921A-6EDA5CFB4964}"/>
    <cellStyle name="Note 3 2 4 6" xfId="2891" xr:uid="{00000000-0005-0000-0000-000031030000}"/>
    <cellStyle name="Note 3 2 4 6 2" xfId="5957" xr:uid="{B5852DA7-63E2-40A3-9535-E7C63B801557}"/>
    <cellStyle name="Note 3 2 4 6 2 2" xfId="32706" xr:uid="{57BC256F-505A-4722-8489-77EBA7D1A0BD}"/>
    <cellStyle name="Note 3 2 4 6 2 3" xfId="38908" xr:uid="{1C01F4B5-8917-44E6-A9C6-3170917547EB}"/>
    <cellStyle name="Note 3 2 4 6 2 4" xfId="23772" xr:uid="{0146E19F-560C-4DD8-85BD-50D645ABAABA}"/>
    <cellStyle name="Note 3 2 4 6 2 5" xfId="14862" xr:uid="{85AF3670-8FCA-4FBB-ADF0-BC8CE21D84F6}"/>
    <cellStyle name="Note 3 2 4 6 3" xfId="8115" xr:uid="{0901EE23-D1D2-4971-B3ED-BD71395580FA}"/>
    <cellStyle name="Note 3 2 4 6 3 2" xfId="34864" xr:uid="{CB900BC3-6776-4DE8-A56A-08FD4F721F52}"/>
    <cellStyle name="Note 3 2 4 6 3 3" xfId="41066" xr:uid="{43B6A214-0D70-4E65-8E5B-3EFEA02CAE57}"/>
    <cellStyle name="Note 3 2 4 6 3 4" xfId="25930" xr:uid="{99605E60-97A1-45D2-BE30-C236CBBD0E2B}"/>
    <cellStyle name="Note 3 2 4 6 3 5" xfId="17020" xr:uid="{40D563FA-F4AB-4758-BD0D-34EF39103CE2}"/>
    <cellStyle name="Note 3 2 4 6 4" xfId="7117" xr:uid="{3299DD41-9981-4805-9532-D1E8DC05E419}"/>
    <cellStyle name="Note 3 2 4 6 4 2" xfId="33866" xr:uid="{4151CC72-9C93-4600-B76C-A2F57D970A1B}"/>
    <cellStyle name="Note 3 2 4 6 4 3" xfId="40068" xr:uid="{B694EA06-6692-4D52-9499-C9D907608070}"/>
    <cellStyle name="Note 3 2 4 6 4 4" xfId="24932" xr:uid="{2B9AD37F-697B-44BC-9521-A3F0471199A1}"/>
    <cellStyle name="Note 3 2 4 6 4 5" xfId="16022" xr:uid="{933CDE79-980D-4185-904A-9B1A8514D444}"/>
    <cellStyle name="Note 3 2 4 6 5" xfId="29640" xr:uid="{4E3A68C0-2D1A-4336-8356-4A3BA409DA67}"/>
    <cellStyle name="Note 3 2 4 6 6" xfId="37180" xr:uid="{AF94EC71-9878-4C69-8BE8-CEDA1D9C8BF3}"/>
    <cellStyle name="Note 3 2 4 6 7" xfId="20706" xr:uid="{2C1CFCE8-6E25-454F-A5D9-5A23AA233A83}"/>
    <cellStyle name="Note 3 2 4 6 8" xfId="11796" xr:uid="{888E9501-CC8F-43B9-BA07-E70B39DA4DE3}"/>
    <cellStyle name="Note 3 2 4 7" xfId="2782" xr:uid="{00000000-0005-0000-0000-000032030000}"/>
    <cellStyle name="Note 3 2 4 7 2" xfId="5848" xr:uid="{92202820-CDE9-47BE-8A4C-925C7FB35807}"/>
    <cellStyle name="Note 3 2 4 7 2 2" xfId="32597" xr:uid="{A371B613-4FD3-4093-B60D-F2414FD7C7F0}"/>
    <cellStyle name="Note 3 2 4 7 2 3" xfId="38799" xr:uid="{5B89CC0F-8077-4DC6-9178-8F09960CF98A}"/>
    <cellStyle name="Note 3 2 4 7 2 4" xfId="23663" xr:uid="{DF422575-D80D-4ECA-A5BC-317BA8CB4D68}"/>
    <cellStyle name="Note 3 2 4 7 2 5" xfId="14753" xr:uid="{CA325EED-31A8-48F5-B6E3-84096C1A0A3F}"/>
    <cellStyle name="Note 3 2 4 7 3" xfId="8006" xr:uid="{FAA50FF7-76AA-4383-AEE7-94ACE259F80C}"/>
    <cellStyle name="Note 3 2 4 7 3 2" xfId="34755" xr:uid="{6EAEAD17-4775-4691-96AA-C687D8A91BE0}"/>
    <cellStyle name="Note 3 2 4 7 3 3" xfId="40957" xr:uid="{CDAE1B1A-CF62-4C73-B8A9-A8309320555B}"/>
    <cellStyle name="Note 3 2 4 7 3 4" xfId="25821" xr:uid="{A792E1D8-6D8E-4D7C-ABB9-FF5514813BC1}"/>
    <cellStyle name="Note 3 2 4 7 3 5" xfId="16911" xr:uid="{6380F30B-EDA9-4907-AE3F-F8A74F06EF43}"/>
    <cellStyle name="Note 3 2 4 7 4" xfId="9061" xr:uid="{128B8A32-68DD-4DDE-823B-E6D7310FEAD8}"/>
    <cellStyle name="Note 3 2 4 7 4 2" xfId="35810" xr:uid="{642CB940-7177-4917-8DCC-386978D2DC67}"/>
    <cellStyle name="Note 3 2 4 7 4 3" xfId="42012" xr:uid="{F689694A-6BA3-498C-9029-BDE92DFA4365}"/>
    <cellStyle name="Note 3 2 4 7 4 4" xfId="26876" xr:uid="{D6AE12EA-32A2-411B-9F17-893063E88F2C}"/>
    <cellStyle name="Note 3 2 4 7 4 5" xfId="17966" xr:uid="{DE1F9EA4-9D95-4372-9EF6-CE9173718E60}"/>
    <cellStyle name="Note 3 2 4 7 5" xfId="29531" xr:uid="{A2F675D2-2F57-4D1E-B38E-6B3D030786B1}"/>
    <cellStyle name="Note 3 2 4 7 6" xfId="37071" xr:uid="{C78A792A-3AA2-4CE6-BEF7-9F5F69C70DE1}"/>
    <cellStyle name="Note 3 2 4 7 7" xfId="20597" xr:uid="{139E7595-8639-4FB9-BF5B-E207CE47187C}"/>
    <cellStyle name="Note 3 2 4 7 8" xfId="11687" xr:uid="{10C982F5-A40E-4901-BBFA-A721B431375E}"/>
    <cellStyle name="Note 3 2 4 8" xfId="4615" xr:uid="{D62CFD61-A78B-4239-84D4-1D6B3C5CD5C7}"/>
    <cellStyle name="Note 3 2 4 8 2" xfId="31364" xr:uid="{A487666B-74E9-4D27-ACB6-E5C041266300}"/>
    <cellStyle name="Note 3 2 4 8 3" xfId="38069" xr:uid="{B25EC91E-EDCC-461B-9B1D-AE5F87943992}"/>
    <cellStyle name="Note 3 2 4 8 4" xfId="22430" xr:uid="{98E83572-6E3C-467A-B757-0B8A61BE0A72}"/>
    <cellStyle name="Note 3 2 4 8 5" xfId="13520" xr:uid="{C94E214A-3C7E-4B85-9453-950829F17B62}"/>
    <cellStyle name="Note 3 2 4 9" xfId="7033" xr:uid="{9EBF4026-4BDD-4D8B-9C2A-680762D11E9D}"/>
    <cellStyle name="Note 3 2 4 9 2" xfId="33782" xr:uid="{E18563B9-D2AA-4544-B809-5F5C0B34F37A}"/>
    <cellStyle name="Note 3 2 4 9 3" xfId="39984" xr:uid="{231076FC-A3A5-4D75-A68F-707269F70F05}"/>
    <cellStyle name="Note 3 2 4 9 4" xfId="24848" xr:uid="{71A52CEA-D795-4B9A-AE37-3B435C4A1C1B}"/>
    <cellStyle name="Note 3 2 4 9 5" xfId="15938" xr:uid="{4281ABD8-8DBB-4838-B6A6-CED59A741E2D}"/>
    <cellStyle name="Note 3 2 5" xfId="2123" xr:uid="{00000000-0005-0000-0000-000033030000}"/>
    <cellStyle name="Note 3 2 5 10" xfId="3555" xr:uid="{A73C00B9-6F66-49DC-B5F5-48C3C4C49836}"/>
    <cellStyle name="Note 3 2 5 10 2" xfId="30304" xr:uid="{C2A41B4E-5781-458D-BD4A-014E64B0BEF6}"/>
    <cellStyle name="Note 3 2 5 10 3" xfId="37677" xr:uid="{ABF8C7B5-2C1E-4311-B458-57F4EB8E3DAC}"/>
    <cellStyle name="Note 3 2 5 10 4" xfId="21370" xr:uid="{15AD3223-33BC-4A41-AF67-DBAF71C49642}"/>
    <cellStyle name="Note 3 2 5 10 5" xfId="12460" xr:uid="{600DEFB8-7CC9-40E8-AD0E-BF45E89C40DA}"/>
    <cellStyle name="Note 3 2 5 11" xfId="28872" xr:uid="{933561DE-FE28-4FAD-8C51-09F7E212A97A}"/>
    <cellStyle name="Note 3 2 5 12" xfId="36412" xr:uid="{118390AA-A21C-4FD9-94B9-F1678F836823}"/>
    <cellStyle name="Note 3 2 5 13" xfId="19938" xr:uid="{11A4D4E8-E6EC-4F53-A862-B8DDC4928666}"/>
    <cellStyle name="Note 3 2 5 14" xfId="11028" xr:uid="{00C502D1-057C-4099-A2E7-17E7ACD5CB73}"/>
    <cellStyle name="Note 3 2 5 2" xfId="2727" xr:uid="{00000000-0005-0000-0000-000034030000}"/>
    <cellStyle name="Note 3 2 5 2 2" xfId="5793" xr:uid="{A99D7531-F73C-4100-9FED-C78B8DA3AA84}"/>
    <cellStyle name="Note 3 2 5 2 2 2" xfId="32542" xr:uid="{DFC56FFA-F644-4161-9D76-3B2D1374B218}"/>
    <cellStyle name="Note 3 2 5 2 2 3" xfId="38744" xr:uid="{EDD90060-1F6E-40DB-AC47-5DB055EC9C23}"/>
    <cellStyle name="Note 3 2 5 2 2 4" xfId="23608" xr:uid="{597668D2-CC53-4C58-86F1-E62CAB242029}"/>
    <cellStyle name="Note 3 2 5 2 2 5" xfId="14698" xr:uid="{D032083A-D6D7-4910-81FF-4D8E2BBB01AC}"/>
    <cellStyle name="Note 3 2 5 2 3" xfId="7951" xr:uid="{11B6FF78-249F-4618-A240-94D58D5C98B8}"/>
    <cellStyle name="Note 3 2 5 2 3 2" xfId="34700" xr:uid="{AA3F0F5A-CA94-48CB-AC6E-A359A0834A75}"/>
    <cellStyle name="Note 3 2 5 2 3 3" xfId="40902" xr:uid="{DA19DA90-CA6A-48B3-804E-9C225ED2A2CA}"/>
    <cellStyle name="Note 3 2 5 2 3 4" xfId="25766" xr:uid="{90877A76-E7E6-4E4E-97AC-1139E8C5AAA3}"/>
    <cellStyle name="Note 3 2 5 2 3 5" xfId="16856" xr:uid="{63C6219A-5116-492C-9493-4D3B8DDA24A8}"/>
    <cellStyle name="Note 3 2 5 2 4" xfId="9242" xr:uid="{D97FD40A-B8A8-4F7D-B5EF-0F559F4117B7}"/>
    <cellStyle name="Note 3 2 5 2 4 2" xfId="35991" xr:uid="{54487AC3-3C53-4129-B028-6AAAF5DDFFC4}"/>
    <cellStyle name="Note 3 2 5 2 4 3" xfId="42193" xr:uid="{5711B103-B0FF-4080-A09C-7E50CA5D1DAE}"/>
    <cellStyle name="Note 3 2 5 2 4 4" xfId="27057" xr:uid="{913921BD-4CAB-4BFD-97A9-23018F932CC4}"/>
    <cellStyle name="Note 3 2 5 2 4 5" xfId="18147" xr:uid="{C6A02051-BDB2-409C-8BDF-A222DF513A25}"/>
    <cellStyle name="Note 3 2 5 2 5" xfId="29476" xr:uid="{098C3F25-0BF0-482A-A0BE-53D0F6A6744C}"/>
    <cellStyle name="Note 3 2 5 2 6" xfId="37016" xr:uid="{CDB0A256-D75C-4CA4-ACF7-25633B77210F}"/>
    <cellStyle name="Note 3 2 5 2 7" xfId="20542" xr:uid="{2D7430BC-4584-41BA-BDA3-FC81DC2CFE89}"/>
    <cellStyle name="Note 3 2 5 2 8" xfId="11632" xr:uid="{FA37E427-D143-4CB1-AF94-9F12391A7901}"/>
    <cellStyle name="Note 3 2 5 3" xfId="2837" xr:uid="{00000000-0005-0000-0000-000035030000}"/>
    <cellStyle name="Note 3 2 5 3 2" xfId="5903" xr:uid="{2EC4EB07-60A5-414A-8916-A0148D9B8CB3}"/>
    <cellStyle name="Note 3 2 5 3 2 2" xfId="32652" xr:uid="{0A8B4F9B-F90C-437C-AAFF-5DC7BD31A88F}"/>
    <cellStyle name="Note 3 2 5 3 2 3" xfId="38854" xr:uid="{40BF3427-1D85-4815-8D0B-000D5B52D5D2}"/>
    <cellStyle name="Note 3 2 5 3 2 4" xfId="23718" xr:uid="{72362B9F-EB00-4DF9-BDCB-43899B18004A}"/>
    <cellStyle name="Note 3 2 5 3 2 5" xfId="14808" xr:uid="{B32206BD-8CA0-44D9-AF65-3891E4E8D697}"/>
    <cellStyle name="Note 3 2 5 3 3" xfId="8061" xr:uid="{57343D7C-56F2-462E-9E32-E7255291D4F8}"/>
    <cellStyle name="Note 3 2 5 3 3 2" xfId="34810" xr:uid="{D8844044-5718-4187-910A-5EA6E2A26296}"/>
    <cellStyle name="Note 3 2 5 3 3 3" xfId="41012" xr:uid="{DB68E618-9B9B-42E9-B714-071BDA9AB9EE}"/>
    <cellStyle name="Note 3 2 5 3 3 4" xfId="25876" xr:uid="{62D95DE8-235C-466E-8365-1CF5BE053219}"/>
    <cellStyle name="Note 3 2 5 3 3 5" xfId="16966" xr:uid="{797B8D4A-AADB-44D3-B83C-573D34813650}"/>
    <cellStyle name="Note 3 2 5 3 4" xfId="3558" xr:uid="{88E252B1-0C5E-41CA-989C-58FFF55B04BB}"/>
    <cellStyle name="Note 3 2 5 3 4 2" xfId="30307" xr:uid="{35DE0C21-18FA-4470-8D06-37CA3B5CE22D}"/>
    <cellStyle name="Note 3 2 5 3 4 3" xfId="37680" xr:uid="{B9DDBF7F-8B03-4492-B77D-E08879A3F461}"/>
    <cellStyle name="Note 3 2 5 3 4 4" xfId="21373" xr:uid="{3106F442-3964-44A0-87EC-4D934FFD8A26}"/>
    <cellStyle name="Note 3 2 5 3 4 5" xfId="12463" xr:uid="{04A2E0DA-5AB3-43DA-A963-27314EAFD661}"/>
    <cellStyle name="Note 3 2 5 3 5" xfId="29586" xr:uid="{C3096DA1-4A09-4337-A147-4AB55D961974}"/>
    <cellStyle name="Note 3 2 5 3 6" xfId="37126" xr:uid="{066ABEC0-A790-448D-83E7-E6C4DE88AAD3}"/>
    <cellStyle name="Note 3 2 5 3 7" xfId="20652" xr:uid="{17F6C60D-7433-4D3D-A36B-FC9A2E2297F9}"/>
    <cellStyle name="Note 3 2 5 3 8" xfId="11742" xr:uid="{C5859A9E-A0EC-489C-9306-DAB80C7B3DB6}"/>
    <cellStyle name="Note 3 2 5 4" xfId="2941" xr:uid="{00000000-0005-0000-0000-000036030000}"/>
    <cellStyle name="Note 3 2 5 4 2" xfId="6007" xr:uid="{C734ACD9-5C63-4F96-8D1A-10E79D8D202E}"/>
    <cellStyle name="Note 3 2 5 4 2 2" xfId="32756" xr:uid="{7A92111C-2F82-4D33-BA37-F89CE7EAA1BF}"/>
    <cellStyle name="Note 3 2 5 4 2 3" xfId="38958" xr:uid="{168BAFA4-502A-4EF9-8EC3-58DB88C3C0E9}"/>
    <cellStyle name="Note 3 2 5 4 2 4" xfId="23822" xr:uid="{79669E72-F315-43BB-8AC1-62868E758614}"/>
    <cellStyle name="Note 3 2 5 4 2 5" xfId="14912" xr:uid="{856EF985-9A4D-420E-BF01-CC9CF3DB6986}"/>
    <cellStyle name="Note 3 2 5 4 3" xfId="8165" xr:uid="{4CF71D73-ACA1-4934-B31F-388988DEAC62}"/>
    <cellStyle name="Note 3 2 5 4 3 2" xfId="34914" xr:uid="{DC59048A-D058-4E31-B64B-EA6FA3A883F1}"/>
    <cellStyle name="Note 3 2 5 4 3 3" xfId="41116" xr:uid="{BEA85632-6150-4BFC-878D-D6020ED6E3F6}"/>
    <cellStyle name="Note 3 2 5 4 3 4" xfId="25980" xr:uid="{1C3F9F61-A28B-4477-920E-CA5426CDD0FC}"/>
    <cellStyle name="Note 3 2 5 4 3 5" xfId="17070" xr:uid="{1EF94E85-4B6A-4D85-8686-CDD3992C5AEA}"/>
    <cellStyle name="Note 3 2 5 4 4" xfId="3618" xr:uid="{9C817D1B-E5DC-44F5-9DC2-7A3CE464FF2A}"/>
    <cellStyle name="Note 3 2 5 4 4 2" xfId="30367" xr:uid="{BF0F19EC-1C26-47BF-935E-521AE3A106F4}"/>
    <cellStyle name="Note 3 2 5 4 4 3" xfId="37740" xr:uid="{7701FD07-9C4C-4C0F-9E53-009EEB44C548}"/>
    <cellStyle name="Note 3 2 5 4 4 4" xfId="21433" xr:uid="{F2FA3D0E-6003-4615-8D1B-FBA9A37573EB}"/>
    <cellStyle name="Note 3 2 5 4 4 5" xfId="12523" xr:uid="{186FE19B-C561-49C6-A284-E59227DD9E4E}"/>
    <cellStyle name="Note 3 2 5 4 5" xfId="29690" xr:uid="{69CB424B-FFF9-4623-B244-40FDAA0AA44B}"/>
    <cellStyle name="Note 3 2 5 4 6" xfId="37230" xr:uid="{A298F3E6-4382-4302-9ABA-48BDF58973E3}"/>
    <cellStyle name="Note 3 2 5 4 7" xfId="20756" xr:uid="{F15E7885-266A-442E-A1DB-F31D200668F2}"/>
    <cellStyle name="Note 3 2 5 4 8" xfId="11846" xr:uid="{216F0E1F-2AEB-4B99-A358-54A26EB5BD6F}"/>
    <cellStyle name="Note 3 2 5 5" xfId="3064" xr:uid="{00000000-0005-0000-0000-000037030000}"/>
    <cellStyle name="Note 3 2 5 5 2" xfId="6130" xr:uid="{BF36DFB7-87C4-438E-85C6-65014A7F4F09}"/>
    <cellStyle name="Note 3 2 5 5 2 2" xfId="32879" xr:uid="{D9B62431-38E2-4BCC-AD38-842F8783733C}"/>
    <cellStyle name="Note 3 2 5 5 2 3" xfId="39081" xr:uid="{D752201C-6FA1-4DB6-8FB3-04EEB3BD8491}"/>
    <cellStyle name="Note 3 2 5 5 2 4" xfId="23945" xr:uid="{06F6BD1E-F9AE-4F48-B0B5-3D55C69A202F}"/>
    <cellStyle name="Note 3 2 5 5 2 5" xfId="15035" xr:uid="{CBD5AA0D-34BD-465B-930D-025888776839}"/>
    <cellStyle name="Note 3 2 5 5 3" xfId="8288" xr:uid="{CCFF2105-D1CF-40BD-915B-EEE6D3F3D1FF}"/>
    <cellStyle name="Note 3 2 5 5 3 2" xfId="35037" xr:uid="{4F883CE0-1C8C-4616-B379-FDDA62797C71}"/>
    <cellStyle name="Note 3 2 5 5 3 3" xfId="41239" xr:uid="{43D1BFCE-3A47-4B09-8273-644BB8B4777D}"/>
    <cellStyle name="Note 3 2 5 5 3 4" xfId="26103" xr:uid="{6338A1FA-42F3-4ECC-9C24-750800255EDC}"/>
    <cellStyle name="Note 3 2 5 5 3 5" xfId="17193" xr:uid="{C7F70C0E-F66F-4E61-8C12-C6CFDD85FE42}"/>
    <cellStyle name="Note 3 2 5 5 4" xfId="3545" xr:uid="{72DB0EF8-F259-47C1-B92C-218847FD19EF}"/>
    <cellStyle name="Note 3 2 5 5 4 2" xfId="30294" xr:uid="{7E37C8FB-75AF-4123-96CC-76937E383A0D}"/>
    <cellStyle name="Note 3 2 5 5 4 3" xfId="37667" xr:uid="{221C0246-47C9-4E4C-9B99-F28B226551DB}"/>
    <cellStyle name="Note 3 2 5 5 4 4" xfId="21360" xr:uid="{834E9658-B99D-4EE2-B9C9-E5AEB19D1F86}"/>
    <cellStyle name="Note 3 2 5 5 4 5" xfId="12450" xr:uid="{DFD86D5A-DB8E-4CF2-A48F-E04605D7B375}"/>
    <cellStyle name="Note 3 2 5 5 5" xfId="29813" xr:uid="{DEA17FCC-D9F1-4E45-A25B-E3BD55A49140}"/>
    <cellStyle name="Note 3 2 5 5 6" xfId="37353" xr:uid="{0130321B-0086-4576-85BE-B8660510080E}"/>
    <cellStyle name="Note 3 2 5 5 7" xfId="20879" xr:uid="{42894A4A-885B-4998-8830-F03700CD0F7F}"/>
    <cellStyle name="Note 3 2 5 5 8" xfId="11969" xr:uid="{F5F1889D-9F27-49CA-81C0-21FA3C55C06E}"/>
    <cellStyle name="Note 3 2 5 6" xfId="2715" xr:uid="{00000000-0005-0000-0000-000038030000}"/>
    <cellStyle name="Note 3 2 5 6 2" xfId="5781" xr:uid="{E8FA3B83-B573-4C38-9A75-87EBDFAD825C}"/>
    <cellStyle name="Note 3 2 5 6 2 2" xfId="32530" xr:uid="{B0301E7C-A341-4DB4-8A26-23334C76606E}"/>
    <cellStyle name="Note 3 2 5 6 2 3" xfId="38732" xr:uid="{78F289B7-245A-4C31-B301-1268965AB3C7}"/>
    <cellStyle name="Note 3 2 5 6 2 4" xfId="23596" xr:uid="{4825B42D-A6F6-4505-9AB8-E470423E2F06}"/>
    <cellStyle name="Note 3 2 5 6 2 5" xfId="14686" xr:uid="{574C8AAA-9219-4C7B-AE1F-475BDEBF84F2}"/>
    <cellStyle name="Note 3 2 5 6 3" xfId="7939" xr:uid="{183FD36F-BA56-4BFF-8C67-5E606C13D26D}"/>
    <cellStyle name="Note 3 2 5 6 3 2" xfId="34688" xr:uid="{51421B47-5969-4FB7-AECF-BBCE1B7AE6D7}"/>
    <cellStyle name="Note 3 2 5 6 3 3" xfId="40890" xr:uid="{4DD8A35B-8035-4802-9E4B-7C571E98F5CF}"/>
    <cellStyle name="Note 3 2 5 6 3 4" xfId="25754" xr:uid="{6A74CBFA-661B-4B37-A043-798D6664B28B}"/>
    <cellStyle name="Note 3 2 5 6 3 5" xfId="16844" xr:uid="{D6B529A4-4C44-44C1-B1FE-7F8D9A441BF3}"/>
    <cellStyle name="Note 3 2 5 6 4" xfId="3297" xr:uid="{232FE3BD-3C57-4B51-B84C-C31527AB7963}"/>
    <cellStyle name="Note 3 2 5 6 4 2" xfId="30046" xr:uid="{2FF649CA-7DFA-49A1-A954-13A580117EA8}"/>
    <cellStyle name="Note 3 2 5 6 4 3" xfId="37580" xr:uid="{4734085D-A10B-4AF1-8543-0922D64FEFAD}"/>
    <cellStyle name="Note 3 2 5 6 4 4" xfId="21112" xr:uid="{BCA413E8-FBFB-45DC-A489-134BEBD05FA6}"/>
    <cellStyle name="Note 3 2 5 6 4 5" xfId="12202" xr:uid="{6CB594AE-C68D-4F7E-90F9-FDE8B8F3A9AF}"/>
    <cellStyle name="Note 3 2 5 6 5" xfId="29464" xr:uid="{C02982BB-4322-4451-8E85-2AD0F7EAE42D}"/>
    <cellStyle name="Note 3 2 5 6 6" xfId="37004" xr:uid="{CD1B2BC9-4492-456D-8249-51096DA85C6B}"/>
    <cellStyle name="Note 3 2 5 6 7" xfId="20530" xr:uid="{7FF08F97-5BD6-4763-B1D3-7D470E8F53A4}"/>
    <cellStyle name="Note 3 2 5 6 8" xfId="11620" xr:uid="{5682418C-C7B5-44EB-A42D-70C45867A7BC}"/>
    <cellStyle name="Note 3 2 5 7" xfId="3213" xr:uid="{00000000-0005-0000-0000-000039030000}"/>
    <cellStyle name="Note 3 2 5 7 2" xfId="6279" xr:uid="{E728A400-A360-4DB7-B16E-B38B0FF9B6C2}"/>
    <cellStyle name="Note 3 2 5 7 2 2" xfId="33028" xr:uid="{771C4FE0-ADEF-414E-8D6E-B3CB0B95B7A5}"/>
    <cellStyle name="Note 3 2 5 7 2 3" xfId="39230" xr:uid="{3BB6C125-6810-4973-A0D6-E80E38347F0F}"/>
    <cellStyle name="Note 3 2 5 7 2 4" xfId="24094" xr:uid="{9F5D7AB1-5483-42B1-A108-6B38953854A2}"/>
    <cellStyle name="Note 3 2 5 7 2 5" xfId="15184" xr:uid="{54CDC058-49EC-4C26-AAA4-41A5FA28AE71}"/>
    <cellStyle name="Note 3 2 5 7 3" xfId="8437" xr:uid="{0424D64D-A313-4014-A46B-EAA5E32326FB}"/>
    <cellStyle name="Note 3 2 5 7 3 2" xfId="35186" xr:uid="{D2D3C488-8CA6-4C70-A21B-8909EC2DCCDE}"/>
    <cellStyle name="Note 3 2 5 7 3 3" xfId="41388" xr:uid="{43C260F1-0151-42FC-A86D-A2EBA71756E6}"/>
    <cellStyle name="Note 3 2 5 7 3 4" xfId="26252" xr:uid="{1CE6D2A7-FFB0-46D6-BEFE-3728BEB43F08}"/>
    <cellStyle name="Note 3 2 5 7 3 5" xfId="17342" xr:uid="{04BEF191-D087-494D-8A31-62E05566468B}"/>
    <cellStyle name="Note 3 2 5 7 4" xfId="6431" xr:uid="{3F1998E5-AA21-4BAE-8352-A4774752AC94}"/>
    <cellStyle name="Note 3 2 5 7 4 2" xfId="33180" xr:uid="{CF10B5C6-6C81-4014-92B9-CB92CF498DB6}"/>
    <cellStyle name="Note 3 2 5 7 4 3" xfId="39382" xr:uid="{9F526E79-A3DF-435E-BF2C-75353C0F44C7}"/>
    <cellStyle name="Note 3 2 5 7 4 4" xfId="24246" xr:uid="{D29C3A47-FDD5-4090-A618-FBEB4EA1BB4F}"/>
    <cellStyle name="Note 3 2 5 7 4 5" xfId="15336" xr:uid="{F8411AF3-4D3D-44A4-A31D-0991AAF971A5}"/>
    <cellStyle name="Note 3 2 5 7 5" xfId="29962" xr:uid="{4757204C-5B91-4AB5-9A87-27247AFE97E0}"/>
    <cellStyle name="Note 3 2 5 7 6" xfId="37502" xr:uid="{4015056D-F83F-4368-84DA-8F1B25193656}"/>
    <cellStyle name="Note 3 2 5 7 7" xfId="21028" xr:uid="{C924A4C9-8F35-4627-82F8-6C11DDA327C1}"/>
    <cellStyle name="Note 3 2 5 7 8" xfId="12118" xr:uid="{74BAB6F1-86D0-4EF9-B7FE-05C11212348A}"/>
    <cellStyle name="Note 3 2 5 8" xfId="5189" xr:uid="{3E69CE7C-99D9-40F4-AEF4-480FA27EB681}"/>
    <cellStyle name="Note 3 2 5 8 2" xfId="31938" xr:uid="{7A3BF30C-DA91-4FFD-B0E4-084D36DB4BE3}"/>
    <cellStyle name="Note 3 2 5 8 3" xfId="38140" xr:uid="{793EFECA-EB8C-456A-99FB-94E701E2CC2A}"/>
    <cellStyle name="Note 3 2 5 8 4" xfId="23004" xr:uid="{52C491C6-73D6-4AF3-8427-4CA40449D6EA}"/>
    <cellStyle name="Note 3 2 5 8 5" xfId="14094" xr:uid="{098C7446-0533-4884-B1B2-E0FA853B1426}"/>
    <cellStyle name="Note 3 2 5 9" xfId="7347" xr:uid="{A2EFF2A4-7338-4A9A-8090-49F8E29B9086}"/>
    <cellStyle name="Note 3 2 5 9 2" xfId="34096" xr:uid="{FFA580A0-B1B8-4124-86D9-4D52EC96728A}"/>
    <cellStyle name="Note 3 2 5 9 3" xfId="40298" xr:uid="{67819BE3-4905-42B1-8108-7EF98E667555}"/>
    <cellStyle name="Note 3 2 5 9 4" xfId="25162" xr:uid="{D405F910-7B04-4113-8F2A-25B4997F5590}"/>
    <cellStyle name="Note 3 2 5 9 5" xfId="16252" xr:uid="{1F802F0C-93F1-473A-AAA0-4EC451748E74}"/>
    <cellStyle name="Note 3 2 6" xfId="2104" xr:uid="{00000000-0005-0000-0000-00003A030000}"/>
    <cellStyle name="Note 3 2 6 10" xfId="9073" xr:uid="{109F70EF-BF91-49BE-AE49-A5627C20141E}"/>
    <cellStyle name="Note 3 2 6 10 2" xfId="35822" xr:uid="{AD1BA91D-0C49-46B4-B1E8-469AA3E41F95}"/>
    <cellStyle name="Note 3 2 6 10 3" xfId="42024" xr:uid="{D49C7FF6-A5E7-4823-AB13-C20C659364DF}"/>
    <cellStyle name="Note 3 2 6 10 4" xfId="26888" xr:uid="{DA03DAF5-C63D-456B-99AE-C732725C4E1D}"/>
    <cellStyle name="Note 3 2 6 10 5" xfId="17978" xr:uid="{21410E59-C451-4E8A-ACD1-D1784C2D54C6}"/>
    <cellStyle name="Note 3 2 6 11" xfId="28853" xr:uid="{35E27487-1C62-4507-A94B-8E18151FC3E3}"/>
    <cellStyle name="Note 3 2 6 12" xfId="36393" xr:uid="{BEDC42B4-56DA-4809-83CB-9EFA919B78A8}"/>
    <cellStyle name="Note 3 2 6 13" xfId="19919" xr:uid="{17842174-F2C6-4629-B7E7-BD426CB05C47}"/>
    <cellStyle name="Note 3 2 6 14" xfId="11009" xr:uid="{D7C3C4D1-8B89-421B-919B-B9A084A6D626}"/>
    <cellStyle name="Note 3 2 6 2" xfId="1126" xr:uid="{00000000-0005-0000-0000-00003B030000}"/>
    <cellStyle name="Note 3 2 6 2 2" xfId="4193" xr:uid="{ABE14DBC-E706-41DF-80B3-AA405C30D723}"/>
    <cellStyle name="Note 3 2 6 2 2 2" xfId="30942" xr:uid="{1C17334A-3F1A-4B4F-90D8-32EDD5D68085}"/>
    <cellStyle name="Note 3 2 6 2 2 3" xfId="37981" xr:uid="{A49E1B9D-D7A8-4D58-8159-30CB0C76FE80}"/>
    <cellStyle name="Note 3 2 6 2 2 4" xfId="22008" xr:uid="{3D5EEDD6-B123-4CE3-B383-834672BDB7F8}"/>
    <cellStyle name="Note 3 2 6 2 2 5" xfId="13098" xr:uid="{FF177938-DD00-405D-BD48-2041CDA14F22}"/>
    <cellStyle name="Note 3 2 6 2 3" xfId="6793" xr:uid="{8AAA6887-492B-45B0-975A-3265D1EAF223}"/>
    <cellStyle name="Note 3 2 6 2 3 2" xfId="33542" xr:uid="{DDAB9B1C-B9D2-456E-982C-1E7FCFED624E}"/>
    <cellStyle name="Note 3 2 6 2 3 3" xfId="39744" xr:uid="{A6EF5C3B-B4F2-4F9E-B334-210A640B7A18}"/>
    <cellStyle name="Note 3 2 6 2 3 4" xfId="24608" xr:uid="{1145CDB8-2448-4A4F-BCA4-5917E3757326}"/>
    <cellStyle name="Note 3 2 6 2 3 5" xfId="15698" xr:uid="{F2CB4C1D-3F16-4224-9495-1C133410D8A9}"/>
    <cellStyle name="Note 3 2 6 2 4" xfId="8707" xr:uid="{0E5D4F25-C6AC-49AC-8438-871F67DCE4F6}"/>
    <cellStyle name="Note 3 2 6 2 4 2" xfId="35456" xr:uid="{F4CDCF43-A986-497A-A1F5-A3148A47E505}"/>
    <cellStyle name="Note 3 2 6 2 4 3" xfId="41658" xr:uid="{BB7D84F4-019A-4917-B389-7215E1B03F73}"/>
    <cellStyle name="Note 3 2 6 2 4 4" xfId="26522" xr:uid="{1494E4BA-A48F-4F42-A979-9A3225A8403A}"/>
    <cellStyle name="Note 3 2 6 2 4 5" xfId="17612" xr:uid="{6B111949-87AE-4F44-962F-E02149105480}"/>
    <cellStyle name="Note 3 2 6 2 5" xfId="27879" xr:uid="{D575B6D4-DBE4-473D-8CCA-F3BB90416879}"/>
    <cellStyle name="Note 3 2 6 2 6" xfId="36256" xr:uid="{7D962BCA-5FFA-4E8F-B0A5-AFC6AB917819}"/>
    <cellStyle name="Note 3 2 6 2 7" xfId="18945" xr:uid="{B496A0F0-6D37-4D05-917C-E3EE9FA5A9CB}"/>
    <cellStyle name="Note 3 2 6 2 8" xfId="10035" xr:uid="{590B5D94-99F1-4904-B274-1B3422E9FC01}"/>
    <cellStyle name="Note 3 2 6 3" xfId="2818" xr:uid="{00000000-0005-0000-0000-00003C030000}"/>
    <cellStyle name="Note 3 2 6 3 2" xfId="5884" xr:uid="{E30FE935-1746-4B12-A5DA-149453AE9293}"/>
    <cellStyle name="Note 3 2 6 3 2 2" xfId="32633" xr:uid="{3F3DFE37-1255-43B7-891A-494298938B38}"/>
    <cellStyle name="Note 3 2 6 3 2 3" xfId="38835" xr:uid="{AA4D1649-B5F0-4FE3-A49F-AB7FD14CB1F9}"/>
    <cellStyle name="Note 3 2 6 3 2 4" xfId="23699" xr:uid="{1161391F-AB70-46FA-837A-F6FEAA80AA76}"/>
    <cellStyle name="Note 3 2 6 3 2 5" xfId="14789" xr:uid="{6DCD763B-6AAA-4BEA-A9F4-B31C47D1AFE0}"/>
    <cellStyle name="Note 3 2 6 3 3" xfId="8042" xr:uid="{B4476DF0-A1A3-4C17-8F9E-3BDDD49196E6}"/>
    <cellStyle name="Note 3 2 6 3 3 2" xfId="34791" xr:uid="{C05457AD-D6BB-4AD8-A002-7D4B1F73C910}"/>
    <cellStyle name="Note 3 2 6 3 3 3" xfId="40993" xr:uid="{6905186E-CB5F-4FC8-819E-399553ED57A5}"/>
    <cellStyle name="Note 3 2 6 3 3 4" xfId="25857" xr:uid="{F76F9B03-5BA7-4D13-86E4-81980EDE74FA}"/>
    <cellStyle name="Note 3 2 6 3 3 5" xfId="16947" xr:uid="{810CCE56-3C1E-429A-8CCF-8B08FDD18D5A}"/>
    <cellStyle name="Note 3 2 6 3 4" xfId="7284" xr:uid="{DEA2D7D1-B25E-4A21-B16F-B6DDCD4FB34A}"/>
    <cellStyle name="Note 3 2 6 3 4 2" xfId="34033" xr:uid="{15662C8C-3632-4515-94E0-5D90C1992FAA}"/>
    <cellStyle name="Note 3 2 6 3 4 3" xfId="40235" xr:uid="{AA309BA8-9F87-4957-A576-BFD9B3B60DBE}"/>
    <cellStyle name="Note 3 2 6 3 4 4" xfId="25099" xr:uid="{B78C83D1-B774-47BC-939F-EDB04B049FBF}"/>
    <cellStyle name="Note 3 2 6 3 4 5" xfId="16189" xr:uid="{3C236AC0-EEE9-43C2-A803-B2257D06D9A3}"/>
    <cellStyle name="Note 3 2 6 3 5" xfId="29567" xr:uid="{2229897C-A79B-43C1-9685-94A3114709DB}"/>
    <cellStyle name="Note 3 2 6 3 6" xfId="37107" xr:uid="{E3D03E20-279F-499D-90B9-58B7B769EF81}"/>
    <cellStyle name="Note 3 2 6 3 7" xfId="20633" xr:uid="{E59B59E4-B5CB-4B55-AADA-64D0008354D5}"/>
    <cellStyle name="Note 3 2 6 3 8" xfId="11723" xr:uid="{16C72F97-BFD3-43F4-B3E5-9905385B0555}"/>
    <cellStyle name="Note 3 2 6 4" xfId="2922" xr:uid="{00000000-0005-0000-0000-00003D030000}"/>
    <cellStyle name="Note 3 2 6 4 2" xfId="5988" xr:uid="{ED4471C6-ECC1-46C7-95E3-F4E96F4DBAC9}"/>
    <cellStyle name="Note 3 2 6 4 2 2" xfId="32737" xr:uid="{0BB28196-28ED-4A42-A6C1-D5A940F6E20A}"/>
    <cellStyle name="Note 3 2 6 4 2 3" xfId="38939" xr:uid="{412DE1DB-F6DE-45DE-9A1B-B11DF1C67B85}"/>
    <cellStyle name="Note 3 2 6 4 2 4" xfId="23803" xr:uid="{179349EF-DA35-40F1-960E-9992A9ED6F07}"/>
    <cellStyle name="Note 3 2 6 4 2 5" xfId="14893" xr:uid="{28DADFBE-D824-4343-9A49-DD5973EDA8B2}"/>
    <cellStyle name="Note 3 2 6 4 3" xfId="8146" xr:uid="{F4D389E4-534F-4456-B65F-D7D6400B2CCB}"/>
    <cellStyle name="Note 3 2 6 4 3 2" xfId="34895" xr:uid="{62D5F16A-B170-4606-9587-0A77A19D495E}"/>
    <cellStyle name="Note 3 2 6 4 3 3" xfId="41097" xr:uid="{AECEA6B7-642B-4150-A473-1A378D5ED186}"/>
    <cellStyle name="Note 3 2 6 4 3 4" xfId="25961" xr:uid="{CCC34DCF-F719-43BD-B08A-8B0017ED48FB}"/>
    <cellStyle name="Note 3 2 6 4 3 5" xfId="17051" xr:uid="{A05CA6A1-830D-4A47-8D7B-A32DBD06F045}"/>
    <cellStyle name="Note 3 2 6 4 4" xfId="7077" xr:uid="{0189DAF3-1F45-4E23-B59F-240ECCD44357}"/>
    <cellStyle name="Note 3 2 6 4 4 2" xfId="33826" xr:uid="{C7F26662-CA5E-4544-B264-9FB9DD3DCEFF}"/>
    <cellStyle name="Note 3 2 6 4 4 3" xfId="40028" xr:uid="{1AE259E4-946D-4058-A704-99CC57EF2C00}"/>
    <cellStyle name="Note 3 2 6 4 4 4" xfId="24892" xr:uid="{946EC80A-1B5E-491C-BB89-A2C4364FE4D8}"/>
    <cellStyle name="Note 3 2 6 4 4 5" xfId="15982" xr:uid="{91E63C53-3936-4476-AD2C-3B5DE6F26A7A}"/>
    <cellStyle name="Note 3 2 6 4 5" xfId="29671" xr:uid="{1BCC389A-E830-463C-B574-F46731EDE8A3}"/>
    <cellStyle name="Note 3 2 6 4 6" xfId="37211" xr:uid="{11E95977-B29B-42DC-8378-7CB6A149B2F9}"/>
    <cellStyle name="Note 3 2 6 4 7" xfId="20737" xr:uid="{B73932E3-1B8E-42F2-B411-D8CA9139056B}"/>
    <cellStyle name="Note 3 2 6 4 8" xfId="11827" xr:uid="{EE45A231-6E6E-4336-9AB1-F876644E55A6}"/>
    <cellStyle name="Note 3 2 6 5" xfId="2191" xr:uid="{00000000-0005-0000-0000-00003E030000}"/>
    <cellStyle name="Note 3 2 6 5 2" xfId="5257" xr:uid="{3518CFFF-DD3E-47DB-98E5-A8D690038863}"/>
    <cellStyle name="Note 3 2 6 5 2 2" xfId="32006" xr:uid="{753E56C0-CAD6-4AED-979B-F2402E9BAC22}"/>
    <cellStyle name="Note 3 2 6 5 2 3" xfId="38208" xr:uid="{01CACA23-51AE-451B-818F-176E7B5F45B5}"/>
    <cellStyle name="Note 3 2 6 5 2 4" xfId="23072" xr:uid="{EED1ECB6-F2F7-4C42-B0CD-A541AEFD55F1}"/>
    <cellStyle name="Note 3 2 6 5 2 5" xfId="14162" xr:uid="{64859E58-D2FB-4EB0-A55B-12B7D433E7EE}"/>
    <cellStyle name="Note 3 2 6 5 3" xfId="7415" xr:uid="{047532D0-B117-4BC4-9EBD-6F3D0E0850C1}"/>
    <cellStyle name="Note 3 2 6 5 3 2" xfId="34164" xr:uid="{9E32DB49-A4D3-4578-9232-175B83BB40D6}"/>
    <cellStyle name="Note 3 2 6 5 3 3" xfId="40366" xr:uid="{50FAB01F-B802-4922-8982-6F6B80FA08AF}"/>
    <cellStyle name="Note 3 2 6 5 3 4" xfId="25230" xr:uid="{9C51AF70-2B41-408E-9494-8D23BFDFBE56}"/>
    <cellStyle name="Note 3 2 6 5 3 5" xfId="16320" xr:uid="{0D50F69D-726B-4DF6-A6EC-C718D3903443}"/>
    <cellStyle name="Note 3 2 6 5 4" xfId="8803" xr:uid="{5181E6E0-7118-4919-BFA4-5D8B3201C68D}"/>
    <cellStyle name="Note 3 2 6 5 4 2" xfId="35552" xr:uid="{21D7EAB7-374F-4D69-B065-0A2E8C65FD2C}"/>
    <cellStyle name="Note 3 2 6 5 4 3" xfId="41754" xr:uid="{F1770A60-3B0C-4F88-86AF-3C6F185C08D0}"/>
    <cellStyle name="Note 3 2 6 5 4 4" xfId="26618" xr:uid="{72687C09-C37F-4DD5-80A9-7D4B49F1C152}"/>
    <cellStyle name="Note 3 2 6 5 4 5" xfId="17708" xr:uid="{3CDD5F02-D072-4ED3-A528-18BAEE99FE37}"/>
    <cellStyle name="Note 3 2 6 5 5" xfId="28940" xr:uid="{48386713-B5FD-4D7A-A9F3-71021FFFD105}"/>
    <cellStyle name="Note 3 2 6 5 6" xfId="36480" xr:uid="{53828E46-4FFF-41CD-AC40-A44EBC783855}"/>
    <cellStyle name="Note 3 2 6 5 7" xfId="20006" xr:uid="{96B92066-C52E-47EC-B78C-4967B6F04CDD}"/>
    <cellStyle name="Note 3 2 6 5 8" xfId="11096" xr:uid="{3E1E723D-CE2C-4EA3-9EC7-50B98404AC9C}"/>
    <cellStyle name="Note 3 2 6 6" xfId="790" xr:uid="{00000000-0005-0000-0000-00003F030000}"/>
    <cellStyle name="Note 3 2 6 6 2" xfId="3857" xr:uid="{A65346ED-1CF1-40EF-A661-37D9B450BF8C}"/>
    <cellStyle name="Note 3 2 6 6 2 2" xfId="30606" xr:uid="{A4F9BA33-F650-41FA-A77A-7CA7C199DD4E}"/>
    <cellStyle name="Note 3 2 6 6 2 3" xfId="37806" xr:uid="{ADAB06F8-BE64-4EAB-9B42-53FA6416E92D}"/>
    <cellStyle name="Note 3 2 6 6 2 4" xfId="21672" xr:uid="{CE2EF750-E44B-4BE1-8F4C-EB16DEF18CF1}"/>
    <cellStyle name="Note 3 2 6 6 2 5" xfId="12762" xr:uid="{6B20B9B1-9894-4017-86B9-C8D7DC0127C2}"/>
    <cellStyle name="Note 3 2 6 6 3" xfId="6541" xr:uid="{14FA2D72-8800-411E-BB85-2B3BC9547348}"/>
    <cellStyle name="Note 3 2 6 6 3 2" xfId="33290" xr:uid="{D93A2876-9840-424D-B53D-A911ED88B7E5}"/>
    <cellStyle name="Note 3 2 6 6 3 3" xfId="39492" xr:uid="{49A4C1C4-BEFF-4A6A-9E29-728C830D5106}"/>
    <cellStyle name="Note 3 2 6 6 3 4" xfId="24356" xr:uid="{BB32451B-D3AB-4077-A8AC-0737E7A67AA9}"/>
    <cellStyle name="Note 3 2 6 6 3 5" xfId="15446" xr:uid="{DD5E0535-2C3B-455B-B950-D6862F8037DF}"/>
    <cellStyle name="Note 3 2 6 6 4" xfId="6464" xr:uid="{187F15E8-8CD2-49D2-BEDD-FF56563AF129}"/>
    <cellStyle name="Note 3 2 6 6 4 2" xfId="33213" xr:uid="{C0DA12E2-2529-4A47-8BBB-E85D96D8CC0E}"/>
    <cellStyle name="Note 3 2 6 6 4 3" xfId="39415" xr:uid="{3CF527DF-CE7F-4982-876D-22B592ECFED9}"/>
    <cellStyle name="Note 3 2 6 6 4 4" xfId="24279" xr:uid="{5B29EBA6-5716-4064-A3F9-A3B04B67E169}"/>
    <cellStyle name="Note 3 2 6 6 4 5" xfId="15369" xr:uid="{2B2D6881-4358-4DDE-8973-061C05FECE9C}"/>
    <cellStyle name="Note 3 2 6 6 5" xfId="27543" xr:uid="{2F4EA787-B4FA-42CC-8915-FC1BB6BAB447}"/>
    <cellStyle name="Note 3 2 6 6 6" xfId="36081" xr:uid="{C4DC9D06-909E-4D79-B372-C7CD26DA54FD}"/>
    <cellStyle name="Note 3 2 6 6 7" xfId="18609" xr:uid="{61957938-A70C-45BE-8879-3015C262FBE5}"/>
    <cellStyle name="Note 3 2 6 6 8" xfId="9699" xr:uid="{769CBB36-0F36-4D98-8A5E-1A6385FDFAED}"/>
    <cellStyle name="Note 3 2 6 7" xfId="3194" xr:uid="{00000000-0005-0000-0000-000040030000}"/>
    <cellStyle name="Note 3 2 6 7 2" xfId="6260" xr:uid="{E3E752C6-8F70-4DC6-9C91-E8D07DCC50DE}"/>
    <cellStyle name="Note 3 2 6 7 2 2" xfId="33009" xr:uid="{8E633206-34D8-4362-8EBD-E3C9AF33EF85}"/>
    <cellStyle name="Note 3 2 6 7 2 3" xfId="39211" xr:uid="{E4C0D0EB-0923-4199-8825-E07681F79FF0}"/>
    <cellStyle name="Note 3 2 6 7 2 4" xfId="24075" xr:uid="{2C28A821-AE0A-465A-BF2B-0196C0B7CF24}"/>
    <cellStyle name="Note 3 2 6 7 2 5" xfId="15165" xr:uid="{71ED7CCB-66F1-4DA2-8275-177A37AF9C7F}"/>
    <cellStyle name="Note 3 2 6 7 3" xfId="8418" xr:uid="{83DAB96A-55F5-4D67-BE89-56C35525EAEA}"/>
    <cellStyle name="Note 3 2 6 7 3 2" xfId="35167" xr:uid="{30F65D0F-5199-4630-BD69-8A9565A45BE3}"/>
    <cellStyle name="Note 3 2 6 7 3 3" xfId="41369" xr:uid="{323E1687-6BAC-4769-BEDE-B1DE2AF513FB}"/>
    <cellStyle name="Note 3 2 6 7 3 4" xfId="26233" xr:uid="{FC46FDC3-37B7-43A9-8310-6457DA2CD99B}"/>
    <cellStyle name="Note 3 2 6 7 3 5" xfId="17323" xr:uid="{84E76382-91B3-4CFB-A56F-30DC974B564D}"/>
    <cellStyle name="Note 3 2 6 7 4" xfId="6972" xr:uid="{64A5EBE6-C601-4C5D-9469-0AEE555AD6EC}"/>
    <cellStyle name="Note 3 2 6 7 4 2" xfId="33721" xr:uid="{966F38BC-33DE-44D9-91B6-1E5D1F60D554}"/>
    <cellStyle name="Note 3 2 6 7 4 3" xfId="39923" xr:uid="{7111FEAA-F2F7-4207-A47F-59383164E90C}"/>
    <cellStyle name="Note 3 2 6 7 4 4" xfId="24787" xr:uid="{DA48645B-2D2B-4609-A0EE-11A98660C802}"/>
    <cellStyle name="Note 3 2 6 7 4 5" xfId="15877" xr:uid="{B0EC9760-4D9C-4A1A-9F79-FE88DFC6FC39}"/>
    <cellStyle name="Note 3 2 6 7 5" xfId="29943" xr:uid="{2274825A-4C4A-4F35-9ED0-45F2524C8FEE}"/>
    <cellStyle name="Note 3 2 6 7 6" xfId="37483" xr:uid="{91E41E22-822D-499D-8A4F-A521BDFE3295}"/>
    <cellStyle name="Note 3 2 6 7 7" xfId="21009" xr:uid="{375E6788-DD24-4918-AF1F-D5866D1CECC7}"/>
    <cellStyle name="Note 3 2 6 7 8" xfId="12099" xr:uid="{1569D676-52D6-4452-8DF3-32C9BB8DFAB8}"/>
    <cellStyle name="Note 3 2 6 8" xfId="5170" xr:uid="{70BDAB4C-ACBB-4761-AE89-9D64155B344A}"/>
    <cellStyle name="Note 3 2 6 8 2" xfId="31919" xr:uid="{B0B12BEA-CAD4-4B1C-BF71-8A1EE8B7AE80}"/>
    <cellStyle name="Note 3 2 6 8 3" xfId="38121" xr:uid="{BE7858C2-68E6-4639-9E2E-CE85E3615725}"/>
    <cellStyle name="Note 3 2 6 8 4" xfId="22985" xr:uid="{338D4E17-AF02-4309-9EDE-566292105ED5}"/>
    <cellStyle name="Note 3 2 6 8 5" xfId="14075" xr:uid="{626E536F-2927-45A6-85A0-CF75ADC13C98}"/>
    <cellStyle name="Note 3 2 6 9" xfId="7328" xr:uid="{4265307A-1D06-47FE-93EC-DB8E9E6FE749}"/>
    <cellStyle name="Note 3 2 6 9 2" xfId="34077" xr:uid="{63ADE02C-71FD-49E4-B2A3-B1D708ACB0C1}"/>
    <cellStyle name="Note 3 2 6 9 3" xfId="40279" xr:uid="{28BAE02A-E622-41A2-A038-9D3B808AC3B6}"/>
    <cellStyle name="Note 3 2 6 9 4" xfId="25143" xr:uid="{3EDDC0A8-3028-4644-9E1B-50FD75CB103C}"/>
    <cellStyle name="Note 3 2 6 9 5" xfId="16233" xr:uid="{83F2B358-CEFD-498D-97D4-EA5E846ABBBB}"/>
    <cellStyle name="Note 3 2 7" xfId="944" xr:uid="{00000000-0005-0000-0000-000041030000}"/>
    <cellStyle name="Note 3 2 7 2" xfId="4011" xr:uid="{B74A4D30-C879-4EDD-8EF2-1B5CDB265237}"/>
    <cellStyle name="Note 3 2 7 2 2" xfId="30760" xr:uid="{17657D31-C384-4775-9966-4732CEB53686}"/>
    <cellStyle name="Note 3 2 7 2 3" xfId="37878" xr:uid="{6BBD4B2D-D634-4446-9501-37FC1507AEAA}"/>
    <cellStyle name="Note 3 2 7 2 4" xfId="21826" xr:uid="{F41136F6-793A-42D0-8296-98F16CD2BD7D}"/>
    <cellStyle name="Note 3 2 7 2 5" xfId="12916" xr:uid="{496C205C-F97F-4AD5-A02D-D256F517F7A2}"/>
    <cellStyle name="Note 3 2 7 3" xfId="6657" xr:uid="{0006479F-1390-457D-BCF9-C3E01A9F128E}"/>
    <cellStyle name="Note 3 2 7 3 2" xfId="33406" xr:uid="{069521FA-1F8F-4BC6-B70E-E034BD2E5802}"/>
    <cellStyle name="Note 3 2 7 3 3" xfId="39608" xr:uid="{C463B6D9-145D-4380-9B7F-77A6C8015345}"/>
    <cellStyle name="Note 3 2 7 3 4" xfId="24472" xr:uid="{44A702F1-8033-438F-A9FE-AB59E59B9327}"/>
    <cellStyle name="Note 3 2 7 3 5" xfId="15562" xr:uid="{C6A16EAF-6E02-41D5-B0EA-3F13271B1FD0}"/>
    <cellStyle name="Note 3 2 7 4" xfId="3605" xr:uid="{DF73CC2A-F44B-473C-9FAE-D9CB8E56F660}"/>
    <cellStyle name="Note 3 2 7 4 2" xfId="30354" xr:uid="{FCC4EBE1-16EF-4086-88D7-9806F380838B}"/>
    <cellStyle name="Note 3 2 7 4 3" xfId="37727" xr:uid="{6A6144EF-8D98-4A45-866A-9A672427BBEE}"/>
    <cellStyle name="Note 3 2 7 4 4" xfId="21420" xr:uid="{CDA3DD78-5A99-4A94-ADDA-7335BD049337}"/>
    <cellStyle name="Note 3 2 7 4 5" xfId="12510" xr:uid="{52D777EC-35D4-48DC-B4EF-5BB99DD6A013}"/>
    <cellStyle name="Note 3 2 7 5" xfId="27697" xr:uid="{FD350FB0-19C4-4781-8EE6-192A60C6BCAA}"/>
    <cellStyle name="Note 3 2 7 6" xfId="36153" xr:uid="{C3DCEC38-DF79-40F7-BCDE-0ED4823716F8}"/>
    <cellStyle name="Note 3 2 7 7" xfId="18763" xr:uid="{EAF43830-827F-4D1B-9C67-1A4825FDDC98}"/>
    <cellStyle name="Note 3 2 7 8" xfId="9853" xr:uid="{136A8942-8C10-4B92-BA05-2FFD1BA27F7A}"/>
    <cellStyle name="Note 3 2 8" xfId="806" xr:uid="{00000000-0005-0000-0000-000042030000}"/>
    <cellStyle name="Note 3 2 8 2" xfId="3873" xr:uid="{63E970C9-2E65-4B02-8980-61CC6235010F}"/>
    <cellStyle name="Note 3 2 8 2 2" xfId="30622" xr:uid="{CEF17C0F-7563-4426-97D7-1AE78FEC78B9}"/>
    <cellStyle name="Note 3 2 8 2 3" xfId="37822" xr:uid="{C3D15333-2F8E-4647-B21A-C8975D3A0504}"/>
    <cellStyle name="Note 3 2 8 2 4" xfId="21688" xr:uid="{CDC1AA11-AF68-4030-9184-EBC5E7536C0C}"/>
    <cellStyle name="Note 3 2 8 2 5" xfId="12778" xr:uid="{A8C9D637-E1A9-43EE-8BDB-98D2E84D9664}"/>
    <cellStyle name="Note 3 2 8 3" xfId="6557" xr:uid="{5D5258D7-2C2A-43BA-81DD-9763F6F21006}"/>
    <cellStyle name="Note 3 2 8 3 2" xfId="33306" xr:uid="{6D25CCAB-CC4E-407D-8D5A-3A6B318386CB}"/>
    <cellStyle name="Note 3 2 8 3 3" xfId="39508" xr:uid="{E03DE612-BE00-4EE7-BD5F-4B66920F342D}"/>
    <cellStyle name="Note 3 2 8 3 4" xfId="24372" xr:uid="{6339E15E-ACC8-4475-AF4D-A21507D6F9EC}"/>
    <cellStyle name="Note 3 2 8 3 5" xfId="15462" xr:uid="{EBFB9451-8B97-4359-B1BC-55C7656CE5B6}"/>
    <cellStyle name="Note 3 2 8 4" xfId="7261" xr:uid="{0B4AC0B5-077D-4AE9-B19B-E6FF1DB60BDD}"/>
    <cellStyle name="Note 3 2 8 4 2" xfId="34010" xr:uid="{AC3414A7-275E-4396-880A-C7FD5D71716D}"/>
    <cellStyle name="Note 3 2 8 4 3" xfId="40212" xr:uid="{1D14CBAF-0D6A-471B-8712-3122905814CF}"/>
    <cellStyle name="Note 3 2 8 4 4" xfId="25076" xr:uid="{0B06085D-D953-40EF-88F1-A04D48B2A43F}"/>
    <cellStyle name="Note 3 2 8 4 5" xfId="16166" xr:uid="{EAE0F75C-C703-4579-B216-02F8DB7BA4FD}"/>
    <cellStyle name="Note 3 2 8 5" xfId="27559" xr:uid="{3B7AA1F0-8A48-4689-9F07-355D423BD7B0}"/>
    <cellStyle name="Note 3 2 8 6" xfId="36097" xr:uid="{1A0A023C-2F6B-4231-B1CC-15BB71DBCB25}"/>
    <cellStyle name="Note 3 2 8 7" xfId="18625" xr:uid="{B7B80B8D-C201-45AA-9717-F4FE00DAA832}"/>
    <cellStyle name="Note 3 2 8 8" xfId="9715" xr:uid="{4FEB210C-2C64-4B93-BB02-4F608A03BBE1}"/>
    <cellStyle name="Note 3 2 9" xfId="2533" xr:uid="{00000000-0005-0000-0000-000043030000}"/>
    <cellStyle name="Note 3 2 9 2" xfId="5599" xr:uid="{0D934E51-2B62-462D-A345-07722A5E1A8D}"/>
    <cellStyle name="Note 3 2 9 2 2" xfId="32348" xr:uid="{0493619C-90E1-4928-9B97-B7FF5E1E87FD}"/>
    <cellStyle name="Note 3 2 9 2 3" xfId="38550" xr:uid="{D1F15CD7-CD1A-4241-9D26-45C8FF7FDFEA}"/>
    <cellStyle name="Note 3 2 9 2 4" xfId="23414" xr:uid="{656D591E-9F68-4AA4-A34B-448A65C7F955}"/>
    <cellStyle name="Note 3 2 9 2 5" xfId="14504" xr:uid="{ADB3494A-8FA7-4B46-85C6-D5125465507A}"/>
    <cellStyle name="Note 3 2 9 3" xfId="7757" xr:uid="{A035AC6C-F6FA-4D2B-BD7D-5D6AE42569FA}"/>
    <cellStyle name="Note 3 2 9 3 2" xfId="34506" xr:uid="{A282AB74-0061-4346-A538-3763FD0F5CE2}"/>
    <cellStyle name="Note 3 2 9 3 3" xfId="40708" xr:uid="{E791357C-1419-4EA7-99DD-E34BEB06F0CC}"/>
    <cellStyle name="Note 3 2 9 3 4" xfId="25572" xr:uid="{391E4B14-693B-4DCC-B966-C4F784FBD36B}"/>
    <cellStyle name="Note 3 2 9 3 5" xfId="16662" xr:uid="{7F28004C-8B4B-4410-B74A-3689B3E61EEC}"/>
    <cellStyle name="Note 3 2 9 4" xfId="8691" xr:uid="{41A2CF55-E338-464A-B820-31D74A73B6FC}"/>
    <cellStyle name="Note 3 2 9 4 2" xfId="35440" xr:uid="{5326CBFD-DF1D-46DA-A11B-6E02A876CB42}"/>
    <cellStyle name="Note 3 2 9 4 3" xfId="41642" xr:uid="{8577940D-AA8F-4278-A526-8A1CCED06D80}"/>
    <cellStyle name="Note 3 2 9 4 4" xfId="26506" xr:uid="{06884977-1FD3-45C1-BEA8-B2ABCF3DF8C5}"/>
    <cellStyle name="Note 3 2 9 4 5" xfId="17596" xr:uid="{EE0C53E6-694F-4437-8A54-B7C14C4EE49E}"/>
    <cellStyle name="Note 3 2 9 5" xfId="29282" xr:uid="{A2B33014-D3C4-4246-9E3D-2DAF2B780FFA}"/>
    <cellStyle name="Note 3 2 9 6" xfId="36822" xr:uid="{103EC17B-5567-4597-80F6-804A19C95AE8}"/>
    <cellStyle name="Note 3 2 9 7" xfId="20348" xr:uid="{41323FB0-0D5E-4BF7-981E-EEA81C262FB9}"/>
    <cellStyle name="Note 3 2 9 8" xfId="11438" xr:uid="{7BE691AF-0C95-4E95-B720-D946283D3662}"/>
    <cellStyle name="Note 3 3" xfId="570" xr:uid="{00000000-0005-0000-0000-000044030000}"/>
    <cellStyle name="Note 3 3 10" xfId="8874" xr:uid="{464499B5-0D8B-46E7-8C2F-25BDBE8B3EF0}"/>
    <cellStyle name="Note 3 3 10 2" xfId="35623" xr:uid="{CC6DCB17-7769-443A-B304-406283B5C2FC}"/>
    <cellStyle name="Note 3 3 10 3" xfId="41825" xr:uid="{DB821754-401B-4EE3-BC85-D83B005805ED}"/>
    <cellStyle name="Note 3 3 10 4" xfId="26689" xr:uid="{AB698F49-A3CA-46DA-9EF5-065968A52D88}"/>
    <cellStyle name="Note 3 3 10 5" xfId="17779" xr:uid="{0BE3D9E9-5F1B-4049-98ED-1450BB15687F}"/>
    <cellStyle name="Note 3 3 11" xfId="27323" xr:uid="{41E5E3A1-7EB4-4D65-8F0A-8657CA23D703}"/>
    <cellStyle name="Note 3 3 12" xfId="36028" xr:uid="{8CFF1175-3FB3-469B-B282-A78FC7DDAD42}"/>
    <cellStyle name="Note 3 3 13" xfId="18389" xr:uid="{5A862D2D-841A-417B-9445-F5581C25E489}"/>
    <cellStyle name="Note 3 3 14" xfId="9479" xr:uid="{EC5BDFE4-0432-4FB7-9137-2157D3498466}"/>
    <cellStyle name="Note 3 3 2" xfId="1573" xr:uid="{00000000-0005-0000-0000-000045030000}"/>
    <cellStyle name="Note 3 3 2 10" xfId="6610" xr:uid="{B795D0AD-947C-400D-8FAE-FA8227EE9F71}"/>
    <cellStyle name="Note 3 3 2 10 2" xfId="33359" xr:uid="{5611E3F9-3741-4817-A6D6-11931EC0B180}"/>
    <cellStyle name="Note 3 3 2 10 3" xfId="39561" xr:uid="{F30F2A22-C372-4943-8A1F-CBE28E4916FD}"/>
    <cellStyle name="Note 3 3 2 10 4" xfId="24425" xr:uid="{2E7C1493-AF70-4CD2-9482-BC1F2CCF709A}"/>
    <cellStyle name="Note 3 3 2 10 5" xfId="15515" xr:uid="{A34990A9-647D-4068-810D-E46C16B65C18}"/>
    <cellStyle name="Note 3 3 2 11" xfId="28326" xr:uid="{8BE17C0F-9149-4447-9155-FBB18E982E47}"/>
    <cellStyle name="Note 3 3 2 12" xfId="36363" xr:uid="{7EA4A0D6-0B57-41A9-BEF9-583C3921DC50}"/>
    <cellStyle name="Note 3 3 2 13" xfId="19392" xr:uid="{C6A52237-B582-46C4-83A9-284BBB6B37F9}"/>
    <cellStyle name="Note 3 3 2 14" xfId="10482" xr:uid="{77A54978-E26D-4579-B01F-49FDF39CBCE4}"/>
    <cellStyle name="Note 3 3 2 2" xfId="2223" xr:uid="{00000000-0005-0000-0000-000046030000}"/>
    <cellStyle name="Note 3 3 2 2 2" xfId="5289" xr:uid="{92640518-7A9F-4F88-873A-6DFDABA5DDB4}"/>
    <cellStyle name="Note 3 3 2 2 2 2" xfId="32038" xr:uid="{73AA0149-869F-4EE8-9CCE-2E5AA0D36541}"/>
    <cellStyle name="Note 3 3 2 2 2 3" xfId="38240" xr:uid="{F24C1177-F6BF-4792-B658-9F9C833DC9F3}"/>
    <cellStyle name="Note 3 3 2 2 2 4" xfId="23104" xr:uid="{69E84471-32E4-4235-BD16-0B2D5A472545}"/>
    <cellStyle name="Note 3 3 2 2 2 5" xfId="14194" xr:uid="{C6A2B216-1CB8-43F6-9A35-9D4887FFAD52}"/>
    <cellStyle name="Note 3 3 2 2 3" xfId="7447" xr:uid="{CE4437D2-A230-47E3-A4E6-B4447487E990}"/>
    <cellStyle name="Note 3 3 2 2 3 2" xfId="34196" xr:uid="{AAC4F51F-B864-4613-953B-BFDD581FE4FC}"/>
    <cellStyle name="Note 3 3 2 2 3 3" xfId="40398" xr:uid="{35E19C3A-023A-439C-8077-6573CF5C386C}"/>
    <cellStyle name="Note 3 3 2 2 3 4" xfId="25262" xr:uid="{DA32ADE1-2037-44F6-ACE3-76834A6E3FFF}"/>
    <cellStyle name="Note 3 3 2 2 3 5" xfId="16352" xr:uid="{94FCD24A-DBDF-42DF-8DB1-AA5C72FCADB7}"/>
    <cellStyle name="Note 3 3 2 2 4" xfId="9049" xr:uid="{ED3752FF-9DCB-4080-98D0-D5144034EE7A}"/>
    <cellStyle name="Note 3 3 2 2 4 2" xfId="35798" xr:uid="{2DBAB998-9E49-4AA6-B439-29E4E35470A6}"/>
    <cellStyle name="Note 3 3 2 2 4 3" xfId="42000" xr:uid="{4A741B18-7C12-47BF-AE2C-886A2FB7AB9D}"/>
    <cellStyle name="Note 3 3 2 2 4 4" xfId="26864" xr:uid="{8ADFA062-6828-402F-998A-3E32C3B53E05}"/>
    <cellStyle name="Note 3 3 2 2 4 5" xfId="17954" xr:uid="{122B0179-191E-40F6-9CB2-56B6B3F5C5D7}"/>
    <cellStyle name="Note 3 3 2 2 5" xfId="28972" xr:uid="{E7F204AD-2FE4-4198-8F86-69951C1D7FC4}"/>
    <cellStyle name="Note 3 3 2 2 6" xfId="36512" xr:uid="{D6D33C29-4119-4FF9-8D68-FD05B4D19018}"/>
    <cellStyle name="Note 3 3 2 2 7" xfId="20038" xr:uid="{0635E399-7433-49BA-AB15-D0395D586B40}"/>
    <cellStyle name="Note 3 3 2 2 8" xfId="11128" xr:uid="{CDDEDDD0-6CE3-46E6-984D-3CA74AA7A64D}"/>
    <cellStyle name="Note 3 3 2 3" xfId="2213" xr:uid="{00000000-0005-0000-0000-000047030000}"/>
    <cellStyle name="Note 3 3 2 3 2" xfId="5279" xr:uid="{498633D2-71BB-42DD-AB4D-5F8BF2C97C05}"/>
    <cellStyle name="Note 3 3 2 3 2 2" xfId="32028" xr:uid="{F6DE39E5-90FC-4F88-A62E-B85C1D72FD1D}"/>
    <cellStyle name="Note 3 3 2 3 2 3" xfId="38230" xr:uid="{CABD23CB-209A-4D5C-8441-64A201464162}"/>
    <cellStyle name="Note 3 3 2 3 2 4" xfId="23094" xr:uid="{F3E6D53D-7D71-442B-AE57-715B09C5AE6F}"/>
    <cellStyle name="Note 3 3 2 3 2 5" xfId="14184" xr:uid="{89EFD34E-21E3-4D39-AA2C-DD9CB7550348}"/>
    <cellStyle name="Note 3 3 2 3 3" xfId="7437" xr:uid="{5253153A-8B71-44F8-835F-11500DB5AC54}"/>
    <cellStyle name="Note 3 3 2 3 3 2" xfId="34186" xr:uid="{40292745-AAA2-4A10-96B0-4FFA08A206D2}"/>
    <cellStyle name="Note 3 3 2 3 3 3" xfId="40388" xr:uid="{81F3D0E3-1425-41EC-A419-A2E89A0FB7FD}"/>
    <cellStyle name="Note 3 3 2 3 3 4" xfId="25252" xr:uid="{B841EA0B-CBE2-4AAB-94B9-49CC029A5082}"/>
    <cellStyle name="Note 3 3 2 3 3 5" xfId="16342" xr:uid="{526964EC-7AA8-45D6-A4AA-626186BC7786}"/>
    <cellStyle name="Note 3 3 2 3 4" xfId="8570" xr:uid="{B7855D47-1031-443E-AF92-52ABC79E67A2}"/>
    <cellStyle name="Note 3 3 2 3 4 2" xfId="35319" xr:uid="{267542FD-075C-454A-A84C-7003D0E973B7}"/>
    <cellStyle name="Note 3 3 2 3 4 3" xfId="41521" xr:uid="{D4291640-06D5-47F7-BE58-9A8F4E334979}"/>
    <cellStyle name="Note 3 3 2 3 4 4" xfId="26385" xr:uid="{BD5B477C-1D80-4B40-8009-BECBC8589D65}"/>
    <cellStyle name="Note 3 3 2 3 4 5" xfId="17475" xr:uid="{5E0AFFBC-4226-4BAE-A737-E0E7059F9206}"/>
    <cellStyle name="Note 3 3 2 3 5" xfId="28962" xr:uid="{42C46AFA-15F9-4020-BE5C-9E64A923B885}"/>
    <cellStyle name="Note 3 3 2 3 6" xfId="36502" xr:uid="{8E7F786B-E368-4E1D-9F18-D301310B3A0C}"/>
    <cellStyle name="Note 3 3 2 3 7" xfId="20028" xr:uid="{FA119C6E-35E9-46B6-AFDE-96997FA7D14A}"/>
    <cellStyle name="Note 3 3 2 3 8" xfId="11118" xr:uid="{4E23B455-7DC9-4692-AF42-F6F80C539A34}"/>
    <cellStyle name="Note 3 3 2 4" xfId="2464" xr:uid="{00000000-0005-0000-0000-000048030000}"/>
    <cellStyle name="Note 3 3 2 4 2" xfId="5530" xr:uid="{8FB38305-6FE5-45AE-9730-AA8FA7D3E9DC}"/>
    <cellStyle name="Note 3 3 2 4 2 2" xfId="32279" xr:uid="{0620998B-EE29-426D-8ABC-B20363321248}"/>
    <cellStyle name="Note 3 3 2 4 2 3" xfId="38481" xr:uid="{8D52C9A6-FC84-461F-80EE-54D8D32EA7EF}"/>
    <cellStyle name="Note 3 3 2 4 2 4" xfId="23345" xr:uid="{3FF70891-BD52-4A91-8999-55BCC6139825}"/>
    <cellStyle name="Note 3 3 2 4 2 5" xfId="14435" xr:uid="{B83E2DAD-5174-45C9-9549-E1B3ADAE7B9C}"/>
    <cellStyle name="Note 3 3 2 4 3" xfId="7688" xr:uid="{13C8CDCF-7C53-4AF6-889A-47FFCDFC0411}"/>
    <cellStyle name="Note 3 3 2 4 3 2" xfId="34437" xr:uid="{37CC52E7-85DA-476D-8004-2BA8FC249CB2}"/>
    <cellStyle name="Note 3 3 2 4 3 3" xfId="40639" xr:uid="{B7D78799-4F43-48C9-A1D2-5224CD5D4808}"/>
    <cellStyle name="Note 3 3 2 4 3 4" xfId="25503" xr:uid="{865FBEE8-2B62-4FA3-A254-024A1F2B5AA2}"/>
    <cellStyle name="Note 3 3 2 4 3 5" xfId="16593" xr:uid="{C7325056-20BE-4297-850D-ECAA6634CE17}"/>
    <cellStyle name="Note 3 3 2 4 4" xfId="8869" xr:uid="{A4E0AA56-F984-496D-9D9F-CDD01117945B}"/>
    <cellStyle name="Note 3 3 2 4 4 2" xfId="35618" xr:uid="{CFE938D3-61B5-4F9D-9D9E-CE79E63AE9B0}"/>
    <cellStyle name="Note 3 3 2 4 4 3" xfId="41820" xr:uid="{9B11EBFA-0FB8-429B-93D8-D7A1990F43CD}"/>
    <cellStyle name="Note 3 3 2 4 4 4" xfId="26684" xr:uid="{2B49DFD3-546E-496C-A1FF-DA31C9C2ADEF}"/>
    <cellStyle name="Note 3 3 2 4 4 5" xfId="17774" xr:uid="{97AA73B9-A869-4CBA-89E5-7BCBC43B05B2}"/>
    <cellStyle name="Note 3 3 2 4 5" xfId="29213" xr:uid="{A349FEDE-81E4-4EDA-AFFE-7251EFA2DEF7}"/>
    <cellStyle name="Note 3 3 2 4 6" xfId="36753" xr:uid="{4B08E07F-C395-4E92-99C4-F3A28BAC7981}"/>
    <cellStyle name="Note 3 3 2 4 7" xfId="20279" xr:uid="{D41CEC3D-4D25-4D11-B8CE-223CE713803B}"/>
    <cellStyle name="Note 3 3 2 4 8" xfId="11369" xr:uid="{82E1EA6D-14EB-4310-BAA1-BB95623F6F25}"/>
    <cellStyle name="Note 3 3 2 5" xfId="763" xr:uid="{00000000-0005-0000-0000-000049030000}"/>
    <cellStyle name="Note 3 3 2 5 2" xfId="3830" xr:uid="{3353764C-D962-430A-AF40-5AD8665AA604}"/>
    <cellStyle name="Note 3 3 2 5 2 2" xfId="30579" xr:uid="{3B01DC76-E697-456B-BFA1-6F497E44E723}"/>
    <cellStyle name="Note 3 3 2 5 2 3" xfId="37785" xr:uid="{8D6B5471-A3A3-46BB-A4E9-4B1C77593D1D}"/>
    <cellStyle name="Note 3 3 2 5 2 4" xfId="21645" xr:uid="{E522B24E-F5F1-4C2C-94F8-D5C56ADB26EA}"/>
    <cellStyle name="Note 3 3 2 5 2 5" xfId="12735" xr:uid="{C0D395DB-F9D6-4B0A-B4A0-3B73B7D207C2}"/>
    <cellStyle name="Note 3 3 2 5 3" xfId="6518" xr:uid="{3D724CE7-2C48-4E80-9A25-4D3EB2343BE9}"/>
    <cellStyle name="Note 3 3 2 5 3 2" xfId="33267" xr:uid="{3BCA7009-4410-4264-8531-0C487EB094D1}"/>
    <cellStyle name="Note 3 3 2 5 3 3" xfId="39469" xr:uid="{FF06F64C-D6FF-47E9-8800-49F941311401}"/>
    <cellStyle name="Note 3 3 2 5 3 4" xfId="24333" xr:uid="{801F1E60-5407-4CE2-A28D-066D2CEBA392}"/>
    <cellStyle name="Note 3 3 2 5 3 5" xfId="15423" xr:uid="{218EAD23-4813-4EE6-9716-365178E91DA0}"/>
    <cellStyle name="Note 3 3 2 5 4" xfId="6400" xr:uid="{4E51A827-2580-46AA-9A4F-99CF04878E4C}"/>
    <cellStyle name="Note 3 3 2 5 4 2" xfId="33149" xr:uid="{F7E2B3B1-2F74-48EA-9E0A-86A619ABB723}"/>
    <cellStyle name="Note 3 3 2 5 4 3" xfId="39351" xr:uid="{4BDA57E2-0556-407C-A4DE-0E332EBC7D0F}"/>
    <cellStyle name="Note 3 3 2 5 4 4" xfId="24215" xr:uid="{6D253F88-C161-4611-B1AF-7DDB51325C8D}"/>
    <cellStyle name="Note 3 3 2 5 4 5" xfId="15305" xr:uid="{8C5B175A-8E90-41B5-B749-92EA556F25B8}"/>
    <cellStyle name="Note 3 3 2 5 5" xfId="27516" xr:uid="{1BF62075-425D-45C7-B0C2-1D5CDA4A3FDC}"/>
    <cellStyle name="Note 3 3 2 5 6" xfId="36060" xr:uid="{E30ECFC7-39FF-4095-941A-5A2B0288B211}"/>
    <cellStyle name="Note 3 3 2 5 7" xfId="18582" xr:uid="{1216A27A-F182-4B64-9A21-9BB14E5243DD}"/>
    <cellStyle name="Note 3 3 2 5 8" xfId="9672" xr:uid="{06F04F33-6B42-47DB-A689-74B643650BD6}"/>
    <cellStyle name="Note 3 3 2 6" xfId="2589" xr:uid="{00000000-0005-0000-0000-00004A030000}"/>
    <cellStyle name="Note 3 3 2 6 2" xfId="5655" xr:uid="{D5AABA0A-DA0F-4FE7-B99F-54B5F54AA1A3}"/>
    <cellStyle name="Note 3 3 2 6 2 2" xfId="32404" xr:uid="{FA490368-21E8-4C58-B2A2-4D7BCB557B67}"/>
    <cellStyle name="Note 3 3 2 6 2 3" xfId="38606" xr:uid="{68DDF316-EC5F-44A5-9700-CE9CEFF8E8B6}"/>
    <cellStyle name="Note 3 3 2 6 2 4" xfId="23470" xr:uid="{A5F967FF-9A04-4DD5-851A-FFB1B4D50A6F}"/>
    <cellStyle name="Note 3 3 2 6 2 5" xfId="14560" xr:uid="{8BAB9C81-0FD1-47BA-8C61-76641B370014}"/>
    <cellStyle name="Note 3 3 2 6 3" xfId="7813" xr:uid="{B95985B5-7485-463B-87F6-8E4FB9A49C7C}"/>
    <cellStyle name="Note 3 3 2 6 3 2" xfId="34562" xr:uid="{3893079E-948C-429B-AE95-F8A3DD476E8B}"/>
    <cellStyle name="Note 3 3 2 6 3 3" xfId="40764" xr:uid="{E968B6C6-3329-47F7-AD3E-075547AA4C4D}"/>
    <cellStyle name="Note 3 3 2 6 3 4" xfId="25628" xr:uid="{7C44270F-030E-4E06-A87A-23577E500E4A}"/>
    <cellStyle name="Note 3 3 2 6 3 5" xfId="16718" xr:uid="{4958D305-C370-4A70-9971-D4B96B161997}"/>
    <cellStyle name="Note 3 3 2 6 4" xfId="8512" xr:uid="{945D4900-0767-4BC2-AEB6-4758C8B41305}"/>
    <cellStyle name="Note 3 3 2 6 4 2" xfId="35261" xr:uid="{63CB17E0-9E61-4074-88EB-FB2929DCB9D2}"/>
    <cellStyle name="Note 3 3 2 6 4 3" xfId="41463" xr:uid="{70397074-E027-4E31-82EA-1660DB551500}"/>
    <cellStyle name="Note 3 3 2 6 4 4" xfId="26327" xr:uid="{C82FE2B0-016E-4686-ADAE-624B5ECEB0A7}"/>
    <cellStyle name="Note 3 3 2 6 4 5" xfId="17417" xr:uid="{0292722C-C9C6-49FB-A599-DB9F3AE535AB}"/>
    <cellStyle name="Note 3 3 2 6 5" xfId="29338" xr:uid="{8FD6B1B7-79F9-47E0-B152-2F2E080731E4}"/>
    <cellStyle name="Note 3 3 2 6 6" xfId="36878" xr:uid="{3871B69D-03FA-42BB-AA0E-E29BBFE0FEC7}"/>
    <cellStyle name="Note 3 3 2 6 7" xfId="20404" xr:uid="{87E8372C-59FA-411A-8BC9-DA948C0D5085}"/>
    <cellStyle name="Note 3 3 2 6 8" xfId="11494" xr:uid="{23D21FAF-0015-4597-9D4F-71B07A3F57A4}"/>
    <cellStyle name="Note 3 3 2 7" xfId="1074" xr:uid="{00000000-0005-0000-0000-00004B030000}"/>
    <cellStyle name="Note 3 3 2 7 2" xfId="4141" xr:uid="{5AEDBC7A-4ECA-4E45-828A-783BAF66149C}"/>
    <cellStyle name="Note 3 3 2 7 2 2" xfId="30890" xr:uid="{6385CAF7-DE9D-447A-889D-7A98D6D37A9C}"/>
    <cellStyle name="Note 3 3 2 7 2 3" xfId="37929" xr:uid="{F563A28C-0A2E-4BD5-9F35-0B2D0DB20495}"/>
    <cellStyle name="Note 3 3 2 7 2 4" xfId="21956" xr:uid="{A3F18D39-E83B-4757-977E-29BF29EDAB57}"/>
    <cellStyle name="Note 3 3 2 7 2 5" xfId="13046" xr:uid="{966F8F63-1140-4ABC-9DD4-3016CD85C527}"/>
    <cellStyle name="Note 3 3 2 7 3" xfId="6741" xr:uid="{CE136665-80A3-4095-8EC8-B07F39AD4F21}"/>
    <cellStyle name="Note 3 3 2 7 3 2" xfId="33490" xr:uid="{B2281569-6169-4394-BECF-32312DA13219}"/>
    <cellStyle name="Note 3 3 2 7 3 3" xfId="39692" xr:uid="{1E57677D-4356-4371-B1D1-9A42B6F81776}"/>
    <cellStyle name="Note 3 3 2 7 3 4" xfId="24556" xr:uid="{E8E463E1-E6BC-4746-927A-AFBA2E2E7311}"/>
    <cellStyle name="Note 3 3 2 7 3 5" xfId="15646" xr:uid="{0C4C88AA-4192-45AC-899E-6F3EA7A8BD1C}"/>
    <cellStyle name="Note 3 3 2 7 4" xfId="7068" xr:uid="{5EC60BD8-FF8F-4C23-B89A-2864FCF22977}"/>
    <cellStyle name="Note 3 3 2 7 4 2" xfId="33817" xr:uid="{ECD56D01-F742-4CC9-B592-283117162AA9}"/>
    <cellStyle name="Note 3 3 2 7 4 3" xfId="40019" xr:uid="{D223A9CC-8CDD-4B4B-BBFC-125994DDB94E}"/>
    <cellStyle name="Note 3 3 2 7 4 4" xfId="24883" xr:uid="{7A4A6F65-E1CF-46AD-B6D2-0B8C2810731E}"/>
    <cellStyle name="Note 3 3 2 7 4 5" xfId="15973" xr:uid="{8FB451C6-61C7-4D1E-A710-FE1AAB96D76E}"/>
    <cellStyle name="Note 3 3 2 7 5" xfId="27827" xr:uid="{173D776B-BBC5-4237-8C7E-55271E382336}"/>
    <cellStyle name="Note 3 3 2 7 6" xfId="36204" xr:uid="{BF4CD3D9-4C1B-4B94-898B-45A244E61D75}"/>
    <cellStyle name="Note 3 3 2 7 7" xfId="18893" xr:uid="{986CCB4A-1959-41DB-ADCE-16480FDBF174}"/>
    <cellStyle name="Note 3 3 2 7 8" xfId="9983" xr:uid="{C9DD710E-4430-494F-BC35-FECD0B7518C9}"/>
    <cellStyle name="Note 3 3 2 8" xfId="4640" xr:uid="{BCF66752-E422-4001-89BD-378D544F5EA1}"/>
    <cellStyle name="Note 3 3 2 8 2" xfId="31389" xr:uid="{990129E7-6DB1-4E83-ADB4-CE81D26C7F36}"/>
    <cellStyle name="Note 3 3 2 8 3" xfId="38088" xr:uid="{F1166B50-3588-415F-A778-DCBD70357873}"/>
    <cellStyle name="Note 3 3 2 8 4" xfId="22455" xr:uid="{DF1FF9C7-E6C3-4115-8A08-4E195C685613}"/>
    <cellStyle name="Note 3 3 2 8 5" xfId="13545" xr:uid="{98F8915D-45C7-41B8-AB5A-3D26A0F3F057}"/>
    <cellStyle name="Note 3 3 2 9" xfId="7056" xr:uid="{C7BD8BD9-31E8-40D3-B5A6-C92F34A66F1D}"/>
    <cellStyle name="Note 3 3 2 9 2" xfId="33805" xr:uid="{9AAF2368-1365-44F0-A16C-2CCD6C973D56}"/>
    <cellStyle name="Note 3 3 2 9 3" xfId="40007" xr:uid="{ED14DC49-BA13-4218-A464-37EAAD4E32E6}"/>
    <cellStyle name="Note 3 3 2 9 4" xfId="24871" xr:uid="{2846EFEB-9D0C-4BB6-A134-17A8F655CE0A}"/>
    <cellStyle name="Note 3 3 2 9 5" xfId="15961" xr:uid="{88D0E866-76D2-4AFB-98E8-4B4FF370E866}"/>
    <cellStyle name="Note 3 3 3" xfId="2114" xr:uid="{00000000-0005-0000-0000-00004C030000}"/>
    <cellStyle name="Note 3 3 3 10" xfId="8722" xr:uid="{5CB07BA0-1B5B-4C86-BA48-4D9CC31BA24B}"/>
    <cellStyle name="Note 3 3 3 10 2" xfId="35471" xr:uid="{369CD33C-9E41-472C-9665-AFE8E2CDCF13}"/>
    <cellStyle name="Note 3 3 3 10 3" xfId="41673" xr:uid="{ED05C586-F482-46D2-AA81-1921876D4516}"/>
    <cellStyle name="Note 3 3 3 10 4" xfId="26537" xr:uid="{8DDDFFEE-1EA1-4DC9-B935-90E60603523C}"/>
    <cellStyle name="Note 3 3 3 10 5" xfId="17627" xr:uid="{7BDB27C8-FF51-40C4-8385-435A835342A1}"/>
    <cellStyle name="Note 3 3 3 11" xfId="28863" xr:uid="{D5CC0290-D0EF-4AE6-B8D7-6610E07A1A28}"/>
    <cellStyle name="Note 3 3 3 12" xfId="36403" xr:uid="{67D80E0F-DB67-4358-88A0-2FDD61DB1A5C}"/>
    <cellStyle name="Note 3 3 3 13" xfId="19929" xr:uid="{F25A0A66-6991-46AA-A698-7431C2A97F8C}"/>
    <cellStyle name="Note 3 3 3 14" xfId="11019" xr:uid="{228E4A87-DB2D-4CEE-BFDB-CEC08881A5F5}"/>
    <cellStyle name="Note 3 3 3 2" xfId="1091" xr:uid="{00000000-0005-0000-0000-00004D030000}"/>
    <cellStyle name="Note 3 3 3 2 2" xfId="4158" xr:uid="{BB6CC006-9CDD-4055-91A3-1C14E2E8E8CF}"/>
    <cellStyle name="Note 3 3 3 2 2 2" xfId="30907" xr:uid="{D21802A0-98DE-4553-BD6A-1B7D908B338A}"/>
    <cellStyle name="Note 3 3 3 2 2 3" xfId="37946" xr:uid="{0474732D-8FDF-4647-B78B-6DD2096FEFAB}"/>
    <cellStyle name="Note 3 3 3 2 2 4" xfId="21973" xr:uid="{24A70EDB-CC47-4809-8E46-896787D4E154}"/>
    <cellStyle name="Note 3 3 3 2 2 5" xfId="13063" xr:uid="{EDEF6645-9499-451C-A12D-AE48B709C9C2}"/>
    <cellStyle name="Note 3 3 3 2 3" xfId="6758" xr:uid="{4A60F30A-0628-4783-9155-F666BCB7E296}"/>
    <cellStyle name="Note 3 3 3 2 3 2" xfId="33507" xr:uid="{C9B6FFDC-E10D-4FEC-9DC3-657962C1E9B4}"/>
    <cellStyle name="Note 3 3 3 2 3 3" xfId="39709" xr:uid="{8D2289A9-DED5-40C8-AECF-066E233CB36F}"/>
    <cellStyle name="Note 3 3 3 2 3 4" xfId="24573" xr:uid="{26BA44EE-C2AE-454F-BA07-3DAE60C4B97E}"/>
    <cellStyle name="Note 3 3 3 2 3 5" xfId="15663" xr:uid="{7852C55D-7BFC-4EBD-9A50-2AD4508D0952}"/>
    <cellStyle name="Note 3 3 3 2 4" xfId="9200" xr:uid="{C77B6A02-F5BA-4534-BB3D-D1C751037FD9}"/>
    <cellStyle name="Note 3 3 3 2 4 2" xfId="35949" xr:uid="{DB7B18E5-73FB-435A-AA5E-916CDC38BD25}"/>
    <cellStyle name="Note 3 3 3 2 4 3" xfId="42151" xr:uid="{E0F16C42-A250-45F0-8F7A-D5E245F5FE35}"/>
    <cellStyle name="Note 3 3 3 2 4 4" xfId="27015" xr:uid="{0D1C7C93-A031-4BBD-AC41-F6B0C44B14E6}"/>
    <cellStyle name="Note 3 3 3 2 4 5" xfId="18105" xr:uid="{E8CE9243-B956-4A97-9904-C9449090F525}"/>
    <cellStyle name="Note 3 3 3 2 5" xfId="27844" xr:uid="{71242C91-A03D-46B8-8A44-FFC9FC3F8084}"/>
    <cellStyle name="Note 3 3 3 2 6" xfId="36221" xr:uid="{E7506E6D-8BF5-4986-B72F-8643DD3BE351}"/>
    <cellStyle name="Note 3 3 3 2 7" xfId="18910" xr:uid="{ECEABA30-BD6A-4BA9-A7F1-FE90FED32056}"/>
    <cellStyle name="Note 3 3 3 2 8" xfId="10000" xr:uid="{B2EFD8DA-D182-4653-90C7-4E7463FF610F}"/>
    <cellStyle name="Note 3 3 3 3" xfId="2828" xr:uid="{00000000-0005-0000-0000-00004E030000}"/>
    <cellStyle name="Note 3 3 3 3 2" xfId="5894" xr:uid="{23A26DAD-42D4-456F-8207-5FA6B9B92DF2}"/>
    <cellStyle name="Note 3 3 3 3 2 2" xfId="32643" xr:uid="{C986AEA8-923C-4AC5-9E70-A3358714AD5F}"/>
    <cellStyle name="Note 3 3 3 3 2 3" xfId="38845" xr:uid="{B64A6354-B3C3-4C31-A337-E6DFB75FD501}"/>
    <cellStyle name="Note 3 3 3 3 2 4" xfId="23709" xr:uid="{71ECAFCD-492D-40EB-86CA-7B1FC28F112A}"/>
    <cellStyle name="Note 3 3 3 3 2 5" xfId="14799" xr:uid="{EA0FD1BE-D2CE-4666-8001-B0F74F1F6D17}"/>
    <cellStyle name="Note 3 3 3 3 3" xfId="8052" xr:uid="{CF33057D-0206-4E24-AD62-986E1A493792}"/>
    <cellStyle name="Note 3 3 3 3 3 2" xfId="34801" xr:uid="{9AA1F926-37A0-46CA-BD84-C765F6390F25}"/>
    <cellStyle name="Note 3 3 3 3 3 3" xfId="41003" xr:uid="{1A20F306-F7F8-4FCC-AE26-4F45F8AFB705}"/>
    <cellStyle name="Note 3 3 3 3 3 4" xfId="25867" xr:uid="{9A9C124D-8069-48CB-93C5-2E03062BF034}"/>
    <cellStyle name="Note 3 3 3 3 3 5" xfId="16957" xr:uid="{26B14CFC-4355-49B5-8E34-00CED9D9BF3C}"/>
    <cellStyle name="Note 3 3 3 3 4" xfId="7249" xr:uid="{AE51D221-F280-4111-84A8-CA5547670B03}"/>
    <cellStyle name="Note 3 3 3 3 4 2" xfId="33998" xr:uid="{6E654D24-948A-47EB-8965-FD9C923CC8F5}"/>
    <cellStyle name="Note 3 3 3 3 4 3" xfId="40200" xr:uid="{B5C5E74E-7532-4EED-8EBA-A4C8C32F4555}"/>
    <cellStyle name="Note 3 3 3 3 4 4" xfId="25064" xr:uid="{26AC41AC-CA42-404A-8162-F15FE0445378}"/>
    <cellStyle name="Note 3 3 3 3 4 5" xfId="16154" xr:uid="{9B0D26F7-163E-46E8-A1D5-85BCCCF51092}"/>
    <cellStyle name="Note 3 3 3 3 5" xfId="29577" xr:uid="{3CE9516D-1560-4446-92AC-C7EE94FCB3B3}"/>
    <cellStyle name="Note 3 3 3 3 6" xfId="37117" xr:uid="{8EF6A746-479E-496B-88DB-DD9D40B42051}"/>
    <cellStyle name="Note 3 3 3 3 7" xfId="20643" xr:uid="{B3CA353F-08AF-49FD-B98C-DD77C7BB4278}"/>
    <cellStyle name="Note 3 3 3 3 8" xfId="11733" xr:uid="{06C1F02C-3AB9-4A4D-AAEE-D7AC74A3B2F1}"/>
    <cellStyle name="Note 3 3 3 4" xfId="2932" xr:uid="{00000000-0005-0000-0000-00004F030000}"/>
    <cellStyle name="Note 3 3 3 4 2" xfId="5998" xr:uid="{A119244C-8205-4DB9-87F4-85EC434C1102}"/>
    <cellStyle name="Note 3 3 3 4 2 2" xfId="32747" xr:uid="{AAE12D7C-5325-4676-A36C-2BC84CDD368C}"/>
    <cellStyle name="Note 3 3 3 4 2 3" xfId="38949" xr:uid="{4F2690D0-E9D5-4819-899D-D36388E66F03}"/>
    <cellStyle name="Note 3 3 3 4 2 4" xfId="23813" xr:uid="{193219FD-B30B-436B-BF97-EE6627187D1D}"/>
    <cellStyle name="Note 3 3 3 4 2 5" xfId="14903" xr:uid="{9DAE3A7D-49B6-4A7C-8958-4D746E4719CC}"/>
    <cellStyle name="Note 3 3 3 4 3" xfId="8156" xr:uid="{397F22BD-6886-4F1E-BE78-E55B659B7EAC}"/>
    <cellStyle name="Note 3 3 3 4 3 2" xfId="34905" xr:uid="{55CC9161-7981-42BD-99DC-5626CC4E7ECB}"/>
    <cellStyle name="Note 3 3 3 4 3 3" xfId="41107" xr:uid="{F835682D-301E-42A0-8841-D60142D2AD7B}"/>
    <cellStyle name="Note 3 3 3 4 3 4" xfId="25971" xr:uid="{DF4BDDF8-113E-40A8-8BFD-75C000437FE0}"/>
    <cellStyle name="Note 3 3 3 4 3 5" xfId="17061" xr:uid="{D3EB1881-3A7A-4CE2-9851-314FC3E6B49D}"/>
    <cellStyle name="Note 3 3 3 4 4" xfId="9035" xr:uid="{B1C67AC5-D620-469B-A991-633FA847D83F}"/>
    <cellStyle name="Note 3 3 3 4 4 2" xfId="35784" xr:uid="{344F4AE7-11D5-4CF1-89B6-492984B1A464}"/>
    <cellStyle name="Note 3 3 3 4 4 3" xfId="41986" xr:uid="{00C70653-7115-41C7-86EF-8426C9E3C615}"/>
    <cellStyle name="Note 3 3 3 4 4 4" xfId="26850" xr:uid="{6DD3118C-0A22-47EE-A0FA-61BF1164D60A}"/>
    <cellStyle name="Note 3 3 3 4 4 5" xfId="17940" xr:uid="{3C321C5E-8CBB-435B-877C-155720D07BD8}"/>
    <cellStyle name="Note 3 3 3 4 5" xfId="29681" xr:uid="{D129DCF8-507A-41C0-AD4E-CDAB6C20AA65}"/>
    <cellStyle name="Note 3 3 3 4 6" xfId="37221" xr:uid="{2BB9DB4A-917E-4CDC-B4FA-3C3495DBFC11}"/>
    <cellStyle name="Note 3 3 3 4 7" xfId="20747" xr:uid="{DDF180C6-7CE2-4CC6-B690-963C3B23B552}"/>
    <cellStyle name="Note 3 3 3 4 8" xfId="11837" xr:uid="{4DB499D6-1380-4821-B665-B7E7B1C2C414}"/>
    <cellStyle name="Note 3 3 3 5" xfId="3055" xr:uid="{00000000-0005-0000-0000-000050030000}"/>
    <cellStyle name="Note 3 3 3 5 2" xfId="6121" xr:uid="{2383A425-C253-41F3-8F70-D1D090063654}"/>
    <cellStyle name="Note 3 3 3 5 2 2" xfId="32870" xr:uid="{D38DC592-7E83-4076-BFEB-96F7A845D88A}"/>
    <cellStyle name="Note 3 3 3 5 2 3" xfId="39072" xr:uid="{B9D96266-10E4-4528-9EC6-CD95FA91B9DA}"/>
    <cellStyle name="Note 3 3 3 5 2 4" xfId="23936" xr:uid="{0363CD16-BABA-46C8-B8B4-C9DFCA013672}"/>
    <cellStyle name="Note 3 3 3 5 2 5" xfId="15026" xr:uid="{9431B63A-7D12-4C2C-9E95-34D5608E7349}"/>
    <cellStyle name="Note 3 3 3 5 3" xfId="8279" xr:uid="{25E5D67D-440D-4450-A5B6-A9B8357C1370}"/>
    <cellStyle name="Note 3 3 3 5 3 2" xfId="35028" xr:uid="{CD7A2547-B6CB-40CA-83B7-359004E961F6}"/>
    <cellStyle name="Note 3 3 3 5 3 3" xfId="41230" xr:uid="{92FAF299-90A2-4170-B209-090AAB5AFD10}"/>
    <cellStyle name="Note 3 3 3 5 3 4" xfId="26094" xr:uid="{FEF836E4-61A8-4300-B92E-8D97A1E4B95E}"/>
    <cellStyle name="Note 3 3 3 5 3 5" xfId="17184" xr:uid="{0A04EBFC-2BE2-47DC-8D52-7887455EE627}"/>
    <cellStyle name="Note 3 3 3 5 4" xfId="8807" xr:uid="{8205A4C8-4385-412E-A8B9-9571F6EC1291}"/>
    <cellStyle name="Note 3 3 3 5 4 2" xfId="35556" xr:uid="{AE973167-0AF5-49C1-A034-442A86B1D47F}"/>
    <cellStyle name="Note 3 3 3 5 4 3" xfId="41758" xr:uid="{B5943C4C-B855-411C-B871-B1B119EFC734}"/>
    <cellStyle name="Note 3 3 3 5 4 4" xfId="26622" xr:uid="{E334DE4A-A784-4C72-A054-93C71094AAFD}"/>
    <cellStyle name="Note 3 3 3 5 4 5" xfId="17712" xr:uid="{A7EC2AC0-3A91-4D03-9C02-ABD870EA3CF9}"/>
    <cellStyle name="Note 3 3 3 5 5" xfId="29804" xr:uid="{59A8D104-9ED6-46F0-BD97-174D01B633D1}"/>
    <cellStyle name="Note 3 3 3 5 6" xfId="37344" xr:uid="{57A6AC9B-AAFA-47D2-9E9A-4B39A5388ACC}"/>
    <cellStyle name="Note 3 3 3 5 7" xfId="20870" xr:uid="{BD78F162-A84F-444E-B2E4-C9BFD02B2735}"/>
    <cellStyle name="Note 3 3 3 5 8" xfId="11960" xr:uid="{8D8FF255-E3AC-4117-937A-2306309DB5C5}"/>
    <cellStyle name="Note 3 3 3 6" xfId="2799" xr:uid="{00000000-0005-0000-0000-000051030000}"/>
    <cellStyle name="Note 3 3 3 6 2" xfId="5865" xr:uid="{0E035BBD-6649-484B-B3E8-DF876F46D2BF}"/>
    <cellStyle name="Note 3 3 3 6 2 2" xfId="32614" xr:uid="{94CD47B1-9713-4E0A-AD74-3B10799C722B}"/>
    <cellStyle name="Note 3 3 3 6 2 3" xfId="38816" xr:uid="{717D8DE6-F411-40C5-B8C2-DA589ED48D18}"/>
    <cellStyle name="Note 3 3 3 6 2 4" xfId="23680" xr:uid="{086E4F87-1EAD-4580-A299-3365791962D5}"/>
    <cellStyle name="Note 3 3 3 6 2 5" xfId="14770" xr:uid="{A25D09AD-7462-4084-BA88-50011AA294EB}"/>
    <cellStyle name="Note 3 3 3 6 3" xfId="8023" xr:uid="{3B46C370-3A46-48A0-8077-DD4CA79659B7}"/>
    <cellStyle name="Note 3 3 3 6 3 2" xfId="34772" xr:uid="{B5C9943D-E6BE-4557-9A55-4247DA4B983F}"/>
    <cellStyle name="Note 3 3 3 6 3 3" xfId="40974" xr:uid="{E7AE46F5-E742-4194-A359-4D422BAE52CA}"/>
    <cellStyle name="Note 3 3 3 6 3 4" xfId="25838" xr:uid="{C66ED05E-67D5-4600-9EDA-390AFF7ABF9A}"/>
    <cellStyle name="Note 3 3 3 6 3 5" xfId="16928" xr:uid="{903B8427-4140-4203-8739-72DA2CF542B0}"/>
    <cellStyle name="Note 3 3 3 6 4" xfId="8947" xr:uid="{174A105C-C5F1-4FA0-8412-D22DBE0FDE49}"/>
    <cellStyle name="Note 3 3 3 6 4 2" xfId="35696" xr:uid="{1ED55006-A005-4049-A0EE-2E1C1FC6258D}"/>
    <cellStyle name="Note 3 3 3 6 4 3" xfId="41898" xr:uid="{FA1D33A2-F953-4AB0-9779-F2BF967F5A23}"/>
    <cellStyle name="Note 3 3 3 6 4 4" xfId="26762" xr:uid="{B00DF7DC-912E-4751-9C89-5883480FC0E3}"/>
    <cellStyle name="Note 3 3 3 6 4 5" xfId="17852" xr:uid="{4A3E072C-2C75-4AC1-94C8-A4C0946E8618}"/>
    <cellStyle name="Note 3 3 3 6 5" xfId="29548" xr:uid="{BCFD80FB-9ED0-42D4-B1E6-0B1DFA7766C1}"/>
    <cellStyle name="Note 3 3 3 6 6" xfId="37088" xr:uid="{9DD35EB0-EF0F-4C4D-B3F2-0C08B2374A2C}"/>
    <cellStyle name="Note 3 3 3 6 7" xfId="20614" xr:uid="{B8A76301-C8F7-444B-8914-8BF0E6033DAC}"/>
    <cellStyle name="Note 3 3 3 6 8" xfId="11704" xr:uid="{06C00EF2-64CA-4A47-B176-4F52E5850722}"/>
    <cellStyle name="Note 3 3 3 7" xfId="3204" xr:uid="{00000000-0005-0000-0000-000052030000}"/>
    <cellStyle name="Note 3 3 3 7 2" xfId="6270" xr:uid="{93AE25C2-5A5D-4C5D-80CC-5D007FB7F9EE}"/>
    <cellStyle name="Note 3 3 3 7 2 2" xfId="33019" xr:uid="{4F9A8A93-569A-4707-BF13-2F5F92D273DB}"/>
    <cellStyle name="Note 3 3 3 7 2 3" xfId="39221" xr:uid="{D6E07275-D94A-48C7-8B6F-9151BBA97E5F}"/>
    <cellStyle name="Note 3 3 3 7 2 4" xfId="24085" xr:uid="{A4A28499-D384-4537-8B12-958B0E74EE27}"/>
    <cellStyle name="Note 3 3 3 7 2 5" xfId="15175" xr:uid="{3A1E5463-C906-4948-AE43-174DEDA411A3}"/>
    <cellStyle name="Note 3 3 3 7 3" xfId="8428" xr:uid="{F4DEF353-EDDC-49E8-B75D-C98450A07EE0}"/>
    <cellStyle name="Note 3 3 3 7 3 2" xfId="35177" xr:uid="{59B68F83-6B86-4D72-A118-9ABDD25BF7F7}"/>
    <cellStyle name="Note 3 3 3 7 3 3" xfId="41379" xr:uid="{999460CB-F354-47F2-919D-EF454AB5DF3C}"/>
    <cellStyle name="Note 3 3 3 7 3 4" xfId="26243" xr:uid="{663A3A6F-2FDB-4448-9312-04A1F55F5858}"/>
    <cellStyle name="Note 3 3 3 7 3 5" xfId="17333" xr:uid="{6220FB58-0663-4171-B323-71115D21B515}"/>
    <cellStyle name="Note 3 3 3 7 4" xfId="6827" xr:uid="{30A88571-C427-459A-A06A-52FE247E01CE}"/>
    <cellStyle name="Note 3 3 3 7 4 2" xfId="33576" xr:uid="{FA7C2F0B-5096-493F-86C0-9634F5E84C39}"/>
    <cellStyle name="Note 3 3 3 7 4 3" xfId="39778" xr:uid="{24029007-9941-4919-AFB5-79313B1C4B07}"/>
    <cellStyle name="Note 3 3 3 7 4 4" xfId="24642" xr:uid="{0943173D-D720-40AE-BA0E-C8BABCAF0CF3}"/>
    <cellStyle name="Note 3 3 3 7 4 5" xfId="15732" xr:uid="{5C19B58D-1FE5-4B5A-9234-31E0F0413B35}"/>
    <cellStyle name="Note 3 3 3 7 5" xfId="29953" xr:uid="{A1FD1B13-5B22-447D-84F9-BE99A1ACEED7}"/>
    <cellStyle name="Note 3 3 3 7 6" xfId="37493" xr:uid="{A4FB174B-5BB7-424D-BEE3-20A0AC63FFB5}"/>
    <cellStyle name="Note 3 3 3 7 7" xfId="21019" xr:uid="{41358F1A-A44C-471C-A39C-CBC5F79C54B7}"/>
    <cellStyle name="Note 3 3 3 7 8" xfId="12109" xr:uid="{D9E577D7-59C3-492B-9512-B0E5D56A1804}"/>
    <cellStyle name="Note 3 3 3 8" xfId="5180" xr:uid="{BA87B64A-1D9D-4093-A810-E8468DE49284}"/>
    <cellStyle name="Note 3 3 3 8 2" xfId="31929" xr:uid="{A91A51FF-9024-46F5-BB0D-6248D6F65DAE}"/>
    <cellStyle name="Note 3 3 3 8 3" xfId="38131" xr:uid="{ABFB10A0-CC87-47BC-AD23-3C6D7559E6F8}"/>
    <cellStyle name="Note 3 3 3 8 4" xfId="22995" xr:uid="{B1397563-F06B-4D45-8B79-2AED051F2C8A}"/>
    <cellStyle name="Note 3 3 3 8 5" xfId="14085" xr:uid="{0186D78D-7C27-4BE9-9929-C231BEA7B162}"/>
    <cellStyle name="Note 3 3 3 9" xfId="7338" xr:uid="{AA70EFA6-D520-4318-B6DB-382E1188A792}"/>
    <cellStyle name="Note 3 3 3 9 2" xfId="34087" xr:uid="{9A6958BF-DA51-4EF0-80A8-638C3229E9A9}"/>
    <cellStyle name="Note 3 3 3 9 3" xfId="40289" xr:uid="{57FFF2AE-C0EC-4591-90F8-599E19C5C1B8}"/>
    <cellStyle name="Note 3 3 3 9 4" xfId="25153" xr:uid="{9F9E96BE-4B5B-4A64-B5FD-9858CDB38D53}"/>
    <cellStyle name="Note 3 3 3 9 5" xfId="16243" xr:uid="{EEDF7F81-9886-4177-97BF-FBC0C8D3DE63}"/>
    <cellStyle name="Note 3 3 4" xfId="1543" xr:uid="{00000000-0005-0000-0000-000053030000}"/>
    <cellStyle name="Note 3 3 4 10" xfId="7148" xr:uid="{BE48A638-249B-49E7-B65B-8641531BD806}"/>
    <cellStyle name="Note 3 3 4 10 2" xfId="33897" xr:uid="{F606714E-E96B-4D1E-86A7-A4930F8E0B4F}"/>
    <cellStyle name="Note 3 3 4 10 3" xfId="40099" xr:uid="{FE490E30-5991-4C24-B943-051B1C779CE6}"/>
    <cellStyle name="Note 3 3 4 10 4" xfId="24963" xr:uid="{D49B3B6E-1FAD-4CDD-B89B-1DB94E5AF69F}"/>
    <cellStyle name="Note 3 3 4 10 5" xfId="16053" xr:uid="{0DA9C99E-AA05-4E09-9725-99B73DFE0A91}"/>
    <cellStyle name="Note 3 3 4 11" xfId="28296" xr:uid="{A4CAF7DC-6D16-4DDE-BC04-E1C61528BFF1}"/>
    <cellStyle name="Note 3 3 4 12" xfId="36339" xr:uid="{EC5BED1A-F348-4C9C-B15F-0D94C7EA5B2E}"/>
    <cellStyle name="Note 3 3 4 13" xfId="19362" xr:uid="{042EB75C-DAD0-4C37-8BAA-C30CBCDD07D8}"/>
    <cellStyle name="Note 3 3 4 14" xfId="10452" xr:uid="{935101C8-6F03-4FC0-AB48-8BED256ABF6E}"/>
    <cellStyle name="Note 3 3 4 2" xfId="2563" xr:uid="{00000000-0005-0000-0000-000054030000}"/>
    <cellStyle name="Note 3 3 4 2 2" xfId="5629" xr:uid="{635A5669-0477-4997-BC80-5667D67489C9}"/>
    <cellStyle name="Note 3 3 4 2 2 2" xfId="32378" xr:uid="{32505A51-3902-421F-BD6D-2B2DCC404259}"/>
    <cellStyle name="Note 3 3 4 2 2 3" xfId="38580" xr:uid="{84186082-F0F6-4BB0-A61F-FB4A1BF8AE4D}"/>
    <cellStyle name="Note 3 3 4 2 2 4" xfId="23444" xr:uid="{AA7FE419-5C0B-4DBF-A8BE-81C93F9D0F7B}"/>
    <cellStyle name="Note 3 3 4 2 2 5" xfId="14534" xr:uid="{0D25478F-1BC6-4304-96E9-8E4BEE1F0AA6}"/>
    <cellStyle name="Note 3 3 4 2 3" xfId="7787" xr:uid="{EA34C95E-77C7-4EFB-8DB4-24A8BF175343}"/>
    <cellStyle name="Note 3 3 4 2 3 2" xfId="34536" xr:uid="{ADA3143E-D806-4A97-A889-189543A8236B}"/>
    <cellStyle name="Note 3 3 4 2 3 3" xfId="40738" xr:uid="{9251AECE-B68B-44DF-A681-4447896F86B8}"/>
    <cellStyle name="Note 3 3 4 2 3 4" xfId="25602" xr:uid="{0C8BDF2F-F59E-4EB1-97AB-400EFB924A66}"/>
    <cellStyle name="Note 3 3 4 2 3 5" xfId="16692" xr:uid="{B79E51AF-8AC1-4B2D-82E0-EFB30B64BD2C}"/>
    <cellStyle name="Note 3 3 4 2 4" xfId="9105" xr:uid="{FA294987-0E89-4720-AE33-844215A36DE1}"/>
    <cellStyle name="Note 3 3 4 2 4 2" xfId="35854" xr:uid="{76C9FFE0-912B-4F98-95C7-1C020270EB83}"/>
    <cellStyle name="Note 3 3 4 2 4 3" xfId="42056" xr:uid="{F1501736-ADCA-461F-A250-98BDC34D925E}"/>
    <cellStyle name="Note 3 3 4 2 4 4" xfId="26920" xr:uid="{8CD78F2E-D5BD-45BD-A3C1-F4594E0E628A}"/>
    <cellStyle name="Note 3 3 4 2 4 5" xfId="18010" xr:uid="{908AE8D5-AB21-4368-812F-4F3D163D73CC}"/>
    <cellStyle name="Note 3 3 4 2 5" xfId="29312" xr:uid="{9A56B560-A6CC-4C45-A392-A887D900FB62}"/>
    <cellStyle name="Note 3 3 4 2 6" xfId="36852" xr:uid="{46FC2F31-5F37-45FF-AC12-07DC04156E33}"/>
    <cellStyle name="Note 3 3 4 2 7" xfId="20378" xr:uid="{5584AA91-5C78-4B44-8FC0-7338D5339767}"/>
    <cellStyle name="Note 3 3 4 2 8" xfId="11468" xr:uid="{1A7E031C-5B98-404D-91EA-62B251D91622}"/>
    <cellStyle name="Note 3 3 4 3" xfId="2364" xr:uid="{00000000-0005-0000-0000-000055030000}"/>
    <cellStyle name="Note 3 3 4 3 2" xfId="5430" xr:uid="{B6535917-C879-4DC8-848D-8DF0EC60D41A}"/>
    <cellStyle name="Note 3 3 4 3 2 2" xfId="32179" xr:uid="{19653D86-F648-4D98-A93A-A8C6A06C322F}"/>
    <cellStyle name="Note 3 3 4 3 2 3" xfId="38381" xr:uid="{E9FCD6BC-00ED-4F1F-B081-394B28352FE1}"/>
    <cellStyle name="Note 3 3 4 3 2 4" xfId="23245" xr:uid="{9D3E716F-0346-4348-912D-EDC86683C0E7}"/>
    <cellStyle name="Note 3 3 4 3 2 5" xfId="14335" xr:uid="{5F375114-F355-4C05-9CB5-49E1FE8B77E2}"/>
    <cellStyle name="Note 3 3 4 3 3" xfId="7588" xr:uid="{AE826B81-E79E-4857-A514-77C520DB2D88}"/>
    <cellStyle name="Note 3 3 4 3 3 2" xfId="34337" xr:uid="{3F921114-7F84-4C97-B500-1A3548A1DF1C}"/>
    <cellStyle name="Note 3 3 4 3 3 3" xfId="40539" xr:uid="{68295B0C-531E-4AC2-B371-F273C0B9AA6C}"/>
    <cellStyle name="Note 3 3 4 3 3 4" xfId="25403" xr:uid="{B811FF19-693B-4AB3-9EBA-3DA2FB74494F}"/>
    <cellStyle name="Note 3 3 4 3 3 5" xfId="16493" xr:uid="{FDFC1024-F9CA-46B9-BA0C-FEAC387328A7}"/>
    <cellStyle name="Note 3 3 4 3 4" xfId="9190" xr:uid="{8417FDDA-0510-4BC1-9930-EFE6393CC35A}"/>
    <cellStyle name="Note 3 3 4 3 4 2" xfId="35939" xr:uid="{991D8C69-E45C-40BE-8E26-9AF557DFBF00}"/>
    <cellStyle name="Note 3 3 4 3 4 3" xfId="42141" xr:uid="{F715DC24-7B2F-41D4-8B52-023253A9EF7B}"/>
    <cellStyle name="Note 3 3 4 3 4 4" xfId="27005" xr:uid="{C85423F2-D19D-40D2-90F4-EC4154D3FCB4}"/>
    <cellStyle name="Note 3 3 4 3 4 5" xfId="18095" xr:uid="{7B848D85-71EA-4D8A-BF1A-72353B8B1091}"/>
    <cellStyle name="Note 3 3 4 3 5" xfId="29113" xr:uid="{9F93AFCD-85C9-435A-B597-B8B2FA6DD70C}"/>
    <cellStyle name="Note 3 3 4 3 6" xfId="36653" xr:uid="{819C73D1-F358-4B61-BE64-50C4BE17BD46}"/>
    <cellStyle name="Note 3 3 4 3 7" xfId="20179" xr:uid="{1BD26624-2E89-41E6-AA29-3C3B78B178BC}"/>
    <cellStyle name="Note 3 3 4 3 8" xfId="11269" xr:uid="{430547B0-9D6E-4F37-BE4B-F1EA3AD65717}"/>
    <cellStyle name="Note 3 3 4 4" xfId="2524" xr:uid="{00000000-0005-0000-0000-000056030000}"/>
    <cellStyle name="Note 3 3 4 4 2" xfId="5590" xr:uid="{F371F8B6-56D9-48CB-A8EB-FE1A9179B68B}"/>
    <cellStyle name="Note 3 3 4 4 2 2" xfId="32339" xr:uid="{BE31D7E7-2B46-4D4D-BD9F-667B15D94AD3}"/>
    <cellStyle name="Note 3 3 4 4 2 3" xfId="38541" xr:uid="{D72C5FD4-A624-412F-9329-ED8DD5691B06}"/>
    <cellStyle name="Note 3 3 4 4 2 4" xfId="23405" xr:uid="{4E761221-D877-4E05-9CCA-DAF5DE057A67}"/>
    <cellStyle name="Note 3 3 4 4 2 5" xfId="14495" xr:uid="{E7844E97-D934-4604-AE36-83AFE5776595}"/>
    <cellStyle name="Note 3 3 4 4 3" xfId="7748" xr:uid="{B1EB66BC-0C23-4AB9-A360-08E99721AE0A}"/>
    <cellStyle name="Note 3 3 4 4 3 2" xfId="34497" xr:uid="{21799FD4-8957-43FC-8450-A1F61DB4AEAA}"/>
    <cellStyle name="Note 3 3 4 4 3 3" xfId="40699" xr:uid="{4FDC8194-509E-49E0-A3E1-5F28D21327D9}"/>
    <cellStyle name="Note 3 3 4 4 3 4" xfId="25563" xr:uid="{9C756845-2BA2-41FE-9207-F0FE508E68B7}"/>
    <cellStyle name="Note 3 3 4 4 3 5" xfId="16653" xr:uid="{9A4DD6D8-313B-459B-BAB5-263EF355060A}"/>
    <cellStyle name="Note 3 3 4 4 4" xfId="6497" xr:uid="{EC382165-AC31-4F7B-8FD7-17902BF1F10F}"/>
    <cellStyle name="Note 3 3 4 4 4 2" xfId="33246" xr:uid="{C1D4CF57-1668-4C15-9BC4-D3AFB6248F83}"/>
    <cellStyle name="Note 3 3 4 4 4 3" xfId="39448" xr:uid="{E2F40131-BF41-4A03-B964-5A479B9251A0}"/>
    <cellStyle name="Note 3 3 4 4 4 4" xfId="24312" xr:uid="{D08DD45A-313D-4AA5-8B7D-D326EE7DBD12}"/>
    <cellStyle name="Note 3 3 4 4 4 5" xfId="15402" xr:uid="{50C85501-221F-46D4-98C9-9E9EDC7D0BDF}"/>
    <cellStyle name="Note 3 3 4 4 5" xfId="29273" xr:uid="{01F78FA7-4527-4E4D-ADBC-A4E1E13D65BF}"/>
    <cellStyle name="Note 3 3 4 4 6" xfId="36813" xr:uid="{4053003F-2A17-4F68-AAC9-C638E3954903}"/>
    <cellStyle name="Note 3 3 4 4 7" xfId="20339" xr:uid="{30C00FFD-CC4F-4753-8712-A9D36F62F78D}"/>
    <cellStyle name="Note 3 3 4 4 8" xfId="11429" xr:uid="{6D066817-5CD1-47DF-9D36-E293BCF03026}"/>
    <cellStyle name="Note 3 3 4 5" xfId="1100" xr:uid="{00000000-0005-0000-0000-000057030000}"/>
    <cellStyle name="Note 3 3 4 5 2" xfId="4167" xr:uid="{7BBB1B6E-0B4D-439F-8BC1-EE9D1D2B7F8E}"/>
    <cellStyle name="Note 3 3 4 5 2 2" xfId="30916" xr:uid="{617413C3-EF85-4BB1-894E-7511D8CD070D}"/>
    <cellStyle name="Note 3 3 4 5 2 3" xfId="37955" xr:uid="{B62603C1-34CF-4A71-86F0-91B74CA80C5C}"/>
    <cellStyle name="Note 3 3 4 5 2 4" xfId="21982" xr:uid="{F006D8EF-35CA-4376-AD6D-529E3BCAB9B8}"/>
    <cellStyle name="Note 3 3 4 5 2 5" xfId="13072" xr:uid="{B6A06A83-DB74-4D7F-AF3F-0EA617A29C87}"/>
    <cellStyle name="Note 3 3 4 5 3" xfId="6767" xr:uid="{3C98F5E3-0C02-4C8E-9BBD-7AE254E39290}"/>
    <cellStyle name="Note 3 3 4 5 3 2" xfId="33516" xr:uid="{AACB0CF5-6C79-4E07-A2E0-E571AC52577F}"/>
    <cellStyle name="Note 3 3 4 5 3 3" xfId="39718" xr:uid="{8E5AC5F9-1F6A-49D9-90C0-6C7EC93F6AA7}"/>
    <cellStyle name="Note 3 3 4 5 3 4" xfId="24582" xr:uid="{28A24330-8775-4F58-9AC8-ADC1724BB0DA}"/>
    <cellStyle name="Note 3 3 4 5 3 5" xfId="15672" xr:uid="{6ED3B69B-6620-4E78-8000-A134D536E547}"/>
    <cellStyle name="Note 3 3 4 5 4" xfId="8696" xr:uid="{F3A7B4F2-6250-4E0D-BF66-65D198A55256}"/>
    <cellStyle name="Note 3 3 4 5 4 2" xfId="35445" xr:uid="{2620DBE6-E75A-4837-855C-15815D1BE7D1}"/>
    <cellStyle name="Note 3 3 4 5 4 3" xfId="41647" xr:uid="{85E915B1-8487-408E-8270-B9EB9E2961F3}"/>
    <cellStyle name="Note 3 3 4 5 4 4" xfId="26511" xr:uid="{747B33AC-A7A2-48F5-ABB0-8DA9464F6CE4}"/>
    <cellStyle name="Note 3 3 4 5 4 5" xfId="17601" xr:uid="{BB5DF1F1-5380-48F4-8DE5-707531991AFD}"/>
    <cellStyle name="Note 3 3 4 5 5" xfId="27853" xr:uid="{DCA2AE6D-F9E4-479D-90EA-E9646A9F2A4E}"/>
    <cellStyle name="Note 3 3 4 5 6" xfId="36230" xr:uid="{D172109E-D450-4E37-B6E8-27BD23BFDDBE}"/>
    <cellStyle name="Note 3 3 4 5 7" xfId="18919" xr:uid="{E90EBA44-AD54-4EA6-9DB8-A5A779025C89}"/>
    <cellStyle name="Note 3 3 4 5 8" xfId="10009" xr:uid="{5B4E3307-6CFB-4034-BD37-45676733AE34}"/>
    <cellStyle name="Note 3 3 4 6" xfId="818" xr:uid="{00000000-0005-0000-0000-000058030000}"/>
    <cellStyle name="Note 3 3 4 6 2" xfId="3885" xr:uid="{09EE36DE-9A0C-4CC6-A9F4-FC4B0864F720}"/>
    <cellStyle name="Note 3 3 4 6 2 2" xfId="30634" xr:uid="{57E685BB-04CC-4C3A-8782-BB13925AC2E7}"/>
    <cellStyle name="Note 3 3 4 6 2 3" xfId="37833" xr:uid="{ADFC7212-BEAC-4936-BEBE-96576F925FD6}"/>
    <cellStyle name="Note 3 3 4 6 2 4" xfId="21700" xr:uid="{86216440-7161-4800-85F0-86A3C798359C}"/>
    <cellStyle name="Note 3 3 4 6 2 5" xfId="12790" xr:uid="{8F2D4824-E3F5-41D3-9EC1-DBC730CFC100}"/>
    <cellStyle name="Note 3 3 4 6 3" xfId="6568" xr:uid="{FFD312B2-E88A-4346-9B5A-8B259A76D7E8}"/>
    <cellStyle name="Note 3 3 4 6 3 2" xfId="33317" xr:uid="{A5DAF134-C068-4E94-8F6F-1FE0FA6C196E}"/>
    <cellStyle name="Note 3 3 4 6 3 3" xfId="39519" xr:uid="{B3A27623-5838-4C95-9339-B1AC50DBBF31}"/>
    <cellStyle name="Note 3 3 4 6 3 4" xfId="24383" xr:uid="{CCEB3119-15A1-400C-91E6-59C84E1CDEAD}"/>
    <cellStyle name="Note 3 3 4 6 3 5" xfId="15473" xr:uid="{7247798E-8935-4A17-9C3F-6507DDAB3DA6}"/>
    <cellStyle name="Note 3 3 4 6 4" xfId="3533" xr:uid="{1280224E-7ECE-40D6-A835-DDAD26648DD4}"/>
    <cellStyle name="Note 3 3 4 6 4 2" xfId="30282" xr:uid="{A1CC7C9E-6ECB-48A1-A071-46143E895F04}"/>
    <cellStyle name="Note 3 3 4 6 4 3" xfId="37655" xr:uid="{5260B177-004F-4F6C-8A12-E62D899281AF}"/>
    <cellStyle name="Note 3 3 4 6 4 4" xfId="21348" xr:uid="{62B0355E-D4AD-4421-A48F-4EDE05C019ED}"/>
    <cellStyle name="Note 3 3 4 6 4 5" xfId="12438" xr:uid="{CE00B2FF-C578-457B-9C8F-F7383F9F709A}"/>
    <cellStyle name="Note 3 3 4 6 5" xfId="27571" xr:uid="{26E6342B-6442-4C34-9237-55F6B852ACDC}"/>
    <cellStyle name="Note 3 3 4 6 6" xfId="36108" xr:uid="{C70AC062-6CB5-4B04-88A5-DA988062F70E}"/>
    <cellStyle name="Note 3 3 4 6 7" xfId="18637" xr:uid="{10EC8436-7088-42D3-A8BB-1D67B6F9A3AA}"/>
    <cellStyle name="Note 3 3 4 6 8" xfId="9727" xr:uid="{4AC61B0C-FEE5-4554-BE20-43C11EBA1E39}"/>
    <cellStyle name="Note 3 3 4 7" xfId="2450" xr:uid="{00000000-0005-0000-0000-000059030000}"/>
    <cellStyle name="Note 3 3 4 7 2" xfId="5516" xr:uid="{B58A45C6-2EA2-4DF9-952D-45B6D390DB67}"/>
    <cellStyle name="Note 3 3 4 7 2 2" xfId="32265" xr:uid="{27980DB2-A4F5-43EC-9414-15402CAE838D}"/>
    <cellStyle name="Note 3 3 4 7 2 3" xfId="38467" xr:uid="{CE663FC1-1F24-4919-8B36-8F833144CD6C}"/>
    <cellStyle name="Note 3 3 4 7 2 4" xfId="23331" xr:uid="{C2990A1E-B71B-4C63-8C0F-7EDB292D648A}"/>
    <cellStyle name="Note 3 3 4 7 2 5" xfId="14421" xr:uid="{659956B1-661E-4292-BFF4-A5936DD8AD3D}"/>
    <cellStyle name="Note 3 3 4 7 3" xfId="7674" xr:uid="{A750692A-0119-4844-9554-9E437ECF33FB}"/>
    <cellStyle name="Note 3 3 4 7 3 2" xfId="34423" xr:uid="{45E199D4-7818-46C6-8B6D-C014095B7120}"/>
    <cellStyle name="Note 3 3 4 7 3 3" xfId="40625" xr:uid="{A85E7DE6-1D3F-40B9-8212-4F4F17DA2F23}"/>
    <cellStyle name="Note 3 3 4 7 3 4" xfId="25489" xr:uid="{2BE1CD3F-CBAE-4F91-ADE1-5AAF5E87AD0D}"/>
    <cellStyle name="Note 3 3 4 7 3 5" xfId="16579" xr:uid="{66E93B74-A308-4169-BFD1-AF08BE106E26}"/>
    <cellStyle name="Note 3 3 4 7 4" xfId="6885" xr:uid="{FE9B04DE-000E-4DF0-B2C3-808C3066AA70}"/>
    <cellStyle name="Note 3 3 4 7 4 2" xfId="33634" xr:uid="{8CA019F0-FC6C-435B-AE14-C2D4DCD4320B}"/>
    <cellStyle name="Note 3 3 4 7 4 3" xfId="39836" xr:uid="{59856E02-3B6F-4849-AD4C-C2FE84561079}"/>
    <cellStyle name="Note 3 3 4 7 4 4" xfId="24700" xr:uid="{1F2D4A17-9AF4-4A81-8F79-D679C8066A1C}"/>
    <cellStyle name="Note 3 3 4 7 4 5" xfId="15790" xr:uid="{A2406F30-D0A5-4F77-8E6F-5DF8EDFBBD97}"/>
    <cellStyle name="Note 3 3 4 7 5" xfId="29199" xr:uid="{9AADB443-1D65-4CC6-B14D-ACD42C1A3074}"/>
    <cellStyle name="Note 3 3 4 7 6" xfId="36739" xr:uid="{7B1AB910-508F-4AF3-A9E6-5603E2A6CB4A}"/>
    <cellStyle name="Note 3 3 4 7 7" xfId="20265" xr:uid="{0C2CB738-250B-452C-95E8-A49560EF1E71}"/>
    <cellStyle name="Note 3 3 4 7 8" xfId="11355" xr:uid="{56440A6C-61D1-41A0-9481-DC0E17A9272D}"/>
    <cellStyle name="Note 3 3 4 8" xfId="4610" xr:uid="{AA35C6C9-B3A1-4200-AE98-A8C564E62266}"/>
    <cellStyle name="Note 3 3 4 8 2" xfId="31359" xr:uid="{A0275AF7-C9BC-49B7-A5EA-8BB50EA2A000}"/>
    <cellStyle name="Note 3 3 4 8 3" xfId="38064" xr:uid="{D709801E-E129-4CEB-BEFF-9492FB7B0608}"/>
    <cellStyle name="Note 3 3 4 8 4" xfId="22425" xr:uid="{CB42DD12-1024-4F61-A303-13386F1BD6A9}"/>
    <cellStyle name="Note 3 3 4 8 5" xfId="13515" xr:uid="{5B9AEB65-4950-42EE-BEAD-87451F2F0A88}"/>
    <cellStyle name="Note 3 3 4 9" xfId="7028" xr:uid="{157CA229-B015-4E39-A82D-7B084A7DE91B}"/>
    <cellStyle name="Note 3 3 4 9 2" xfId="33777" xr:uid="{C0B5405A-E5E4-43DB-ADC4-9CB61129A728}"/>
    <cellStyle name="Note 3 3 4 9 3" xfId="39979" xr:uid="{E336C41F-5460-4CFB-B4B6-53E1DE03B5FB}"/>
    <cellStyle name="Note 3 3 4 9 4" xfId="24843" xr:uid="{869CCD29-A555-4C17-A507-15E5F41F18FC}"/>
    <cellStyle name="Note 3 3 4 9 5" xfId="15933" xr:uid="{4FCDDB0E-3E0C-4BB8-958B-5F5BCE2EA8EA}"/>
    <cellStyle name="Note 3 3 5" xfId="1140" xr:uid="{00000000-0005-0000-0000-00005A030000}"/>
    <cellStyle name="Note 3 3 5 2" xfId="4207" xr:uid="{AFC475B8-DC06-4196-A79A-C1B06C7D9712}"/>
    <cellStyle name="Note 3 3 5 2 2" xfId="30956" xr:uid="{BE2F5A54-BC02-4AEC-A63C-183C4D0547DD}"/>
    <cellStyle name="Note 3 3 5 2 3" xfId="37989" xr:uid="{61470149-B556-41B7-BEE8-2BD6ECEAAB22}"/>
    <cellStyle name="Note 3 3 5 2 4" xfId="22022" xr:uid="{7B896A39-C564-488A-BF41-6B7BEC369E3A}"/>
    <cellStyle name="Note 3 3 5 2 5" xfId="13112" xr:uid="{AD224905-3971-404E-A25D-ACC150BFCE76}"/>
    <cellStyle name="Note 3 3 5 3" xfId="6806" xr:uid="{124F5C17-32DC-42C4-B5B6-80D2B55D6075}"/>
    <cellStyle name="Note 3 3 5 3 2" xfId="33555" xr:uid="{44C2D0B7-DCF9-4B9A-A4A5-23AB09D4F581}"/>
    <cellStyle name="Note 3 3 5 3 3" xfId="39757" xr:uid="{E16494A7-26F9-4315-B05A-95C3DC6A8412}"/>
    <cellStyle name="Note 3 3 5 3 4" xfId="24621" xr:uid="{B2C5B0A0-756A-487D-8172-115A5F60D189}"/>
    <cellStyle name="Note 3 3 5 3 5" xfId="15711" xr:uid="{A88FBD1C-287F-4B6F-A617-804B277C2692}"/>
    <cellStyle name="Note 3 3 5 4" xfId="9017" xr:uid="{254352DF-AA1F-400D-A8B8-ADC608CC1A97}"/>
    <cellStyle name="Note 3 3 5 4 2" xfId="35766" xr:uid="{BF0136CC-1A15-46A9-B15A-CD0FEF3EE624}"/>
    <cellStyle name="Note 3 3 5 4 3" xfId="41968" xr:uid="{38E23C7F-189D-488D-B450-4E8EAF357977}"/>
    <cellStyle name="Note 3 3 5 4 4" xfId="26832" xr:uid="{D545B50C-7C57-42E4-9C2A-C628129E423F}"/>
    <cellStyle name="Note 3 3 5 4 5" xfId="17922" xr:uid="{5FF2DBD3-9EBC-41CC-BE23-3C16667958AE}"/>
    <cellStyle name="Note 3 3 5 5" xfId="27893" xr:uid="{6971A671-9359-4BDC-AC58-5E3405C00C71}"/>
    <cellStyle name="Note 3 3 5 6" xfId="36264" xr:uid="{B4B36546-D4FB-4056-A4FB-C77BDE89C38F}"/>
    <cellStyle name="Note 3 3 5 7" xfId="18959" xr:uid="{789A378C-726A-4BBF-865E-D2DE45FB55D8}"/>
    <cellStyle name="Note 3 3 5 8" xfId="10049" xr:uid="{480C4FA5-3A38-4B0E-9427-C68281BBC10F}"/>
    <cellStyle name="Note 3 3 6" xfId="2260" xr:uid="{00000000-0005-0000-0000-00005B030000}"/>
    <cellStyle name="Note 3 3 6 2" xfId="5326" xr:uid="{94AEE501-BEE4-448E-BDED-6AA0FFF343CB}"/>
    <cellStyle name="Note 3 3 6 2 2" xfId="32075" xr:uid="{2E87A8F6-B310-417A-B342-4D28BF24B37D}"/>
    <cellStyle name="Note 3 3 6 2 3" xfId="38277" xr:uid="{3A5D698B-A13E-4CEE-BA4F-355AC1806F6F}"/>
    <cellStyle name="Note 3 3 6 2 4" xfId="23141" xr:uid="{D85B6FC5-78D9-4B3A-8F33-2FDF8CCDD5E8}"/>
    <cellStyle name="Note 3 3 6 2 5" xfId="14231" xr:uid="{08895CC7-310B-4C9F-891E-0C5F22FA67F9}"/>
    <cellStyle name="Note 3 3 6 3" xfId="7484" xr:uid="{DFAE9625-DFCB-4670-B655-C4D65AACAADC}"/>
    <cellStyle name="Note 3 3 6 3 2" xfId="34233" xr:uid="{6E980649-69AA-4F19-9E40-5FBAB54B7761}"/>
    <cellStyle name="Note 3 3 6 3 3" xfId="40435" xr:uid="{13BDA28E-BF2A-45F1-968B-D88C2B2B4BE3}"/>
    <cellStyle name="Note 3 3 6 3 4" xfId="25299" xr:uid="{622D910C-99F7-4498-A51A-95BF38F0EDF9}"/>
    <cellStyle name="Note 3 3 6 3 5" xfId="16389" xr:uid="{A8E78004-3B03-41C1-AA92-5012421FF25D}"/>
    <cellStyle name="Note 3 3 6 4" xfId="4823" xr:uid="{A8F924FB-B46F-4BFD-97F1-D4E6AF8907D1}"/>
    <cellStyle name="Note 3 3 6 4 2" xfId="31572" xr:uid="{383426CE-D42D-42F5-B643-299FD6BEA8E0}"/>
    <cellStyle name="Note 3 3 6 4 3" xfId="38110" xr:uid="{4BC0CC5F-D3D3-47CB-88A8-5883E7B12DF6}"/>
    <cellStyle name="Note 3 3 6 4 4" xfId="22638" xr:uid="{F6257A52-D8D3-406B-BAAA-0063126D816B}"/>
    <cellStyle name="Note 3 3 6 4 5" xfId="13728" xr:uid="{780DBBB7-BDE8-4138-8F05-6111093A4AFA}"/>
    <cellStyle name="Note 3 3 6 5" xfId="29009" xr:uid="{9462A4DD-5288-4DCC-B595-49B75D3D5CA7}"/>
    <cellStyle name="Note 3 3 6 6" xfId="36549" xr:uid="{D1979B7C-716C-4082-8844-A33D70F65F11}"/>
    <cellStyle name="Note 3 3 6 7" xfId="20075" xr:uid="{BBD9210D-3A82-482E-B97E-DC0068C3AB66}"/>
    <cellStyle name="Note 3 3 6 8" xfId="11165" xr:uid="{B9E91AF3-1C85-4348-A73E-C1386725DCE4}"/>
    <cellStyle name="Note 3 3 7" xfId="2702" xr:uid="{00000000-0005-0000-0000-00005C030000}"/>
    <cellStyle name="Note 3 3 7 2" xfId="5768" xr:uid="{C46A98E0-44EA-4241-835F-8A67BCE635FD}"/>
    <cellStyle name="Note 3 3 7 2 2" xfId="32517" xr:uid="{E1A441F7-109A-4782-9EC8-C8295E02A201}"/>
    <cellStyle name="Note 3 3 7 2 3" xfId="38719" xr:uid="{2A0497D7-219F-414A-8736-7976FDAFE517}"/>
    <cellStyle name="Note 3 3 7 2 4" xfId="23583" xr:uid="{8F2F0941-A659-4E6E-A497-AB7EBBA2782C}"/>
    <cellStyle name="Note 3 3 7 2 5" xfId="14673" xr:uid="{17997057-DF52-4BD0-A2D0-59C9EC633146}"/>
    <cellStyle name="Note 3 3 7 3" xfId="7926" xr:uid="{29DB4F56-2B30-42A4-8DB3-166249403FFD}"/>
    <cellStyle name="Note 3 3 7 3 2" xfId="34675" xr:uid="{0700B3FF-EB20-4633-B9FB-00AAF10B0408}"/>
    <cellStyle name="Note 3 3 7 3 3" xfId="40877" xr:uid="{526B4933-0AB8-4138-B6E7-756C70CCD080}"/>
    <cellStyle name="Note 3 3 7 3 4" xfId="25741" xr:uid="{208D0E9B-1721-4938-9138-A65D25F21AAE}"/>
    <cellStyle name="Note 3 3 7 3 5" xfId="16831" xr:uid="{E38FD776-7514-43A2-BAA6-1467AA8CBDD5}"/>
    <cellStyle name="Note 3 3 7 4" xfId="8725" xr:uid="{3895ED80-7EB4-47F4-A80A-ACDF6FEB75FC}"/>
    <cellStyle name="Note 3 3 7 4 2" xfId="35474" xr:uid="{AAD82C63-D6FE-4C87-B869-0AB2B14BDB4E}"/>
    <cellStyle name="Note 3 3 7 4 3" xfId="41676" xr:uid="{CA2A1180-7A48-457B-8421-1F0E8BB232A1}"/>
    <cellStyle name="Note 3 3 7 4 4" xfId="26540" xr:uid="{0B586400-6543-4E65-ACCD-54D43DBA60A4}"/>
    <cellStyle name="Note 3 3 7 4 5" xfId="17630" xr:uid="{028427AD-2E23-4062-8EA7-11F8C46C5CA6}"/>
    <cellStyle name="Note 3 3 7 5" xfId="29451" xr:uid="{921E4D7C-34A5-46E8-BDE3-044117AB9529}"/>
    <cellStyle name="Note 3 3 7 6" xfId="36991" xr:uid="{27EA47A7-BD92-4A95-ADCA-73D185F8AF5B}"/>
    <cellStyle name="Note 3 3 7 7" xfId="20517" xr:uid="{F42D219B-B2F2-4432-8416-1C3E2FC8C873}"/>
    <cellStyle name="Note 3 3 7 8" xfId="11607" xr:uid="{B098DD42-3B82-473A-8C80-89B1DCAFFCD8}"/>
    <cellStyle name="Note 3 3 8" xfId="3637" xr:uid="{742FAD81-4FB9-4604-A654-81B41D070A94}"/>
    <cellStyle name="Note 3 3 8 2" xfId="30386" xr:uid="{2ABC13B5-44FD-42AA-BCCC-598BD7206AD0}"/>
    <cellStyle name="Note 3 3 8 3" xfId="37753" xr:uid="{9229502A-730E-4F6C-B376-FCBB4AD250C2}"/>
    <cellStyle name="Note 3 3 8 4" xfId="21452" xr:uid="{898041E1-A6BB-4A2D-8368-E6069A5F0A8F}"/>
    <cellStyle name="Note 3 3 8 5" xfId="12542" xr:uid="{8EDC10F5-EBD1-40C5-8A5C-97F1514ED755}"/>
    <cellStyle name="Note 3 3 9" xfId="6988" xr:uid="{4C7CA805-8CAB-4039-968C-E4EFEB0EFD68}"/>
    <cellStyle name="Note 3 3 9 2" xfId="33737" xr:uid="{E76915DA-3FB8-4A63-94C9-BF21C5A39487}"/>
    <cellStyle name="Note 3 3 9 3" xfId="39939" xr:uid="{D7E80DBF-984D-4E1B-BDAB-CCAF2457583E}"/>
    <cellStyle name="Note 3 3 9 4" xfId="24803" xr:uid="{14895809-38E7-421C-AEDC-8F2A8A107E9E}"/>
    <cellStyle name="Note 3 3 9 5" xfId="15893" xr:uid="{0C517E73-DAE9-4CCF-A2C1-F60CC64C6CA9}"/>
    <cellStyle name="Note 3 4" xfId="1349" xr:uid="{00000000-0005-0000-0000-00005D030000}"/>
    <cellStyle name="Note 3 4 10" xfId="9206" xr:uid="{2961FF75-93AE-48F3-9B92-5CF20A2D1F09}"/>
    <cellStyle name="Note 3 4 10 2" xfId="35955" xr:uid="{6F1EF9B7-2E94-4F88-97AD-7E5790F4FDF5}"/>
    <cellStyle name="Note 3 4 10 3" xfId="42157" xr:uid="{6ACFE4C5-E5CE-417F-9E44-A7A159880F50}"/>
    <cellStyle name="Note 3 4 10 4" xfId="27021" xr:uid="{C9863BF7-4365-43C9-B76B-68663B5F223B}"/>
    <cellStyle name="Note 3 4 10 5" xfId="18111" xr:uid="{C7E4A382-02FD-4171-8463-3658189C477B}"/>
    <cellStyle name="Note 3 4 11" xfId="28102" xr:uid="{8817E14F-B837-4B7D-BA7A-3420A69267CA}"/>
    <cellStyle name="Note 3 4 12" xfId="36306" xr:uid="{71E3CC2A-B1C1-4262-B54A-0CEECC71E1F1}"/>
    <cellStyle name="Note 3 4 13" xfId="19168" xr:uid="{59C105EE-879A-4102-9A71-BD9A0C00D745}"/>
    <cellStyle name="Note 3 4 14" xfId="10258" xr:uid="{E5498A38-15C7-4DB9-9394-297708E9D16B}"/>
    <cellStyle name="Note 3 4 2" xfId="846" xr:uid="{00000000-0005-0000-0000-00005E030000}"/>
    <cellStyle name="Note 3 4 2 2" xfId="3913" xr:uid="{45C88FCA-3EE2-4622-AF99-58FF8CE7144D}"/>
    <cellStyle name="Note 3 4 2 2 2" xfId="30662" xr:uid="{CB3DC016-DA99-40D8-965D-E45F6DA87759}"/>
    <cellStyle name="Note 3 4 2 2 3" xfId="37859" xr:uid="{F9788F90-4FB7-40AF-8656-033113664569}"/>
    <cellStyle name="Note 3 4 2 2 4" xfId="21728" xr:uid="{F4A367A4-6CEF-4B90-B602-E03010D33EE5}"/>
    <cellStyle name="Note 3 4 2 2 5" xfId="12818" xr:uid="{B7A8FC48-367E-4C83-AF6A-31BE4A3D12F6}"/>
    <cellStyle name="Note 3 4 2 3" xfId="6595" xr:uid="{0E01E520-7050-45C6-A05F-983FFBECA8DF}"/>
    <cellStyle name="Note 3 4 2 3 2" xfId="33344" xr:uid="{CA3D3AEE-1EC4-423C-9D40-BF429A0B73AF}"/>
    <cellStyle name="Note 3 4 2 3 3" xfId="39546" xr:uid="{48F29804-E221-42CA-B038-EEC97FE820AC}"/>
    <cellStyle name="Note 3 4 2 3 4" xfId="24410" xr:uid="{3F93D29C-5DDD-4BB7-8A29-87FED0892746}"/>
    <cellStyle name="Note 3 4 2 3 5" xfId="15500" xr:uid="{024D11F3-CE23-444E-AABB-3CFD44EC2723}"/>
    <cellStyle name="Note 3 4 2 4" xfId="8862" xr:uid="{7F101E82-0472-44F4-A937-EEC0A3A1B311}"/>
    <cellStyle name="Note 3 4 2 4 2" xfId="35611" xr:uid="{F703359D-CB0C-4D6B-B26F-2069CE32392F}"/>
    <cellStyle name="Note 3 4 2 4 3" xfId="41813" xr:uid="{306CF751-7ADC-41CB-A3EC-F907F0D0D890}"/>
    <cellStyle name="Note 3 4 2 4 4" xfId="26677" xr:uid="{53C59B69-5BA7-4C47-B2A7-FD71456F56E2}"/>
    <cellStyle name="Note 3 4 2 4 5" xfId="17767" xr:uid="{10D8EE20-9BD5-4A57-A1D9-11F6F201CEA4}"/>
    <cellStyle name="Note 3 4 2 5" xfId="27599" xr:uid="{EE208759-8E60-4A50-86C7-2E9D6671166E}"/>
    <cellStyle name="Note 3 4 2 6" xfId="36134" xr:uid="{BA060F3B-C5F8-4B92-A6AF-F19A1795BA40}"/>
    <cellStyle name="Note 3 4 2 7" xfId="18665" xr:uid="{15CC71A4-10CF-4909-9C69-5B693E91F544}"/>
    <cellStyle name="Note 3 4 2 8" xfId="9755" xr:uid="{EAD75402-D650-439E-97C7-BC40A7577BEE}"/>
    <cellStyle name="Note 3 4 3" xfId="2453" xr:uid="{00000000-0005-0000-0000-00005F030000}"/>
    <cellStyle name="Note 3 4 3 2" xfId="5519" xr:uid="{D5C762F5-B601-4A35-B7E9-F2B3D4C35811}"/>
    <cellStyle name="Note 3 4 3 2 2" xfId="32268" xr:uid="{14EFCA73-FD73-4EEB-8FBF-95CBF84A9F3C}"/>
    <cellStyle name="Note 3 4 3 2 3" xfId="38470" xr:uid="{5499ADC3-853B-4F91-85F7-DB21AE355AB5}"/>
    <cellStyle name="Note 3 4 3 2 4" xfId="23334" xr:uid="{19703F86-760E-4ADB-8BBD-17F68F388F70}"/>
    <cellStyle name="Note 3 4 3 2 5" xfId="14424" xr:uid="{7060AE33-A7F8-46F3-888A-FFFF0F767F1E}"/>
    <cellStyle name="Note 3 4 3 3" xfId="7677" xr:uid="{DE915ABC-3541-414B-A425-0C1F36CA3A71}"/>
    <cellStyle name="Note 3 4 3 3 2" xfId="34426" xr:uid="{AF5B957D-8961-45AC-A1FE-2C0A852420E4}"/>
    <cellStyle name="Note 3 4 3 3 3" xfId="40628" xr:uid="{4673C970-30D6-4024-9FB7-E8CC759550EB}"/>
    <cellStyle name="Note 3 4 3 3 4" xfId="25492" xr:uid="{AD68FD9A-1957-47A4-B011-20B573FF7AC7}"/>
    <cellStyle name="Note 3 4 3 3 5" xfId="16582" xr:uid="{2549E3E3-9D27-4709-AF8B-B1715F01C139}"/>
    <cellStyle name="Note 3 4 3 4" xfId="8753" xr:uid="{8A2CA020-B426-4A9C-957B-FABC4C0D3C9E}"/>
    <cellStyle name="Note 3 4 3 4 2" xfId="35502" xr:uid="{20FB51B4-A1D2-49A5-985E-D5BD054D3381}"/>
    <cellStyle name="Note 3 4 3 4 3" xfId="41704" xr:uid="{715E0226-1F4C-4B7E-9DB2-C88C827CC265}"/>
    <cellStyle name="Note 3 4 3 4 4" xfId="26568" xr:uid="{ACE2DF23-91EC-4E97-9A08-472C5879EE61}"/>
    <cellStyle name="Note 3 4 3 4 5" xfId="17658" xr:uid="{B21E38F8-4861-439F-8928-9B4424F45187}"/>
    <cellStyle name="Note 3 4 3 5" xfId="29202" xr:uid="{AB2DCB41-8A0F-45D1-96DA-AD49D26F172F}"/>
    <cellStyle name="Note 3 4 3 6" xfId="36742" xr:uid="{2C6C1856-516A-4020-8CB7-FDF485C83267}"/>
    <cellStyle name="Note 3 4 3 7" xfId="20268" xr:uid="{DB1B6B39-A571-4B2F-99C4-4AF929C01C42}"/>
    <cellStyle name="Note 3 4 3 8" xfId="11358" xr:uid="{11B70066-49C4-4678-8E85-DEDF2365A43E}"/>
    <cellStyle name="Note 3 4 4" xfId="2687" xr:uid="{00000000-0005-0000-0000-000060030000}"/>
    <cellStyle name="Note 3 4 4 2" xfId="5753" xr:uid="{F2AAAE14-9BC7-49AA-BA2E-E3FFE86970A6}"/>
    <cellStyle name="Note 3 4 4 2 2" xfId="32502" xr:uid="{015CE9EE-D8BF-4CC3-83A7-682D47A9C68B}"/>
    <cellStyle name="Note 3 4 4 2 3" xfId="38704" xr:uid="{6BA7D0CE-883F-451D-9735-8084FEA3F433}"/>
    <cellStyle name="Note 3 4 4 2 4" xfId="23568" xr:uid="{2F48D29E-3869-4341-8117-2178899CDA93}"/>
    <cellStyle name="Note 3 4 4 2 5" xfId="14658" xr:uid="{286B325B-FAE1-4DE6-84BB-A66FE4C3FFF0}"/>
    <cellStyle name="Note 3 4 4 3" xfId="7911" xr:uid="{889DD651-3C66-4752-B4F5-294E3022E380}"/>
    <cellStyle name="Note 3 4 4 3 2" xfId="34660" xr:uid="{F01319DA-73FF-4905-BF2D-7D256CD40C72}"/>
    <cellStyle name="Note 3 4 4 3 3" xfId="40862" xr:uid="{CB096C79-75E5-4BD6-8064-D846DC58CC63}"/>
    <cellStyle name="Note 3 4 4 3 4" xfId="25726" xr:uid="{6BF0E451-E59C-4F22-966B-6740E0A6A81B}"/>
    <cellStyle name="Note 3 4 4 3 5" xfId="16816" xr:uid="{C51BBDE8-46A8-4F17-BF20-45BC3A3621A1}"/>
    <cellStyle name="Note 3 4 4 4" xfId="7006" xr:uid="{296862B5-94BB-4B9A-865A-52A07DE16458}"/>
    <cellStyle name="Note 3 4 4 4 2" xfId="33755" xr:uid="{F0E64FA7-4F7A-4778-8BB2-982EE74B7FC3}"/>
    <cellStyle name="Note 3 4 4 4 3" xfId="39957" xr:uid="{66D0CC6D-B4F9-4447-B9F8-622462307CA5}"/>
    <cellStyle name="Note 3 4 4 4 4" xfId="24821" xr:uid="{0256D2A1-9C25-45F8-B278-58E30CBDDB95}"/>
    <cellStyle name="Note 3 4 4 4 5" xfId="15911" xr:uid="{250C0B29-6C27-40DA-B8DC-84E5D884390E}"/>
    <cellStyle name="Note 3 4 4 5" xfId="29436" xr:uid="{86EDBB78-5769-412C-9668-5481614BDB2B}"/>
    <cellStyle name="Note 3 4 4 6" xfId="36976" xr:uid="{3E62CA77-7BC7-4347-B016-B79249CCB675}"/>
    <cellStyle name="Note 3 4 4 7" xfId="20502" xr:uid="{C523C0F4-B64B-4678-AA4C-2807644FF9A6}"/>
    <cellStyle name="Note 3 4 4 8" xfId="11592" xr:uid="{DB8255B9-D941-48DF-A3DC-2599051368C9}"/>
    <cellStyle name="Note 3 4 5" xfId="2721" xr:uid="{00000000-0005-0000-0000-000061030000}"/>
    <cellStyle name="Note 3 4 5 2" xfId="5787" xr:uid="{2F290F93-1946-4B6A-AF9A-46FF4C1E8491}"/>
    <cellStyle name="Note 3 4 5 2 2" xfId="32536" xr:uid="{35C85546-F3F7-42FF-9571-F57DE27B81E9}"/>
    <cellStyle name="Note 3 4 5 2 3" xfId="38738" xr:uid="{472BF9D1-D2CF-4D25-9945-5DBCEC2E0A1A}"/>
    <cellStyle name="Note 3 4 5 2 4" xfId="23602" xr:uid="{D88A9657-51BE-4D13-AAF1-71817896F5EA}"/>
    <cellStyle name="Note 3 4 5 2 5" xfId="14692" xr:uid="{6B780AE4-598A-4315-8522-FA36CC423495}"/>
    <cellStyle name="Note 3 4 5 3" xfId="7945" xr:uid="{946AE31E-A2AC-428C-B189-CF60E7DB7D04}"/>
    <cellStyle name="Note 3 4 5 3 2" xfId="34694" xr:uid="{C2487700-3AD5-44B6-9A2D-4BD752A6361D}"/>
    <cellStyle name="Note 3 4 5 3 3" xfId="40896" xr:uid="{5E2D85CC-11B9-42EF-BABF-FBCACA0D4BC4}"/>
    <cellStyle name="Note 3 4 5 3 4" xfId="25760" xr:uid="{963DCF1B-8E28-4510-8CB5-6B03CB71349C}"/>
    <cellStyle name="Note 3 4 5 3 5" xfId="16850" xr:uid="{89661FA2-F1E4-4279-B68D-F2D6ED9FB4ED}"/>
    <cellStyle name="Note 3 4 5 4" xfId="6386" xr:uid="{26B75A85-6BAC-413F-8A82-6810570D4D45}"/>
    <cellStyle name="Note 3 4 5 4 2" xfId="33135" xr:uid="{7F077955-12AC-4E8F-9F21-725395AC4951}"/>
    <cellStyle name="Note 3 4 5 4 3" xfId="39337" xr:uid="{CD49D1FE-5D6B-4659-A1E8-869867318D94}"/>
    <cellStyle name="Note 3 4 5 4 4" xfId="24201" xr:uid="{93EA7D67-FF15-4B1F-92A9-81308E0B3552}"/>
    <cellStyle name="Note 3 4 5 4 5" xfId="15291" xr:uid="{1BA6038D-7918-4056-BA22-455A8310A794}"/>
    <cellStyle name="Note 3 4 5 5" xfId="29470" xr:uid="{7BBB17A6-938C-4247-8168-E4825435E1CD}"/>
    <cellStyle name="Note 3 4 5 6" xfId="37010" xr:uid="{D3F0112A-93A8-48E5-9662-A82326C1E006}"/>
    <cellStyle name="Note 3 4 5 7" xfId="20536" xr:uid="{C32F1B1A-E564-495A-B4F9-2DACC88F5F0F}"/>
    <cellStyle name="Note 3 4 5 8" xfId="11626" xr:uid="{98C84FC2-85AB-46FF-995F-77793D796558}"/>
    <cellStyle name="Note 3 4 6" xfId="1031" xr:uid="{00000000-0005-0000-0000-000062030000}"/>
    <cellStyle name="Note 3 4 6 2" xfId="4098" xr:uid="{6D617114-36A1-4A4D-BFFF-F134EC915349}"/>
    <cellStyle name="Note 3 4 6 2 2" xfId="30847" xr:uid="{1BFC168B-B9B7-45A7-8AAA-E99F061E5D2E}"/>
    <cellStyle name="Note 3 4 6 2 3" xfId="37886" xr:uid="{AED0EF80-EE9F-4BE4-A45A-99CA179E5041}"/>
    <cellStyle name="Note 3 4 6 2 4" xfId="21913" xr:uid="{B27F8824-FDB1-45BC-8542-DB2764138014}"/>
    <cellStyle name="Note 3 4 6 2 5" xfId="13003" xr:uid="{96D0E12F-5D12-4264-8CD2-A7E2D33C6718}"/>
    <cellStyle name="Note 3 4 6 3" xfId="6698" xr:uid="{6429E638-F418-4A2F-9E10-926638977B80}"/>
    <cellStyle name="Note 3 4 6 3 2" xfId="33447" xr:uid="{2DB48FAF-DC6E-40E6-B336-96AA27C93E72}"/>
    <cellStyle name="Note 3 4 6 3 3" xfId="39649" xr:uid="{D22A37A1-A692-4AEB-8473-8B19D3367A2C}"/>
    <cellStyle name="Note 3 4 6 3 4" xfId="24513" xr:uid="{539469E1-5E56-467F-8BE4-5BC7780742FF}"/>
    <cellStyle name="Note 3 4 6 3 5" xfId="15603" xr:uid="{0997D280-1F58-418E-8B0B-BF99584F6BD1}"/>
    <cellStyle name="Note 3 4 6 4" xfId="9207" xr:uid="{D08E89E6-7538-4FA1-ABDE-03BB5F10FC5B}"/>
    <cellStyle name="Note 3 4 6 4 2" xfId="35956" xr:uid="{8F39D073-76EF-4AB3-B790-A518D2C60841}"/>
    <cellStyle name="Note 3 4 6 4 3" xfId="42158" xr:uid="{115C9BDA-9126-4C5C-91A5-BE9F65C20CEE}"/>
    <cellStyle name="Note 3 4 6 4 4" xfId="27022" xr:uid="{43446AC0-8C74-400C-A208-4379CFFE4199}"/>
    <cellStyle name="Note 3 4 6 4 5" xfId="18112" xr:uid="{EEE39B7F-9D68-4F70-A382-ECA52F673437}"/>
    <cellStyle name="Note 3 4 6 5" xfId="27784" xr:uid="{4C1F03A0-49D3-4401-829E-14FDEFB00803}"/>
    <cellStyle name="Note 3 4 6 6" xfId="36161" xr:uid="{F5C57956-C8C3-4BBF-AA65-AA7AB9F6E47B}"/>
    <cellStyle name="Note 3 4 6 7" xfId="18850" xr:uid="{ECD996F7-8EF5-4DAA-82A9-54723C2F68E8}"/>
    <cellStyle name="Note 3 4 6 8" xfId="9940" xr:uid="{92A3AB5D-980C-423C-9FB0-76A83BDBAB98}"/>
    <cellStyle name="Note 3 4 7" xfId="2899" xr:uid="{00000000-0005-0000-0000-000063030000}"/>
    <cellStyle name="Note 3 4 7 2" xfId="5965" xr:uid="{054E35AA-BABF-4D79-ABC7-F4E1A596860C}"/>
    <cellStyle name="Note 3 4 7 2 2" xfId="32714" xr:uid="{9D189719-E77D-4CE4-BE71-2187B4CA4164}"/>
    <cellStyle name="Note 3 4 7 2 3" xfId="38916" xr:uid="{90D241A8-CD1C-44F2-9FD0-04E55CB4D0D2}"/>
    <cellStyle name="Note 3 4 7 2 4" xfId="23780" xr:uid="{536281D4-D9B8-4781-9ABD-BC8699B4870D}"/>
    <cellStyle name="Note 3 4 7 2 5" xfId="14870" xr:uid="{16B3CB0F-2755-46B9-A7E5-776A5981B77E}"/>
    <cellStyle name="Note 3 4 7 3" xfId="8123" xr:uid="{600C1B92-822F-4DEF-A6BA-92B5E506AE64}"/>
    <cellStyle name="Note 3 4 7 3 2" xfId="34872" xr:uid="{9B08E554-49C8-4AAF-A134-C13E1EC1E5C8}"/>
    <cellStyle name="Note 3 4 7 3 3" xfId="41074" xr:uid="{C0D551B2-9452-4642-AE89-57B8EFD8C15B}"/>
    <cellStyle name="Note 3 4 7 3 4" xfId="25938" xr:uid="{87D0947F-AB70-49FC-9804-2A3C8B8271E2}"/>
    <cellStyle name="Note 3 4 7 3 5" xfId="17028" xr:uid="{8B5BFE3E-E9FE-438F-AEA9-5A4B8A43A929}"/>
    <cellStyle name="Note 3 4 7 4" xfId="6835" xr:uid="{B5B8B61E-8169-43A6-A785-EB1C04ACD38D}"/>
    <cellStyle name="Note 3 4 7 4 2" xfId="33584" xr:uid="{AA9026D5-626F-4C84-8F80-D7FC0986AC3C}"/>
    <cellStyle name="Note 3 4 7 4 3" xfId="39786" xr:uid="{D50124F0-3EBE-45F7-9C58-68DE1BBF8207}"/>
    <cellStyle name="Note 3 4 7 4 4" xfId="24650" xr:uid="{65B89DD6-19DE-4D27-82AA-89E10DA4EB9C}"/>
    <cellStyle name="Note 3 4 7 4 5" xfId="15740" xr:uid="{B2968DBE-063F-4FB2-9AB2-0F8C4D7A28D6}"/>
    <cellStyle name="Note 3 4 7 5" xfId="29648" xr:uid="{053687A6-7854-4DD6-845F-D07ADC6D51C6}"/>
    <cellStyle name="Note 3 4 7 6" xfId="37188" xr:uid="{55082011-6B31-4B7B-8ACB-C552049E0524}"/>
    <cellStyle name="Note 3 4 7 7" xfId="20714" xr:uid="{500C96C9-22CA-4EF9-8BE0-B831ABF66FA5}"/>
    <cellStyle name="Note 3 4 7 8" xfId="11804" xr:uid="{938D5509-327F-4252-91B5-C01E743BDB35}"/>
    <cellStyle name="Note 3 4 8" xfId="4416" xr:uid="{FF46208E-4495-4867-8AED-BE968602DAFA}"/>
    <cellStyle name="Note 3 4 8 2" xfId="31165" xr:uid="{82D1C8EA-E97F-4928-9589-85EA3626D31F}"/>
    <cellStyle name="Note 3 4 8 3" xfId="38031" xr:uid="{C302BD10-C600-46D4-8592-3A363F8308DE}"/>
    <cellStyle name="Note 3 4 8 4" xfId="22231" xr:uid="{3FD66066-A161-4335-ACEE-20F9FD2A566B}"/>
    <cellStyle name="Note 3 4 8 5" xfId="13321" xr:uid="{B2671B48-ABDB-4C8A-A6DB-41F743B254CB}"/>
    <cellStyle name="Note 3 4 9" xfId="6926" xr:uid="{27C4614D-F528-4B91-8631-ABE13D127478}"/>
    <cellStyle name="Note 3 4 9 2" xfId="33675" xr:uid="{B3B4C7C3-8BAC-40DD-AF37-C227E546376F}"/>
    <cellStyle name="Note 3 4 9 3" xfId="39877" xr:uid="{03523915-F412-49D2-B794-677FD1A8E1CE}"/>
    <cellStyle name="Note 3 4 9 4" xfId="24741" xr:uid="{C054932F-6DAC-4A24-A0F9-028CACEDDD29}"/>
    <cellStyle name="Note 3 4 9 5" xfId="15831" xr:uid="{6C2878F2-9A72-4D8E-92AA-CF34077B44F9}"/>
    <cellStyle name="Note 3 5" xfId="1562" xr:uid="{00000000-0005-0000-0000-000064030000}"/>
    <cellStyle name="Note 3 5 10" xfId="9014" xr:uid="{2823FCD6-A789-4BB9-AA79-1234FD3BD528}"/>
    <cellStyle name="Note 3 5 10 2" xfId="35763" xr:uid="{502359AC-8423-4438-A58B-F386B6E9041B}"/>
    <cellStyle name="Note 3 5 10 3" xfId="41965" xr:uid="{908B2321-32EA-40F0-A9ED-D5504B490094}"/>
    <cellStyle name="Note 3 5 10 4" xfId="26829" xr:uid="{52A16F56-568B-4E5F-8967-F75AFB57BC0E}"/>
    <cellStyle name="Note 3 5 10 5" xfId="17919" xr:uid="{32B2652D-1812-41EC-87D3-A84FD12B1166}"/>
    <cellStyle name="Note 3 5 11" xfId="28315" xr:uid="{697FD4EF-983E-406E-A297-DE9D0156BC64}"/>
    <cellStyle name="Note 3 5 12" xfId="36358" xr:uid="{551FB08F-99DC-4C35-97D8-D6E25C36E3D0}"/>
    <cellStyle name="Note 3 5 13" xfId="19381" xr:uid="{C7F9ED43-86FC-426F-9529-C4F14BE03BC8}"/>
    <cellStyle name="Note 3 5 14" xfId="10471" xr:uid="{632EBF17-00A1-4BB2-B8DC-74F7600621CD}"/>
    <cellStyle name="Note 3 5 2" xfId="2622" xr:uid="{00000000-0005-0000-0000-000065030000}"/>
    <cellStyle name="Note 3 5 2 2" xfId="5688" xr:uid="{6D6997AA-5310-4760-9A4A-D895298A5D46}"/>
    <cellStyle name="Note 3 5 2 2 2" xfId="32437" xr:uid="{388E67C4-D949-41E2-A454-ED4A70DEAA41}"/>
    <cellStyle name="Note 3 5 2 2 3" xfId="38639" xr:uid="{5D022C9C-B608-464F-91F0-09A41A3B4132}"/>
    <cellStyle name="Note 3 5 2 2 4" xfId="23503" xr:uid="{77DB615B-4817-4874-9C9A-9679D10D7C03}"/>
    <cellStyle name="Note 3 5 2 2 5" xfId="14593" xr:uid="{B037C8B7-1CE0-46A3-B1C2-A1FFE8A696E8}"/>
    <cellStyle name="Note 3 5 2 3" xfId="7846" xr:uid="{FCEFD099-C1CB-44C9-8619-D5A652CA62FB}"/>
    <cellStyle name="Note 3 5 2 3 2" xfId="34595" xr:uid="{733B531C-6259-48EA-A050-054504C8CCE5}"/>
    <cellStyle name="Note 3 5 2 3 3" xfId="40797" xr:uid="{89D6309C-D914-4F07-9E92-89DAEACE3CF1}"/>
    <cellStyle name="Note 3 5 2 3 4" xfId="25661" xr:uid="{E71BDD68-7683-487D-9061-BD1D1E2F2508}"/>
    <cellStyle name="Note 3 5 2 3 5" xfId="16751" xr:uid="{D7DBD0FE-F59D-4217-A160-B82A251B5B63}"/>
    <cellStyle name="Note 3 5 2 4" xfId="3324" xr:uid="{35B128D0-BAE3-43DB-931F-4CDA0D3552FB}"/>
    <cellStyle name="Note 3 5 2 4 2" xfId="30073" xr:uid="{258D5C89-8FEB-48C6-8B46-89D85D5F611D}"/>
    <cellStyle name="Note 3 5 2 4 3" xfId="37606" xr:uid="{E0C8952C-FB56-4187-B14E-121F9AD220C8}"/>
    <cellStyle name="Note 3 5 2 4 4" xfId="21139" xr:uid="{60E20EBD-E590-4992-A7E6-FB5824B6E42E}"/>
    <cellStyle name="Note 3 5 2 4 5" xfId="12229" xr:uid="{D50AFF71-306F-43A4-95AA-7004366DCBF7}"/>
    <cellStyle name="Note 3 5 2 5" xfId="29371" xr:uid="{72F27DB7-52A8-47CA-8D14-BE5300A10465}"/>
    <cellStyle name="Note 3 5 2 6" xfId="36911" xr:uid="{438C6853-90BA-4A40-A4E5-86136C025300}"/>
    <cellStyle name="Note 3 5 2 7" xfId="20437" xr:uid="{070B3109-14C8-48EC-BB47-518221FF5BA7}"/>
    <cellStyle name="Note 3 5 2 8" xfId="11527" xr:uid="{FF45406E-8E61-4EC3-B2BF-1A7D0CF7EE6D}"/>
    <cellStyle name="Note 3 5 3" xfId="1116" xr:uid="{00000000-0005-0000-0000-000066030000}"/>
    <cellStyle name="Note 3 5 3 2" xfId="4183" xr:uid="{93D51B3F-B6B4-46C8-BE6D-159E88F7119E}"/>
    <cellStyle name="Note 3 5 3 2 2" xfId="30932" xr:uid="{1BD1FB97-C030-4142-8E8D-1163E9439FEB}"/>
    <cellStyle name="Note 3 5 3 2 3" xfId="37971" xr:uid="{51C9241C-538E-4670-AF80-5A105521AD99}"/>
    <cellStyle name="Note 3 5 3 2 4" xfId="21998" xr:uid="{ECB2809D-D3A1-4FAD-B8FD-4FBF84B13682}"/>
    <cellStyle name="Note 3 5 3 2 5" xfId="13088" xr:uid="{567875FD-56F5-4402-96B9-C45EBDB57F19}"/>
    <cellStyle name="Note 3 5 3 3" xfId="6783" xr:uid="{0BD8A9B9-5074-4D53-BEB7-6666D1CD8061}"/>
    <cellStyle name="Note 3 5 3 3 2" xfId="33532" xr:uid="{79CA5ECF-2893-4089-9876-70F589BCD5EB}"/>
    <cellStyle name="Note 3 5 3 3 3" xfId="39734" xr:uid="{26A4E491-D2BC-4D45-B595-3C9BA54AA7B9}"/>
    <cellStyle name="Note 3 5 3 3 4" xfId="24598" xr:uid="{840F28DF-817B-44A3-A50E-B71F4D76D64E}"/>
    <cellStyle name="Note 3 5 3 3 5" xfId="15688" xr:uid="{F48DE020-862B-4496-BACB-3994B6475136}"/>
    <cellStyle name="Note 3 5 3 4" xfId="8638" xr:uid="{64810E66-BA7B-469F-BBE9-CABD3CF85FAC}"/>
    <cellStyle name="Note 3 5 3 4 2" xfId="35387" xr:uid="{9AA4E159-F77F-4DDA-92EF-486A76F38AB6}"/>
    <cellStyle name="Note 3 5 3 4 3" xfId="41589" xr:uid="{8DF1A86E-326C-4A25-88E4-188A01BC9D1F}"/>
    <cellStyle name="Note 3 5 3 4 4" xfId="26453" xr:uid="{3FD4BCB7-65AB-4405-BC02-98A81E83795E}"/>
    <cellStyle name="Note 3 5 3 4 5" xfId="17543" xr:uid="{FAFC7369-2F00-4689-B724-523F99D7C040}"/>
    <cellStyle name="Note 3 5 3 5" xfId="27869" xr:uid="{5DCB971E-787F-4718-AB77-0CCBA0EAE01B}"/>
    <cellStyle name="Note 3 5 3 6" xfId="36246" xr:uid="{A470AE87-D8F4-4EA9-9323-91B71A670DB3}"/>
    <cellStyle name="Note 3 5 3 7" xfId="18935" xr:uid="{59C4DA0B-4D8D-43C3-AC4C-2EE3A1F79B4B}"/>
    <cellStyle name="Note 3 5 3 8" xfId="10025" xr:uid="{630C121C-3F1A-4AEF-A80B-9C50CACBFAB3}"/>
    <cellStyle name="Note 3 5 4" xfId="2787" xr:uid="{00000000-0005-0000-0000-000067030000}"/>
    <cellStyle name="Note 3 5 4 2" xfId="5853" xr:uid="{8B66825B-78C3-4F4A-A64F-493154311ABD}"/>
    <cellStyle name="Note 3 5 4 2 2" xfId="32602" xr:uid="{3B2927D3-D212-4154-92A6-35BD69028936}"/>
    <cellStyle name="Note 3 5 4 2 3" xfId="38804" xr:uid="{12E13F41-C454-4BF0-813D-A3C48D3B133A}"/>
    <cellStyle name="Note 3 5 4 2 4" xfId="23668" xr:uid="{12F11814-7E65-43E6-9E41-5F6676EB01A4}"/>
    <cellStyle name="Note 3 5 4 2 5" xfId="14758" xr:uid="{CA69AB85-AA90-43E5-9B01-E14FBADC246D}"/>
    <cellStyle name="Note 3 5 4 3" xfId="8011" xr:uid="{C02A74E0-57CC-4D02-9A1A-E9D50A95BE24}"/>
    <cellStyle name="Note 3 5 4 3 2" xfId="34760" xr:uid="{35FD42B1-FD23-435B-88A2-A478DB14EDF5}"/>
    <cellStyle name="Note 3 5 4 3 3" xfId="40962" xr:uid="{34927229-BE43-4BD0-BA4D-7D0B914C45F8}"/>
    <cellStyle name="Note 3 5 4 3 4" xfId="25826" xr:uid="{E78DC9F4-7499-4E46-81A3-38F7438A8712}"/>
    <cellStyle name="Note 3 5 4 3 5" xfId="16916" xr:uid="{26547C86-1E19-4913-8E52-176B9AC69E60}"/>
    <cellStyle name="Note 3 5 4 4" xfId="9074" xr:uid="{A6F6766E-551E-4486-A103-74724FD1B705}"/>
    <cellStyle name="Note 3 5 4 4 2" xfId="35823" xr:uid="{6DCE164B-717C-4B9D-A53A-1986C79F85ED}"/>
    <cellStyle name="Note 3 5 4 4 3" xfId="42025" xr:uid="{F701A2D3-AFF6-42FD-8DCF-7F7C14F5A5D8}"/>
    <cellStyle name="Note 3 5 4 4 4" xfId="26889" xr:uid="{14DE38C7-CCDB-4832-969A-0AA61C4C635D}"/>
    <cellStyle name="Note 3 5 4 4 5" xfId="17979" xr:uid="{C58742DB-EE47-4321-B1C1-FBB9C04C1B13}"/>
    <cellStyle name="Note 3 5 4 5" xfId="29536" xr:uid="{D42915A7-2074-46A5-83BD-D52F2F43B4F8}"/>
    <cellStyle name="Note 3 5 4 6" xfId="37076" xr:uid="{50E18AA5-08B5-4F03-9B97-4FF0B5D2AE12}"/>
    <cellStyle name="Note 3 5 4 7" xfId="20602" xr:uid="{B754E9C2-6295-4E13-B4BA-EBEAE00E5D69}"/>
    <cellStyle name="Note 3 5 4 8" xfId="11692" xr:uid="{031F9655-288D-40EF-9EBE-1D63B241CAAF}"/>
    <cellStyle name="Note 3 5 5" xfId="1036" xr:uid="{00000000-0005-0000-0000-000068030000}"/>
    <cellStyle name="Note 3 5 5 2" xfId="4103" xr:uid="{DF95937E-3E8F-4729-B5FF-667754596889}"/>
    <cellStyle name="Note 3 5 5 2 2" xfId="30852" xr:uid="{2AC2A05C-8F7D-43F7-965F-549CFB7AF9E8}"/>
    <cellStyle name="Note 3 5 5 2 3" xfId="37891" xr:uid="{2A01989C-786B-430E-A93B-B9F889336CBB}"/>
    <cellStyle name="Note 3 5 5 2 4" xfId="21918" xr:uid="{EC57B4F0-E29D-4EEB-9418-995772E7ACD8}"/>
    <cellStyle name="Note 3 5 5 2 5" xfId="13008" xr:uid="{75A6F50C-EAED-442A-BD25-203210631D1E}"/>
    <cellStyle name="Note 3 5 5 3" xfId="6703" xr:uid="{42E1972E-AEBD-490D-A12C-9A1DD19737CC}"/>
    <cellStyle name="Note 3 5 5 3 2" xfId="33452" xr:uid="{2BE82DC9-61B6-488E-BE79-C3848E68DC94}"/>
    <cellStyle name="Note 3 5 5 3 3" xfId="39654" xr:uid="{73CB702D-7560-4571-A6FB-C462A1EA1AE5}"/>
    <cellStyle name="Note 3 5 5 3 4" xfId="24518" xr:uid="{99E909CB-2A60-4F41-87B3-83DC8759D45D}"/>
    <cellStyle name="Note 3 5 5 3 5" xfId="15608" xr:uid="{77EB8C6E-D446-4F94-BA90-D44ABCDB822F}"/>
    <cellStyle name="Note 3 5 5 4" xfId="8659" xr:uid="{B5463248-F2AC-45DB-8400-7172E7BD3BBE}"/>
    <cellStyle name="Note 3 5 5 4 2" xfId="35408" xr:uid="{C593C7D3-EF6E-4F9F-8CEC-DDC35A7C6BBC}"/>
    <cellStyle name="Note 3 5 5 4 3" xfId="41610" xr:uid="{57FF71A3-551F-482D-B3FD-6D0BE08C4F6B}"/>
    <cellStyle name="Note 3 5 5 4 4" xfId="26474" xr:uid="{7AB6AE93-8DCE-4051-A27A-DB25DADCD809}"/>
    <cellStyle name="Note 3 5 5 4 5" xfId="17564" xr:uid="{C11439F4-FD3C-4D55-BD76-8E711B17C4E9}"/>
    <cellStyle name="Note 3 5 5 5" xfId="27789" xr:uid="{432E2F46-6616-4E60-9C74-941446DE59B2}"/>
    <cellStyle name="Note 3 5 5 6" xfId="36166" xr:uid="{32653362-E7E1-4D45-A2E0-4FF68EF461DB}"/>
    <cellStyle name="Note 3 5 5 7" xfId="18855" xr:uid="{5AA808E4-BA85-41C4-BA6B-FB16C9DDC037}"/>
    <cellStyle name="Note 3 5 5 8" xfId="9945" xr:uid="{5BBFC9CA-62D0-41A4-9B43-37C34EE7293E}"/>
    <cellStyle name="Note 3 5 6" xfId="2323" xr:uid="{00000000-0005-0000-0000-000069030000}"/>
    <cellStyle name="Note 3 5 6 2" xfId="5389" xr:uid="{7E13CFC3-27A3-4563-9808-194D4782B9DC}"/>
    <cellStyle name="Note 3 5 6 2 2" xfId="32138" xr:uid="{73C3C951-CC66-45C7-94E2-4E15FE73DF90}"/>
    <cellStyle name="Note 3 5 6 2 3" xfId="38340" xr:uid="{DBFD8036-A37A-493F-9D65-32CC45F8E9C3}"/>
    <cellStyle name="Note 3 5 6 2 4" xfId="23204" xr:uid="{EF83F464-48C6-438E-B5A9-9B855DB24F80}"/>
    <cellStyle name="Note 3 5 6 2 5" xfId="14294" xr:uid="{F6C17BCC-F98B-43CD-86B9-74196019377D}"/>
    <cellStyle name="Note 3 5 6 3" xfId="7547" xr:uid="{56C0CB61-8088-41EE-9963-C2FF0C0CD5D6}"/>
    <cellStyle name="Note 3 5 6 3 2" xfId="34296" xr:uid="{7CB005BA-3DCF-4136-A6BB-169E106BCEFE}"/>
    <cellStyle name="Note 3 5 6 3 3" xfId="40498" xr:uid="{4F0C0DC6-B90A-4664-80AF-85F1D900F57C}"/>
    <cellStyle name="Note 3 5 6 3 4" xfId="25362" xr:uid="{5696C8E2-4C8B-466B-89E4-A9606E3A943F}"/>
    <cellStyle name="Note 3 5 6 3 5" xfId="16452" xr:uid="{4C0DDC1D-DDC5-49C8-90F6-F53D6A49F50B}"/>
    <cellStyle name="Note 3 5 6 4" xfId="9222" xr:uid="{455A35E7-3C3D-4B5C-888F-6F0AD1FA24AF}"/>
    <cellStyle name="Note 3 5 6 4 2" xfId="35971" xr:uid="{74F3FC94-7147-41A3-8161-D763067AD254}"/>
    <cellStyle name="Note 3 5 6 4 3" xfId="42173" xr:uid="{29BC3E4D-956F-459F-ADF3-2C1E25F6CF0C}"/>
    <cellStyle name="Note 3 5 6 4 4" xfId="27037" xr:uid="{2677BC18-1083-42E9-A230-903D7F011117}"/>
    <cellStyle name="Note 3 5 6 4 5" xfId="18127" xr:uid="{04959381-504D-4AD7-A24A-74B69393B91C}"/>
    <cellStyle name="Note 3 5 6 5" xfId="29072" xr:uid="{86DD4C78-5CBA-4ECB-A0FA-8010AE7D60B6}"/>
    <cellStyle name="Note 3 5 6 6" xfId="36612" xr:uid="{E5F9182F-2E90-446F-83EE-D264540D0EE4}"/>
    <cellStyle name="Note 3 5 6 7" xfId="20138" xr:uid="{345163DC-CF6A-43F7-9B88-3697EE1AA8C6}"/>
    <cellStyle name="Note 3 5 6 8" xfId="11228" xr:uid="{0187AAD7-CB3F-47D4-A2B1-7BE8D2DB3B79}"/>
    <cellStyle name="Note 3 5 7" xfId="2656" xr:uid="{00000000-0005-0000-0000-00006A030000}"/>
    <cellStyle name="Note 3 5 7 2" xfId="5722" xr:uid="{F8D6459B-3019-4443-8D3C-216A5C781B73}"/>
    <cellStyle name="Note 3 5 7 2 2" xfId="32471" xr:uid="{C61B8394-425E-4289-AD92-9D69E19D5540}"/>
    <cellStyle name="Note 3 5 7 2 3" xfId="38673" xr:uid="{EB917DE4-FF5B-4B9E-968A-1952AF21BA8A}"/>
    <cellStyle name="Note 3 5 7 2 4" xfId="23537" xr:uid="{828D2903-EEA6-4137-8AC5-6FDE0086D1FC}"/>
    <cellStyle name="Note 3 5 7 2 5" xfId="14627" xr:uid="{B86F8019-4E59-42A7-9E9D-B6F79B5FA023}"/>
    <cellStyle name="Note 3 5 7 3" xfId="7880" xr:uid="{926884C3-05ED-4EC1-A1F1-CA462551123A}"/>
    <cellStyle name="Note 3 5 7 3 2" xfId="34629" xr:uid="{A562B45E-1669-43FE-B4A6-361EB905412E}"/>
    <cellStyle name="Note 3 5 7 3 3" xfId="40831" xr:uid="{880F942E-98C3-4DC9-840D-1BD38354775A}"/>
    <cellStyle name="Note 3 5 7 3 4" xfId="25695" xr:uid="{D6BF3D77-2E52-4448-9564-B9A74A92A853}"/>
    <cellStyle name="Note 3 5 7 3 5" xfId="16785" xr:uid="{1CC87648-A66E-4ACD-9CDA-464B1C9AD6B5}"/>
    <cellStyle name="Note 3 5 7 4" xfId="8875" xr:uid="{150F79EC-7B65-45F8-91D8-F6B70F402BE5}"/>
    <cellStyle name="Note 3 5 7 4 2" xfId="35624" xr:uid="{BE0CE7F7-FD68-4E58-99F3-887ED9EBFD13}"/>
    <cellStyle name="Note 3 5 7 4 3" xfId="41826" xr:uid="{48DE8F8A-C451-48A4-8B78-C32188273DCD}"/>
    <cellStyle name="Note 3 5 7 4 4" xfId="26690" xr:uid="{0875D170-F5F1-4DB1-8907-E8EBB53DAE14}"/>
    <cellStyle name="Note 3 5 7 4 5" xfId="17780" xr:uid="{E7EB260E-B9E2-4396-886D-D27DE239BCE2}"/>
    <cellStyle name="Note 3 5 7 5" xfId="29405" xr:uid="{61671DB0-0A3E-45E6-896D-5261093D7316}"/>
    <cellStyle name="Note 3 5 7 6" xfId="36945" xr:uid="{9A0A66C0-6A8E-4170-9F9F-7F6E3943786C}"/>
    <cellStyle name="Note 3 5 7 7" xfId="20471" xr:uid="{A598DE6F-6F05-4868-A322-6220DF6D15FE}"/>
    <cellStyle name="Note 3 5 7 8" xfId="11561" xr:uid="{FAF5D0E1-B437-44E6-858F-7C65EE79E3E8}"/>
    <cellStyle name="Note 3 5 8" xfId="4629" xr:uid="{B68357A9-F5BB-45ED-8860-0BD5A2E1E61F}"/>
    <cellStyle name="Note 3 5 8 2" xfId="31378" xr:uid="{281B1C21-EA8C-44E2-92E1-C35DA5734A2B}"/>
    <cellStyle name="Note 3 5 8 3" xfId="38083" xr:uid="{3BA1CBBC-559F-4578-90D6-EE92740EB1A6}"/>
    <cellStyle name="Note 3 5 8 4" xfId="22444" xr:uid="{C77187ED-B1B9-46A6-BC7A-D6904795AF13}"/>
    <cellStyle name="Note 3 5 8 5" xfId="13534" xr:uid="{C1340E15-9DA8-42E0-8B6B-666BE25FB2AA}"/>
    <cellStyle name="Note 3 5 9" xfId="7047" xr:uid="{91711291-3AB5-426D-9D91-E599C2EA9656}"/>
    <cellStyle name="Note 3 5 9 2" xfId="33796" xr:uid="{45BB2B34-4A3B-4EA0-BDEC-2355DBCA4FB9}"/>
    <cellStyle name="Note 3 5 9 3" xfId="39998" xr:uid="{20C625BA-CFDF-4165-BA92-5C0D03792C58}"/>
    <cellStyle name="Note 3 5 9 4" xfId="24862" xr:uid="{F78EA4D5-7E69-457F-AA92-7755E20FCDBC}"/>
    <cellStyle name="Note 3 5 9 5" xfId="15952" xr:uid="{87C707A6-5063-44C5-B930-1A91BAEABDF8}"/>
    <cellStyle name="Note 3 6" xfId="812" xr:uid="{00000000-0005-0000-0000-00006B030000}"/>
    <cellStyle name="Note 3 6 2" xfId="3879" xr:uid="{1D19E5BC-B03B-4C26-AE4C-8BE1F9C5A324}"/>
    <cellStyle name="Note 3 6 2 2" xfId="30628" xr:uid="{DCA2B98A-1F1F-4752-B23A-7D0C31AAE71C}"/>
    <cellStyle name="Note 3 6 2 3" xfId="37828" xr:uid="{AE5BC4BF-EA53-453A-B431-0568C7F67712}"/>
    <cellStyle name="Note 3 6 2 4" xfId="21694" xr:uid="{6C166BB1-FDF4-42C7-8CA5-6B2AAA7442AD}"/>
    <cellStyle name="Note 3 6 2 5" xfId="12784" xr:uid="{B9290E01-763F-4D85-B9F2-0E6616422D2E}"/>
    <cellStyle name="Note 3 6 3" xfId="6563" xr:uid="{1B8151B1-AAAF-4BD2-9232-EF0F662060D7}"/>
    <cellStyle name="Note 3 6 3 2" xfId="33312" xr:uid="{0BBB61FB-79C3-4E4A-8844-1F554D48EE33}"/>
    <cellStyle name="Note 3 6 3 3" xfId="39514" xr:uid="{74620DB0-D93A-45C4-BA38-0E78A576229D}"/>
    <cellStyle name="Note 3 6 3 4" xfId="24378" xr:uid="{C13BFB9F-77E1-488D-8595-81A19A12A972}"/>
    <cellStyle name="Note 3 6 3 5" xfId="15468" xr:uid="{350BF231-145F-43EB-B7D5-70FBB2C822A8}"/>
    <cellStyle name="Note 3 6 4" xfId="9238" xr:uid="{722FF73F-9CF9-4E1A-9A57-3F40F3D47E17}"/>
    <cellStyle name="Note 3 6 4 2" xfId="35987" xr:uid="{1A9C99AF-9F09-4925-8AD9-66DE0286F5EA}"/>
    <cellStyle name="Note 3 6 4 3" xfId="42189" xr:uid="{5FA21A51-3329-4549-AC6F-E85C48A23843}"/>
    <cellStyle name="Note 3 6 4 4" xfId="27053" xr:uid="{C961BEE7-BA52-4F7D-9DA7-ECFA91CCCD8E}"/>
    <cellStyle name="Note 3 6 4 5" xfId="18143" xr:uid="{006A0270-2128-4A99-89FB-DFC40EBC6F8A}"/>
    <cellStyle name="Note 3 6 5" xfId="27565" xr:uid="{9ECA99AA-051A-4150-BC34-B04B5EDD1FD6}"/>
    <cellStyle name="Note 3 6 6" xfId="36103" xr:uid="{5A0F7234-C79C-4EB4-A069-1DECC9652239}"/>
    <cellStyle name="Note 3 6 7" xfId="18631" xr:uid="{541A576E-F75E-49DE-9909-D679D0276294}"/>
    <cellStyle name="Note 3 6 8" xfId="9721" xr:uid="{BCB50256-7C83-48EB-A75F-84F58B438A39}"/>
    <cellStyle name="Note 3 7" xfId="835" xr:uid="{00000000-0005-0000-0000-00006C030000}"/>
    <cellStyle name="Note 3 7 2" xfId="3902" xr:uid="{CA8D9011-AD39-42BA-8451-3EE511655A74}"/>
    <cellStyle name="Note 3 7 2 2" xfId="30651" xr:uid="{D9E37F61-2238-4857-9A06-97461A164CFF}"/>
    <cellStyle name="Note 3 7 2 3" xfId="37850" xr:uid="{35D11AF8-B90A-458F-AD53-BF47CB0D2FC9}"/>
    <cellStyle name="Note 3 7 2 4" xfId="21717" xr:uid="{9889DD4C-88FA-4D66-82A2-767F01FA745E}"/>
    <cellStyle name="Note 3 7 2 5" xfId="12807" xr:uid="{E9902B4D-0397-40F8-911E-C0BB1B44508E}"/>
    <cellStyle name="Note 3 7 3" xfId="6585" xr:uid="{4C0094F5-BEE9-459A-8C0A-704A0172DE8E}"/>
    <cellStyle name="Note 3 7 3 2" xfId="33334" xr:uid="{3CD4816B-B751-4694-9815-AAA7787DDADF}"/>
    <cellStyle name="Note 3 7 3 3" xfId="39536" xr:uid="{1DFC2DF5-DCE1-48DE-BC4F-C7B06ABFCAEA}"/>
    <cellStyle name="Note 3 7 3 4" xfId="24400" xr:uid="{4D187915-CFAB-4E3D-934B-81BF67D5E02C}"/>
    <cellStyle name="Note 3 7 3 5" xfId="15490" xr:uid="{EDDCEF9F-1448-4858-8803-D7AE60B27DCF}"/>
    <cellStyle name="Note 3 7 4" xfId="6883" xr:uid="{8D6B4734-7F69-410B-B362-544777DEA7C4}"/>
    <cellStyle name="Note 3 7 4 2" xfId="33632" xr:uid="{438FCD38-0E55-4CF2-BB86-FACBC86D6C63}"/>
    <cellStyle name="Note 3 7 4 3" xfId="39834" xr:uid="{D304A614-E9C5-47FA-96DA-3657BE465D22}"/>
    <cellStyle name="Note 3 7 4 4" xfId="24698" xr:uid="{7D95831C-24A1-4344-A9BD-1CE25CC89DBD}"/>
    <cellStyle name="Note 3 7 4 5" xfId="15788" xr:uid="{A9E0573A-7DC9-4D1F-952C-A8E9E78A7D01}"/>
    <cellStyle name="Note 3 7 5" xfId="27588" xr:uid="{FA9BCF30-EB58-4C2E-ACF2-2133A8BA56EA}"/>
    <cellStyle name="Note 3 7 6" xfId="36125" xr:uid="{CB78B870-9F82-4C01-AE79-951AA517BBF9}"/>
    <cellStyle name="Note 3 7 7" xfId="18654" xr:uid="{F64A91F3-E9B7-4194-AFBF-D3E863CDDA6C}"/>
    <cellStyle name="Note 3 7 8" xfId="9744" xr:uid="{1DA0EEC4-8F08-4415-81EF-4AC4D8E0C2AE}"/>
    <cellStyle name="Note 3 8" xfId="2662" xr:uid="{00000000-0005-0000-0000-00006D030000}"/>
    <cellStyle name="Note 3 8 2" xfId="5728" xr:uid="{089914EB-ED2A-4E0E-A5F8-2C0A47349A6D}"/>
    <cellStyle name="Note 3 8 2 2" xfId="32477" xr:uid="{44D24198-F704-4FA2-8239-9996DD6EDDD9}"/>
    <cellStyle name="Note 3 8 2 3" xfId="38679" xr:uid="{0302B688-F2E9-44C8-B5B9-E34204B13734}"/>
    <cellStyle name="Note 3 8 2 4" xfId="23543" xr:uid="{1C07517A-8CBB-409E-8E85-95AE50324BEB}"/>
    <cellStyle name="Note 3 8 2 5" xfId="14633" xr:uid="{C05E0C13-A9B7-4817-8DB1-3BA5CF8D76F7}"/>
    <cellStyle name="Note 3 8 3" xfId="7886" xr:uid="{82D245F7-90C7-4CDF-A7F2-3198A1649368}"/>
    <cellStyle name="Note 3 8 3 2" xfId="34635" xr:uid="{D4F4B360-5FB1-496A-B87A-F8FDF8C542F3}"/>
    <cellStyle name="Note 3 8 3 3" xfId="40837" xr:uid="{67994CAE-EF07-425F-A6C3-862657CB15DE}"/>
    <cellStyle name="Note 3 8 3 4" xfId="25701" xr:uid="{1F55A59F-AA35-45C5-ABC6-D8BC16CB3B08}"/>
    <cellStyle name="Note 3 8 3 5" xfId="16791" xr:uid="{E81998AD-9878-49FA-B0BB-750E063F14D6}"/>
    <cellStyle name="Note 3 8 4" xfId="8592" xr:uid="{1B0039D7-67CB-42B9-9993-B56D9FC38F97}"/>
    <cellStyle name="Note 3 8 4 2" xfId="35341" xr:uid="{8CE69F4E-A7A0-4100-BEEE-CCD2A44AB512}"/>
    <cellStyle name="Note 3 8 4 3" xfId="41543" xr:uid="{CF97211C-6B67-46F5-8BED-E94F6B17F321}"/>
    <cellStyle name="Note 3 8 4 4" xfId="26407" xr:uid="{90DC8DD3-2766-4730-99EF-681BF295FE8E}"/>
    <cellStyle name="Note 3 8 4 5" xfId="17497" xr:uid="{A713E0CA-3CFB-4BE6-A115-ED29DDC555D9}"/>
    <cellStyle name="Note 3 8 5" xfId="29411" xr:uid="{FC9D4045-7EF0-432B-8705-A0AA5ADF3B01}"/>
    <cellStyle name="Note 3 8 6" xfId="36951" xr:uid="{300C2F4C-2015-41C4-AE39-9393BDF13F63}"/>
    <cellStyle name="Note 3 8 7" xfId="20477" xr:uid="{AFCA2E74-88E8-40C1-90D4-0A53E4F29501}"/>
    <cellStyle name="Note 3 8 8" xfId="11567" xr:uid="{9081E9D6-8756-401F-894A-F3A8B4A60F77}"/>
    <cellStyle name="Note 3 9" xfId="826" xr:uid="{00000000-0005-0000-0000-00006E030000}"/>
    <cellStyle name="Note 3 9 2" xfId="3893" xr:uid="{D26C0138-B36C-4F78-88B5-45930BDEB5FB}"/>
    <cellStyle name="Note 3 9 2 2" xfId="30642" xr:uid="{894D1D49-5B97-44C8-A431-BEF4EDFDA6A7}"/>
    <cellStyle name="Note 3 9 2 3" xfId="37841" xr:uid="{11542013-0D97-4248-A137-E3837ACF02EE}"/>
    <cellStyle name="Note 3 9 2 4" xfId="21708" xr:uid="{34ABC333-0118-4F01-ADAE-0B64FD87A220}"/>
    <cellStyle name="Note 3 9 2 5" xfId="12798" xr:uid="{5E0E3BCD-3C95-4371-9A57-5D7A6A5DD5C4}"/>
    <cellStyle name="Note 3 9 3" xfId="6576" xr:uid="{0A5828D4-4065-47F8-B64F-805A3E1F1054}"/>
    <cellStyle name="Note 3 9 3 2" xfId="33325" xr:uid="{A44A1BAF-E28C-49BC-AEF2-C6C6768BACE1}"/>
    <cellStyle name="Note 3 9 3 3" xfId="39527" xr:uid="{D88924AC-DA5A-4044-913C-473788F2033A}"/>
    <cellStyle name="Note 3 9 3 4" xfId="24391" xr:uid="{332F206D-5B3B-43F2-8C1A-7110297DEBE2}"/>
    <cellStyle name="Note 3 9 3 5" xfId="15481" xr:uid="{1BB7516A-B700-4C1E-8B16-12B1593CA1FE}"/>
    <cellStyle name="Note 3 9 4" xfId="8624" xr:uid="{BA7E26CB-A18B-4817-8B07-42AAE69780AA}"/>
    <cellStyle name="Note 3 9 4 2" xfId="35373" xr:uid="{0EA17376-0815-4D24-8FF3-445A84FB83DA}"/>
    <cellStyle name="Note 3 9 4 3" xfId="41575" xr:uid="{22B18645-C4F3-4B3C-8D36-D235C0650617}"/>
    <cellStyle name="Note 3 9 4 4" xfId="26439" xr:uid="{B24DEE64-EDD5-4791-8C77-C90238200C7A}"/>
    <cellStyle name="Note 3 9 4 5" xfId="17529" xr:uid="{13CCFBFB-BE1B-4A5C-8EFD-BBDBE76E673A}"/>
    <cellStyle name="Note 3 9 5" xfId="27579" xr:uid="{C880527F-1DF4-4EF3-B263-C8DB83AC8FE2}"/>
    <cellStyle name="Note 3 9 6" xfId="36116" xr:uid="{2F21B7EA-BEC6-41BF-B52B-445947301AA9}"/>
    <cellStyle name="Note 3 9 7" xfId="18645" xr:uid="{329E0F21-2A76-43F5-9A89-043323620BBF}"/>
    <cellStyle name="Note 3 9 8" xfId="9735" xr:uid="{034F2911-9E14-4A15-85E4-DB4A11633C3B}"/>
    <cellStyle name="Note 4" xfId="560" xr:uid="{00000000-0005-0000-0000-00006F030000}"/>
    <cellStyle name="Note 4 10" xfId="6629" xr:uid="{BAE14A79-3994-4CDA-B10C-97125914630C}"/>
    <cellStyle name="Note 4 10 2" xfId="33378" xr:uid="{80EE9B95-8E46-44F8-9573-B7E0677FB508}"/>
    <cellStyle name="Note 4 10 3" xfId="39580" xr:uid="{7CEB1816-1680-4C5B-B77E-74A53FD5A42E}"/>
    <cellStyle name="Note 4 10 4" xfId="24444" xr:uid="{FD2D3C2F-395B-4DA9-9A41-C0BBCA2EDC4A}"/>
    <cellStyle name="Note 4 10 5" xfId="15534" xr:uid="{051B12B1-B55F-46D2-B4AB-3F58BAB7BAF5}"/>
    <cellStyle name="Note 4 11" xfId="27313" xr:uid="{0CD0AA0D-2F18-4E95-9D44-D28C0692A537}"/>
    <cellStyle name="Note 4 12" xfId="36024" xr:uid="{6FE4DBBE-1DA9-4B3A-8E26-D9F49E2CF699}"/>
    <cellStyle name="Note 4 13" xfId="18379" xr:uid="{B50D5A41-89FA-4892-943C-61E373D3B75B}"/>
    <cellStyle name="Note 4 14" xfId="9469" xr:uid="{FACD98DD-1656-4D70-A22C-1A318A1BBAC3}"/>
    <cellStyle name="Note 4 2" xfId="1563" xr:uid="{00000000-0005-0000-0000-000070030000}"/>
    <cellStyle name="Note 4 2 10" xfId="8871" xr:uid="{627C1673-A720-41D6-B874-1AB780C3DBFD}"/>
    <cellStyle name="Note 4 2 10 2" xfId="35620" xr:uid="{08573F2B-202A-4953-836B-FA9888F71BFD}"/>
    <cellStyle name="Note 4 2 10 3" xfId="41822" xr:uid="{E9CE665F-56AE-4327-98AF-4DAFB21E6A92}"/>
    <cellStyle name="Note 4 2 10 4" xfId="26686" xr:uid="{EFE05C1D-F339-4F72-8950-ACB6C670394B}"/>
    <cellStyle name="Note 4 2 10 5" xfId="17776" xr:uid="{A11836FB-E6E0-49C8-9B37-A798FD0EE9B8}"/>
    <cellStyle name="Note 4 2 11" xfId="28316" xr:uid="{72B9F829-E12C-4EB9-B8D6-853C96DB2884}"/>
    <cellStyle name="Note 4 2 12" xfId="36359" xr:uid="{1252A4EB-A10F-422A-826F-F9B633BB33AB}"/>
    <cellStyle name="Note 4 2 13" xfId="19382" xr:uid="{C92F6655-2C1A-4186-8D90-C89DA139335C}"/>
    <cellStyle name="Note 4 2 14" xfId="10472" xr:uid="{E0E814A7-6CEC-4930-841E-7154E0A22631}"/>
    <cellStyle name="Note 4 2 2" xfId="2531" xr:uid="{00000000-0005-0000-0000-000071030000}"/>
    <cellStyle name="Note 4 2 2 2" xfId="5597" xr:uid="{BB135925-98B3-461C-BD46-8CA8283B3367}"/>
    <cellStyle name="Note 4 2 2 2 2" xfId="32346" xr:uid="{94EF9A49-6CDE-43DB-AB6F-D5545637D7F2}"/>
    <cellStyle name="Note 4 2 2 2 3" xfId="38548" xr:uid="{8CE5B589-897C-4BDB-B415-F34ADE2E3A1A}"/>
    <cellStyle name="Note 4 2 2 2 4" xfId="23412" xr:uid="{E2748675-4E96-45C6-AF98-AD706E42FE70}"/>
    <cellStyle name="Note 4 2 2 2 5" xfId="14502" xr:uid="{4B4DA44D-B269-41F3-8CCC-B2B09884D122}"/>
    <cellStyle name="Note 4 2 2 3" xfId="7755" xr:uid="{3E3367CE-19FC-4536-B5B6-DA5567D2B9AF}"/>
    <cellStyle name="Note 4 2 2 3 2" xfId="34504" xr:uid="{E168F342-E8CA-4BF9-B7DB-2866874E660B}"/>
    <cellStyle name="Note 4 2 2 3 3" xfId="40706" xr:uid="{69390757-1B41-4FDE-9C34-403647B474AD}"/>
    <cellStyle name="Note 4 2 2 3 4" xfId="25570" xr:uid="{59AC3AD6-6C7E-447C-B08D-BDA690F18294}"/>
    <cellStyle name="Note 4 2 2 3 5" xfId="16660" xr:uid="{7DF03A1B-20D5-4C65-8D7E-80E84C0E31ED}"/>
    <cellStyle name="Note 4 2 2 4" xfId="7198" xr:uid="{C23FA6B9-EA4D-4DFC-A800-7F68184E702A}"/>
    <cellStyle name="Note 4 2 2 4 2" xfId="33947" xr:uid="{DBCDC6D0-6F7F-4939-B105-22BAECC54CC2}"/>
    <cellStyle name="Note 4 2 2 4 3" xfId="40149" xr:uid="{399A0C24-882B-4884-ACCE-9C9CC152E982}"/>
    <cellStyle name="Note 4 2 2 4 4" xfId="25013" xr:uid="{00E8F218-68C0-492B-B381-D96408BD36A4}"/>
    <cellStyle name="Note 4 2 2 4 5" xfId="16103" xr:uid="{91A2A8D0-08E5-4EB4-84DE-208EECEAE7EB}"/>
    <cellStyle name="Note 4 2 2 5" xfId="29280" xr:uid="{849BCF52-13CA-467B-A0B1-848140DD5A9C}"/>
    <cellStyle name="Note 4 2 2 6" xfId="36820" xr:uid="{423C8072-3CD9-4A4E-906C-DC5B25C2335F}"/>
    <cellStyle name="Note 4 2 2 7" xfId="20346" xr:uid="{E20B76B0-E987-40AB-B86D-5E125274CEB3}"/>
    <cellStyle name="Note 4 2 2 8" xfId="11436" xr:uid="{C700D7F7-4BA7-4730-86E7-083DDE9AFB37}"/>
    <cellStyle name="Note 4 2 3" xfId="2325" xr:uid="{00000000-0005-0000-0000-000072030000}"/>
    <cellStyle name="Note 4 2 3 2" xfId="5391" xr:uid="{8B125610-7244-452C-8934-F2994E497EC3}"/>
    <cellStyle name="Note 4 2 3 2 2" xfId="32140" xr:uid="{0C532639-B856-4A10-84C5-4EA21D48FEC0}"/>
    <cellStyle name="Note 4 2 3 2 3" xfId="38342" xr:uid="{897B924E-0368-46B7-AF65-D061DF758637}"/>
    <cellStyle name="Note 4 2 3 2 4" xfId="23206" xr:uid="{64C706A0-831B-4CE6-A6A7-6DEAEC1953A9}"/>
    <cellStyle name="Note 4 2 3 2 5" xfId="14296" xr:uid="{746BEDC0-FFFC-4370-8217-8628AFC12AF9}"/>
    <cellStyle name="Note 4 2 3 3" xfId="7549" xr:uid="{C5E13BA3-2CAF-40C3-B882-5C5524120CD9}"/>
    <cellStyle name="Note 4 2 3 3 2" xfId="34298" xr:uid="{70831E32-6BC1-4112-8EC8-D0967E285403}"/>
    <cellStyle name="Note 4 2 3 3 3" xfId="40500" xr:uid="{50FC1235-ABFD-439C-927A-08504CBB07D7}"/>
    <cellStyle name="Note 4 2 3 3 4" xfId="25364" xr:uid="{DC0BE3A2-5EEC-48F6-8256-D248B627D8D5}"/>
    <cellStyle name="Note 4 2 3 3 5" xfId="16454" xr:uid="{733D9C07-5230-4A85-A94A-BE1EF215E4EA}"/>
    <cellStyle name="Note 4 2 3 4" xfId="6445" xr:uid="{D4B94406-9FBA-4DAD-9BB1-C5BD5F0EBCCC}"/>
    <cellStyle name="Note 4 2 3 4 2" xfId="33194" xr:uid="{74A862C5-D004-4D35-992C-5500E0C65CAB}"/>
    <cellStyle name="Note 4 2 3 4 3" xfId="39396" xr:uid="{F383AF36-BF33-4EDB-8B24-8DA7E5925F1D}"/>
    <cellStyle name="Note 4 2 3 4 4" xfId="24260" xr:uid="{14885632-3464-47F5-9331-9CD39F0FCBA5}"/>
    <cellStyle name="Note 4 2 3 4 5" xfId="15350" xr:uid="{B5E0CE96-4FC5-4CEE-B2AF-45D82C2FE2D6}"/>
    <cellStyle name="Note 4 2 3 5" xfId="29074" xr:uid="{B9A04BA8-7D52-44F5-8644-E7C470BEE0E6}"/>
    <cellStyle name="Note 4 2 3 6" xfId="36614" xr:uid="{B35E8C7E-8E74-4443-9295-5C884F60A8D3}"/>
    <cellStyle name="Note 4 2 3 7" xfId="20140" xr:uid="{BEC08353-058A-452E-9356-104A712CE5B6}"/>
    <cellStyle name="Note 4 2 3 8" xfId="11230" xr:uid="{351821DD-21A5-4824-B3E7-E802E799600B}"/>
    <cellStyle name="Note 4 2 4" xfId="2480" xr:uid="{00000000-0005-0000-0000-000073030000}"/>
    <cellStyle name="Note 4 2 4 2" xfId="5546" xr:uid="{998731E1-DF0C-48CD-A488-77574210CB85}"/>
    <cellStyle name="Note 4 2 4 2 2" xfId="32295" xr:uid="{68C71D60-3513-455D-BD20-1E8C984A04E0}"/>
    <cellStyle name="Note 4 2 4 2 3" xfId="38497" xr:uid="{D433E98E-AC83-4136-9E82-D448A21B5F0D}"/>
    <cellStyle name="Note 4 2 4 2 4" xfId="23361" xr:uid="{AD6D28FA-3CC6-4659-BB98-AF450CF9F8EB}"/>
    <cellStyle name="Note 4 2 4 2 5" xfId="14451" xr:uid="{589E6DA0-6371-4D8B-8FEA-AD452F496B7F}"/>
    <cellStyle name="Note 4 2 4 3" xfId="7704" xr:uid="{22B8B830-2007-4705-ABEF-0F9E4588323C}"/>
    <cellStyle name="Note 4 2 4 3 2" xfId="34453" xr:uid="{07A9A391-A8AC-4825-84FF-761A2963ECF9}"/>
    <cellStyle name="Note 4 2 4 3 3" xfId="40655" xr:uid="{2AA0837A-8C80-4E0A-9C95-1E0691EFBC9F}"/>
    <cellStyle name="Note 4 2 4 3 4" xfId="25519" xr:uid="{644A9D1A-3A71-43A7-A4F1-B4C3D68E522A}"/>
    <cellStyle name="Note 4 2 4 3 5" xfId="16609" xr:uid="{43DE57F0-6B5F-4E76-BB35-50D2AE7BB087}"/>
    <cellStyle name="Note 4 2 4 4" xfId="6597" xr:uid="{EB39854F-B121-49F9-872D-8B46AA7A53CC}"/>
    <cellStyle name="Note 4 2 4 4 2" xfId="33346" xr:uid="{7A66A57C-52ED-43D6-AA3E-4B8AAFC727A5}"/>
    <cellStyle name="Note 4 2 4 4 3" xfId="39548" xr:uid="{0F061D10-E9C8-400A-B2D7-26266DEA35FB}"/>
    <cellStyle name="Note 4 2 4 4 4" xfId="24412" xr:uid="{FDC0CA55-4339-49E0-AAE8-7590808A71FD}"/>
    <cellStyle name="Note 4 2 4 4 5" xfId="15502" xr:uid="{88D4AFB8-5BDE-478C-874B-EE11D5AB1F89}"/>
    <cellStyle name="Note 4 2 4 5" xfId="29229" xr:uid="{4035F254-1BE5-4C96-90FA-C0EAA17695CE}"/>
    <cellStyle name="Note 4 2 4 6" xfId="36769" xr:uid="{F804B14F-9940-40A2-8A77-88FACDAF0744}"/>
    <cellStyle name="Note 4 2 4 7" xfId="20295" xr:uid="{E146B90A-F792-41EF-A059-7225889DD663}"/>
    <cellStyle name="Note 4 2 4 8" xfId="11385" xr:uid="{A8478663-DD50-44F9-82F1-1AD092D139A4}"/>
    <cellStyle name="Note 4 2 5" xfId="2441" xr:uid="{00000000-0005-0000-0000-000074030000}"/>
    <cellStyle name="Note 4 2 5 2" xfId="5507" xr:uid="{EB383CA2-B09E-4547-A2D1-E890B6742CDC}"/>
    <cellStyle name="Note 4 2 5 2 2" xfId="32256" xr:uid="{F73C4FAE-424A-486F-8901-9F599C399088}"/>
    <cellStyle name="Note 4 2 5 2 3" xfId="38458" xr:uid="{D94F5200-F7DC-4FF5-85CA-88E066186E9A}"/>
    <cellStyle name="Note 4 2 5 2 4" xfId="23322" xr:uid="{4119DEEF-AB17-4A95-8F9C-FA64EC346E5A}"/>
    <cellStyle name="Note 4 2 5 2 5" xfId="14412" xr:uid="{6EE1DF9F-8733-4F03-8E1E-D13BB43C9147}"/>
    <cellStyle name="Note 4 2 5 3" xfId="7665" xr:uid="{CC769793-4AFC-40F5-B352-15BE89C641F4}"/>
    <cellStyle name="Note 4 2 5 3 2" xfId="34414" xr:uid="{BF39AC99-C59B-4DC1-8585-6C02AC5202BE}"/>
    <cellStyle name="Note 4 2 5 3 3" xfId="40616" xr:uid="{00727720-83A7-42E2-A188-C8C2708B501A}"/>
    <cellStyle name="Note 4 2 5 3 4" xfId="25480" xr:uid="{9333E28F-DA3E-4493-9A4F-84B33E212D1A}"/>
    <cellStyle name="Note 4 2 5 3 5" xfId="16570" xr:uid="{748D4DD1-314C-4C79-B760-28D6E2B26432}"/>
    <cellStyle name="Note 4 2 5 4" xfId="7138" xr:uid="{75012209-A1FE-41A9-94B3-6BC69BE35994}"/>
    <cellStyle name="Note 4 2 5 4 2" xfId="33887" xr:uid="{43559782-40C6-49BD-A78D-51E2611952C9}"/>
    <cellStyle name="Note 4 2 5 4 3" xfId="40089" xr:uid="{0E6980CA-34F7-4A99-BDF3-AD5B1163E7A8}"/>
    <cellStyle name="Note 4 2 5 4 4" xfId="24953" xr:uid="{972C28E0-1E89-4332-814B-32B25176D3C8}"/>
    <cellStyle name="Note 4 2 5 4 5" xfId="16043" xr:uid="{FBE1A9E4-A0FB-4943-914F-79EC3ED06DF5}"/>
    <cellStyle name="Note 4 2 5 5" xfId="29190" xr:uid="{B6E4FA2F-AABD-4CE6-B552-4F1AC5157AC2}"/>
    <cellStyle name="Note 4 2 5 6" xfId="36730" xr:uid="{569EECB0-ADD7-4F1E-9B10-BA4B11896E09}"/>
    <cellStyle name="Note 4 2 5 7" xfId="20256" xr:uid="{A69AB257-024A-4A7A-A928-DAC351C8501A}"/>
    <cellStyle name="Note 4 2 5 8" xfId="11346" xr:uid="{5252C732-4EDD-4858-B980-EC45F94960D1}"/>
    <cellStyle name="Note 4 2 6" xfId="2800" xr:uid="{00000000-0005-0000-0000-000075030000}"/>
    <cellStyle name="Note 4 2 6 2" xfId="5866" xr:uid="{577045B7-3332-48D4-A780-CE08E5F889D3}"/>
    <cellStyle name="Note 4 2 6 2 2" xfId="32615" xr:uid="{F9CAE168-BD88-4FD5-82F7-D2527397FE4E}"/>
    <cellStyle name="Note 4 2 6 2 3" xfId="38817" xr:uid="{6E2A2538-6190-4D1A-8B6A-F7C85792C49D}"/>
    <cellStyle name="Note 4 2 6 2 4" xfId="23681" xr:uid="{0717131C-445A-4334-AA2D-CBD1B80930AB}"/>
    <cellStyle name="Note 4 2 6 2 5" xfId="14771" xr:uid="{8F1F98A1-4AAE-4A32-8409-73335E02A3DC}"/>
    <cellStyle name="Note 4 2 6 3" xfId="8024" xr:uid="{22E1E049-8151-4001-8E21-A1663732E68A}"/>
    <cellStyle name="Note 4 2 6 3 2" xfId="34773" xr:uid="{067B712F-4305-4157-9C40-FC6DFB6DAE52}"/>
    <cellStyle name="Note 4 2 6 3 3" xfId="40975" xr:uid="{8F8E1229-86A8-4D13-AB90-AC84A8BDC493}"/>
    <cellStyle name="Note 4 2 6 3 4" xfId="25839" xr:uid="{D3E1C91A-682B-43B2-B480-1DD63ED8B755}"/>
    <cellStyle name="Note 4 2 6 3 5" xfId="16929" xr:uid="{49751EAB-F451-426E-9FCC-36D3315CAE23}"/>
    <cellStyle name="Note 4 2 6 4" xfId="9265" xr:uid="{01D23084-A349-4957-B3E0-6B1A333927EB}"/>
    <cellStyle name="Note 4 2 6 4 2" xfId="36014" xr:uid="{FF76CE72-7C90-48EC-983E-EEB8CE5B5289}"/>
    <cellStyle name="Note 4 2 6 4 3" xfId="42216" xr:uid="{EDDC44CE-2485-47F3-A97E-FCD6DAE30988}"/>
    <cellStyle name="Note 4 2 6 4 4" xfId="27080" xr:uid="{403C58DD-BFBF-4641-BDFC-FEAC071EDDB6}"/>
    <cellStyle name="Note 4 2 6 4 5" xfId="18170" xr:uid="{C31E65E3-B290-48FB-A032-E47093873582}"/>
    <cellStyle name="Note 4 2 6 5" xfId="29549" xr:uid="{3D270CDB-6AFB-4F00-9C78-3627EDC8D2EC}"/>
    <cellStyle name="Note 4 2 6 6" xfId="37089" xr:uid="{1E73CD6F-C763-4C90-9839-405D4BDEB243}"/>
    <cellStyle name="Note 4 2 6 7" xfId="20615" xr:uid="{037FD31A-8F7A-4221-9FEA-4C028EECEB6D}"/>
    <cellStyle name="Note 4 2 6 8" xfId="11705" xr:uid="{A7EED109-6590-43FD-8EDD-3EF8583139A3}"/>
    <cellStyle name="Note 4 2 7" xfId="2494" xr:uid="{00000000-0005-0000-0000-000076030000}"/>
    <cellStyle name="Note 4 2 7 2" xfId="5560" xr:uid="{C09A1C5C-C511-4CED-BB01-F36F157E682A}"/>
    <cellStyle name="Note 4 2 7 2 2" xfId="32309" xr:uid="{1015779C-E06A-48B6-81AD-74EFAC13578E}"/>
    <cellStyle name="Note 4 2 7 2 3" xfId="38511" xr:uid="{ED2893D2-7685-40AD-BCA4-BEE2E2662C7D}"/>
    <cellStyle name="Note 4 2 7 2 4" xfId="23375" xr:uid="{0D6386F0-7479-42E9-B206-D0191E7645CD}"/>
    <cellStyle name="Note 4 2 7 2 5" xfId="14465" xr:uid="{5C9D3C9D-69E0-4CD3-A7BF-2E8FF9C3DA94}"/>
    <cellStyle name="Note 4 2 7 3" xfId="7718" xr:uid="{72AF9707-DB56-49EF-B136-85EB7908E26C}"/>
    <cellStyle name="Note 4 2 7 3 2" xfId="34467" xr:uid="{1E2D44A9-8F52-4D7A-93AE-66D356DED1F6}"/>
    <cellStyle name="Note 4 2 7 3 3" xfId="40669" xr:uid="{B24B3192-2F0A-4D2F-A1E7-061C08A08C43}"/>
    <cellStyle name="Note 4 2 7 3 4" xfId="25533" xr:uid="{DC1FAA7C-EC86-4AA3-AE4B-BB332FF742BD}"/>
    <cellStyle name="Note 4 2 7 3 5" xfId="16623" xr:uid="{4C043C14-FA13-4CA6-A01A-2AE96E98355D}"/>
    <cellStyle name="Note 4 2 7 4" xfId="9236" xr:uid="{544B4C47-EC49-4593-AC79-8A272F70775D}"/>
    <cellStyle name="Note 4 2 7 4 2" xfId="35985" xr:uid="{CC7C7938-1053-4E53-86EC-ECDF5A16B615}"/>
    <cellStyle name="Note 4 2 7 4 3" xfId="42187" xr:uid="{32390C94-E447-42ED-AF1C-C4E9D10DB3FF}"/>
    <cellStyle name="Note 4 2 7 4 4" xfId="27051" xr:uid="{2D75FFF9-49ED-4735-AF68-001E75B00DAF}"/>
    <cellStyle name="Note 4 2 7 4 5" xfId="18141" xr:uid="{CA0655F4-761A-4283-9DBA-0A4BDADFB28D}"/>
    <cellStyle name="Note 4 2 7 5" xfId="29243" xr:uid="{C5D0AEFD-CC4C-488C-925B-C3820BFE5B2F}"/>
    <cellStyle name="Note 4 2 7 6" xfId="36783" xr:uid="{E22BE874-59C4-4445-8DC8-EC7BE6CC8973}"/>
    <cellStyle name="Note 4 2 7 7" xfId="20309" xr:uid="{B5FFEDB1-80A5-44C8-B352-D13FB96D4C8B}"/>
    <cellStyle name="Note 4 2 7 8" xfId="11399" xr:uid="{3AD48CD0-33BF-40BD-BCB2-C7A74E1A6773}"/>
    <cellStyle name="Note 4 2 8" xfId="4630" xr:uid="{F1B3B3A1-5654-490D-9E8D-7A93BE58C846}"/>
    <cellStyle name="Note 4 2 8 2" xfId="31379" xr:uid="{B3C918A9-6BD1-43AE-A9D6-D0E96405937C}"/>
    <cellStyle name="Note 4 2 8 3" xfId="38084" xr:uid="{D1DD8DC2-B515-474A-8919-CB69130EC978}"/>
    <cellStyle name="Note 4 2 8 4" xfId="22445" xr:uid="{EE2B1DE1-BB5E-4BBB-A25B-6B64C96C2BC4}"/>
    <cellStyle name="Note 4 2 8 5" xfId="13535" xr:uid="{CD4A460E-E3EC-4205-A0C7-E0CCBB94F4DF}"/>
    <cellStyle name="Note 4 2 9" xfId="7048" xr:uid="{B31C053C-BBE1-4A33-ADEB-6A3414CDEE9C}"/>
    <cellStyle name="Note 4 2 9 2" xfId="33797" xr:uid="{9D71A835-5860-48E8-853D-1AA8730E1DE0}"/>
    <cellStyle name="Note 4 2 9 3" xfId="39999" xr:uid="{7F454AAA-B223-4146-8C96-35B9BAE564C2}"/>
    <cellStyle name="Note 4 2 9 4" xfId="24863" xr:uid="{2A0B7137-8080-4F20-829A-0DBFEACA1E56}"/>
    <cellStyle name="Note 4 2 9 5" xfId="15953" xr:uid="{39CBF830-2CD5-41B0-982F-D3AAFBEBF2B6}"/>
    <cellStyle name="Note 4 3" xfId="2110" xr:uid="{00000000-0005-0000-0000-000077030000}"/>
    <cellStyle name="Note 4 3 10" xfId="9228" xr:uid="{6CA5FA8B-0274-4178-939F-46727E0BD557}"/>
    <cellStyle name="Note 4 3 10 2" xfId="35977" xr:uid="{F14934FD-5576-429B-9CF1-B8503E33082B}"/>
    <cellStyle name="Note 4 3 10 3" xfId="42179" xr:uid="{34FA1C3B-ACD8-4814-B85B-D2AE5D371379}"/>
    <cellStyle name="Note 4 3 10 4" xfId="27043" xr:uid="{683E6C4B-48CF-4E61-94DF-98496D18233B}"/>
    <cellStyle name="Note 4 3 10 5" xfId="18133" xr:uid="{B24B930C-039C-40AC-AF10-75F5D05D2343}"/>
    <cellStyle name="Note 4 3 11" xfId="28859" xr:uid="{1ACC229E-54CB-485D-864D-276BAA2E7EFB}"/>
    <cellStyle name="Note 4 3 12" xfId="36399" xr:uid="{530D98A9-0471-422C-8D83-23AC717AEADE}"/>
    <cellStyle name="Note 4 3 13" xfId="19925" xr:uid="{4FF3E851-F36E-430E-B4E2-4F50E2D14B23}"/>
    <cellStyle name="Note 4 3 14" xfId="11015" xr:uid="{ADAA2EE5-47A7-44F6-9211-34096EDAD9F1}"/>
    <cellStyle name="Note 4 3 2" xfId="1120" xr:uid="{00000000-0005-0000-0000-000078030000}"/>
    <cellStyle name="Note 4 3 2 2" xfId="4187" xr:uid="{80571AED-D78D-40D5-B691-FCCE532BB25A}"/>
    <cellStyle name="Note 4 3 2 2 2" xfId="30936" xr:uid="{55E9C912-2ADE-4DDD-9C6F-0781846D46ED}"/>
    <cellStyle name="Note 4 3 2 2 3" xfId="37975" xr:uid="{E0126235-AB12-42C6-AE6D-211D0E529E0E}"/>
    <cellStyle name="Note 4 3 2 2 4" xfId="22002" xr:uid="{F1D52A96-2541-4B3C-8263-5291072DD04B}"/>
    <cellStyle name="Note 4 3 2 2 5" xfId="13092" xr:uid="{2E5B0B56-814D-400C-A9A1-DDCFCDB0517C}"/>
    <cellStyle name="Note 4 3 2 3" xfId="6787" xr:uid="{6EFAEEC0-F20A-4AEF-95B6-3A688B39EB01}"/>
    <cellStyle name="Note 4 3 2 3 2" xfId="33536" xr:uid="{9BAC1AF1-699D-4C2D-A267-93F8E54DC23A}"/>
    <cellStyle name="Note 4 3 2 3 3" xfId="39738" xr:uid="{2F27352A-B110-4A22-85C5-E872EC34AAE0}"/>
    <cellStyle name="Note 4 3 2 3 4" xfId="24602" xr:uid="{9F793BEE-B656-49A2-8A3A-92FF1DA5E78F}"/>
    <cellStyle name="Note 4 3 2 3 5" xfId="15692" xr:uid="{6282B7B9-0810-4F7E-AFF7-207F0133DBE9}"/>
    <cellStyle name="Note 4 3 2 4" xfId="6690" xr:uid="{BF011C40-E075-4E10-BD0C-F88FE705B188}"/>
    <cellStyle name="Note 4 3 2 4 2" xfId="33439" xr:uid="{1E1D6F24-0CAA-4D85-8783-A36442D4D8E0}"/>
    <cellStyle name="Note 4 3 2 4 3" xfId="39641" xr:uid="{BAB75B97-11E7-42C4-B27A-8356F02C03BC}"/>
    <cellStyle name="Note 4 3 2 4 4" xfId="24505" xr:uid="{7FF0A066-129A-4613-92FC-83578C376B81}"/>
    <cellStyle name="Note 4 3 2 4 5" xfId="15595" xr:uid="{88AF1C81-F3BD-45CE-9DB3-A1669C68554D}"/>
    <cellStyle name="Note 4 3 2 5" xfId="27873" xr:uid="{3D62F2A7-AC5B-4B87-A246-90FA1EE9F013}"/>
    <cellStyle name="Note 4 3 2 6" xfId="36250" xr:uid="{1A83AEDC-D85A-4168-B6E8-641948077DA7}"/>
    <cellStyle name="Note 4 3 2 7" xfId="18939" xr:uid="{B1801473-3785-4653-B20C-0A71D989964D}"/>
    <cellStyle name="Note 4 3 2 8" xfId="10029" xr:uid="{27EFDA9F-A3DB-4B98-9280-83BFA14D99BD}"/>
    <cellStyle name="Note 4 3 3" xfId="2824" xr:uid="{00000000-0005-0000-0000-000079030000}"/>
    <cellStyle name="Note 4 3 3 2" xfId="5890" xr:uid="{3A4A89C2-183B-4F54-98F3-E3593DA2132B}"/>
    <cellStyle name="Note 4 3 3 2 2" xfId="32639" xr:uid="{BFC9C9A6-AB5F-4895-BA33-7F6600972FEE}"/>
    <cellStyle name="Note 4 3 3 2 3" xfId="38841" xr:uid="{FB2DD009-4E6A-45FE-B0FF-74F48DD9ACFC}"/>
    <cellStyle name="Note 4 3 3 2 4" xfId="23705" xr:uid="{B9DA8EF8-E64A-4349-8E62-F8F56D45532D}"/>
    <cellStyle name="Note 4 3 3 2 5" xfId="14795" xr:uid="{C7F5146F-1523-4466-9A8B-AEBFA1EDDCCE}"/>
    <cellStyle name="Note 4 3 3 3" xfId="8048" xr:uid="{8C6AE735-48EA-4CDD-A36A-C33024A144AA}"/>
    <cellStyle name="Note 4 3 3 3 2" xfId="34797" xr:uid="{B0F664B9-E469-47E2-B075-F86118C02D83}"/>
    <cellStyle name="Note 4 3 3 3 3" xfId="40999" xr:uid="{BB898353-9027-4878-87A8-E123C7F9E184}"/>
    <cellStyle name="Note 4 3 3 3 4" xfId="25863" xr:uid="{8F736AD4-800D-4DB4-8B46-806CB016CE95}"/>
    <cellStyle name="Note 4 3 3 3 5" xfId="16953" xr:uid="{755740EE-92E7-44BA-A94D-E13CE3DD303F}"/>
    <cellStyle name="Note 4 3 3 4" xfId="8641" xr:uid="{D2635EDF-88D7-4447-B69C-97B07E184F0A}"/>
    <cellStyle name="Note 4 3 3 4 2" xfId="35390" xr:uid="{BCFFBF7A-8720-46A2-9689-9CE69610CE7B}"/>
    <cellStyle name="Note 4 3 3 4 3" xfId="41592" xr:uid="{3D1000EA-7821-4148-8F70-800F85558611}"/>
    <cellStyle name="Note 4 3 3 4 4" xfId="26456" xr:uid="{0A1EC3AE-8B8D-43E8-8CED-C2129BF966F8}"/>
    <cellStyle name="Note 4 3 3 4 5" xfId="17546" xr:uid="{11B4FD2B-09B2-4C0D-9FD9-AB3694DBFCB0}"/>
    <cellStyle name="Note 4 3 3 5" xfId="29573" xr:uid="{7D4F6F76-DACA-4BFC-B173-211559C2FEA1}"/>
    <cellStyle name="Note 4 3 3 6" xfId="37113" xr:uid="{082B5DA6-1BC5-4426-8310-2C2F27A0EB63}"/>
    <cellStyle name="Note 4 3 3 7" xfId="20639" xr:uid="{43EFE244-E7CC-4A9A-A426-475FD509C14E}"/>
    <cellStyle name="Note 4 3 3 8" xfId="11729" xr:uid="{C2E64771-A433-4FDF-9232-86D29DF564A2}"/>
    <cellStyle name="Note 4 3 4" xfId="2928" xr:uid="{00000000-0005-0000-0000-00007A030000}"/>
    <cellStyle name="Note 4 3 4 2" xfId="5994" xr:uid="{D749D481-DCE4-47AC-BF1C-A21244D26831}"/>
    <cellStyle name="Note 4 3 4 2 2" xfId="32743" xr:uid="{CAD8D068-F30F-472F-8D44-1BC13ED45D7A}"/>
    <cellStyle name="Note 4 3 4 2 3" xfId="38945" xr:uid="{E97CEE7B-3E5A-44F6-8F2A-1BD490D7EBD2}"/>
    <cellStyle name="Note 4 3 4 2 4" xfId="23809" xr:uid="{CD7E2BCE-65B3-44CF-8C99-11994749403C}"/>
    <cellStyle name="Note 4 3 4 2 5" xfId="14899" xr:uid="{C87623E7-3E11-4CE7-81DF-B9EAFDCDCA48}"/>
    <cellStyle name="Note 4 3 4 3" xfId="8152" xr:uid="{7D835E53-9206-478F-8BBD-445F4E19A3CC}"/>
    <cellStyle name="Note 4 3 4 3 2" xfId="34901" xr:uid="{DDDB8725-420E-4D37-8111-75AB1D8CC3A3}"/>
    <cellStyle name="Note 4 3 4 3 3" xfId="41103" xr:uid="{F5215BE1-EA23-40A1-A115-91751B57D2E9}"/>
    <cellStyle name="Note 4 3 4 3 4" xfId="25967" xr:uid="{B4019AEE-52A1-4FD3-957D-5AD568B15959}"/>
    <cellStyle name="Note 4 3 4 3 5" xfId="17057" xr:uid="{19C50282-2DAA-44D6-A768-3DDDDEA0A3F2}"/>
    <cellStyle name="Note 4 3 4 4" xfId="3330" xr:uid="{0AB3E8B7-D438-4312-B9BC-D101DAA91925}"/>
    <cellStyle name="Note 4 3 4 4 2" xfId="30079" xr:uid="{DAFD4519-0AA4-4129-A93E-A6AD7F94ABBD}"/>
    <cellStyle name="Note 4 3 4 4 3" xfId="37612" xr:uid="{56E87363-6B73-461A-8767-975263BD2DDE}"/>
    <cellStyle name="Note 4 3 4 4 4" xfId="21145" xr:uid="{496D3C50-6E96-45B7-8096-FF99EF174872}"/>
    <cellStyle name="Note 4 3 4 4 5" xfId="12235" xr:uid="{F54B0495-A1A3-4DD2-B60D-41D43EFB11C1}"/>
    <cellStyle name="Note 4 3 4 5" xfId="29677" xr:uid="{4FAED8B6-A035-430F-9680-56FA9C290D2A}"/>
    <cellStyle name="Note 4 3 4 6" xfId="37217" xr:uid="{39CAE517-3C3E-49FD-8D1C-B63116876791}"/>
    <cellStyle name="Note 4 3 4 7" xfId="20743" xr:uid="{6BCC0373-EDB4-4BCA-9351-B1F59E158772}"/>
    <cellStyle name="Note 4 3 4 8" xfId="11833" xr:uid="{1393D825-F1E7-427F-87D3-151E7B2812AD}"/>
    <cellStyle name="Note 4 3 5" xfId="1045" xr:uid="{00000000-0005-0000-0000-00007B030000}"/>
    <cellStyle name="Note 4 3 5 2" xfId="4112" xr:uid="{B361CCDA-B71F-476D-B818-3CD27B07A9B8}"/>
    <cellStyle name="Note 4 3 5 2 2" xfId="30861" xr:uid="{2FC36C2F-39D0-4FBC-9720-C32AE469B51E}"/>
    <cellStyle name="Note 4 3 5 2 3" xfId="37900" xr:uid="{8F157836-FD58-4828-BBB5-B5A9A9A7E68B}"/>
    <cellStyle name="Note 4 3 5 2 4" xfId="21927" xr:uid="{472114C2-B2A2-47F8-ABE8-CDA3B21FAE05}"/>
    <cellStyle name="Note 4 3 5 2 5" xfId="13017" xr:uid="{DA20C9A9-CAA9-4269-98C2-4BC6B2B707DD}"/>
    <cellStyle name="Note 4 3 5 3" xfId="6712" xr:uid="{D51EAE80-0496-4D07-A855-BFC2DB3E5AFF}"/>
    <cellStyle name="Note 4 3 5 3 2" xfId="33461" xr:uid="{7710FC75-4E0E-4B9F-89FA-C9F75FBBC33B}"/>
    <cellStyle name="Note 4 3 5 3 3" xfId="39663" xr:uid="{8C6C2EA8-BD54-4755-809C-46F3AE7E9031}"/>
    <cellStyle name="Note 4 3 5 3 4" xfId="24527" xr:uid="{F2CD1DE2-5C6A-4586-9973-6572CAAB083F}"/>
    <cellStyle name="Note 4 3 5 3 5" xfId="15617" xr:uid="{B2512EE8-3EED-4069-BC8D-2E7C9974E02F}"/>
    <cellStyle name="Note 4 3 5 4" xfId="8519" xr:uid="{94CD20E8-B127-4601-8C8C-17137E7B45AC}"/>
    <cellStyle name="Note 4 3 5 4 2" xfId="35268" xr:uid="{79CDA591-062A-43BA-B572-76F51EA7FBC2}"/>
    <cellStyle name="Note 4 3 5 4 3" xfId="41470" xr:uid="{AF258737-0EBF-4B1A-A00E-8BFBCC132FD5}"/>
    <cellStyle name="Note 4 3 5 4 4" xfId="26334" xr:uid="{20172400-86B0-428D-AED3-D701E368BC83}"/>
    <cellStyle name="Note 4 3 5 4 5" xfId="17424" xr:uid="{43814A05-A7C8-47B8-8211-C949149AF699}"/>
    <cellStyle name="Note 4 3 5 5" xfId="27798" xr:uid="{97E2E543-24B0-47C9-A5FF-BE20407C3ED0}"/>
    <cellStyle name="Note 4 3 5 6" xfId="36175" xr:uid="{0CFF8872-7825-482B-B710-22FB29A05031}"/>
    <cellStyle name="Note 4 3 5 7" xfId="18864" xr:uid="{D53B3C4D-BB94-4063-951E-960CB87730EB}"/>
    <cellStyle name="Note 4 3 5 8" xfId="9954" xr:uid="{BC9F0AB9-6E79-4B63-B670-67E5B53676B0}"/>
    <cellStyle name="Note 4 3 6" xfId="2603" xr:uid="{00000000-0005-0000-0000-00007C030000}"/>
    <cellStyle name="Note 4 3 6 2" xfId="5669" xr:uid="{934207E6-E268-4909-B7A0-2710603269CF}"/>
    <cellStyle name="Note 4 3 6 2 2" xfId="32418" xr:uid="{6C4687C9-C8DA-4E55-87C8-BC55CC8E0860}"/>
    <cellStyle name="Note 4 3 6 2 3" xfId="38620" xr:uid="{5C04844F-B9A3-4E65-9102-1EFE25DD4169}"/>
    <cellStyle name="Note 4 3 6 2 4" xfId="23484" xr:uid="{FC2ACB02-232D-4583-A590-43258CFE96D1}"/>
    <cellStyle name="Note 4 3 6 2 5" xfId="14574" xr:uid="{2C17041F-3553-4A90-95B4-1F7647B359A7}"/>
    <cellStyle name="Note 4 3 6 3" xfId="7827" xr:uid="{D4B56D68-D085-4E7C-BF40-0F7EDF792D2E}"/>
    <cellStyle name="Note 4 3 6 3 2" xfId="34576" xr:uid="{52760042-8767-4348-8C85-EFFA3C684893}"/>
    <cellStyle name="Note 4 3 6 3 3" xfId="40778" xr:uid="{A70FB2E3-E3C7-4584-8D55-FC88425A3495}"/>
    <cellStyle name="Note 4 3 6 3 4" xfId="25642" xr:uid="{66D7F7C6-B780-4811-9878-DDF611832E3D}"/>
    <cellStyle name="Note 4 3 6 3 5" xfId="16732" xr:uid="{F648FBA4-AF4D-44E4-B2D4-E84B1C80FE47}"/>
    <cellStyle name="Note 4 3 6 4" xfId="8673" xr:uid="{E69C8A52-5CAA-4AAD-BB25-BCB85573A052}"/>
    <cellStyle name="Note 4 3 6 4 2" xfId="35422" xr:uid="{CF2E063E-47F2-49D9-95E9-F81CD2E3106D}"/>
    <cellStyle name="Note 4 3 6 4 3" xfId="41624" xr:uid="{6944DA25-2293-4C7E-BDCC-DBCE4E5796A2}"/>
    <cellStyle name="Note 4 3 6 4 4" xfId="26488" xr:uid="{91E215FB-8964-40C7-9C27-53527494A200}"/>
    <cellStyle name="Note 4 3 6 4 5" xfId="17578" xr:uid="{FB3F9C02-C9F2-49AA-BFA0-9F6AC85DAB1A}"/>
    <cellStyle name="Note 4 3 6 5" xfId="29352" xr:uid="{ED2E34BA-2CF7-4473-9FAD-FE5E029F4370}"/>
    <cellStyle name="Note 4 3 6 6" xfId="36892" xr:uid="{E7615D40-3A3D-4A1A-BDF5-F61C470086D5}"/>
    <cellStyle name="Note 4 3 6 7" xfId="20418" xr:uid="{C6A82367-5024-4BBD-AFFE-A4842A06AAD5}"/>
    <cellStyle name="Note 4 3 6 8" xfId="11508" xr:uid="{1AFF7B0B-76EA-493E-9772-7552BAD93906}"/>
    <cellStyle name="Note 4 3 7" xfId="3200" xr:uid="{00000000-0005-0000-0000-00007D030000}"/>
    <cellStyle name="Note 4 3 7 2" xfId="6266" xr:uid="{5BE6F94F-A8C2-4F8F-8F60-87BE7A0144A7}"/>
    <cellStyle name="Note 4 3 7 2 2" xfId="33015" xr:uid="{3E87C405-6290-45A3-91FE-C37949B347C8}"/>
    <cellStyle name="Note 4 3 7 2 3" xfId="39217" xr:uid="{65B09428-CB96-4AE9-A197-FE11D753A484}"/>
    <cellStyle name="Note 4 3 7 2 4" xfId="24081" xr:uid="{BE3F6855-6431-4729-8C9F-729E43B78539}"/>
    <cellStyle name="Note 4 3 7 2 5" xfId="15171" xr:uid="{BDAF3032-C856-436C-9E3F-342F62A7E0FF}"/>
    <cellStyle name="Note 4 3 7 3" xfId="8424" xr:uid="{EE483AC4-B372-4F33-B378-AD382A96DCD6}"/>
    <cellStyle name="Note 4 3 7 3 2" xfId="35173" xr:uid="{89375443-FBC8-4AEF-8940-3320201B13F9}"/>
    <cellStyle name="Note 4 3 7 3 3" xfId="41375" xr:uid="{E9B4F2FE-59D0-4D5D-ACD9-4961D2F95DCB}"/>
    <cellStyle name="Note 4 3 7 3 4" xfId="26239" xr:uid="{FE93C992-A5F0-403F-92E4-BD751A4D8988}"/>
    <cellStyle name="Note 4 3 7 3 5" xfId="17329" xr:uid="{EF080FB4-E686-4853-A535-5F868B672A41}"/>
    <cellStyle name="Note 4 3 7 4" xfId="8621" xr:uid="{FB45EAD7-1A70-473F-8E5D-66404A380711}"/>
    <cellStyle name="Note 4 3 7 4 2" xfId="35370" xr:uid="{8723B7DB-5228-4CFF-9146-7D2BCFAB148F}"/>
    <cellStyle name="Note 4 3 7 4 3" xfId="41572" xr:uid="{FB5DC4DF-890C-4406-B993-290E84728810}"/>
    <cellStyle name="Note 4 3 7 4 4" xfId="26436" xr:uid="{96150EDC-92FE-40E4-995D-409C15DDF7DF}"/>
    <cellStyle name="Note 4 3 7 4 5" xfId="17526" xr:uid="{3447CA15-A18E-45BC-8B68-38E7A9771108}"/>
    <cellStyle name="Note 4 3 7 5" xfId="29949" xr:uid="{BF0B9AB1-5B0C-46B7-ADA1-CE50BF331AA8}"/>
    <cellStyle name="Note 4 3 7 6" xfId="37489" xr:uid="{3F3E3545-D43B-4DB1-818F-89EE977E8F32}"/>
    <cellStyle name="Note 4 3 7 7" xfId="21015" xr:uid="{D80D61AA-527D-43DC-B36B-ABBEEF917F3B}"/>
    <cellStyle name="Note 4 3 7 8" xfId="12105" xr:uid="{758761FE-6BB7-458B-AD30-42C2767BEDE0}"/>
    <cellStyle name="Note 4 3 8" xfId="5176" xr:uid="{E6F9ECE4-B7A9-4BCF-B597-718228615060}"/>
    <cellStyle name="Note 4 3 8 2" xfId="31925" xr:uid="{F9648A74-C9B2-4D98-B495-602ECFEC797F}"/>
    <cellStyle name="Note 4 3 8 3" xfId="38127" xr:uid="{63CF24DA-F3BF-451F-AD8E-5EDFF4297E71}"/>
    <cellStyle name="Note 4 3 8 4" xfId="22991" xr:uid="{676222A2-0B4F-4BC5-A71F-9C805F397C0C}"/>
    <cellStyle name="Note 4 3 8 5" xfId="14081" xr:uid="{C6097A5C-34D8-4832-8C2D-AB4D36BFBACA}"/>
    <cellStyle name="Note 4 3 9" xfId="7334" xr:uid="{B778F7AA-04A2-4FF9-B007-FEA271B62221}"/>
    <cellStyle name="Note 4 3 9 2" xfId="34083" xr:uid="{06302E90-BB0F-464F-85A1-F6C5B6C64357}"/>
    <cellStyle name="Note 4 3 9 3" xfId="40285" xr:uid="{0D3BF63C-11F7-4A48-801B-B5036BF9E748}"/>
    <cellStyle name="Note 4 3 9 4" xfId="25149" xr:uid="{55129E6E-E63D-4E26-B0BC-2CA16D2F7BE8}"/>
    <cellStyle name="Note 4 3 9 5" xfId="16239" xr:uid="{FC6B7198-8392-4D9F-9CC3-5AD48BD578B1}"/>
    <cellStyle name="Note 4 4" xfId="2101" xr:uid="{00000000-0005-0000-0000-00007E030000}"/>
    <cellStyle name="Note 4 4 10" xfId="7210" xr:uid="{C9E9337E-0788-475D-A3AD-9429E930270F}"/>
    <cellStyle name="Note 4 4 10 2" xfId="33959" xr:uid="{037BDB0B-BA7B-4222-B0FF-B661CC39E07F}"/>
    <cellStyle name="Note 4 4 10 3" xfId="40161" xr:uid="{E513C4BC-668F-4E56-809F-55CB675BF2B4}"/>
    <cellStyle name="Note 4 4 10 4" xfId="25025" xr:uid="{68F3E2C9-DDE6-40A8-AD07-E73ED4263CFE}"/>
    <cellStyle name="Note 4 4 10 5" xfId="16115" xr:uid="{AF226979-B833-4D2B-9A50-077E20F58D11}"/>
    <cellStyle name="Note 4 4 11" xfId="28850" xr:uid="{1FF53EDB-29EC-44C8-8527-17C4DFF8F457}"/>
    <cellStyle name="Note 4 4 12" xfId="36390" xr:uid="{F6D4C924-D4BB-49FD-8F56-D71C37DB8146}"/>
    <cellStyle name="Note 4 4 13" xfId="19916" xr:uid="{749586A1-7A68-4E01-8CD8-AE4FACB14D64}"/>
    <cellStyle name="Note 4 4 14" xfId="11006" xr:uid="{54A281D7-007A-4027-B7CA-F4F45DF99058}"/>
    <cellStyle name="Note 4 4 2" xfId="2181" xr:uid="{00000000-0005-0000-0000-00007F030000}"/>
    <cellStyle name="Note 4 4 2 2" xfId="5247" xr:uid="{2EF8EDBE-F9FC-4FDA-A63A-3DCEC8B7921D}"/>
    <cellStyle name="Note 4 4 2 2 2" xfId="31996" xr:uid="{22C8720B-792D-43B8-85CA-4455373B90FD}"/>
    <cellStyle name="Note 4 4 2 2 3" xfId="38198" xr:uid="{808B2669-D2B2-4652-BC70-5840C606EE8C}"/>
    <cellStyle name="Note 4 4 2 2 4" xfId="23062" xr:uid="{6501E683-D4BF-438F-8D98-389F6E5411C6}"/>
    <cellStyle name="Note 4 4 2 2 5" xfId="14152" xr:uid="{81C5EB93-961A-4F26-9FF2-5EA06A973D58}"/>
    <cellStyle name="Note 4 4 2 3" xfId="7405" xr:uid="{04096A23-64B1-48B3-9FB1-BEE2431F1D42}"/>
    <cellStyle name="Note 4 4 2 3 2" xfId="34154" xr:uid="{F76D2643-9D38-4E7F-A351-429F01FD47BF}"/>
    <cellStyle name="Note 4 4 2 3 3" xfId="40356" xr:uid="{884F9409-C131-4FD3-8C24-5DBCA436E47A}"/>
    <cellStyle name="Note 4 4 2 3 4" xfId="25220" xr:uid="{B882B394-38F9-43F8-B3AB-808C395A0214}"/>
    <cellStyle name="Note 4 4 2 3 5" xfId="16310" xr:uid="{382A7BE3-CE6F-466E-BF87-4DDD19DB1E96}"/>
    <cellStyle name="Note 4 4 2 4" xfId="6818" xr:uid="{6BD33F1B-0E77-4E89-B7FD-FA758E8C97DA}"/>
    <cellStyle name="Note 4 4 2 4 2" xfId="33567" xr:uid="{5FDBD1F7-1912-4C39-A249-F5A45D585124}"/>
    <cellStyle name="Note 4 4 2 4 3" xfId="39769" xr:uid="{AE655AD9-9D8D-442B-8CF1-BFE1AADBA101}"/>
    <cellStyle name="Note 4 4 2 4 4" xfId="24633" xr:uid="{71D08C10-D9F2-4548-B7A0-75A9E8EEB1A6}"/>
    <cellStyle name="Note 4 4 2 4 5" xfId="15723" xr:uid="{D0CD01F7-C66F-49CC-9528-47FC33405FC7}"/>
    <cellStyle name="Note 4 4 2 5" xfId="28930" xr:uid="{6E8B87CB-5CA2-495C-A1A4-40E0BDD1FC26}"/>
    <cellStyle name="Note 4 4 2 6" xfId="36470" xr:uid="{C040C1AC-44BA-4656-82D9-C056BB666F57}"/>
    <cellStyle name="Note 4 4 2 7" xfId="19996" xr:uid="{B09DA417-4BFF-4808-83DD-75A9E936D4F0}"/>
    <cellStyle name="Note 4 4 2 8" xfId="11086" xr:uid="{6DE2C7F4-57E4-4E2E-A5B9-6285F0AA23AD}"/>
    <cellStyle name="Note 4 4 3" xfId="2815" xr:uid="{00000000-0005-0000-0000-000080030000}"/>
    <cellStyle name="Note 4 4 3 2" xfId="5881" xr:uid="{568CA926-33C2-413B-BA36-A895CACCDEA1}"/>
    <cellStyle name="Note 4 4 3 2 2" xfId="32630" xr:uid="{70777496-04CD-4520-BD04-873ADE9BD973}"/>
    <cellStyle name="Note 4 4 3 2 3" xfId="38832" xr:uid="{C854FAA0-DC4C-40A4-ACFD-AE888A6245BA}"/>
    <cellStyle name="Note 4 4 3 2 4" xfId="23696" xr:uid="{7B96C4C0-2429-482A-9C02-3DF6D51812CE}"/>
    <cellStyle name="Note 4 4 3 2 5" xfId="14786" xr:uid="{FD8EBED9-B35A-432B-9C7E-C72B1B5B51B4}"/>
    <cellStyle name="Note 4 4 3 3" xfId="8039" xr:uid="{6B260FDF-737D-4D36-AFD0-B97F6AF2E6C7}"/>
    <cellStyle name="Note 4 4 3 3 2" xfId="34788" xr:uid="{FDD23CDA-3A87-4F75-BC61-7CB19D2B023A}"/>
    <cellStyle name="Note 4 4 3 3 3" xfId="40990" xr:uid="{4DFC1056-E472-45B4-B127-C42C176FB885}"/>
    <cellStyle name="Note 4 4 3 3 4" xfId="25854" xr:uid="{8BD92B12-2F30-41F1-88E5-F9EA44F230FA}"/>
    <cellStyle name="Note 4 4 3 3 5" xfId="16944" xr:uid="{224A2DDB-5D41-47EE-8897-8B7AD09681CD}"/>
    <cellStyle name="Note 4 4 3 4" xfId="6476" xr:uid="{C6266AD4-13E5-47EA-AF97-AA6EDC52B11C}"/>
    <cellStyle name="Note 4 4 3 4 2" xfId="33225" xr:uid="{B3A5B64A-0861-4E46-9F31-AAEB5E6322E6}"/>
    <cellStyle name="Note 4 4 3 4 3" xfId="39427" xr:uid="{6C38F854-8BE6-4F28-B468-3F3A7E83657B}"/>
    <cellStyle name="Note 4 4 3 4 4" xfId="24291" xr:uid="{8F15454E-3B6C-44CF-BB9F-491FD3CA806C}"/>
    <cellStyle name="Note 4 4 3 4 5" xfId="15381" xr:uid="{217FDD41-2E77-4868-B45E-61A743FBCF59}"/>
    <cellStyle name="Note 4 4 3 5" xfId="29564" xr:uid="{26EB6B5E-A8CE-4A55-9B78-31DE4B91F051}"/>
    <cellStyle name="Note 4 4 3 6" xfId="37104" xr:uid="{2E08696E-484A-4384-ACCA-56111C7AF475}"/>
    <cellStyle name="Note 4 4 3 7" xfId="20630" xr:uid="{739D9EFD-CC07-4DE6-8156-2BEC36923D06}"/>
    <cellStyle name="Note 4 4 3 8" xfId="11720" xr:uid="{15FDB600-A72D-4E9D-BAA1-9A82F0EC732D}"/>
    <cellStyle name="Note 4 4 4" xfId="2919" xr:uid="{00000000-0005-0000-0000-000081030000}"/>
    <cellStyle name="Note 4 4 4 2" xfId="5985" xr:uid="{F78B7FE4-1866-47C0-89AC-FD6636BC8C7B}"/>
    <cellStyle name="Note 4 4 4 2 2" xfId="32734" xr:uid="{166C0A2B-1D4B-4AB9-882D-EA8BFB08D1E5}"/>
    <cellStyle name="Note 4 4 4 2 3" xfId="38936" xr:uid="{8717D92F-CD90-4D67-87D6-554DCF44F760}"/>
    <cellStyle name="Note 4 4 4 2 4" xfId="23800" xr:uid="{49504A42-FF64-453C-B418-2CE8EFDA5497}"/>
    <cellStyle name="Note 4 4 4 2 5" xfId="14890" xr:uid="{95D63DB3-E14A-405B-BAD8-4DF6609BDA68}"/>
    <cellStyle name="Note 4 4 4 3" xfId="8143" xr:uid="{6D5C754F-7634-42B8-8567-AD223111101E}"/>
    <cellStyle name="Note 4 4 4 3 2" xfId="34892" xr:uid="{EECECACC-9618-40B3-8B6B-58A75FD73590}"/>
    <cellStyle name="Note 4 4 4 3 3" xfId="41094" xr:uid="{0A67229F-D34C-4F22-B259-A5F547779A1E}"/>
    <cellStyle name="Note 4 4 4 3 4" xfId="25958" xr:uid="{9C68317F-7D48-402E-8E41-492B6BCBD433}"/>
    <cellStyle name="Note 4 4 4 3 5" xfId="17048" xr:uid="{B3C23269-691C-4E21-9C4C-5456AD27EAD3}"/>
    <cellStyle name="Note 4 4 4 4" xfId="8858" xr:uid="{A49D673F-8243-4B86-9B5C-C93932C6E55B}"/>
    <cellStyle name="Note 4 4 4 4 2" xfId="35607" xr:uid="{824D0E75-1AA9-40C1-B0BC-36D1E4EA15EB}"/>
    <cellStyle name="Note 4 4 4 4 3" xfId="41809" xr:uid="{E95834FB-3F7A-4B4C-A3F1-D8D728292BAC}"/>
    <cellStyle name="Note 4 4 4 4 4" xfId="26673" xr:uid="{29EFA1CE-BAD3-4DBF-82AD-C9F167A81579}"/>
    <cellStyle name="Note 4 4 4 4 5" xfId="17763" xr:uid="{746403C1-2AEB-4370-8ADF-D101FD4FB8E8}"/>
    <cellStyle name="Note 4 4 4 5" xfId="29668" xr:uid="{2898F1C0-3AC5-4CD2-8456-CE9208EC0EF3}"/>
    <cellStyle name="Note 4 4 4 6" xfId="37208" xr:uid="{B23D0BB3-E107-439F-A316-77B23A258E74}"/>
    <cellStyle name="Note 4 4 4 7" xfId="20734" xr:uid="{4735A625-A8A7-4DD6-BF58-E34302F8890A}"/>
    <cellStyle name="Note 4 4 4 8" xfId="11824" xr:uid="{750B0A2F-77F4-49EA-B4FF-85CD3FEF7557}"/>
    <cellStyle name="Note 4 4 5" xfId="2352" xr:uid="{00000000-0005-0000-0000-000082030000}"/>
    <cellStyle name="Note 4 4 5 2" xfId="5418" xr:uid="{1471E904-7394-4F5C-9208-BAB04A8C6233}"/>
    <cellStyle name="Note 4 4 5 2 2" xfId="32167" xr:uid="{8208305B-A4FA-4FD7-AAB0-789B36493AEF}"/>
    <cellStyle name="Note 4 4 5 2 3" xfId="38369" xr:uid="{A40A981B-440B-4349-B4A1-4576323C5EAE}"/>
    <cellStyle name="Note 4 4 5 2 4" xfId="23233" xr:uid="{097A68D0-6D37-465C-8540-2A83C06D2C32}"/>
    <cellStyle name="Note 4 4 5 2 5" xfId="14323" xr:uid="{3BC464B1-3F9A-4923-93E3-CE79CCF80999}"/>
    <cellStyle name="Note 4 4 5 3" xfId="7576" xr:uid="{0589B577-486D-4E05-B16A-AB8EE6B91DCF}"/>
    <cellStyle name="Note 4 4 5 3 2" xfId="34325" xr:uid="{89662204-93DA-4295-BEA7-3A6C4228C2A1}"/>
    <cellStyle name="Note 4 4 5 3 3" xfId="40527" xr:uid="{F6AABB41-37E8-4C9F-8549-A471F0E2FA27}"/>
    <cellStyle name="Note 4 4 5 3 4" xfId="25391" xr:uid="{C9DB600A-A5F6-49B5-A372-06BFF52FB8B7}"/>
    <cellStyle name="Note 4 4 5 3 5" xfId="16481" xr:uid="{2E4CA814-2890-4DDB-917B-906516B11D10}"/>
    <cellStyle name="Note 4 4 5 4" xfId="6361" xr:uid="{7826CD57-AE1E-45E8-A303-F76B1FB50094}"/>
    <cellStyle name="Note 4 4 5 4 2" xfId="33110" xr:uid="{8F060883-0912-444E-B739-D0F50C08D3B0}"/>
    <cellStyle name="Note 4 4 5 4 3" xfId="39312" xr:uid="{FF48F51B-F9C7-47E9-BE3F-2BD336DF5CC9}"/>
    <cellStyle name="Note 4 4 5 4 4" xfId="24176" xr:uid="{BD470761-8AA4-4DA3-8D13-96F4CF20FA37}"/>
    <cellStyle name="Note 4 4 5 4 5" xfId="15266" xr:uid="{B85C5A4D-147E-49F5-AD99-DE1D6A82F1AD}"/>
    <cellStyle name="Note 4 4 5 5" xfId="29101" xr:uid="{E6D1C3CA-B3C7-4D9E-8C6C-0BB0FA4FC153}"/>
    <cellStyle name="Note 4 4 5 6" xfId="36641" xr:uid="{7E18E769-7700-4816-BAE4-622F0C720236}"/>
    <cellStyle name="Note 4 4 5 7" xfId="20167" xr:uid="{2F8B7549-5373-408F-A11B-2F435C982B7D}"/>
    <cellStyle name="Note 4 4 5 8" xfId="11257" xr:uid="{DF6CE832-524A-4A06-BCD4-521B273846FC}"/>
    <cellStyle name="Note 4 4 6" xfId="2465" xr:uid="{00000000-0005-0000-0000-000083030000}"/>
    <cellStyle name="Note 4 4 6 2" xfId="5531" xr:uid="{CB75FB00-CCF1-4106-BE59-811889F1732D}"/>
    <cellStyle name="Note 4 4 6 2 2" xfId="32280" xr:uid="{2F68FE71-DB30-4627-80F7-BF78A2A74B17}"/>
    <cellStyle name="Note 4 4 6 2 3" xfId="38482" xr:uid="{6055C076-3121-49A0-864E-F06047B09D17}"/>
    <cellStyle name="Note 4 4 6 2 4" xfId="23346" xr:uid="{DD09452A-1885-4E18-AEA3-3F907C084828}"/>
    <cellStyle name="Note 4 4 6 2 5" xfId="14436" xr:uid="{85BC8C98-1638-4A59-B136-A4E550BE1FD0}"/>
    <cellStyle name="Note 4 4 6 3" xfId="7689" xr:uid="{B62AB021-B712-4D6B-BEDE-506F7A734EFE}"/>
    <cellStyle name="Note 4 4 6 3 2" xfId="34438" xr:uid="{1C1150CB-56CB-49A3-9B64-0BE8DBC00826}"/>
    <cellStyle name="Note 4 4 6 3 3" xfId="40640" xr:uid="{CC5C7839-DFB9-4361-9815-C499C3FD7C1E}"/>
    <cellStyle name="Note 4 4 6 3 4" xfId="25504" xr:uid="{E88513EB-2D86-4F08-BF16-9BEF316181C3}"/>
    <cellStyle name="Note 4 4 6 3 5" xfId="16594" xr:uid="{CD8BE6AA-CFE1-422C-81B0-730FFBC0C2AF}"/>
    <cellStyle name="Note 4 4 6 4" xfId="7089" xr:uid="{6B561ABB-9B5E-416B-B7E2-27456BD9D797}"/>
    <cellStyle name="Note 4 4 6 4 2" xfId="33838" xr:uid="{B6106F17-5B7E-4029-BD84-877B2AB40352}"/>
    <cellStyle name="Note 4 4 6 4 3" xfId="40040" xr:uid="{5823BF61-9510-4AF7-8643-F487F64659DB}"/>
    <cellStyle name="Note 4 4 6 4 4" xfId="24904" xr:uid="{1DBFEDD4-2F2E-4292-9EF7-09891D9483A2}"/>
    <cellStyle name="Note 4 4 6 4 5" xfId="15994" xr:uid="{510FC6A4-F778-441C-9E98-4B6B25FCE9FB}"/>
    <cellStyle name="Note 4 4 6 5" xfId="29214" xr:uid="{B49D4F3C-34AC-4275-9B61-812EA10820BF}"/>
    <cellStyle name="Note 4 4 6 6" xfId="36754" xr:uid="{D5B5E5E0-AC23-4C62-8E1C-06791FE63E0E}"/>
    <cellStyle name="Note 4 4 6 7" xfId="20280" xr:uid="{BD1A253B-4BE2-48A8-8F54-03A8F639898E}"/>
    <cellStyle name="Note 4 4 6 8" xfId="11370" xr:uid="{E903C465-DB51-48E5-AE63-A229AD240BB6}"/>
    <cellStyle name="Note 4 4 7" xfId="3191" xr:uid="{00000000-0005-0000-0000-000084030000}"/>
    <cellStyle name="Note 4 4 7 2" xfId="6257" xr:uid="{09EBEFEB-2132-4B11-8E73-ECA9D861C3F7}"/>
    <cellStyle name="Note 4 4 7 2 2" xfId="33006" xr:uid="{C4B4E558-1134-42D0-B6D7-16B201A9D8DC}"/>
    <cellStyle name="Note 4 4 7 2 3" xfId="39208" xr:uid="{A628A8FC-B752-4387-90C9-B9F9F6113737}"/>
    <cellStyle name="Note 4 4 7 2 4" xfId="24072" xr:uid="{5134ABE4-96CE-4615-BD4C-6EB88B9E786E}"/>
    <cellStyle name="Note 4 4 7 2 5" xfId="15162" xr:uid="{BE6DB566-F617-430C-9349-5110659E9C19}"/>
    <cellStyle name="Note 4 4 7 3" xfId="8415" xr:uid="{45668EED-3BE1-4490-98FF-5C9D5241018C}"/>
    <cellStyle name="Note 4 4 7 3 2" xfId="35164" xr:uid="{414AF858-B15C-45C1-A6AC-D59DF24D165E}"/>
    <cellStyle name="Note 4 4 7 3 3" xfId="41366" xr:uid="{5F222745-ABAE-4BDF-B378-9180195EF8ED}"/>
    <cellStyle name="Note 4 4 7 3 4" xfId="26230" xr:uid="{7058A742-523D-46EF-AF1B-E87CC4FBC365}"/>
    <cellStyle name="Note 4 4 7 3 5" xfId="17320" xr:uid="{BE98BB4A-FC9B-41DC-813B-E8EAF69B0A70}"/>
    <cellStyle name="Note 4 4 7 4" xfId="7234" xr:uid="{6D3C4AE1-F664-44F9-8405-10C6C28D558F}"/>
    <cellStyle name="Note 4 4 7 4 2" xfId="33983" xr:uid="{531AC260-5E0B-4D96-8A69-8BF0F0F6672D}"/>
    <cellStyle name="Note 4 4 7 4 3" xfId="40185" xr:uid="{1BF87DC3-29F8-415C-879B-30793FA42344}"/>
    <cellStyle name="Note 4 4 7 4 4" xfId="25049" xr:uid="{231399EE-99C1-48FE-A4AD-2EBAD972BB41}"/>
    <cellStyle name="Note 4 4 7 4 5" xfId="16139" xr:uid="{A5CF7B59-EE6C-4188-A248-435314F0C6B7}"/>
    <cellStyle name="Note 4 4 7 5" xfId="29940" xr:uid="{813AE915-30B2-453C-9F1C-978FAFE7A71C}"/>
    <cellStyle name="Note 4 4 7 6" xfId="37480" xr:uid="{409E2644-74F8-43F5-9C52-E9E212D4AECF}"/>
    <cellStyle name="Note 4 4 7 7" xfId="21006" xr:uid="{3A982656-2D70-4D88-AE2F-56BBC4DB7A8C}"/>
    <cellStyle name="Note 4 4 7 8" xfId="12096" xr:uid="{1EA11879-3386-41F7-8237-7D358A48C458}"/>
    <cellStyle name="Note 4 4 8" xfId="5167" xr:uid="{433A4EE6-B98D-42DD-8E76-6784C91226B7}"/>
    <cellStyle name="Note 4 4 8 2" xfId="31916" xr:uid="{82A1D4ED-DC58-490C-B344-7764C34F378F}"/>
    <cellStyle name="Note 4 4 8 3" xfId="38118" xr:uid="{02437A58-B889-4DEB-9102-ACCAF0170160}"/>
    <cellStyle name="Note 4 4 8 4" xfId="22982" xr:uid="{0D362D94-3788-4273-9C60-5CDDE7347125}"/>
    <cellStyle name="Note 4 4 8 5" xfId="14072" xr:uid="{C8A2A017-7C33-4000-8D23-B38E25D4A018}"/>
    <cellStyle name="Note 4 4 9" xfId="7325" xr:uid="{A245ED2C-5AD3-4E6A-B4F1-EAC554908AB8}"/>
    <cellStyle name="Note 4 4 9 2" xfId="34074" xr:uid="{FD4082BB-828E-4CE5-97FB-616A5D7FA019}"/>
    <cellStyle name="Note 4 4 9 3" xfId="40276" xr:uid="{18A5C8EC-DED0-4973-AF01-BD492CAC9971}"/>
    <cellStyle name="Note 4 4 9 4" xfId="25140" xr:uid="{21A0389B-2BEC-4459-A79A-10931C19E8B4}"/>
    <cellStyle name="Note 4 4 9 5" xfId="16230" xr:uid="{12EBEB9A-E544-486D-965E-9F8E36C56BEB}"/>
    <cellStyle name="Note 4 5" xfId="1130" xr:uid="{00000000-0005-0000-0000-000085030000}"/>
    <cellStyle name="Note 4 5 2" xfId="4197" xr:uid="{1706C9B8-C4F4-4F72-9B4A-D8F77A48EFCC}"/>
    <cellStyle name="Note 4 5 2 2" xfId="30946" xr:uid="{899F9D99-D4FA-4633-9582-186C14C17F95}"/>
    <cellStyle name="Note 4 5 2 3" xfId="37985" xr:uid="{E5E21A02-BAD1-4E9D-9E4C-412C0EFC774F}"/>
    <cellStyle name="Note 4 5 2 4" xfId="22012" xr:uid="{DF97FDF3-F66B-4FAD-B6D4-23BBF36738D6}"/>
    <cellStyle name="Note 4 5 2 5" xfId="13102" xr:uid="{02247E25-B7A2-4F62-9850-CD480AA2CFBA}"/>
    <cellStyle name="Note 4 5 3" xfId="6797" xr:uid="{E7097F7F-9015-449E-B886-FAA35354C9D7}"/>
    <cellStyle name="Note 4 5 3 2" xfId="33546" xr:uid="{2081B13E-0B56-4815-8755-7FC80BD64B46}"/>
    <cellStyle name="Note 4 5 3 3" xfId="39748" xr:uid="{18447A2E-EFF4-4CF8-8743-C02608418D9E}"/>
    <cellStyle name="Note 4 5 3 4" xfId="24612" xr:uid="{E64356DF-F74F-4176-AE61-A196C09B11E8}"/>
    <cellStyle name="Note 4 5 3 5" xfId="15702" xr:uid="{E43FF5FF-1A16-49AC-829D-F88779108C9D}"/>
    <cellStyle name="Note 4 5 4" xfId="8762" xr:uid="{EA9C0E0C-12F3-4DC0-A8AF-E62F1BD0F107}"/>
    <cellStyle name="Note 4 5 4 2" xfId="35511" xr:uid="{433F10D8-5917-44DF-9829-4BC82E78D000}"/>
    <cellStyle name="Note 4 5 4 3" xfId="41713" xr:uid="{4199C08E-B099-41C0-8D66-DA3564F592A0}"/>
    <cellStyle name="Note 4 5 4 4" xfId="26577" xr:uid="{2AF8691E-A7A5-4132-984D-DB7E104C7076}"/>
    <cellStyle name="Note 4 5 4 5" xfId="17667" xr:uid="{F5F62E17-27CF-4240-9AB9-AC737D2B1AE9}"/>
    <cellStyle name="Note 4 5 5" xfId="27883" xr:uid="{A6D7C4FF-A6A2-443B-B0B0-18416DA86DE7}"/>
    <cellStyle name="Note 4 5 6" xfId="36260" xr:uid="{04FA67C1-10B7-40C4-A0F3-8056DE503904}"/>
    <cellStyle name="Note 4 5 7" xfId="18949" xr:uid="{4737BFE3-EB93-4EC4-8BA1-75E27DD30339}"/>
    <cellStyle name="Note 4 5 8" xfId="10039" xr:uid="{8D63E158-A4E7-4B22-9A36-EDBB232B73AE}"/>
    <cellStyle name="Note 4 6" xfId="2255" xr:uid="{00000000-0005-0000-0000-000086030000}"/>
    <cellStyle name="Note 4 6 2" xfId="5321" xr:uid="{4310FA69-CA23-4BDE-979B-BB206BF37EB9}"/>
    <cellStyle name="Note 4 6 2 2" xfId="32070" xr:uid="{BEEA04F6-B38B-4846-8988-300AD32AD401}"/>
    <cellStyle name="Note 4 6 2 3" xfId="38272" xr:uid="{5B3623BD-E8E1-45F7-98F3-F70B5C7DB2F6}"/>
    <cellStyle name="Note 4 6 2 4" xfId="23136" xr:uid="{83FA9E0B-6BAC-42EC-B0B7-E3B7F7216BC0}"/>
    <cellStyle name="Note 4 6 2 5" xfId="14226" xr:uid="{5BC3ACAF-5D19-4B44-9B16-CF112650DE0A}"/>
    <cellStyle name="Note 4 6 3" xfId="7479" xr:uid="{6CA681FF-20DE-4B4C-8EEB-EE7A5745601C}"/>
    <cellStyle name="Note 4 6 3 2" xfId="34228" xr:uid="{88A7B26E-D924-4FD7-B899-AE54F129997A}"/>
    <cellStyle name="Note 4 6 3 3" xfId="40430" xr:uid="{25E47079-095E-431C-8B66-3E09CE33665B}"/>
    <cellStyle name="Note 4 6 3 4" xfId="25294" xr:uid="{ACEA3996-181F-4F5A-8D25-FF5F5968909F}"/>
    <cellStyle name="Note 4 6 3 5" xfId="16384" xr:uid="{70ABF60F-BB49-4DA4-B8CD-1585A30B84A9}"/>
    <cellStyle name="Note 4 6 4" xfId="3294" xr:uid="{EC71DB63-EEB9-4E1D-A99C-4C154BADE2C4}"/>
    <cellStyle name="Note 4 6 4 2" xfId="30043" xr:uid="{8E8C1276-2D72-4B5A-A59D-99957D405317}"/>
    <cellStyle name="Note 4 6 4 3" xfId="37577" xr:uid="{0F7A355E-442B-4A6F-9E92-6F8F5E79E5F7}"/>
    <cellStyle name="Note 4 6 4 4" xfId="21109" xr:uid="{AB45B514-48BF-48A0-BC15-AEA1D2412D74}"/>
    <cellStyle name="Note 4 6 4 5" xfId="12199" xr:uid="{C609135C-4937-4E5D-A6EF-550CC625EC9F}"/>
    <cellStyle name="Note 4 6 5" xfId="29004" xr:uid="{305E5593-720E-4A2C-A9A9-AADA442C2A81}"/>
    <cellStyle name="Note 4 6 6" xfId="36544" xr:uid="{C0223699-F9B3-4252-AD6C-D42325190993}"/>
    <cellStyle name="Note 4 6 7" xfId="20070" xr:uid="{C8F3E54D-6E2E-42FF-B794-01F8D750304F}"/>
    <cellStyle name="Note 4 6 8" xfId="11160" xr:uid="{1C478E24-A847-402D-9581-58988AFB2561}"/>
    <cellStyle name="Note 4 7" xfId="2438" xr:uid="{00000000-0005-0000-0000-000087030000}"/>
    <cellStyle name="Note 4 7 2" xfId="5504" xr:uid="{C9FE6EAA-4248-43C6-BD90-4F80DAAD015A}"/>
    <cellStyle name="Note 4 7 2 2" xfId="32253" xr:uid="{9083DDEE-DCFB-4BE8-B239-8E2A0E98C55B}"/>
    <cellStyle name="Note 4 7 2 3" xfId="38455" xr:uid="{B29BD44D-4523-4CB1-B539-F071AEBB327A}"/>
    <cellStyle name="Note 4 7 2 4" xfId="23319" xr:uid="{4E643AFF-8E71-48CD-84EE-2CA8C4535B97}"/>
    <cellStyle name="Note 4 7 2 5" xfId="14409" xr:uid="{45E12829-87C9-4CC3-9D88-E120A1B21D1D}"/>
    <cellStyle name="Note 4 7 3" xfId="7662" xr:uid="{CB324A77-87B3-4D5F-9C50-4D6CE567AE8F}"/>
    <cellStyle name="Note 4 7 3 2" xfId="34411" xr:uid="{7442AD02-10C7-4FE9-897D-A7940BFF6CC2}"/>
    <cellStyle name="Note 4 7 3 3" xfId="40613" xr:uid="{B57C293D-460C-4B00-840B-31164C23538B}"/>
    <cellStyle name="Note 4 7 3 4" xfId="25477" xr:uid="{6103365D-7105-4B0E-ADC3-54B1C8D91B74}"/>
    <cellStyle name="Note 4 7 3 5" xfId="16567" xr:uid="{306F8FC3-C4DB-4832-BCA7-3E978B7111C0}"/>
    <cellStyle name="Note 4 7 4" xfId="8645" xr:uid="{30A619FC-E839-47F4-812F-3C643D1D8F62}"/>
    <cellStyle name="Note 4 7 4 2" xfId="35394" xr:uid="{D1A9E754-8DA7-4C32-B52F-55D4AA4DFD4F}"/>
    <cellStyle name="Note 4 7 4 3" xfId="41596" xr:uid="{4C6C5638-9C7F-44EE-8885-F2F44AD19557}"/>
    <cellStyle name="Note 4 7 4 4" xfId="26460" xr:uid="{4C566239-D3B9-43FA-9E43-D8C95576D544}"/>
    <cellStyle name="Note 4 7 4 5" xfId="17550" xr:uid="{1E525884-FA59-4D69-8270-42E3231BC17A}"/>
    <cellStyle name="Note 4 7 5" xfId="29187" xr:uid="{ACDC2AE1-8BE6-4F8D-8508-4A781636D79C}"/>
    <cellStyle name="Note 4 7 6" xfId="36727" xr:uid="{2377B8D9-0AB3-4567-88C3-203B20FF328E}"/>
    <cellStyle name="Note 4 7 7" xfId="20253" xr:uid="{14988126-CDF6-4217-AD34-7E969F3B248D}"/>
    <cellStyle name="Note 4 7 8" xfId="11343" xr:uid="{F67D22BA-6F2B-46FB-B2DD-92CF56EFBB54}"/>
    <cellStyle name="Note 4 8" xfId="3627" xr:uid="{137226BB-DCC8-4C4D-889A-438DB74A9C6C}"/>
    <cellStyle name="Note 4 8 2" xfId="30376" xr:uid="{50EC4E32-CDFB-4079-95B2-017278CFF5B7}"/>
    <cellStyle name="Note 4 8 3" xfId="37749" xr:uid="{34AF2078-670D-4CB5-9334-734644BACC23}"/>
    <cellStyle name="Note 4 8 4" xfId="21442" xr:uid="{30678E1F-2BC4-4DD9-8889-609907C0DB01}"/>
    <cellStyle name="Note 4 8 5" xfId="12532" xr:uid="{D0E09B5F-0605-4414-9093-79A449280D79}"/>
    <cellStyle name="Note 4 9" xfId="3621" xr:uid="{45492C55-6134-406F-86BB-11F3806A053C}"/>
    <cellStyle name="Note 4 9 2" xfId="30370" xr:uid="{E11D1D86-478E-4C23-89C4-25207AFE09F8}"/>
    <cellStyle name="Note 4 9 3" xfId="37743" xr:uid="{D53F128C-D3AA-4922-B064-1F79286F26CF}"/>
    <cellStyle name="Note 4 9 4" xfId="21436" xr:uid="{E686AB52-83E1-44B6-9E38-B500CC9AE8A6}"/>
    <cellStyle name="Note 4 9 5" xfId="12526" xr:uid="{61116370-C7E2-4992-A54F-FC4D0B2D9F96}"/>
    <cellStyle name="Note 5" xfId="1332" xr:uid="{00000000-0005-0000-0000-000088030000}"/>
    <cellStyle name="Note 5 10" xfId="7276" xr:uid="{16C29B7E-5120-49CD-A9EB-279CBB2242BA}"/>
    <cellStyle name="Note 5 10 2" xfId="34025" xr:uid="{C86E7191-2BED-40C0-91D0-BD662F5E6E1D}"/>
    <cellStyle name="Note 5 10 3" xfId="40227" xr:uid="{FC584BFC-CE3A-448C-B6CE-FBD4B9C4B22D}"/>
    <cellStyle name="Note 5 10 4" xfId="25091" xr:uid="{57985D71-F40F-4ADF-AA73-45763F630A00}"/>
    <cellStyle name="Note 5 10 5" xfId="16181" xr:uid="{74E75E3A-D87E-4323-92C8-EC25E34839F0}"/>
    <cellStyle name="Note 5 11" xfId="28085" xr:uid="{FC321969-8739-498F-89FB-597E88CA38E1}"/>
    <cellStyle name="Note 5 12" xfId="36295" xr:uid="{6B527130-AD84-4DC5-AA92-62775D9D263A}"/>
    <cellStyle name="Note 5 13" xfId="19151" xr:uid="{87B41F28-BE51-4FB6-ABEA-4794C469DDFA}"/>
    <cellStyle name="Note 5 14" xfId="10241" xr:uid="{BF7FEAE7-58C6-4A04-BC2D-D1A4CCB7929B}"/>
    <cellStyle name="Note 5 2" xfId="2526" xr:uid="{00000000-0005-0000-0000-000089030000}"/>
    <cellStyle name="Note 5 2 2" xfId="5592" xr:uid="{BB6B4838-40D3-4234-9FB3-572A3333BE85}"/>
    <cellStyle name="Note 5 2 2 2" xfId="32341" xr:uid="{5FC5B5D6-90A2-47D9-9CC7-4EBB77FF8129}"/>
    <cellStyle name="Note 5 2 2 3" xfId="38543" xr:uid="{5313B63E-8C0B-4387-8154-84DEA901958C}"/>
    <cellStyle name="Note 5 2 2 4" xfId="23407" xr:uid="{618C2F36-07F3-427A-9651-5E26BC80FB34}"/>
    <cellStyle name="Note 5 2 2 5" xfId="14497" xr:uid="{49953C41-851F-421D-B525-8D83252386EB}"/>
    <cellStyle name="Note 5 2 3" xfId="7750" xr:uid="{484ED84A-2C08-4D8A-A904-CF7EE6A9F911}"/>
    <cellStyle name="Note 5 2 3 2" xfId="34499" xr:uid="{079A2B46-D02D-45DC-AEEF-C2D8DDD1E6FE}"/>
    <cellStyle name="Note 5 2 3 3" xfId="40701" xr:uid="{74ECBFE0-548B-437F-B64A-977BB4AE84C5}"/>
    <cellStyle name="Note 5 2 3 4" xfId="25565" xr:uid="{8CD97207-8B4F-45CA-95B7-A15FB1189143}"/>
    <cellStyle name="Note 5 2 3 5" xfId="16655" xr:uid="{754407AF-5A45-4670-BC59-C0BE41CF3C28}"/>
    <cellStyle name="Note 5 2 4" xfId="7063" xr:uid="{45FEBA51-003D-43C4-BBCB-1D41B1ABA3F8}"/>
    <cellStyle name="Note 5 2 4 2" xfId="33812" xr:uid="{ED2AC138-8818-4B76-B2A3-0DC088684BC6}"/>
    <cellStyle name="Note 5 2 4 3" xfId="40014" xr:uid="{6835DC37-5F3E-48D6-AC44-EA0F55F74F92}"/>
    <cellStyle name="Note 5 2 4 4" xfId="24878" xr:uid="{894A37A7-2B16-4FDE-B95D-CA8833114FC0}"/>
    <cellStyle name="Note 5 2 4 5" xfId="15968" xr:uid="{40A51597-0BA5-4BB4-8648-300DC59F5522}"/>
    <cellStyle name="Note 5 2 5" xfId="29275" xr:uid="{2A6BB55C-25F3-43B6-ABAD-7809214588E7}"/>
    <cellStyle name="Note 5 2 6" xfId="36815" xr:uid="{F453382D-4CFE-4DC1-8C02-5F22A45AD70C}"/>
    <cellStyle name="Note 5 2 7" xfId="20341" xr:uid="{E39558B4-FBBB-474A-854B-8746D4F141CE}"/>
    <cellStyle name="Note 5 2 8" xfId="11431" xr:uid="{A2E088DB-D8C0-4A73-B28E-C4B5B422D216}"/>
    <cellStyle name="Note 5 3" xfId="2625" xr:uid="{00000000-0005-0000-0000-00008A030000}"/>
    <cellStyle name="Note 5 3 2" xfId="5691" xr:uid="{47341F38-2409-441B-8B9F-AFCAFA60AD00}"/>
    <cellStyle name="Note 5 3 2 2" xfId="32440" xr:uid="{9F347E64-9855-469F-8377-15B8045590B3}"/>
    <cellStyle name="Note 5 3 2 3" xfId="38642" xr:uid="{AAC8AEB0-B858-4F29-8FFD-F2E55D25B5CC}"/>
    <cellStyle name="Note 5 3 2 4" xfId="23506" xr:uid="{3F5FFDFF-7550-472E-B04E-2C6685D197E2}"/>
    <cellStyle name="Note 5 3 2 5" xfId="14596" xr:uid="{6085ABC3-96E6-4000-BF13-1B9E311E5082}"/>
    <cellStyle name="Note 5 3 3" xfId="7849" xr:uid="{1AF4F1E2-965F-4745-9DF0-FC8B164098A8}"/>
    <cellStyle name="Note 5 3 3 2" xfId="34598" xr:uid="{3429D0A8-5032-421D-91B7-639887DD8D4F}"/>
    <cellStyle name="Note 5 3 3 3" xfId="40800" xr:uid="{112EE7C6-B7B7-470A-B8F1-9F7713536620}"/>
    <cellStyle name="Note 5 3 3 4" xfId="25664" xr:uid="{55290CBD-17CF-4638-A743-175804D7F1D9}"/>
    <cellStyle name="Note 5 3 3 5" xfId="16754" xr:uid="{091BAFDF-AC20-40A8-83E4-F8FB5EAFBC34}"/>
    <cellStyle name="Note 5 3 4" xfId="9018" xr:uid="{61EC7D84-4EE9-40B3-8749-B1AC550738A3}"/>
    <cellStyle name="Note 5 3 4 2" xfId="35767" xr:uid="{1AD42FB2-24C7-4212-961D-F659CDB59928}"/>
    <cellStyle name="Note 5 3 4 3" xfId="41969" xr:uid="{AA5BB318-D41D-479B-B525-05569B725B60}"/>
    <cellStyle name="Note 5 3 4 4" xfId="26833" xr:uid="{C20F4A23-EE2E-495B-9A03-C0A0EA17FFED}"/>
    <cellStyle name="Note 5 3 4 5" xfId="17923" xr:uid="{199F710D-E874-4C14-8871-66E89D2D29BF}"/>
    <cellStyle name="Note 5 3 5" xfId="29374" xr:uid="{485B4DD9-47B3-4CD8-AF0F-2C32B2F10122}"/>
    <cellStyle name="Note 5 3 6" xfId="36914" xr:uid="{0638EF90-EFFC-4957-8302-D6590984F399}"/>
    <cellStyle name="Note 5 3 7" xfId="20440" xr:uid="{74A71614-4EF0-4E2A-AB11-85C17ADC4944}"/>
    <cellStyle name="Note 5 3 8" xfId="11530" xr:uid="{3147FA3E-809B-4824-9F54-9A6895EE1378}"/>
    <cellStyle name="Note 5 4" xfId="1118" xr:uid="{00000000-0005-0000-0000-00008B030000}"/>
    <cellStyle name="Note 5 4 2" xfId="4185" xr:uid="{615177C0-A745-455B-8451-407A8E84AF1A}"/>
    <cellStyle name="Note 5 4 2 2" xfId="30934" xr:uid="{92D22455-765B-49FF-9768-AB8ED3DCADFD}"/>
    <cellStyle name="Note 5 4 2 3" xfId="37973" xr:uid="{C05A9F63-0CAF-4712-950B-6BE6BAB9409A}"/>
    <cellStyle name="Note 5 4 2 4" xfId="22000" xr:uid="{782B2AE8-9596-40EA-BA14-FB94C9D8748B}"/>
    <cellStyle name="Note 5 4 2 5" xfId="13090" xr:uid="{D6162C42-63DC-406C-B693-B4B852229E1E}"/>
    <cellStyle name="Note 5 4 3" xfId="6785" xr:uid="{16F9C575-6E8E-432E-A594-B707208C73AE}"/>
    <cellStyle name="Note 5 4 3 2" xfId="33534" xr:uid="{696384B4-ACCD-4DB2-BEDB-233D51B6EF74}"/>
    <cellStyle name="Note 5 4 3 3" xfId="39736" xr:uid="{A33CCC05-8493-4ECB-B96C-E33EDCA08F41}"/>
    <cellStyle name="Note 5 4 3 4" xfId="24600" xr:uid="{BAD8442A-3C02-448F-B154-BB828661A086}"/>
    <cellStyle name="Note 5 4 3 5" xfId="15690" xr:uid="{64B81D1E-CACF-4A1F-9ECE-B4DB78030046}"/>
    <cellStyle name="Note 5 4 4" xfId="3601" xr:uid="{4AB445FB-A119-424C-BE8D-DADD696DB7CA}"/>
    <cellStyle name="Note 5 4 4 2" xfId="30350" xr:uid="{38A017DF-9066-4C14-B28E-A3F330ADDBB9}"/>
    <cellStyle name="Note 5 4 4 3" xfId="37723" xr:uid="{AE0C81EE-D13A-41B1-889D-36A8A35AAAFF}"/>
    <cellStyle name="Note 5 4 4 4" xfId="21416" xr:uid="{87F82D75-7658-4662-A497-635F6BBFE430}"/>
    <cellStyle name="Note 5 4 4 5" xfId="12506" xr:uid="{F8D56920-C30D-4DA2-BE60-2D2CAB4A104E}"/>
    <cellStyle name="Note 5 4 5" xfId="27871" xr:uid="{EB1AEEC0-24A6-4504-AEE1-E3358857145B}"/>
    <cellStyle name="Note 5 4 6" xfId="36248" xr:uid="{FE68BCA7-75C3-40BD-A0D2-F442355E579F}"/>
    <cellStyle name="Note 5 4 7" xfId="18937" xr:uid="{FB12A90D-7EB7-433F-971C-2E99F9F0A249}"/>
    <cellStyle name="Note 5 4 8" xfId="10027" xr:uid="{FF80F051-63EE-4E58-B57A-29F96E1E779C}"/>
    <cellStyle name="Note 5 5" xfId="2658" xr:uid="{00000000-0005-0000-0000-00008C030000}"/>
    <cellStyle name="Note 5 5 2" xfId="5724" xr:uid="{DC6B2E22-2E35-4DCC-B667-76FA25F77C16}"/>
    <cellStyle name="Note 5 5 2 2" xfId="32473" xr:uid="{8C0D3D9C-2670-42FA-B12D-8983F1FF0512}"/>
    <cellStyle name="Note 5 5 2 3" xfId="38675" xr:uid="{7764044D-4C43-4CED-91FE-05E1F47315CC}"/>
    <cellStyle name="Note 5 5 2 4" xfId="23539" xr:uid="{DB7381AE-4056-41F6-BB06-711884E0C816}"/>
    <cellStyle name="Note 5 5 2 5" xfId="14629" xr:uid="{6E88EEE6-0B85-4058-A4F8-6FE1F0C2A70D}"/>
    <cellStyle name="Note 5 5 3" xfId="7882" xr:uid="{38A58569-4715-4A5A-8EE4-DFFBC0C7B67E}"/>
    <cellStyle name="Note 5 5 3 2" xfId="34631" xr:uid="{C45E84CB-E51E-48E4-AD7B-62B81E789C46}"/>
    <cellStyle name="Note 5 5 3 3" xfId="40833" xr:uid="{F9396AA1-78AF-482D-9000-51232BDEECB2}"/>
    <cellStyle name="Note 5 5 3 4" xfId="25697" xr:uid="{FB479703-C240-4F4F-80D1-88F94E4C50F3}"/>
    <cellStyle name="Note 5 5 3 5" xfId="16787" xr:uid="{A153FF0A-F190-4157-AAFC-D62CB0784C7D}"/>
    <cellStyle name="Note 5 5 4" xfId="8760" xr:uid="{CDA9C379-AC6D-428A-87E1-634623C3452D}"/>
    <cellStyle name="Note 5 5 4 2" xfId="35509" xr:uid="{D89C5278-70C0-43DB-94BD-6833453FACBD}"/>
    <cellStyle name="Note 5 5 4 3" xfId="41711" xr:uid="{80A419C0-0AEE-435D-9108-6CF6FDF23571}"/>
    <cellStyle name="Note 5 5 4 4" xfId="26575" xr:uid="{49DC9632-4DC9-44E7-ABE0-199F070D18C9}"/>
    <cellStyle name="Note 5 5 4 5" xfId="17665" xr:uid="{A66B727A-D391-45C0-A79C-CF979FA953C3}"/>
    <cellStyle name="Note 5 5 5" xfId="29407" xr:uid="{CF318335-4202-4CC7-9296-646A00124F73}"/>
    <cellStyle name="Note 5 5 6" xfId="36947" xr:uid="{A80A080D-488D-4ABC-AB8E-3958FAF4DB05}"/>
    <cellStyle name="Note 5 5 7" xfId="20473" xr:uid="{2EB521E3-CF77-4B6B-A6AD-010A12643FAD}"/>
    <cellStyle name="Note 5 5 8" xfId="11563" xr:uid="{E8C822AF-D581-4761-AA3D-F572064AE640}"/>
    <cellStyle name="Note 5 6" xfId="2437" xr:uid="{00000000-0005-0000-0000-00008D030000}"/>
    <cellStyle name="Note 5 6 2" xfId="5503" xr:uid="{5F49DAD4-9E39-4516-BBB2-0517966DB649}"/>
    <cellStyle name="Note 5 6 2 2" xfId="32252" xr:uid="{2E2B31DC-5E50-472B-A742-282517D30744}"/>
    <cellStyle name="Note 5 6 2 3" xfId="38454" xr:uid="{7066C1AA-9AA8-4880-8334-8C7C02998F50}"/>
    <cellStyle name="Note 5 6 2 4" xfId="23318" xr:uid="{3247F635-AF8A-4923-B72E-9F73B7328CCF}"/>
    <cellStyle name="Note 5 6 2 5" xfId="14408" xr:uid="{396EAC31-D2FF-41EA-8B6A-FEEA3A2338EE}"/>
    <cellStyle name="Note 5 6 3" xfId="7661" xr:uid="{E9D18B51-5EE2-4BA6-9A96-58F77849FA23}"/>
    <cellStyle name="Note 5 6 3 2" xfId="34410" xr:uid="{FCDC625E-90B1-423C-9220-EDD608F4EE57}"/>
    <cellStyle name="Note 5 6 3 3" xfId="40612" xr:uid="{B669EB7B-716B-45D3-958E-E5128D65D98A}"/>
    <cellStyle name="Note 5 6 3 4" xfId="25476" xr:uid="{732A783F-C35C-42D3-A934-23DF714FA341}"/>
    <cellStyle name="Note 5 6 3 5" xfId="16566" xr:uid="{64ECF384-696D-4E10-8CE7-89CA2ECC729D}"/>
    <cellStyle name="Note 5 6 4" xfId="9239" xr:uid="{C917746C-183A-43B5-B39B-2D9A62E48D11}"/>
    <cellStyle name="Note 5 6 4 2" xfId="35988" xr:uid="{457E9C05-1263-4572-9E96-19E3CA97260C}"/>
    <cellStyle name="Note 5 6 4 3" xfId="42190" xr:uid="{2D3BE688-1EB4-4472-9C74-D5BEA9EB075A}"/>
    <cellStyle name="Note 5 6 4 4" xfId="27054" xr:uid="{C1D49B54-1634-4028-8EA9-B62D37DD9016}"/>
    <cellStyle name="Note 5 6 4 5" xfId="18144" xr:uid="{64A3E070-066C-4F4C-A9A3-6891BAA7D98B}"/>
    <cellStyle name="Note 5 6 5" xfId="29186" xr:uid="{EB83A8AB-697B-4E30-A7DE-9FB9407E025F}"/>
    <cellStyle name="Note 5 6 6" xfId="36726" xr:uid="{2AD4CB85-4586-439C-846E-E3954A7167BA}"/>
    <cellStyle name="Note 5 6 7" xfId="20252" xr:uid="{E8BDF79A-E97C-4E9A-97DB-744AE58A2F7F}"/>
    <cellStyle name="Note 5 6 8" xfId="11342" xr:uid="{3920FFA5-F9B9-4913-9B66-B179808830AA}"/>
    <cellStyle name="Note 5 7" xfId="2293" xr:uid="{00000000-0005-0000-0000-00008E030000}"/>
    <cellStyle name="Note 5 7 2" xfId="5359" xr:uid="{295D73C8-13EE-4E9F-8F6B-D85E36488B7B}"/>
    <cellStyle name="Note 5 7 2 2" xfId="32108" xr:uid="{6805E9F9-5A5D-49C3-81DF-C0117BDC71D4}"/>
    <cellStyle name="Note 5 7 2 3" xfId="38310" xr:uid="{0272225E-82A7-4FC4-8F1F-C0E791AA9922}"/>
    <cellStyle name="Note 5 7 2 4" xfId="23174" xr:uid="{85ED5792-ACE7-4421-8FDB-A78A05142888}"/>
    <cellStyle name="Note 5 7 2 5" xfId="14264" xr:uid="{249AAD58-CD23-4C99-A16E-CB7FFFA7333E}"/>
    <cellStyle name="Note 5 7 3" xfId="7517" xr:uid="{80620842-34F7-4940-8D79-CCD689DA9F4D}"/>
    <cellStyle name="Note 5 7 3 2" xfId="34266" xr:uid="{4B3B9CB1-7B18-4013-BD75-E926BE3D5A26}"/>
    <cellStyle name="Note 5 7 3 3" xfId="40468" xr:uid="{4F649DF9-5C39-456D-B1CF-C502EB3864A2}"/>
    <cellStyle name="Note 5 7 3 4" xfId="25332" xr:uid="{63710086-EDB4-4F8D-BE90-582E9228982A}"/>
    <cellStyle name="Note 5 7 3 5" xfId="16422" xr:uid="{785EE5EB-E41C-4016-9F4D-42A9E016C941}"/>
    <cellStyle name="Note 5 7 4" xfId="6866" xr:uid="{4B9BCB86-AE7F-49CE-8F7B-794D39757C79}"/>
    <cellStyle name="Note 5 7 4 2" xfId="33615" xr:uid="{50E1E828-16A9-43AC-BF6A-09BEBDF0C4CC}"/>
    <cellStyle name="Note 5 7 4 3" xfId="39817" xr:uid="{5188867D-44A9-4A7F-9447-30C741113F46}"/>
    <cellStyle name="Note 5 7 4 4" xfId="24681" xr:uid="{F3E2671E-183C-4A6C-AFDA-5DE61F87378E}"/>
    <cellStyle name="Note 5 7 4 5" xfId="15771" xr:uid="{21CA8982-6A96-4EFC-9FA0-0DE70DA011D0}"/>
    <cellStyle name="Note 5 7 5" xfId="29042" xr:uid="{1B79FC42-4E08-43F2-B6DE-1CF1908D9ACE}"/>
    <cellStyle name="Note 5 7 6" xfId="36582" xr:uid="{D327891C-AE9D-4147-8674-18BB4FE92337}"/>
    <cellStyle name="Note 5 7 7" xfId="20108" xr:uid="{3490FA6D-8E1C-4DFB-8669-5C44067F99B1}"/>
    <cellStyle name="Note 5 7 8" xfId="11198" xr:uid="{65612CC2-42E7-4DBE-8253-CB2DA5697C13}"/>
    <cellStyle name="Note 5 8" xfId="4399" xr:uid="{0FE1F08B-A5B3-4214-BC90-F3BE005F0F0E}"/>
    <cellStyle name="Note 5 8 2" xfId="31148" xr:uid="{F05F990E-0C52-47E8-AD68-DBC6EB2B39DC}"/>
    <cellStyle name="Note 5 8 3" xfId="38020" xr:uid="{FDB63BFD-BF33-4363-B240-CBF666540D1C}"/>
    <cellStyle name="Note 5 8 4" xfId="22214" xr:uid="{4E4535CD-F44C-41C2-93A1-DAF0DCE68B95}"/>
    <cellStyle name="Note 5 8 5" xfId="13304" xr:uid="{28038F89-99D7-4DDF-B8A6-BC5BC8CAD8FD}"/>
    <cellStyle name="Note 5 9" xfId="6913" xr:uid="{22720C41-11C5-4E0C-8B42-7903912A7C2B}"/>
    <cellStyle name="Note 5 9 2" xfId="33662" xr:uid="{8D6D27D3-4C3C-4D30-A6A7-3AC3FE92C422}"/>
    <cellStyle name="Note 5 9 3" xfId="39864" xr:uid="{E49A2DA3-C8F2-449A-B53A-9F3649D54EAE}"/>
    <cellStyle name="Note 5 9 4" xfId="24728" xr:uid="{FA3C35AD-B425-4C22-AAB2-6228A662F4D5}"/>
    <cellStyle name="Note 5 9 5" xfId="15818" xr:uid="{921A185E-8601-4BCC-8B21-6910C5A184D6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10 2" xfId="30305" xr:uid="{0CBE9898-E0A5-417C-AC7F-08DB8F26A5B6}"/>
    <cellStyle name="Note 7 10 3" xfId="37678" xr:uid="{18DD9031-B0BF-43CA-987C-72FDD99064E9}"/>
    <cellStyle name="Note 7 10 4" xfId="21371" xr:uid="{AD5A9FE1-CD99-4D9D-A294-048167665F07}"/>
    <cellStyle name="Note 7 10 5" xfId="12461" xr:uid="{C0127827-BE8E-48B6-8F75-0917FCB46C3B}"/>
    <cellStyle name="Note 7 11" xfId="28297" xr:uid="{B574A7F4-7E13-4A76-A18F-8C0C863FEF1C}"/>
    <cellStyle name="Note 7 12" xfId="36340" xr:uid="{E692C34A-B160-4030-84BD-A9EBB33774A0}"/>
    <cellStyle name="Note 7 13" xfId="19363" xr:uid="{45709570-994E-4839-A688-3EE2741BFE70}"/>
    <cellStyle name="Note 7 14" xfId="10453" xr:uid="{428BA82C-7CCE-4866-825A-E9036C317AE3}"/>
    <cellStyle name="Note 7 2" xfId="2468" xr:uid="{00000000-0005-0000-0000-000091030000}"/>
    <cellStyle name="Note 7 2 2" xfId="5534" xr:uid="{E601AB42-1C3B-4826-AF18-54FED233BCAB}"/>
    <cellStyle name="Note 7 2 2 2" xfId="32283" xr:uid="{25AD0CE4-3797-4F8C-984E-2BD9920C00C3}"/>
    <cellStyle name="Note 7 2 2 3" xfId="38485" xr:uid="{F069E8ED-4641-4026-B8C2-1FCFD9435D71}"/>
    <cellStyle name="Note 7 2 2 4" xfId="23349" xr:uid="{A239702C-1556-4A2C-8A43-FDE7F106B93F}"/>
    <cellStyle name="Note 7 2 2 5" xfId="14439" xr:uid="{50C855F7-C25E-4EA5-BD45-4B002C4180B1}"/>
    <cellStyle name="Note 7 2 3" xfId="7692" xr:uid="{177868E5-7330-4140-9E24-F18810E366E5}"/>
    <cellStyle name="Note 7 2 3 2" xfId="34441" xr:uid="{F55B7DF6-1D82-469C-94A2-5FC273243AF4}"/>
    <cellStyle name="Note 7 2 3 3" xfId="40643" xr:uid="{FBC9A5DF-076D-4B0E-8E9B-6D934C6C8FE4}"/>
    <cellStyle name="Note 7 2 3 4" xfId="25507" xr:uid="{ACC9DE09-FECC-4F17-96B8-05E735845949}"/>
    <cellStyle name="Note 7 2 3 5" xfId="16597" xr:uid="{2584129B-2BBA-43FE-A6B2-E19301D0AE36}"/>
    <cellStyle name="Note 7 2 4" xfId="9247" xr:uid="{77128EA2-B86F-47D0-9431-879005A676E2}"/>
    <cellStyle name="Note 7 2 4 2" xfId="35996" xr:uid="{3C58425A-C776-451E-9885-E20C34557C16}"/>
    <cellStyle name="Note 7 2 4 3" xfId="42198" xr:uid="{F1BB01A2-37A6-4335-9737-9AD7FBAE4ADB}"/>
    <cellStyle name="Note 7 2 4 4" xfId="27062" xr:uid="{DBA34180-103E-4429-B1E1-455DDB194D14}"/>
    <cellStyle name="Note 7 2 4 5" xfId="18152" xr:uid="{6803A6E2-2364-45E4-8884-9DEFEDDAAAD6}"/>
    <cellStyle name="Note 7 2 5" xfId="29217" xr:uid="{56F73287-9A30-4885-9855-D0DEC7C223C9}"/>
    <cellStyle name="Note 7 2 6" xfId="36757" xr:uid="{A9A5C622-0FDF-46AF-B8C5-A30C77493A30}"/>
    <cellStyle name="Note 7 2 7" xfId="20283" xr:uid="{0F125387-D643-4CAE-B97B-0ECD9D082EDE}"/>
    <cellStyle name="Note 7 2 8" xfId="11373" xr:uid="{9771E758-7DA1-46F0-B185-5FAD28FDFE24}"/>
    <cellStyle name="Note 7 3" xfId="2235" xr:uid="{00000000-0005-0000-0000-000092030000}"/>
    <cellStyle name="Note 7 3 2" xfId="5301" xr:uid="{30A48106-D2B8-4EA8-B19F-AB10100D6349}"/>
    <cellStyle name="Note 7 3 2 2" xfId="32050" xr:uid="{6000E24B-0C46-472E-8F83-A38B8D4BF173}"/>
    <cellStyle name="Note 7 3 2 3" xfId="38252" xr:uid="{A0A0898C-22F8-43AC-B4A1-2967549D2A0D}"/>
    <cellStyle name="Note 7 3 2 4" xfId="23116" xr:uid="{A05A1530-F986-4F88-9F85-D9D83A6FC046}"/>
    <cellStyle name="Note 7 3 2 5" xfId="14206" xr:uid="{0FF5558C-7FBE-4B14-96CB-D89F743804BB}"/>
    <cellStyle name="Note 7 3 3" xfId="7459" xr:uid="{BFCDB857-DB29-4D25-83DF-98EB80FF28CA}"/>
    <cellStyle name="Note 7 3 3 2" xfId="34208" xr:uid="{2EA00CD5-3B1C-4381-825C-094FB0D1F31E}"/>
    <cellStyle name="Note 7 3 3 3" xfId="40410" xr:uid="{446E0A0F-3278-4BAC-9F6A-1D3B0F42454B}"/>
    <cellStyle name="Note 7 3 3 4" xfId="25274" xr:uid="{4FE166C9-41BF-42A7-9B8B-793AF027B08B}"/>
    <cellStyle name="Note 7 3 3 5" xfId="16364" xr:uid="{83CD15A6-C711-47DC-A5D2-58EB9F5761F4}"/>
    <cellStyle name="Note 7 3 4" xfId="8608" xr:uid="{E8E419B9-BBF7-440D-97C5-E2862E04E744}"/>
    <cellStyle name="Note 7 3 4 2" xfId="35357" xr:uid="{BFC98F8E-E3E8-4F8B-8014-9FC8F5B5D513}"/>
    <cellStyle name="Note 7 3 4 3" xfId="41559" xr:uid="{91921173-FF8B-4E71-AB37-010BB79DBCEE}"/>
    <cellStyle name="Note 7 3 4 4" xfId="26423" xr:uid="{1F140725-B2D6-4CAE-B3AA-71C2C208B208}"/>
    <cellStyle name="Note 7 3 4 5" xfId="17513" xr:uid="{7BCCDBAB-CF35-4A05-9B51-A538FAB2B215}"/>
    <cellStyle name="Note 7 3 5" xfId="28984" xr:uid="{2EBE6B82-B5FD-469F-A57C-54FF27BD67D5}"/>
    <cellStyle name="Note 7 3 6" xfId="36524" xr:uid="{7A3F16B3-3530-4F76-9D72-562D20ACEE61}"/>
    <cellStyle name="Note 7 3 7" xfId="20050" xr:uid="{6A00B28B-1F58-4659-B056-8167AF3A39D5}"/>
    <cellStyle name="Note 7 3 8" xfId="11140" xr:uid="{4A4A2205-416C-4B41-90C6-CAC716C2E5DF}"/>
    <cellStyle name="Note 7 4" xfId="2211" xr:uid="{00000000-0005-0000-0000-000093030000}"/>
    <cellStyle name="Note 7 4 2" xfId="5277" xr:uid="{E1CA9D6F-753D-4C7D-AD1E-41EF99E83D5F}"/>
    <cellStyle name="Note 7 4 2 2" xfId="32026" xr:uid="{A1A3C602-FB93-4CAB-A446-F61FA338725E}"/>
    <cellStyle name="Note 7 4 2 3" xfId="38228" xr:uid="{FB0695B2-5446-4A43-8126-474E8497F203}"/>
    <cellStyle name="Note 7 4 2 4" xfId="23092" xr:uid="{D9DD4752-0A4E-4D40-9D21-4AED138C4658}"/>
    <cellStyle name="Note 7 4 2 5" xfId="14182" xr:uid="{2266A351-F8C1-46AA-A2EB-3C5D8C019BCE}"/>
    <cellStyle name="Note 7 4 3" xfId="7435" xr:uid="{E1DA3433-B53C-4FBF-B3FB-407C5E70CCA2}"/>
    <cellStyle name="Note 7 4 3 2" xfId="34184" xr:uid="{95FD4887-61FA-4238-AF06-DD396C3E5C29}"/>
    <cellStyle name="Note 7 4 3 3" xfId="40386" xr:uid="{DD22699B-BAD1-42F2-BD61-97264C94EFF9}"/>
    <cellStyle name="Note 7 4 3 4" xfId="25250" xr:uid="{CFD9B88D-1737-43D3-B0FC-45EC7B84526C}"/>
    <cellStyle name="Note 7 4 3 5" xfId="16340" xr:uid="{A2F7910A-03A8-4BB2-94C1-6F2BB8B0DA9F}"/>
    <cellStyle name="Note 7 4 4" xfId="6956" xr:uid="{DB930C18-0AAA-456F-870A-D3AB744115BC}"/>
    <cellStyle name="Note 7 4 4 2" xfId="33705" xr:uid="{47EC957E-E3F1-4EF9-B4A3-C9EC963E8EA3}"/>
    <cellStyle name="Note 7 4 4 3" xfId="39907" xr:uid="{EFE486D7-670B-40EC-9703-CB043E7FBC7B}"/>
    <cellStyle name="Note 7 4 4 4" xfId="24771" xr:uid="{DDEC8C98-8DE4-4072-8D54-A94758B4A640}"/>
    <cellStyle name="Note 7 4 4 5" xfId="15861" xr:uid="{848DB225-2D34-458D-ABC0-5F9422C6460C}"/>
    <cellStyle name="Note 7 4 5" xfId="28960" xr:uid="{38CF6C72-2C59-413C-AA4B-2167C8802578}"/>
    <cellStyle name="Note 7 4 6" xfId="36500" xr:uid="{0B51C905-526A-4A7C-B733-0A69AE09A66E}"/>
    <cellStyle name="Note 7 4 7" xfId="20026" xr:uid="{220885DC-AD0E-4E9B-A3DA-5C28C0470C18}"/>
    <cellStyle name="Note 7 4 8" xfId="11116" xr:uid="{B1E95EF4-03F2-421E-8FA8-6B49025E105B}"/>
    <cellStyle name="Note 7 5" xfId="1129" xr:uid="{00000000-0005-0000-0000-000094030000}"/>
    <cellStyle name="Note 7 5 2" xfId="4196" xr:uid="{B23D95F6-7951-4571-A92C-1348245AFCC4}"/>
    <cellStyle name="Note 7 5 2 2" xfId="30945" xr:uid="{9A675C30-A964-4447-AB9C-950B00976A90}"/>
    <cellStyle name="Note 7 5 2 3" xfId="37984" xr:uid="{F137F7BA-1502-4D86-8E38-C75BA230F7A7}"/>
    <cellStyle name="Note 7 5 2 4" xfId="22011" xr:uid="{1836DA89-DAE2-4B3F-8D7C-CBCC046575E7}"/>
    <cellStyle name="Note 7 5 2 5" xfId="13101" xr:uid="{908D757E-EE3C-42FF-A27B-338D6366160F}"/>
    <cellStyle name="Note 7 5 3" xfId="6796" xr:uid="{41C0DD7C-6C27-4B85-8FF6-9444EA15D62A}"/>
    <cellStyle name="Note 7 5 3 2" xfId="33545" xr:uid="{0A5B2E70-196E-4C76-A179-B89B53EEE020}"/>
    <cellStyle name="Note 7 5 3 3" xfId="39747" xr:uid="{15184742-6D26-4916-AA4E-FAE4A8F96058}"/>
    <cellStyle name="Note 7 5 3 4" xfId="24611" xr:uid="{72973192-4876-42C5-9784-FA57E863E483}"/>
    <cellStyle name="Note 7 5 3 5" xfId="15701" xr:uid="{5024E858-C92A-42BA-A594-F230B9995529}"/>
    <cellStyle name="Note 7 5 4" xfId="9224" xr:uid="{68F16CC3-C951-4249-B5DF-AD9DA8EC2A42}"/>
    <cellStyle name="Note 7 5 4 2" xfId="35973" xr:uid="{2BEC7327-BFFE-433B-9266-60516D32786E}"/>
    <cellStyle name="Note 7 5 4 3" xfId="42175" xr:uid="{0A5B2DCE-CCF4-442B-A4E6-EA7E35DE52D5}"/>
    <cellStyle name="Note 7 5 4 4" xfId="27039" xr:uid="{E76DFFF6-AE11-4872-B928-EFDCECC68A5F}"/>
    <cellStyle name="Note 7 5 4 5" xfId="18129" xr:uid="{F368BFD8-D018-472E-AF9F-4323FDBCC0A6}"/>
    <cellStyle name="Note 7 5 5" xfId="27882" xr:uid="{F466D120-A977-4A54-8316-C95F1ED56D94}"/>
    <cellStyle name="Note 7 5 6" xfId="36259" xr:uid="{1CEFDB7E-AF92-4DCA-B361-BC57F8C2C68F}"/>
    <cellStyle name="Note 7 5 7" xfId="18948" xr:uid="{80F651B9-8267-4E74-ACEE-5C0ACD814358}"/>
    <cellStyle name="Note 7 5 8" xfId="10038" xr:uid="{DF55281B-DFD8-4D96-A804-DA50672A8648}"/>
    <cellStyle name="Note 7 6" xfId="2667" xr:uid="{00000000-0005-0000-0000-000095030000}"/>
    <cellStyle name="Note 7 6 2" xfId="5733" xr:uid="{9A626780-1AF3-45BC-BDB9-81DBE7A8807F}"/>
    <cellStyle name="Note 7 6 2 2" xfId="32482" xr:uid="{35590D16-51FF-4BE7-9032-AE40A29E7EF4}"/>
    <cellStyle name="Note 7 6 2 3" xfId="38684" xr:uid="{1D55FC16-B89A-4438-94FA-EE83ED6F6D93}"/>
    <cellStyle name="Note 7 6 2 4" xfId="23548" xr:uid="{0657A36F-FC72-4FD1-B71A-6E3F7CA1F90C}"/>
    <cellStyle name="Note 7 6 2 5" xfId="14638" xr:uid="{6C80F0A9-A51C-457F-B7D1-37226A928969}"/>
    <cellStyle name="Note 7 6 3" xfId="7891" xr:uid="{3446321A-DF1C-47A8-A34D-09D0863E3006}"/>
    <cellStyle name="Note 7 6 3 2" xfId="34640" xr:uid="{FC332E4B-E3CB-47D4-9BC3-C4F30E61E057}"/>
    <cellStyle name="Note 7 6 3 3" xfId="40842" xr:uid="{8C3B52D1-81C9-4ED9-9056-68BBFA053E00}"/>
    <cellStyle name="Note 7 6 3 4" xfId="25706" xr:uid="{C461F64F-97A7-4C6C-8B2D-B036B376F307}"/>
    <cellStyle name="Note 7 6 3 5" xfId="16796" xr:uid="{99EB0B51-5289-43D7-AEB0-48F4089514C2}"/>
    <cellStyle name="Note 7 6 4" xfId="7021" xr:uid="{D6372E0B-6311-4893-8A59-85BDC8FC866E}"/>
    <cellStyle name="Note 7 6 4 2" xfId="33770" xr:uid="{F7B88261-BD6B-4344-8B47-BEAB5EAF206B}"/>
    <cellStyle name="Note 7 6 4 3" xfId="39972" xr:uid="{5F79086B-412A-4F94-9F47-E471D0709E34}"/>
    <cellStyle name="Note 7 6 4 4" xfId="24836" xr:uid="{A8B10A21-5413-440A-9FD6-5C7238DCCB5F}"/>
    <cellStyle name="Note 7 6 4 5" xfId="15926" xr:uid="{D3F4899A-DF50-4018-B6C7-7CAFE2A432B3}"/>
    <cellStyle name="Note 7 6 5" xfId="29416" xr:uid="{8EB1B860-1584-4090-B2E2-B033FAC028ED}"/>
    <cellStyle name="Note 7 6 6" xfId="36956" xr:uid="{366C260C-3A29-4C86-8D87-321156FCC006}"/>
    <cellStyle name="Note 7 6 7" xfId="20482" xr:uid="{E085D23A-A152-48B2-8D60-4FB328954B38}"/>
    <cellStyle name="Note 7 6 8" xfId="11572" xr:uid="{B536B710-D5EA-4998-A4AA-198FD7676BBB}"/>
    <cellStyle name="Note 7 7" xfId="2688" xr:uid="{00000000-0005-0000-0000-000096030000}"/>
    <cellStyle name="Note 7 7 2" xfId="5754" xr:uid="{2FE3AA95-1619-4BC7-B49B-7929B1959531}"/>
    <cellStyle name="Note 7 7 2 2" xfId="32503" xr:uid="{F9771EBA-6AEB-4732-928F-D99FC643A558}"/>
    <cellStyle name="Note 7 7 2 3" xfId="38705" xr:uid="{C8B4DEA7-BE0E-48C1-B59B-9F391100B581}"/>
    <cellStyle name="Note 7 7 2 4" xfId="23569" xr:uid="{49E8DAF1-B080-481D-98E4-80F307E96F2E}"/>
    <cellStyle name="Note 7 7 2 5" xfId="14659" xr:uid="{51C6E451-C46B-40DD-BC1E-33CD9B2B0643}"/>
    <cellStyle name="Note 7 7 3" xfId="7912" xr:uid="{B3DF62C0-59AE-4AC7-86B1-BEAA725850E7}"/>
    <cellStyle name="Note 7 7 3 2" xfId="34661" xr:uid="{5524D1E5-A156-4AC3-91E1-61FBB5E1082F}"/>
    <cellStyle name="Note 7 7 3 3" xfId="40863" xr:uid="{410D0CB5-C2DD-4583-B0C6-87EB03B2E179}"/>
    <cellStyle name="Note 7 7 3 4" xfId="25727" xr:uid="{5445BB30-0A17-4215-AB89-476303B40578}"/>
    <cellStyle name="Note 7 7 3 5" xfId="16817" xr:uid="{F33AD074-A09C-4F5F-A8EC-9D2C376D9852}"/>
    <cellStyle name="Note 7 7 4" xfId="9209" xr:uid="{8211224A-7CB8-4097-A1B8-71E7F254C4E0}"/>
    <cellStyle name="Note 7 7 4 2" xfId="35958" xr:uid="{48EEEFA9-35E4-44E9-9704-B85C3476AC89}"/>
    <cellStyle name="Note 7 7 4 3" xfId="42160" xr:uid="{E317D771-1E27-433B-8937-8B63A9B932A5}"/>
    <cellStyle name="Note 7 7 4 4" xfId="27024" xr:uid="{D050E6C4-9507-4291-B954-C0510289DFC1}"/>
    <cellStyle name="Note 7 7 4 5" xfId="18114" xr:uid="{80377604-821C-4D68-9CFA-6510E13F3A57}"/>
    <cellStyle name="Note 7 7 5" xfId="29437" xr:uid="{523A19BC-3BD0-438F-A67A-B4BBC3DB4DA9}"/>
    <cellStyle name="Note 7 7 6" xfId="36977" xr:uid="{5F05CD3B-B16C-497A-83B6-2707AE8D1030}"/>
    <cellStyle name="Note 7 7 7" xfId="20503" xr:uid="{5028F26F-BBC3-4F98-B41E-A0F1829702C7}"/>
    <cellStyle name="Note 7 7 8" xfId="11593" xr:uid="{760BC205-ED49-4014-B1AC-F315A10530F1}"/>
    <cellStyle name="Note 7 8" xfId="4611" xr:uid="{A49D78CB-B013-4BF7-A4A0-8BD48DB3F1CA}"/>
    <cellStyle name="Note 7 8 2" xfId="31360" xr:uid="{C3B9C89A-B765-4E86-99F3-3AF2F339D815}"/>
    <cellStyle name="Note 7 8 3" xfId="38065" xr:uid="{2A8B4046-3DCB-477D-9FE2-99BBFA9FE271}"/>
    <cellStyle name="Note 7 8 4" xfId="22426" xr:uid="{15F191CD-E6DB-422E-8E6F-7C90DADB859D}"/>
    <cellStyle name="Note 7 8 5" xfId="13516" xr:uid="{10254AF7-7C61-4FFA-A4A1-7F6F4675CE26}"/>
    <cellStyle name="Note 7 9" xfId="7029" xr:uid="{50257EC9-66FB-4C90-98AC-FC5001620790}"/>
    <cellStyle name="Note 7 9 2" xfId="33778" xr:uid="{F844B768-2554-41B7-BC86-486CDC4849B9}"/>
    <cellStyle name="Note 7 9 3" xfId="39980" xr:uid="{4F449FB6-F85F-4EFC-AB40-59EFD5EEFBEF}"/>
    <cellStyle name="Note 7 9 4" xfId="24844" xr:uid="{A230672C-A221-4012-B61A-150E5AC64020}"/>
    <cellStyle name="Note 7 9 5" xfId="15934" xr:uid="{34749AB9-4A2E-4029-812F-48AF25A58654}"/>
    <cellStyle name="Note 8" xfId="774" xr:uid="{00000000-0005-0000-0000-000097030000}"/>
    <cellStyle name="Note 8 2" xfId="3841" xr:uid="{5FA20599-288A-43A9-ADB1-C003AAD808E7}"/>
    <cellStyle name="Note 8 2 2" xfId="30590" xr:uid="{B860EC3C-EA26-4ACC-AFF8-A7F6D67A3B10}"/>
    <cellStyle name="Note 8 2 3" xfId="37796" xr:uid="{67C74003-2744-4D2E-ADE6-3735950D88E6}"/>
    <cellStyle name="Note 8 2 4" xfId="21656" xr:uid="{A16E98EE-33DA-416C-8901-F60F292AA4DC}"/>
    <cellStyle name="Note 8 2 5" xfId="12746" xr:uid="{A982406F-8D0E-4089-8FCD-C7E378FB32B0}"/>
    <cellStyle name="Note 8 3" xfId="6529" xr:uid="{1685C794-A7B4-43EC-AE31-9E55BC217E2A}"/>
    <cellStyle name="Note 8 3 2" xfId="33278" xr:uid="{687E9EBB-52C9-400D-97AA-6DED20DA45F0}"/>
    <cellStyle name="Note 8 3 3" xfId="39480" xr:uid="{F4AD8533-EA99-4848-A99D-32F479649B49}"/>
    <cellStyle name="Note 8 3 4" xfId="24344" xr:uid="{B37BE595-A1D4-4081-B39F-68D12BB94DBC}"/>
    <cellStyle name="Note 8 3 5" xfId="15434" xr:uid="{FF4FB5F3-5ED7-4190-B1BB-431F92487394}"/>
    <cellStyle name="Note 8 4" xfId="8917" xr:uid="{94594802-0905-4D38-B42A-1785A97645CA}"/>
    <cellStyle name="Note 8 4 2" xfId="35666" xr:uid="{F7FE77AC-DEB1-4752-9750-4E033FAB583C}"/>
    <cellStyle name="Note 8 4 3" xfId="41868" xr:uid="{F16EB424-8AA5-4A79-B5DE-94A00B622E45}"/>
    <cellStyle name="Note 8 4 4" xfId="26732" xr:uid="{DC8113D1-49E3-42BB-9D5E-41FFA9D29CE2}"/>
    <cellStyle name="Note 8 4 5" xfId="17822" xr:uid="{095CE649-F9AF-4092-8822-8E776973A427}"/>
    <cellStyle name="Note 8 5" xfId="27527" xr:uid="{40F0C372-1535-4BF7-8B88-A29818ED0606}"/>
    <cellStyle name="Note 8 6" xfId="36071" xr:uid="{015584DC-CF79-47F7-BC09-BE5F0975F970}"/>
    <cellStyle name="Note 8 7" xfId="18593" xr:uid="{6AB8F972-105E-44FD-AC4D-BD5F27A6332A}"/>
    <cellStyle name="Note 8 8" xfId="9683" xr:uid="{B9132AFE-471C-4FCF-99A7-3AF8A37F95A5}"/>
    <cellStyle name="Note 9" xfId="1113" xr:uid="{00000000-0005-0000-0000-000098030000}"/>
    <cellStyle name="Note 9 2" xfId="4180" xr:uid="{647E3194-1A4C-48C3-83AB-1060BBB37DAD}"/>
    <cellStyle name="Note 9 2 2" xfId="30929" xr:uid="{C7A42FCE-2C4B-46E7-9648-8D778469722E}"/>
    <cellStyle name="Note 9 2 3" xfId="37968" xr:uid="{912D6000-14B2-4020-8C45-B90D44909D96}"/>
    <cellStyle name="Note 9 2 4" xfId="21995" xr:uid="{B89EB3EC-4E40-45E8-AC8C-D58C5CF7EDBE}"/>
    <cellStyle name="Note 9 2 5" xfId="13085" xr:uid="{A0396DAF-EFF7-4EB4-B464-CE748C9CB6FE}"/>
    <cellStyle name="Note 9 3" xfId="6780" xr:uid="{491B01BB-5C24-4D74-8B8E-CB85758E21DE}"/>
    <cellStyle name="Note 9 3 2" xfId="33529" xr:uid="{163D1752-B1DA-4AF3-9815-10FF5941A26F}"/>
    <cellStyle name="Note 9 3 3" xfId="39731" xr:uid="{DBF32F0E-16B7-493F-9EC1-7B3C22969BCF}"/>
    <cellStyle name="Note 9 3 4" xfId="24595" xr:uid="{569DB710-6F4D-4BB6-A64B-907404370912}"/>
    <cellStyle name="Note 9 3 5" xfId="15685" xr:uid="{678B86FC-0C7C-4B45-A288-0D6B13481E8C}"/>
    <cellStyle name="Note 9 4" xfId="6841" xr:uid="{CDADC97C-AEA0-4F89-AAF0-0B3F392F5C78}"/>
    <cellStyle name="Note 9 4 2" xfId="33590" xr:uid="{92868BC7-F2EC-48BF-88FB-70E990596999}"/>
    <cellStyle name="Note 9 4 3" xfId="39792" xr:uid="{22BCC195-1783-4159-BF83-D4A7A0CC3EF4}"/>
    <cellStyle name="Note 9 4 4" xfId="24656" xr:uid="{7F8F1EA9-CAE9-46AF-A17C-F44594ECFD49}"/>
    <cellStyle name="Note 9 4 5" xfId="15746" xr:uid="{BA625431-EC32-4436-BA18-9391C3FE1A8E}"/>
    <cellStyle name="Note 9 5" xfId="27866" xr:uid="{BBA7F293-DED0-4D0A-9352-2CE5C97C33F0}"/>
    <cellStyle name="Note 9 6" xfId="36243" xr:uid="{78DBBCEF-0E7C-49E7-B47D-AC29C1777883}"/>
    <cellStyle name="Note 9 7" xfId="18932" xr:uid="{FB21EEA7-BB60-4A4D-93E7-136F2B2953FC}"/>
    <cellStyle name="Note 9 8" xfId="10022" xr:uid="{C347F868-BA7C-46FF-AC42-78E499991A5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2 2" xfId="32527" xr:uid="{9DFC0A6F-5AB3-4A32-A143-F3D36575DA42}"/>
    <cellStyle name="Opomba 2 10 2 3" xfId="38729" xr:uid="{706A408C-3EA5-4C03-847C-22E42A80BC0F}"/>
    <cellStyle name="Opomba 2 10 2 4" xfId="23593" xr:uid="{923A03B2-3F81-4BC9-A3AC-162E4E8693F5}"/>
    <cellStyle name="Opomba 2 10 2 5" xfId="14683" xr:uid="{D72F3639-4587-4F3D-B9BA-87DB459608CF}"/>
    <cellStyle name="Opomba 2 10 3" xfId="7936" xr:uid="{08E0012F-B353-4B90-BBC7-A3C3F80781A8}"/>
    <cellStyle name="Opomba 2 10 3 2" xfId="34685" xr:uid="{6153C43B-AA08-4FF5-A9EB-EE9B52815847}"/>
    <cellStyle name="Opomba 2 10 3 3" xfId="40887" xr:uid="{1E13FE80-8855-4963-AEBB-5770354738CA}"/>
    <cellStyle name="Opomba 2 10 3 4" xfId="25751" xr:uid="{49E844D2-85EA-4E8D-B037-26E763608C4B}"/>
    <cellStyle name="Opomba 2 10 3 5" xfId="16841" xr:uid="{7F2EECE5-1C30-4317-9163-088C84EF6DC7}"/>
    <cellStyle name="Opomba 2 10 4" xfId="8944" xr:uid="{9272578F-7B49-4020-9355-15C21BB72F49}"/>
    <cellStyle name="Opomba 2 10 4 2" xfId="35693" xr:uid="{5C1130E6-C621-471B-A6E9-444C380EB863}"/>
    <cellStyle name="Opomba 2 10 4 3" xfId="41895" xr:uid="{64C64770-3A49-4271-A888-ADB2BF47E4B9}"/>
    <cellStyle name="Opomba 2 10 4 4" xfId="26759" xr:uid="{9A4330E9-6536-4853-B224-9D2D93A6ED81}"/>
    <cellStyle name="Opomba 2 10 4 5" xfId="17849" xr:uid="{77D807AF-0ECA-48A8-BD9D-BC80BCA8C150}"/>
    <cellStyle name="Opomba 2 10 5" xfId="29461" xr:uid="{BB75BBB2-4D3A-4403-9B8D-27107C7F4E07}"/>
    <cellStyle name="Opomba 2 10 6" xfId="37001" xr:uid="{06EB0AFB-32B2-4DB0-9E1B-3D3B44BDD636}"/>
    <cellStyle name="Opomba 2 10 7" xfId="20527" xr:uid="{8C9A66AD-86F6-400B-9CB6-8108637A5A5D}"/>
    <cellStyle name="Opomba 2 10 8" xfId="11617" xr:uid="{2FC22EEC-8E87-4728-8242-5FF3E4AA035F}"/>
    <cellStyle name="Opomba 2 11" xfId="3325" xr:uid="{BCC518CE-40D4-4924-97D1-87FE8A6860D9}"/>
    <cellStyle name="Opomba 2 11 2" xfId="30074" xr:uid="{CE131ED2-CB59-401C-8626-628BEAC1CA46}"/>
    <cellStyle name="Opomba 2 11 3" xfId="37607" xr:uid="{6F78EBD9-E651-4FE3-8F71-5CAEAB9E904E}"/>
    <cellStyle name="Opomba 2 11 4" xfId="21140" xr:uid="{CCC253C1-B91D-453B-9D04-DE9D6D193BBE}"/>
    <cellStyle name="Opomba 2 11 5" xfId="12230" xr:uid="{7899E95D-BA50-4E4E-8E3C-E786A26E0784}"/>
    <cellStyle name="Opomba 2 12" xfId="6869" xr:uid="{CCD2681C-7EBC-4F7F-B318-CF8D38F89CF7}"/>
    <cellStyle name="Opomba 2 12 2" xfId="33618" xr:uid="{4251B2F9-9AD1-4DC5-9521-48CACBD48F56}"/>
    <cellStyle name="Opomba 2 12 3" xfId="39820" xr:uid="{A9FD331E-67EE-4E5C-8D44-B60864D71A3C}"/>
    <cellStyle name="Opomba 2 12 4" xfId="24684" xr:uid="{BBF35F4B-AF8A-4A4E-9C66-B4CF7EB7AE07}"/>
    <cellStyle name="Opomba 2 12 5" xfId="15774" xr:uid="{F93DD94A-DF26-4261-BDF9-1F6229B236B7}"/>
    <cellStyle name="Opomba 2 13" xfId="3588" xr:uid="{86416DFB-75BE-46E4-B6DB-05DB763907F9}"/>
    <cellStyle name="Opomba 2 13 2" xfId="30337" xr:uid="{F051884A-A0C3-425E-B303-AB8A1E3881E6}"/>
    <cellStyle name="Opomba 2 13 3" xfId="37710" xr:uid="{4654E299-ABBA-4FC6-910A-E00F07F65216}"/>
    <cellStyle name="Opomba 2 13 4" xfId="21403" xr:uid="{C5F5BBDD-3C5D-429C-86D9-A8DFC6D6DB26}"/>
    <cellStyle name="Opomba 2 13 5" xfId="12493" xr:uid="{2AE55DBB-E170-4C9B-8AB6-92B963D33AA5}"/>
    <cellStyle name="Opomba 2 14" xfId="27113" xr:uid="{A2A79C81-0D4C-4C9F-B23C-15E8CAB5897D}"/>
    <cellStyle name="Opomba 2 15" xfId="27097" xr:uid="{F2A77388-A07B-477F-B409-A5C384AD93DC}"/>
    <cellStyle name="Opomba 2 16" xfId="18197" xr:uid="{9E9450C4-65F3-4885-A845-F8F3ADD20CC8}"/>
    <cellStyle name="Opomba 2 17" xfId="9287" xr:uid="{2F6C6364-8C9F-4A92-9D84-CC4ADEBC62FF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2 2" xfId="32182" xr:uid="{1CC19665-D26A-41AB-B796-DFBFE5B8A025}"/>
    <cellStyle name="Opomba 2 2 10 2 3" xfId="38384" xr:uid="{F682280B-7A07-4E3D-9D3A-5193FAD5A292}"/>
    <cellStyle name="Opomba 2 2 10 2 4" xfId="23248" xr:uid="{E13EB02E-7E88-410C-803B-6B97CB73A00F}"/>
    <cellStyle name="Opomba 2 2 10 2 5" xfId="14338" xr:uid="{7796EFBC-F6B1-4D4D-B785-DCCBB312B1BE}"/>
    <cellStyle name="Opomba 2 2 10 3" xfId="7591" xr:uid="{C69B8FD9-A084-4BE6-8078-077B1D0B26B6}"/>
    <cellStyle name="Opomba 2 2 10 3 2" xfId="34340" xr:uid="{324C6B38-EF3F-4671-A633-8F12B8A7AC9B}"/>
    <cellStyle name="Opomba 2 2 10 3 3" xfId="40542" xr:uid="{CCFECA80-BFDF-4365-8E87-A478DFC808ED}"/>
    <cellStyle name="Opomba 2 2 10 3 4" xfId="25406" xr:uid="{E186218B-9D45-4B37-A4DE-BFC96605A414}"/>
    <cellStyle name="Opomba 2 2 10 3 5" xfId="16496" xr:uid="{E1F0AA67-9872-47D5-813E-810870A5B18F}"/>
    <cellStyle name="Opomba 2 2 10 4" xfId="8962" xr:uid="{DF2DEC91-A767-4E1A-863B-5A19D07E53F8}"/>
    <cellStyle name="Opomba 2 2 10 4 2" xfId="35711" xr:uid="{E5CE7876-FC66-48C4-A454-10ECEF76F0D1}"/>
    <cellStyle name="Opomba 2 2 10 4 3" xfId="41913" xr:uid="{E9DED292-1FB8-426C-AEF1-BEAE6D4D619E}"/>
    <cellStyle name="Opomba 2 2 10 4 4" xfId="26777" xr:uid="{CFF2674F-6A29-40DD-9F71-BB8BCADD3496}"/>
    <cellStyle name="Opomba 2 2 10 4 5" xfId="17867" xr:uid="{318322A3-63FD-4002-AF6E-312E515FED1E}"/>
    <cellStyle name="Opomba 2 2 10 5" xfId="29116" xr:uid="{7BEA319B-A7BC-4314-837C-91688F67F6A5}"/>
    <cellStyle name="Opomba 2 2 10 6" xfId="36656" xr:uid="{89DF5F82-DD7C-417D-8298-23ED0D66B39E}"/>
    <cellStyle name="Opomba 2 2 10 7" xfId="20182" xr:uid="{FAC75015-6A74-4C2D-A502-5D7B907D8865}"/>
    <cellStyle name="Opomba 2 2 10 8" xfId="11272" xr:uid="{B2F30425-9367-4BD4-91B8-79170CA0BCD2}"/>
    <cellStyle name="Opomba 2 2 11" xfId="3439" xr:uid="{D11F40B8-CEF3-4592-B901-112C7BCC5C27}"/>
    <cellStyle name="Opomba 2 2 11 2" xfId="30188" xr:uid="{6E7372FE-A8E0-47C8-AD7D-955EADB63C28}"/>
    <cellStyle name="Opomba 2 2 11 3" xfId="37641" xr:uid="{493BB386-3D99-40F8-B041-4BE833B10365}"/>
    <cellStyle name="Opomba 2 2 11 4" xfId="21254" xr:uid="{F411CFC5-368A-48E2-939F-4B3917164D13}"/>
    <cellStyle name="Opomba 2 2 11 5" xfId="12344" xr:uid="{00986D49-A289-4594-AD2C-988E25A42D78}"/>
    <cellStyle name="Opomba 2 2 12" xfId="8604" xr:uid="{928B8360-876E-4BC3-B4C4-104ABE157DE4}"/>
    <cellStyle name="Opomba 2 2 12 2" xfId="35353" xr:uid="{3F05F27A-89CF-4A6E-B04E-7F78FE095FC7}"/>
    <cellStyle name="Opomba 2 2 12 3" xfId="41555" xr:uid="{055D9BAE-B737-4109-92AD-4B5F29CE48E6}"/>
    <cellStyle name="Opomba 2 2 12 4" xfId="26419" xr:uid="{E247A44C-F039-4BDF-8069-459936AB148A}"/>
    <cellStyle name="Opomba 2 2 12 5" xfId="17509" xr:uid="{339EFC79-CB12-4C5D-A8AB-2BE188D2E94B}"/>
    <cellStyle name="Opomba 2 2 13" xfId="8651" xr:uid="{AB5A1AD6-E944-4A3E-B35F-17A9386DF3CD}"/>
    <cellStyle name="Opomba 2 2 13 2" xfId="35400" xr:uid="{C46D0E32-CA8B-4E5E-AB3A-32F663153C96}"/>
    <cellStyle name="Opomba 2 2 13 3" xfId="41602" xr:uid="{768A8DA3-37C5-491F-A848-174E012877A0}"/>
    <cellStyle name="Opomba 2 2 13 4" xfId="26466" xr:uid="{7CC2F929-334A-46B1-ABEE-08958215E36F}"/>
    <cellStyle name="Opomba 2 2 13 5" xfId="17556" xr:uid="{E9BD660D-1515-4162-8195-02CACB05C593}"/>
    <cellStyle name="Opomba 2 2 14" xfId="27206" xr:uid="{D20E99A5-5E67-4512-94CB-9BF397D1EA84}"/>
    <cellStyle name="Opomba 2 2 15" xfId="27308" xr:uid="{8164C737-2516-49A8-A101-FD5155A04CDA}"/>
    <cellStyle name="Opomba 2 2 16" xfId="18285" xr:uid="{C2310A4B-12EB-457E-9994-B6FE68398C3E}"/>
    <cellStyle name="Opomba 2 2 17" xfId="9375" xr:uid="{01A4B76D-14BB-43A8-9E03-CC77FCBFE52B}"/>
    <cellStyle name="Opomba 2 2 2" xfId="658" xr:uid="{00000000-0005-0000-0000-0000A1030000}"/>
    <cellStyle name="Opomba 2 2 2 10" xfId="9147" xr:uid="{19BD98B4-DDA3-41A7-8B1D-8C1DDCED5112}"/>
    <cellStyle name="Opomba 2 2 2 10 2" xfId="35896" xr:uid="{A5C86F82-F1E5-45C6-8D30-E9CB1AE915A1}"/>
    <cellStyle name="Opomba 2 2 2 10 3" xfId="42098" xr:uid="{87268D0A-B17B-4CF7-87DA-1E5B7CBFCD40}"/>
    <cellStyle name="Opomba 2 2 2 10 4" xfId="26962" xr:uid="{16782A45-747E-49D5-BA24-35EE796E84A8}"/>
    <cellStyle name="Opomba 2 2 2 10 5" xfId="18052" xr:uid="{E3437A15-D960-431A-8040-5CC9B699AF53}"/>
    <cellStyle name="Opomba 2 2 2 11" xfId="27411" xr:uid="{44CBBB30-4858-4FA0-A720-21135799C897}"/>
    <cellStyle name="Opomba 2 2 2 12" xfId="36035" xr:uid="{7B0EACD2-C046-40BE-A6B5-B66C3FB4B62C}"/>
    <cellStyle name="Opomba 2 2 2 13" xfId="18477" xr:uid="{B08F1911-DA81-4CCB-9D70-C823A8E0C183}"/>
    <cellStyle name="Opomba 2 2 2 14" xfId="9567" xr:uid="{237FC5B8-6253-47B2-B105-EAF9E9390AF5}"/>
    <cellStyle name="Opomba 2 2 2 2" xfId="1661" xr:uid="{00000000-0005-0000-0000-0000A2030000}"/>
    <cellStyle name="Opomba 2 2 2 2 10" xfId="8953" xr:uid="{4927CA92-FD75-4A2D-92B9-878DDEA2153B}"/>
    <cellStyle name="Opomba 2 2 2 2 10 2" xfId="35702" xr:uid="{C47542C0-DA5A-4B5B-BC5B-B3462060BAAD}"/>
    <cellStyle name="Opomba 2 2 2 2 10 3" xfId="41904" xr:uid="{5F303043-3BE3-4A0D-B416-5AFD8CDB10C2}"/>
    <cellStyle name="Opomba 2 2 2 2 10 4" xfId="26768" xr:uid="{210FB3FB-A6A3-44E2-BF23-D6B2366CABBC}"/>
    <cellStyle name="Opomba 2 2 2 2 10 5" xfId="17858" xr:uid="{D4B87C98-D961-4678-BE93-B7B348BE4791}"/>
    <cellStyle name="Opomba 2 2 2 2 11" xfId="28414" xr:uid="{EF1086B0-54CE-4476-8C09-2DD2221462C6}"/>
    <cellStyle name="Opomba 2 2 2 2 12" xfId="36370" xr:uid="{006655D7-C445-49FF-8156-9A1D4E1B718E}"/>
    <cellStyle name="Opomba 2 2 2 2 13" xfId="19480" xr:uid="{C55B3F3C-1828-4581-85D5-DC288F8CA333}"/>
    <cellStyle name="Opomba 2 2 2 2 14" xfId="10570" xr:uid="{315773BC-B29F-4DD9-9153-DB2824690E76}"/>
    <cellStyle name="Opomba 2 2 2 2 2" xfId="2305" xr:uid="{00000000-0005-0000-0000-0000A3030000}"/>
    <cellStyle name="Opomba 2 2 2 2 2 2" xfId="5371" xr:uid="{39929D9A-77AC-45AA-A041-1D938DDE191C}"/>
    <cellStyle name="Opomba 2 2 2 2 2 2 2" xfId="32120" xr:uid="{9F84658D-D19F-4D49-895D-0086D64E1475}"/>
    <cellStyle name="Opomba 2 2 2 2 2 2 3" xfId="38322" xr:uid="{ADC5D7FC-C7C8-4260-A3D3-459AF2432B1C}"/>
    <cellStyle name="Opomba 2 2 2 2 2 2 4" xfId="23186" xr:uid="{BDD14E44-2DE6-40E7-8E57-4E1B192A3044}"/>
    <cellStyle name="Opomba 2 2 2 2 2 2 5" xfId="14276" xr:uid="{F1A330C0-A8B6-44CD-81BD-F873AE37031B}"/>
    <cellStyle name="Opomba 2 2 2 2 2 3" xfId="7529" xr:uid="{EA2C07F0-7B23-42C7-BCF2-4AC2F79637E9}"/>
    <cellStyle name="Opomba 2 2 2 2 2 3 2" xfId="34278" xr:uid="{93D77987-3ED5-4DAE-B9FB-DCFA3768D00E}"/>
    <cellStyle name="Opomba 2 2 2 2 2 3 3" xfId="40480" xr:uid="{AF6E5C7A-A8CD-42C5-9B57-5D5D5306909F}"/>
    <cellStyle name="Opomba 2 2 2 2 2 3 4" xfId="25344" xr:uid="{1E36B9F0-1C88-4FC2-9ADB-FA0EF18D4F28}"/>
    <cellStyle name="Opomba 2 2 2 2 2 3 5" xfId="16434" xr:uid="{F1F322A9-8C34-44CF-B74B-E50B7128EE3E}"/>
    <cellStyle name="Opomba 2 2 2 2 2 4" xfId="6850" xr:uid="{AC939BC5-9B29-4578-92D4-8487F544679A}"/>
    <cellStyle name="Opomba 2 2 2 2 2 4 2" xfId="33599" xr:uid="{C30D9F9E-08FE-44BA-9B6F-49CF7ED9823C}"/>
    <cellStyle name="Opomba 2 2 2 2 2 4 3" xfId="39801" xr:uid="{1218A64A-E5F9-4E72-9475-B2CC5158F067}"/>
    <cellStyle name="Opomba 2 2 2 2 2 4 4" xfId="24665" xr:uid="{6C1AD43A-977D-4BA6-99C5-E86FEDB78B67}"/>
    <cellStyle name="Opomba 2 2 2 2 2 4 5" xfId="15755" xr:uid="{3E4D4C12-D0C2-4786-BD56-3379FBC17B9D}"/>
    <cellStyle name="Opomba 2 2 2 2 2 5" xfId="29054" xr:uid="{C195820E-35E3-45CD-8797-7D3593185900}"/>
    <cellStyle name="Opomba 2 2 2 2 2 6" xfId="36594" xr:uid="{0EEF64FE-80B5-403E-9D29-2B969239BF5E}"/>
    <cellStyle name="Opomba 2 2 2 2 2 7" xfId="20120" xr:uid="{7119479F-29E0-4E68-9664-3F31F4F77705}"/>
    <cellStyle name="Opomba 2 2 2 2 2 8" xfId="11210" xr:uid="{6D148C47-7BCB-41A2-9B92-05971A37E95C}"/>
    <cellStyle name="Opomba 2 2 2 2 3" xfId="1079" xr:uid="{00000000-0005-0000-0000-0000A4030000}"/>
    <cellStyle name="Opomba 2 2 2 2 3 2" xfId="4146" xr:uid="{0F626DC9-F4D6-48F8-984E-480CF334275D}"/>
    <cellStyle name="Opomba 2 2 2 2 3 2 2" xfId="30895" xr:uid="{3090E666-5ECF-48CE-878A-E46F550FB79C}"/>
    <cellStyle name="Opomba 2 2 2 2 3 2 3" xfId="37934" xr:uid="{212A6F74-EC49-4434-AAFA-40ACBBB78009}"/>
    <cellStyle name="Opomba 2 2 2 2 3 2 4" xfId="21961" xr:uid="{D6289C3F-7416-4223-93C2-F5BC25AFBA1C}"/>
    <cellStyle name="Opomba 2 2 2 2 3 2 5" xfId="13051" xr:uid="{2A427279-15FC-4330-85C9-34A0D68DF06D}"/>
    <cellStyle name="Opomba 2 2 2 2 3 3" xfId="6746" xr:uid="{B63243C2-8124-4D04-8BCC-C47DA3F670B3}"/>
    <cellStyle name="Opomba 2 2 2 2 3 3 2" xfId="33495" xr:uid="{C0815EE0-C48A-49BE-832B-F76F15856F03}"/>
    <cellStyle name="Opomba 2 2 2 2 3 3 3" xfId="39697" xr:uid="{6EC384F2-785E-4482-95D0-A4EAAC694AF9}"/>
    <cellStyle name="Opomba 2 2 2 2 3 3 4" xfId="24561" xr:uid="{1BA03F90-8406-4132-9F06-5F7DD2BBD117}"/>
    <cellStyle name="Opomba 2 2 2 2 3 3 5" xfId="15651" xr:uid="{81C5F8C1-0161-4AD5-8A6B-47BA45E551E4}"/>
    <cellStyle name="Opomba 2 2 2 2 3 4" xfId="6373" xr:uid="{D4000CD1-70A1-44AF-A538-2DA9B99E16A6}"/>
    <cellStyle name="Opomba 2 2 2 2 3 4 2" xfId="33122" xr:uid="{DAAE4499-48AE-450D-8B3F-9A20C5C65E79}"/>
    <cellStyle name="Opomba 2 2 2 2 3 4 3" xfId="39324" xr:uid="{5F50AD6E-75A9-43C2-9A7B-3ABAD38EDAC2}"/>
    <cellStyle name="Opomba 2 2 2 2 3 4 4" xfId="24188" xr:uid="{33B7C916-D0D4-444B-9FD5-D02A4E39E064}"/>
    <cellStyle name="Opomba 2 2 2 2 3 4 5" xfId="15278" xr:uid="{D843EB7C-1ECA-4561-A645-3F2B7FEF5197}"/>
    <cellStyle name="Opomba 2 2 2 2 3 5" xfId="27832" xr:uid="{27BC52CB-7EAB-42BD-9E01-051B551B4C5C}"/>
    <cellStyle name="Opomba 2 2 2 2 3 6" xfId="36209" xr:uid="{7DB99957-8390-47D8-B674-0F4EFFB04133}"/>
    <cellStyle name="Opomba 2 2 2 2 3 7" xfId="18898" xr:uid="{43DF5AF9-D430-4941-8D6A-11D646B4F82D}"/>
    <cellStyle name="Opomba 2 2 2 2 3 8" xfId="9988" xr:uid="{F1F0AAD2-07F8-430F-9E83-8FBD5F51C5FA}"/>
    <cellStyle name="Opomba 2 2 2 2 4" xfId="2411" xr:uid="{00000000-0005-0000-0000-0000A5030000}"/>
    <cellStyle name="Opomba 2 2 2 2 4 2" xfId="5477" xr:uid="{148B198F-85A0-46A1-9F86-FD5D038F48FF}"/>
    <cellStyle name="Opomba 2 2 2 2 4 2 2" xfId="32226" xr:uid="{B438850A-BDD5-47B1-AEA6-6DE628044E73}"/>
    <cellStyle name="Opomba 2 2 2 2 4 2 3" xfId="38428" xr:uid="{D80FDEA3-1714-41B8-B6FC-DBE849CB358F}"/>
    <cellStyle name="Opomba 2 2 2 2 4 2 4" xfId="23292" xr:uid="{261C631B-AA4B-4145-8612-08F6E902F287}"/>
    <cellStyle name="Opomba 2 2 2 2 4 2 5" xfId="14382" xr:uid="{D9365527-A567-4C61-8084-D89A814BDBAA}"/>
    <cellStyle name="Opomba 2 2 2 2 4 3" xfId="7635" xr:uid="{54B39050-9764-4951-AED4-50C9C1728F9B}"/>
    <cellStyle name="Opomba 2 2 2 2 4 3 2" xfId="34384" xr:uid="{999ABE7F-15C8-4DC7-ABDE-CB2A82D49005}"/>
    <cellStyle name="Opomba 2 2 2 2 4 3 3" xfId="40586" xr:uid="{190E0359-4648-410D-BBF0-AFCC64156D75}"/>
    <cellStyle name="Opomba 2 2 2 2 4 3 4" xfId="25450" xr:uid="{B52E5CA8-A4D5-4EC5-B68F-BFF69467012E}"/>
    <cellStyle name="Opomba 2 2 2 2 4 3 5" xfId="16540" xr:uid="{A8F10352-B2C5-41B0-8D06-B2BACAA110C4}"/>
    <cellStyle name="Opomba 2 2 2 2 4 4" xfId="9062" xr:uid="{CF9F262D-FEC0-48FC-8963-836C66182E53}"/>
    <cellStyle name="Opomba 2 2 2 2 4 4 2" xfId="35811" xr:uid="{56731478-EEAD-4F54-B8DF-2A9F5C998DF0}"/>
    <cellStyle name="Opomba 2 2 2 2 4 4 3" xfId="42013" xr:uid="{3F61972B-DDE4-4907-A9CB-7910A6098270}"/>
    <cellStyle name="Opomba 2 2 2 2 4 4 4" xfId="26877" xr:uid="{1E00A6C1-EED1-455A-8F8B-6F20AF78B6FD}"/>
    <cellStyle name="Opomba 2 2 2 2 4 4 5" xfId="17967" xr:uid="{77BEEBD6-D19B-4E00-99A2-4EED0957C021}"/>
    <cellStyle name="Opomba 2 2 2 2 4 5" xfId="29160" xr:uid="{EA412266-E3E9-4708-9D3A-21BFBA3A0BE1}"/>
    <cellStyle name="Opomba 2 2 2 2 4 6" xfId="36700" xr:uid="{32FAB459-2D13-4F0F-9110-45F9F832B249}"/>
    <cellStyle name="Opomba 2 2 2 2 4 7" xfId="20226" xr:uid="{889EFBB7-E2E5-4C10-A064-0BC4D7E9C437}"/>
    <cellStyle name="Opomba 2 2 2 2 4 8" xfId="11316" xr:uid="{6B8145DA-0BA1-4DEE-8F57-811904C68095}"/>
    <cellStyle name="Opomba 2 2 2 2 5" xfId="2189" xr:uid="{00000000-0005-0000-0000-0000A6030000}"/>
    <cellStyle name="Opomba 2 2 2 2 5 2" xfId="5255" xr:uid="{3410B339-340D-4D0D-8573-D3FFCB2A4C7E}"/>
    <cellStyle name="Opomba 2 2 2 2 5 2 2" xfId="32004" xr:uid="{93A9381D-E1AA-40E0-9227-95ED05E0411E}"/>
    <cellStyle name="Opomba 2 2 2 2 5 2 3" xfId="38206" xr:uid="{1885C1C6-DE8B-472B-B53D-634E7D13C2F7}"/>
    <cellStyle name="Opomba 2 2 2 2 5 2 4" xfId="23070" xr:uid="{F4487DF4-8EF1-45FD-974E-068AF70E80CC}"/>
    <cellStyle name="Opomba 2 2 2 2 5 2 5" xfId="14160" xr:uid="{5A606FAA-F4AF-45EC-8E49-BA99878B3F29}"/>
    <cellStyle name="Opomba 2 2 2 2 5 3" xfId="7413" xr:uid="{BBCBE407-A46A-4D1C-86F4-52A144AFC07B}"/>
    <cellStyle name="Opomba 2 2 2 2 5 3 2" xfId="34162" xr:uid="{24A92935-99E9-455D-8FE3-CA100C01DA55}"/>
    <cellStyle name="Opomba 2 2 2 2 5 3 3" xfId="40364" xr:uid="{CB81BFE7-444A-489A-9E33-2D539A361D56}"/>
    <cellStyle name="Opomba 2 2 2 2 5 3 4" xfId="25228" xr:uid="{07237C5A-84B8-4CC2-89F4-3DC20ADC1FA8}"/>
    <cellStyle name="Opomba 2 2 2 2 5 3 5" xfId="16318" xr:uid="{2BE47DE0-601B-40F3-B676-206E0EC75A30}"/>
    <cellStyle name="Opomba 2 2 2 2 5 4" xfId="9266" xr:uid="{30582683-D96B-427C-8702-D216B84B4B19}"/>
    <cellStyle name="Opomba 2 2 2 2 5 4 2" xfId="36015" xr:uid="{D1055791-0621-437C-9301-E33E74ABFD33}"/>
    <cellStyle name="Opomba 2 2 2 2 5 4 3" xfId="42217" xr:uid="{B71A8447-0FCF-4280-9164-7D72DB864C91}"/>
    <cellStyle name="Opomba 2 2 2 2 5 4 4" xfId="27081" xr:uid="{00F1EBCB-9C6B-4922-95C4-D19A12CE0B6B}"/>
    <cellStyle name="Opomba 2 2 2 2 5 4 5" xfId="18171" xr:uid="{3F548C71-DF0B-4B94-A441-0EA9F2AAC3CB}"/>
    <cellStyle name="Opomba 2 2 2 2 5 5" xfId="28938" xr:uid="{F85BD268-C904-4773-9B52-3C80D3A12263}"/>
    <cellStyle name="Opomba 2 2 2 2 5 6" xfId="36478" xr:uid="{AE4F4699-71EA-474A-9EC4-6929168048E6}"/>
    <cellStyle name="Opomba 2 2 2 2 5 7" xfId="20004" xr:uid="{E732122D-6BB0-49DD-A959-1163D6E489EB}"/>
    <cellStyle name="Opomba 2 2 2 2 5 8" xfId="11094" xr:uid="{DE4CC2BE-E583-431B-B8C2-5574DE5D6691}"/>
    <cellStyle name="Opomba 2 2 2 2 6" xfId="1124" xr:uid="{00000000-0005-0000-0000-0000A7030000}"/>
    <cellStyle name="Opomba 2 2 2 2 6 2" xfId="4191" xr:uid="{B8098859-5B32-4B36-8B95-E0D5D3AFC52B}"/>
    <cellStyle name="Opomba 2 2 2 2 6 2 2" xfId="30940" xr:uid="{F737DB1D-81C1-4502-ACDA-251C21D42BD6}"/>
    <cellStyle name="Opomba 2 2 2 2 6 2 3" xfId="37979" xr:uid="{0127299E-EC5C-4F06-B129-F4B4B3E7B1D9}"/>
    <cellStyle name="Opomba 2 2 2 2 6 2 4" xfId="22006" xr:uid="{6EBEB35D-274A-47E2-AA9B-1B439F8D10BF}"/>
    <cellStyle name="Opomba 2 2 2 2 6 2 5" xfId="13096" xr:uid="{567B4EC0-4F80-4246-AB94-66042DCE2237}"/>
    <cellStyle name="Opomba 2 2 2 2 6 3" xfId="6791" xr:uid="{933D3A0E-7AC8-46ED-9A02-F2F0811F2B3C}"/>
    <cellStyle name="Opomba 2 2 2 2 6 3 2" xfId="33540" xr:uid="{08AF44EF-544C-447D-AAEE-1791663021FF}"/>
    <cellStyle name="Opomba 2 2 2 2 6 3 3" xfId="39742" xr:uid="{2E89AE1E-7071-4AE9-882C-E6C276F561AE}"/>
    <cellStyle name="Opomba 2 2 2 2 6 3 4" xfId="24606" xr:uid="{ADE86A72-AAB1-468D-B989-38814881F759}"/>
    <cellStyle name="Opomba 2 2 2 2 6 3 5" xfId="15696" xr:uid="{4A6D8DFD-8794-4EE8-A17B-FA82CD0FA9F7}"/>
    <cellStyle name="Opomba 2 2 2 2 6 4" xfId="3620" xr:uid="{F6A72A29-444D-41CD-B361-BF56339BCBDC}"/>
    <cellStyle name="Opomba 2 2 2 2 6 4 2" xfId="30369" xr:uid="{4507A74D-80BB-4FDE-A52A-17B370B8D289}"/>
    <cellStyle name="Opomba 2 2 2 2 6 4 3" xfId="37742" xr:uid="{D77D7B6C-816B-45D1-BA7B-9E5BA442DA99}"/>
    <cellStyle name="Opomba 2 2 2 2 6 4 4" xfId="21435" xr:uid="{FA26A2FF-347A-4A97-A236-89C8D8C92602}"/>
    <cellStyle name="Opomba 2 2 2 2 6 4 5" xfId="12525" xr:uid="{32AD2A93-8DC4-4236-9737-CDF5CD550C42}"/>
    <cellStyle name="Opomba 2 2 2 2 6 5" xfId="27877" xr:uid="{28D7AC97-285A-4ED1-93A6-50558C54CE7B}"/>
    <cellStyle name="Opomba 2 2 2 2 6 6" xfId="36254" xr:uid="{EBBC6531-9D64-490C-9018-FF38E807A4E0}"/>
    <cellStyle name="Opomba 2 2 2 2 6 7" xfId="18943" xr:uid="{6261A9C3-E815-48FA-A1DB-3FD8029B8F47}"/>
    <cellStyle name="Opomba 2 2 2 2 6 8" xfId="10033" xr:uid="{AC978FF7-447D-4948-A156-ED1A61E42274}"/>
    <cellStyle name="Opomba 2 2 2 2 7" xfId="3149" xr:uid="{00000000-0005-0000-0000-0000A8030000}"/>
    <cellStyle name="Opomba 2 2 2 2 7 2" xfId="6215" xr:uid="{EF6E5857-E028-49C7-8D6F-4A12E11A9C40}"/>
    <cellStyle name="Opomba 2 2 2 2 7 2 2" xfId="32964" xr:uid="{A86D3BA9-4C35-414C-91A7-05DF6840DD1E}"/>
    <cellStyle name="Opomba 2 2 2 2 7 2 3" xfId="39166" xr:uid="{159FA203-5543-43C2-B237-73E530C1B535}"/>
    <cellStyle name="Opomba 2 2 2 2 7 2 4" xfId="24030" xr:uid="{A1BE13D3-0B1C-40EC-8561-C2F9138C5114}"/>
    <cellStyle name="Opomba 2 2 2 2 7 2 5" xfId="15120" xr:uid="{0D1995A9-3471-49DE-A90F-B31996789ED1}"/>
    <cellStyle name="Opomba 2 2 2 2 7 3" xfId="8373" xr:uid="{67601F11-023F-45B8-B2B7-3C6CB5ABFFFD}"/>
    <cellStyle name="Opomba 2 2 2 2 7 3 2" xfId="35122" xr:uid="{86C70DDC-EA97-4AB9-8178-0AF4FA5D9AAE}"/>
    <cellStyle name="Opomba 2 2 2 2 7 3 3" xfId="41324" xr:uid="{54109EC1-79D4-4DB9-A63A-CCCB543E9673}"/>
    <cellStyle name="Opomba 2 2 2 2 7 3 4" xfId="26188" xr:uid="{35EA7C93-22F6-4E03-89C6-AFF67447B36C}"/>
    <cellStyle name="Opomba 2 2 2 2 7 3 5" xfId="17278" xr:uid="{BC784DC6-BA19-4596-AAB6-44E38A9D7F84}"/>
    <cellStyle name="Opomba 2 2 2 2 7 4" xfId="8756" xr:uid="{FD9B5BDE-79F7-4559-9E27-06446C005AE9}"/>
    <cellStyle name="Opomba 2 2 2 2 7 4 2" xfId="35505" xr:uid="{DC937342-B7A0-4EAF-A6ED-83B9C0EAC0FD}"/>
    <cellStyle name="Opomba 2 2 2 2 7 4 3" xfId="41707" xr:uid="{BD3DF03E-4C3A-4E4E-8602-CDDE7ED9FA58}"/>
    <cellStyle name="Opomba 2 2 2 2 7 4 4" xfId="26571" xr:uid="{164C3B29-C91C-48B8-90C3-C945A6C5667E}"/>
    <cellStyle name="Opomba 2 2 2 2 7 4 5" xfId="17661" xr:uid="{4B5E49AA-4B6A-4E27-B9DD-43BF12965DE9}"/>
    <cellStyle name="Opomba 2 2 2 2 7 5" xfId="29898" xr:uid="{FF9883B8-CA09-4C7C-B58F-886A0485D775}"/>
    <cellStyle name="Opomba 2 2 2 2 7 6" xfId="37438" xr:uid="{4F4331F3-29F0-4D0B-886E-D3D4370B3425}"/>
    <cellStyle name="Opomba 2 2 2 2 7 7" xfId="20964" xr:uid="{1F0D8BFE-66C8-48BA-ABB5-96BA8FA10C0A}"/>
    <cellStyle name="Opomba 2 2 2 2 7 8" xfId="12054" xr:uid="{E1025674-EB34-4212-8387-BB18D5E3E337}"/>
    <cellStyle name="Opomba 2 2 2 2 8" xfId="4728" xr:uid="{90A809FC-0877-4F34-8A63-3F82D875E775}"/>
    <cellStyle name="Opomba 2 2 2 2 8 2" xfId="31477" xr:uid="{AD90E04D-D55F-4017-90E6-6175702E0998}"/>
    <cellStyle name="Opomba 2 2 2 2 8 3" xfId="38095" xr:uid="{90D39D99-02A7-474E-821C-BA4E629A00EB}"/>
    <cellStyle name="Opomba 2 2 2 2 8 4" xfId="22543" xr:uid="{17876CF7-EB86-4939-97E9-1253EFD43CE5}"/>
    <cellStyle name="Opomba 2 2 2 2 8 5" xfId="13633" xr:uid="{57FDF89A-DEF7-493A-8269-66608566595F}"/>
    <cellStyle name="Opomba 2 2 2 2 9" xfId="7100" xr:uid="{DE066A40-F39A-4C60-8DC7-4B1E36FD69CF}"/>
    <cellStyle name="Opomba 2 2 2 2 9 2" xfId="33849" xr:uid="{5758E60D-4DDA-4EDE-A025-1ED7F50AB913}"/>
    <cellStyle name="Opomba 2 2 2 2 9 3" xfId="40051" xr:uid="{D00412EE-DEF3-4FF3-8751-3285360125B9}"/>
    <cellStyle name="Opomba 2 2 2 2 9 4" xfId="24915" xr:uid="{D6D65CC2-BE8B-457E-8EB5-7FB72D46A7E2}"/>
    <cellStyle name="Opomba 2 2 2 2 9 5" xfId="16005" xr:uid="{5DD27CD2-ECF9-4ECD-BF3D-E4A30F30D786}"/>
    <cellStyle name="Opomba 2 2 2 3" xfId="2129" xr:uid="{00000000-0005-0000-0000-0000A9030000}"/>
    <cellStyle name="Opomba 2 2 2 3 10" xfId="8625" xr:uid="{CA983060-2473-4477-91AB-AC09E57C10D1}"/>
    <cellStyle name="Opomba 2 2 2 3 10 2" xfId="35374" xr:uid="{A8E22DBC-F20B-4FAE-813F-8A18A6F487EB}"/>
    <cellStyle name="Opomba 2 2 2 3 10 3" xfId="41576" xr:uid="{8F579228-E708-4C2F-B7F8-F2CF5489E918}"/>
    <cellStyle name="Opomba 2 2 2 3 10 4" xfId="26440" xr:uid="{16B17D09-D849-4304-A2CE-876709918C9F}"/>
    <cellStyle name="Opomba 2 2 2 3 10 5" xfId="17530" xr:uid="{DF4DB28A-710E-4476-BA93-43A378337D02}"/>
    <cellStyle name="Opomba 2 2 2 3 11" xfId="28878" xr:uid="{83C132E1-56D2-44AB-8E90-73FB1F7B2FDF}"/>
    <cellStyle name="Opomba 2 2 2 3 12" xfId="36418" xr:uid="{783270A6-E773-4FED-9BE2-198DA3638845}"/>
    <cellStyle name="Opomba 2 2 2 3 13" xfId="19944" xr:uid="{A8C8DE32-320E-4D10-B1B4-6CA95713BDB5}"/>
    <cellStyle name="Opomba 2 2 2 3 14" xfId="11034" xr:uid="{62FA5D06-1B08-489D-AD17-12C944E90735}"/>
    <cellStyle name="Opomba 2 2 2 3 2" xfId="2733" xr:uid="{00000000-0005-0000-0000-0000AA030000}"/>
    <cellStyle name="Opomba 2 2 2 3 2 2" xfId="5799" xr:uid="{D204F3D9-02C0-4C77-ADF4-A34E1571F8B7}"/>
    <cellStyle name="Opomba 2 2 2 3 2 2 2" xfId="32548" xr:uid="{1E602502-0FB4-4981-A31B-74A40D5DD853}"/>
    <cellStyle name="Opomba 2 2 2 3 2 2 3" xfId="38750" xr:uid="{C3458965-EA2F-470F-8F2D-3B4D216FA343}"/>
    <cellStyle name="Opomba 2 2 2 3 2 2 4" xfId="23614" xr:uid="{FB8648E3-E3AD-4346-A8D0-63FC0BF2BCCC}"/>
    <cellStyle name="Opomba 2 2 2 3 2 2 5" xfId="14704" xr:uid="{E3FB8F56-E656-4F62-B35E-3F60FEF0F505}"/>
    <cellStyle name="Opomba 2 2 2 3 2 3" xfId="7957" xr:uid="{B0E890D4-23D5-4D1A-BE4B-EB1C32DC03E2}"/>
    <cellStyle name="Opomba 2 2 2 3 2 3 2" xfId="34706" xr:uid="{3A42F381-DBFA-4B95-8935-CDD35AC0637F}"/>
    <cellStyle name="Opomba 2 2 2 3 2 3 3" xfId="40908" xr:uid="{C03DC1E6-2520-42FD-8788-04BEEA43EC2D}"/>
    <cellStyle name="Opomba 2 2 2 3 2 3 4" xfId="25772" xr:uid="{978531BA-3BED-4F52-9998-288BD8284DC5}"/>
    <cellStyle name="Opomba 2 2 2 3 2 3 5" xfId="16862" xr:uid="{EFB6B5AC-D35A-4556-BA89-F81CC1D93B2B}"/>
    <cellStyle name="Opomba 2 2 2 3 2 4" xfId="8683" xr:uid="{09759F17-982E-4F23-9381-C9DCBA66C9A4}"/>
    <cellStyle name="Opomba 2 2 2 3 2 4 2" xfId="35432" xr:uid="{387E9186-DE2A-4098-9C62-52F241795B88}"/>
    <cellStyle name="Opomba 2 2 2 3 2 4 3" xfId="41634" xr:uid="{19202DF4-DB35-4AFF-92AF-BA6A4CC6FDE9}"/>
    <cellStyle name="Opomba 2 2 2 3 2 4 4" xfId="26498" xr:uid="{AA65ABC8-8694-4B51-BE1E-85E7E0251CDB}"/>
    <cellStyle name="Opomba 2 2 2 3 2 4 5" xfId="17588" xr:uid="{29946AE4-59BA-4768-9B34-3E6A411D4414}"/>
    <cellStyle name="Opomba 2 2 2 3 2 5" xfId="29482" xr:uid="{9E5C187B-B84D-4A31-85A8-C330FDCC49B8}"/>
    <cellStyle name="Opomba 2 2 2 3 2 6" xfId="37022" xr:uid="{EFB2D562-D4AF-46A5-BA09-B29473D96F04}"/>
    <cellStyle name="Opomba 2 2 2 3 2 7" xfId="20548" xr:uid="{4D88B027-92BD-44F2-8674-622BCA01ED09}"/>
    <cellStyle name="Opomba 2 2 2 3 2 8" xfId="11638" xr:uid="{4DF169E8-FEC3-4BA8-83B4-4BA6825AE878}"/>
    <cellStyle name="Opomba 2 2 2 3 3" xfId="2843" xr:uid="{00000000-0005-0000-0000-0000AB030000}"/>
    <cellStyle name="Opomba 2 2 2 3 3 2" xfId="5909" xr:uid="{BA52E3EF-C7FD-41AB-8058-C370F7C6F23A}"/>
    <cellStyle name="Opomba 2 2 2 3 3 2 2" xfId="32658" xr:uid="{900CE0A4-7A23-463D-B315-A51B09723B85}"/>
    <cellStyle name="Opomba 2 2 2 3 3 2 3" xfId="38860" xr:uid="{84198A58-529C-43E6-959C-0D943ACE0D22}"/>
    <cellStyle name="Opomba 2 2 2 3 3 2 4" xfId="23724" xr:uid="{B3062EDB-D328-4C26-8D5C-D62C801E99F3}"/>
    <cellStyle name="Opomba 2 2 2 3 3 2 5" xfId="14814" xr:uid="{E100AD14-5835-453F-A36B-FF92ACCFAB3A}"/>
    <cellStyle name="Opomba 2 2 2 3 3 3" xfId="8067" xr:uid="{965CE355-546B-4DD9-9012-EC664AAED664}"/>
    <cellStyle name="Opomba 2 2 2 3 3 3 2" xfId="34816" xr:uid="{51314DDC-DED2-46A3-96B7-D7BEC75FCAF6}"/>
    <cellStyle name="Opomba 2 2 2 3 3 3 3" xfId="41018" xr:uid="{6E82B04F-0512-476E-BEC0-2B41902C9FA0}"/>
    <cellStyle name="Opomba 2 2 2 3 3 3 4" xfId="25882" xr:uid="{6A357552-5004-4A4E-AA6E-7B1DA2A2CAA1}"/>
    <cellStyle name="Opomba 2 2 2 3 3 3 5" xfId="16972" xr:uid="{E5AE220E-0840-47B6-A308-BD40B11FC42E}"/>
    <cellStyle name="Opomba 2 2 2 3 3 4" xfId="7088" xr:uid="{18F4FB90-3A4A-4308-9077-141A68104E48}"/>
    <cellStyle name="Opomba 2 2 2 3 3 4 2" xfId="33837" xr:uid="{21FE5EBE-03FD-4434-A353-BFE883419030}"/>
    <cellStyle name="Opomba 2 2 2 3 3 4 3" xfId="40039" xr:uid="{CA1BB57B-CBCF-40B9-B15A-C395B1E025F9}"/>
    <cellStyle name="Opomba 2 2 2 3 3 4 4" xfId="24903" xr:uid="{257DE72D-CAD6-4A5D-8DAF-D90C61293944}"/>
    <cellStyle name="Opomba 2 2 2 3 3 4 5" xfId="15993" xr:uid="{7D5BB13B-883F-4A88-A008-1BFC501EE040}"/>
    <cellStyle name="Opomba 2 2 2 3 3 5" xfId="29592" xr:uid="{EFA0BFFB-738E-4EBF-BC5B-CA8F5BC3380A}"/>
    <cellStyle name="Opomba 2 2 2 3 3 6" xfId="37132" xr:uid="{99E49170-26BC-4800-8D46-D6946BAD997F}"/>
    <cellStyle name="Opomba 2 2 2 3 3 7" xfId="20658" xr:uid="{407CC267-E828-4318-84AD-2C4D6A3D2FC7}"/>
    <cellStyle name="Opomba 2 2 2 3 3 8" xfId="11748" xr:uid="{B7B4F7FD-635E-41C8-9967-D83918397B78}"/>
    <cellStyle name="Opomba 2 2 2 3 4" xfId="2947" xr:uid="{00000000-0005-0000-0000-0000AC030000}"/>
    <cellStyle name="Opomba 2 2 2 3 4 2" xfId="6013" xr:uid="{2EAEA1D0-0A42-4D6E-9CEB-DBD12B535E6D}"/>
    <cellStyle name="Opomba 2 2 2 3 4 2 2" xfId="32762" xr:uid="{7641E2DD-B3E2-44B3-8BE4-5FCCDD473663}"/>
    <cellStyle name="Opomba 2 2 2 3 4 2 3" xfId="38964" xr:uid="{D3F1C6FB-07C7-4EC6-BB1D-530F0C2D0F99}"/>
    <cellStyle name="Opomba 2 2 2 3 4 2 4" xfId="23828" xr:uid="{87395F2B-C6D5-4452-8194-07539EBE2873}"/>
    <cellStyle name="Opomba 2 2 2 3 4 2 5" xfId="14918" xr:uid="{7B5B3390-C111-47D6-B759-217F3B4EAF8B}"/>
    <cellStyle name="Opomba 2 2 2 3 4 3" xfId="8171" xr:uid="{B39ED8E4-EC3C-4F6B-85BE-54707FA6477F}"/>
    <cellStyle name="Opomba 2 2 2 3 4 3 2" xfId="34920" xr:uid="{E086DA32-D872-40A2-B43B-1AF52FC98CF6}"/>
    <cellStyle name="Opomba 2 2 2 3 4 3 3" xfId="41122" xr:uid="{640DBF28-5EF2-477A-A9F4-9345074140B3}"/>
    <cellStyle name="Opomba 2 2 2 3 4 3 4" xfId="25986" xr:uid="{9C29EF25-CBA9-4D9A-94E0-44F030EFB419}"/>
    <cellStyle name="Opomba 2 2 2 3 4 3 5" xfId="17076" xr:uid="{05BA23B4-20D4-415F-9723-FD2EA5A1D378}"/>
    <cellStyle name="Opomba 2 2 2 3 4 4" xfId="7199" xr:uid="{C57A1633-5EFA-4D45-B491-7DE6931F4671}"/>
    <cellStyle name="Opomba 2 2 2 3 4 4 2" xfId="33948" xr:uid="{88D39EC2-C1A1-4222-AB5A-BB81F21A3CC0}"/>
    <cellStyle name="Opomba 2 2 2 3 4 4 3" xfId="40150" xr:uid="{66228168-F35A-44D9-939E-B0B2AD38F7D8}"/>
    <cellStyle name="Opomba 2 2 2 3 4 4 4" xfId="25014" xr:uid="{81F493FF-8AA9-412B-BAE1-F1559DB52893}"/>
    <cellStyle name="Opomba 2 2 2 3 4 4 5" xfId="16104" xr:uid="{C527F6F9-F131-4BEE-83D3-0AF2B2137A48}"/>
    <cellStyle name="Opomba 2 2 2 3 4 5" xfId="29696" xr:uid="{B6108B90-9211-41B5-ADC3-78E32E881327}"/>
    <cellStyle name="Opomba 2 2 2 3 4 6" xfId="37236" xr:uid="{EF97A070-700D-4620-9E40-04BFDC447D27}"/>
    <cellStyle name="Opomba 2 2 2 3 4 7" xfId="20762" xr:uid="{B5DCCE43-C70C-47A0-9B00-FDAF8C4F1715}"/>
    <cellStyle name="Opomba 2 2 2 3 4 8" xfId="11852" xr:uid="{748016D7-9533-4D7E-9881-4C192373ACAF}"/>
    <cellStyle name="Opomba 2 2 2 3 5" xfId="3070" xr:uid="{00000000-0005-0000-0000-0000AD030000}"/>
    <cellStyle name="Opomba 2 2 2 3 5 2" xfId="6136" xr:uid="{C08CF213-C8D3-4CF4-B7BB-5D748C2DF898}"/>
    <cellStyle name="Opomba 2 2 2 3 5 2 2" xfId="32885" xr:uid="{20702186-DC48-4549-B6D6-99053E2D1D0C}"/>
    <cellStyle name="Opomba 2 2 2 3 5 2 3" xfId="39087" xr:uid="{2467C6B4-EBB4-43C6-B02D-0FB9D9832B07}"/>
    <cellStyle name="Opomba 2 2 2 3 5 2 4" xfId="23951" xr:uid="{F8A557BA-5F5D-4D88-89DB-BEF91B954537}"/>
    <cellStyle name="Opomba 2 2 2 3 5 2 5" xfId="15041" xr:uid="{ADFEFED2-1CF7-4F24-94F0-A46C7BC40183}"/>
    <cellStyle name="Opomba 2 2 2 3 5 3" xfId="8294" xr:uid="{8058734C-2573-4D01-97B6-0DA7646DE0FB}"/>
    <cellStyle name="Opomba 2 2 2 3 5 3 2" xfId="35043" xr:uid="{F92413AE-45C0-47A0-9FBE-2BF9F9B0143E}"/>
    <cellStyle name="Opomba 2 2 2 3 5 3 3" xfId="41245" xr:uid="{C07A3D37-FFB7-4720-92CA-0EE0E9CAE90F}"/>
    <cellStyle name="Opomba 2 2 2 3 5 3 4" xfId="26109" xr:uid="{F80C3E1B-8B79-4D59-A10D-43DAE58147C9}"/>
    <cellStyle name="Opomba 2 2 2 3 5 3 5" xfId="17199" xr:uid="{71F0995C-1313-4162-ADEE-E4435C21B045}"/>
    <cellStyle name="Opomba 2 2 2 3 5 4" xfId="8743" xr:uid="{3952FFD4-D531-466C-BB9D-9262B5CE38FA}"/>
    <cellStyle name="Opomba 2 2 2 3 5 4 2" xfId="35492" xr:uid="{339417A4-1CBA-49B4-BFAA-A385DBFBE3C8}"/>
    <cellStyle name="Opomba 2 2 2 3 5 4 3" xfId="41694" xr:uid="{95756632-4951-49A6-A679-E49721049377}"/>
    <cellStyle name="Opomba 2 2 2 3 5 4 4" xfId="26558" xr:uid="{829E08AE-5EAE-4A2D-8076-B8D55E898676}"/>
    <cellStyle name="Opomba 2 2 2 3 5 4 5" xfId="17648" xr:uid="{5E2DCD2E-859D-4D16-844C-41FE1C8ED94A}"/>
    <cellStyle name="Opomba 2 2 2 3 5 5" xfId="29819" xr:uid="{C2772AB9-5C89-4E0D-A450-57FF2C9C8849}"/>
    <cellStyle name="Opomba 2 2 2 3 5 6" xfId="37359" xr:uid="{CC5A0D89-5D8D-4B04-8144-3EF4C4AE4A71}"/>
    <cellStyle name="Opomba 2 2 2 3 5 7" xfId="20885" xr:uid="{284176EB-589A-481B-9DB0-24357676D136}"/>
    <cellStyle name="Opomba 2 2 2 3 5 8" xfId="11975" xr:uid="{A87D38D8-F439-4AA3-946B-7458AD34E105}"/>
    <cellStyle name="Opomba 2 2 2 3 6" xfId="3041" xr:uid="{00000000-0005-0000-0000-0000AE030000}"/>
    <cellStyle name="Opomba 2 2 2 3 6 2" xfId="6107" xr:uid="{85617C0D-52B7-428F-A931-A5EFA36EE68F}"/>
    <cellStyle name="Opomba 2 2 2 3 6 2 2" xfId="32856" xr:uid="{0819F6B2-3B50-4793-A6D2-4C386AB1CE9F}"/>
    <cellStyle name="Opomba 2 2 2 3 6 2 3" xfId="39058" xr:uid="{B0930834-ACF3-4935-A6C0-1AB807F46939}"/>
    <cellStyle name="Opomba 2 2 2 3 6 2 4" xfId="23922" xr:uid="{50BDA491-78AE-48AE-886F-E5ECEDF1B957}"/>
    <cellStyle name="Opomba 2 2 2 3 6 2 5" xfId="15012" xr:uid="{A8EF7A4D-2CBB-4427-88C5-23381326EC7B}"/>
    <cellStyle name="Opomba 2 2 2 3 6 3" xfId="8265" xr:uid="{D074B29A-B964-48AA-90C0-3CBC2543D176}"/>
    <cellStyle name="Opomba 2 2 2 3 6 3 2" xfId="35014" xr:uid="{55FB641A-BF36-492A-8466-B52A5285AB71}"/>
    <cellStyle name="Opomba 2 2 2 3 6 3 3" xfId="41216" xr:uid="{907CD370-B830-45A4-A6BB-84F370ABA3E8}"/>
    <cellStyle name="Opomba 2 2 2 3 6 3 4" xfId="26080" xr:uid="{E73DF20C-C48F-4E09-B1D1-05376BEDA816}"/>
    <cellStyle name="Opomba 2 2 2 3 6 3 5" xfId="17170" xr:uid="{526CB1A2-0016-48EE-84DD-942938C00227}"/>
    <cellStyle name="Opomba 2 2 2 3 6 4" xfId="7189" xr:uid="{4FB8D79B-4CEB-4F64-94F1-2121CF14D1B0}"/>
    <cellStyle name="Opomba 2 2 2 3 6 4 2" xfId="33938" xr:uid="{4D32EA5B-78CB-4835-ABD8-BB524432E08C}"/>
    <cellStyle name="Opomba 2 2 2 3 6 4 3" xfId="40140" xr:uid="{2AD8EAA2-F075-4272-82A8-A6940362986D}"/>
    <cellStyle name="Opomba 2 2 2 3 6 4 4" xfId="25004" xr:uid="{747C8AE4-BD59-410D-81A5-3435D93E4BE3}"/>
    <cellStyle name="Opomba 2 2 2 3 6 4 5" xfId="16094" xr:uid="{33AA12E9-8B4E-410B-ADA3-85644A8469FE}"/>
    <cellStyle name="Opomba 2 2 2 3 6 5" xfId="29790" xr:uid="{F24CE6A0-9E99-4A41-951C-F219AC4FC934}"/>
    <cellStyle name="Opomba 2 2 2 3 6 6" xfId="37330" xr:uid="{1C7A3914-EE61-464B-A1A0-621EA538EAD8}"/>
    <cellStyle name="Opomba 2 2 2 3 6 7" xfId="20856" xr:uid="{AA17D64C-5298-40C4-99CB-A21B0C5C2952}"/>
    <cellStyle name="Opomba 2 2 2 3 6 8" xfId="11946" xr:uid="{C6E922A7-C77F-4FE3-99A6-BD5E17342B60}"/>
    <cellStyle name="Opomba 2 2 2 3 7" xfId="3219" xr:uid="{00000000-0005-0000-0000-0000AF030000}"/>
    <cellStyle name="Opomba 2 2 2 3 7 2" xfId="6285" xr:uid="{C446B24F-8936-4D79-AC5F-176525ECB8E2}"/>
    <cellStyle name="Opomba 2 2 2 3 7 2 2" xfId="33034" xr:uid="{579379EC-2A10-49A7-B8F1-877CD75BF4E2}"/>
    <cellStyle name="Opomba 2 2 2 3 7 2 3" xfId="39236" xr:uid="{99B51F38-C434-4DC9-949A-1DDD962FAD50}"/>
    <cellStyle name="Opomba 2 2 2 3 7 2 4" xfId="24100" xr:uid="{2E153B7E-F3D2-4B06-A36F-29767F943F10}"/>
    <cellStyle name="Opomba 2 2 2 3 7 2 5" xfId="15190" xr:uid="{CD595F70-4D74-435B-B41C-A88A20BD503C}"/>
    <cellStyle name="Opomba 2 2 2 3 7 3" xfId="8443" xr:uid="{ED3EC2C5-430F-4B82-A9DE-2BDCF7BBB096}"/>
    <cellStyle name="Opomba 2 2 2 3 7 3 2" xfId="35192" xr:uid="{DE2D3766-31CC-44D7-B373-5FDC324D0C4F}"/>
    <cellStyle name="Opomba 2 2 2 3 7 3 3" xfId="41394" xr:uid="{DB918520-3C8C-431E-AE03-39E76B1F0395}"/>
    <cellStyle name="Opomba 2 2 2 3 7 3 4" xfId="26258" xr:uid="{21CDEC15-5FC8-405A-A3B9-1252F2E8FC61}"/>
    <cellStyle name="Opomba 2 2 2 3 7 3 5" xfId="17348" xr:uid="{BB7C1B25-B116-4BF0-B0CA-8F76D2750B4D}"/>
    <cellStyle name="Opomba 2 2 2 3 7 4" xfId="8886" xr:uid="{600A60C2-5F0B-406B-81B0-47868ABF3752}"/>
    <cellStyle name="Opomba 2 2 2 3 7 4 2" xfId="35635" xr:uid="{B9A61082-7456-4B14-8D6D-73240464B3E3}"/>
    <cellStyle name="Opomba 2 2 2 3 7 4 3" xfId="41837" xr:uid="{F82EB044-789E-45C8-AA8E-7EDB2D9443E4}"/>
    <cellStyle name="Opomba 2 2 2 3 7 4 4" xfId="26701" xr:uid="{4B75F610-6552-42C1-B89F-BEB36578CC15}"/>
    <cellStyle name="Opomba 2 2 2 3 7 4 5" xfId="17791" xr:uid="{45426426-EC34-48AB-ACB1-CD536F2268AE}"/>
    <cellStyle name="Opomba 2 2 2 3 7 5" xfId="29968" xr:uid="{0B6DDCF5-3EB9-4774-8AE0-F9052DC500C5}"/>
    <cellStyle name="Opomba 2 2 2 3 7 6" xfId="37508" xr:uid="{1EE00D58-A9DB-4440-93AE-7121CB14CB62}"/>
    <cellStyle name="Opomba 2 2 2 3 7 7" xfId="21034" xr:uid="{573C160E-4467-4286-8ED1-6A019995A9EE}"/>
    <cellStyle name="Opomba 2 2 2 3 7 8" xfId="12124" xr:uid="{D73BDA73-8E23-4C2F-B5E2-31E8052C818A}"/>
    <cellStyle name="Opomba 2 2 2 3 8" xfId="5195" xr:uid="{127F6285-8693-4754-968A-374B9C172668}"/>
    <cellStyle name="Opomba 2 2 2 3 8 2" xfId="31944" xr:uid="{9187388F-60E8-43C7-AD96-3E67FACC15D2}"/>
    <cellStyle name="Opomba 2 2 2 3 8 3" xfId="38146" xr:uid="{EC0416AB-B7FF-40CB-945E-663890DCE31F}"/>
    <cellStyle name="Opomba 2 2 2 3 8 4" xfId="23010" xr:uid="{66112F51-FBF2-4338-AFB6-434E91D9DA2E}"/>
    <cellStyle name="Opomba 2 2 2 3 8 5" xfId="14100" xr:uid="{B187A19B-FB3E-40D9-B7C7-1A2B028E7695}"/>
    <cellStyle name="Opomba 2 2 2 3 9" xfId="7353" xr:uid="{8E4CDE30-C130-49C3-AC8D-536368685FD0}"/>
    <cellStyle name="Opomba 2 2 2 3 9 2" xfId="34102" xr:uid="{E2A1CCF5-14F7-4C05-8376-98E712136DB5}"/>
    <cellStyle name="Opomba 2 2 2 3 9 3" xfId="40304" xr:uid="{ED70411C-1DDF-4B25-85B1-7180B0D3D654}"/>
    <cellStyle name="Opomba 2 2 2 3 9 4" xfId="25168" xr:uid="{F515F00E-FDAA-45A6-9927-22358B16F0DE}"/>
    <cellStyle name="Opomba 2 2 2 3 9 5" xfId="16258" xr:uid="{89CD68B7-F350-4E15-8ECE-1B36664213A2}"/>
    <cellStyle name="Opomba 2 2 2 4" xfId="2099" xr:uid="{00000000-0005-0000-0000-0000B0030000}"/>
    <cellStyle name="Opomba 2 2 2 4 10" xfId="7136" xr:uid="{ECCCAA79-94B2-4ED3-B209-9A2DC3936A79}"/>
    <cellStyle name="Opomba 2 2 2 4 10 2" xfId="33885" xr:uid="{6BDAB85A-BDC7-4D44-B6DA-72E21A344EAB}"/>
    <cellStyle name="Opomba 2 2 2 4 10 3" xfId="40087" xr:uid="{EBEF4360-4967-46AE-AD01-68BFEBB554AC}"/>
    <cellStyle name="Opomba 2 2 2 4 10 4" xfId="24951" xr:uid="{CA29CC3D-F7A1-4556-80CF-2E603C9690B7}"/>
    <cellStyle name="Opomba 2 2 2 4 10 5" xfId="16041" xr:uid="{51C3475C-2CB1-4993-8BD8-67EAAB3632AD}"/>
    <cellStyle name="Opomba 2 2 2 4 11" xfId="28848" xr:uid="{5769ABE0-76FB-4C1A-B9A5-15D500289C37}"/>
    <cellStyle name="Opomba 2 2 2 4 12" xfId="36388" xr:uid="{41E31DCE-2678-4F3D-A18A-72DD2D5FBECA}"/>
    <cellStyle name="Opomba 2 2 2 4 13" xfId="19914" xr:uid="{DAC8C153-C32D-4141-83A9-1C8D0C3A6862}"/>
    <cellStyle name="Opomba 2 2 2 4 14" xfId="11004" xr:uid="{DA470827-D77D-4047-A494-B58C6E2AE363}"/>
    <cellStyle name="Opomba 2 2 2 4 2" xfId="1097" xr:uid="{00000000-0005-0000-0000-0000B1030000}"/>
    <cellStyle name="Opomba 2 2 2 4 2 2" xfId="4164" xr:uid="{C02A181B-A53D-4599-AF09-7D23911666E1}"/>
    <cellStyle name="Opomba 2 2 2 4 2 2 2" xfId="30913" xr:uid="{7F172579-BF0D-4268-824B-BB28B17941AD}"/>
    <cellStyle name="Opomba 2 2 2 4 2 2 3" xfId="37952" xr:uid="{4C80B061-6E0C-49F6-86EA-25A73B0A6B99}"/>
    <cellStyle name="Opomba 2 2 2 4 2 2 4" xfId="21979" xr:uid="{A3CED375-A1D1-4B8A-AB0E-2B612EF75198}"/>
    <cellStyle name="Opomba 2 2 2 4 2 2 5" xfId="13069" xr:uid="{0021325A-EAA6-4C88-8BA8-947E80277E00}"/>
    <cellStyle name="Opomba 2 2 2 4 2 3" xfId="6764" xr:uid="{1E236D2F-303F-4177-B63F-83F69CCA6096}"/>
    <cellStyle name="Opomba 2 2 2 4 2 3 2" xfId="33513" xr:uid="{8AF18741-E20D-46EC-BF0F-027DADCD038E}"/>
    <cellStyle name="Opomba 2 2 2 4 2 3 3" xfId="39715" xr:uid="{C0F62092-06C4-463D-8190-C384CF575ECF}"/>
    <cellStyle name="Opomba 2 2 2 4 2 3 4" xfId="24579" xr:uid="{90120CA3-B71E-4A1A-8078-11CE16856049}"/>
    <cellStyle name="Opomba 2 2 2 4 2 3 5" xfId="15669" xr:uid="{CA28D610-C2EE-4107-B333-FBF0D7515E1E}"/>
    <cellStyle name="Opomba 2 2 2 4 2 4" xfId="8576" xr:uid="{BBDF1BC5-86D7-420A-B4F3-C39FA18E1C54}"/>
    <cellStyle name="Opomba 2 2 2 4 2 4 2" xfId="35325" xr:uid="{6ECC74E6-9510-446E-BA27-678DCF5B0219}"/>
    <cellStyle name="Opomba 2 2 2 4 2 4 3" xfId="41527" xr:uid="{5C28C962-7E7F-4242-8746-E134A630537E}"/>
    <cellStyle name="Opomba 2 2 2 4 2 4 4" xfId="26391" xr:uid="{41F5C50F-6531-4BF6-8DC0-19655CBA7F7D}"/>
    <cellStyle name="Opomba 2 2 2 4 2 4 5" xfId="17481" xr:uid="{D98B4224-FDE3-4AFD-9889-64B396AAB540}"/>
    <cellStyle name="Opomba 2 2 2 4 2 5" xfId="27850" xr:uid="{89676435-CCA4-4105-89D5-94DEA2BA50C9}"/>
    <cellStyle name="Opomba 2 2 2 4 2 6" xfId="36227" xr:uid="{09AB735B-3371-4A36-8AB4-2B4380A310B8}"/>
    <cellStyle name="Opomba 2 2 2 4 2 7" xfId="18916" xr:uid="{00E4E84B-FE0A-4F5F-BDA8-60A574DC70C6}"/>
    <cellStyle name="Opomba 2 2 2 4 2 8" xfId="10006" xr:uid="{BD74DEFC-5B98-4AF6-9E40-4A58778C0D3F}"/>
    <cellStyle name="Opomba 2 2 2 4 3" xfId="2813" xr:uid="{00000000-0005-0000-0000-0000B2030000}"/>
    <cellStyle name="Opomba 2 2 2 4 3 2" xfId="5879" xr:uid="{A6B38A6E-7754-4AA1-AE34-1C5F7B14158D}"/>
    <cellStyle name="Opomba 2 2 2 4 3 2 2" xfId="32628" xr:uid="{8AD7CA3F-1332-4B27-B6D7-547987AB6EA1}"/>
    <cellStyle name="Opomba 2 2 2 4 3 2 3" xfId="38830" xr:uid="{A09B4AC7-2E8E-40C4-8064-A426AF1C39DD}"/>
    <cellStyle name="Opomba 2 2 2 4 3 2 4" xfId="23694" xr:uid="{01AEC6DD-31C3-4F13-AF7F-2F6BC7936E1C}"/>
    <cellStyle name="Opomba 2 2 2 4 3 2 5" xfId="14784" xr:uid="{E4CAFB31-51BB-43EE-A33D-14D4B77149A2}"/>
    <cellStyle name="Opomba 2 2 2 4 3 3" xfId="8037" xr:uid="{22A5F78C-95CF-4DA7-ADC9-C44D2B314322}"/>
    <cellStyle name="Opomba 2 2 2 4 3 3 2" xfId="34786" xr:uid="{47066DAA-279B-4600-9192-13D2DDFE5EA5}"/>
    <cellStyle name="Opomba 2 2 2 4 3 3 3" xfId="40988" xr:uid="{767FA67A-D518-4C8B-B5BE-EB14C60917BD}"/>
    <cellStyle name="Opomba 2 2 2 4 3 3 4" xfId="25852" xr:uid="{8A78D07B-33FC-4FCC-AB43-CF9BB53E81FD}"/>
    <cellStyle name="Opomba 2 2 2 4 3 3 5" xfId="16942" xr:uid="{D2F211C2-E90F-4462-9278-797D938D0A78}"/>
    <cellStyle name="Opomba 2 2 2 4 3 4" xfId="3349" xr:uid="{90DA25E4-8D19-4D52-9BA0-D2B4F00861FF}"/>
    <cellStyle name="Opomba 2 2 2 4 3 4 2" xfId="30098" xr:uid="{5E8294A9-2205-472A-B4D6-9EF7DF637750}"/>
    <cellStyle name="Opomba 2 2 2 4 3 4 3" xfId="37630" xr:uid="{B330B7C3-EABA-44EB-BBD7-511D18EFE855}"/>
    <cellStyle name="Opomba 2 2 2 4 3 4 4" xfId="21164" xr:uid="{6652A4D7-361C-4A8E-8214-DA733286A332}"/>
    <cellStyle name="Opomba 2 2 2 4 3 4 5" xfId="12254" xr:uid="{10EF8B2C-1A03-4883-995D-D0A83378737D}"/>
    <cellStyle name="Opomba 2 2 2 4 3 5" xfId="29562" xr:uid="{26A8D6DB-494A-4DE3-9E71-4D12750604C8}"/>
    <cellStyle name="Opomba 2 2 2 4 3 6" xfId="37102" xr:uid="{D56D0C23-5B45-47C7-990A-6D60EB1A5DFA}"/>
    <cellStyle name="Opomba 2 2 2 4 3 7" xfId="20628" xr:uid="{569017D2-0D6C-4E6B-8965-8E675BE2404C}"/>
    <cellStyle name="Opomba 2 2 2 4 3 8" xfId="11718" xr:uid="{CB89B1F6-DE56-4277-B778-3FF5B3BE83B6}"/>
    <cellStyle name="Opomba 2 2 2 4 4" xfId="2917" xr:uid="{00000000-0005-0000-0000-0000B3030000}"/>
    <cellStyle name="Opomba 2 2 2 4 4 2" xfId="5983" xr:uid="{E788A297-A288-4986-9B16-0CBAF78AD748}"/>
    <cellStyle name="Opomba 2 2 2 4 4 2 2" xfId="32732" xr:uid="{C6247C77-B713-48C8-85F1-3A30E306D02C}"/>
    <cellStyle name="Opomba 2 2 2 4 4 2 3" xfId="38934" xr:uid="{AC4A834B-2271-4FDA-93CA-5A9915D48667}"/>
    <cellStyle name="Opomba 2 2 2 4 4 2 4" xfId="23798" xr:uid="{3F6659F8-9FD0-45DF-BD48-7969FD166B3A}"/>
    <cellStyle name="Opomba 2 2 2 4 4 2 5" xfId="14888" xr:uid="{2E2176DC-72C8-48E0-ADC6-6216B6B75F59}"/>
    <cellStyle name="Opomba 2 2 2 4 4 3" xfId="8141" xr:uid="{41EFAA23-A1FE-457A-8948-48C16E65496E}"/>
    <cellStyle name="Opomba 2 2 2 4 4 3 2" xfId="34890" xr:uid="{8DF805F7-C163-4743-BFDA-CA86B03594EF}"/>
    <cellStyle name="Opomba 2 2 2 4 4 3 3" xfId="41092" xr:uid="{1808E8E3-08D9-4668-8CD7-BB8296BE491F}"/>
    <cellStyle name="Opomba 2 2 2 4 4 3 4" xfId="25956" xr:uid="{01BDBCFD-53F2-4738-85D8-1DB67295746E}"/>
    <cellStyle name="Opomba 2 2 2 4 4 3 5" xfId="17046" xr:uid="{29B2A8D2-1200-4F7E-9EEB-F5D046B94BBD}"/>
    <cellStyle name="Opomba 2 2 2 4 4 4" xfId="9008" xr:uid="{7B13BFD5-3F62-486B-BDE1-CCFD27178AE5}"/>
    <cellStyle name="Opomba 2 2 2 4 4 4 2" xfId="35757" xr:uid="{8A122AD1-F2C0-4169-AFEC-7B8A45BDC57C}"/>
    <cellStyle name="Opomba 2 2 2 4 4 4 3" xfId="41959" xr:uid="{C568924C-725E-4511-AF77-EBA83027FC4C}"/>
    <cellStyle name="Opomba 2 2 2 4 4 4 4" xfId="26823" xr:uid="{A7E7EB8A-7E69-4269-BAA7-4B14A507926C}"/>
    <cellStyle name="Opomba 2 2 2 4 4 4 5" xfId="17913" xr:uid="{8002FFB7-2670-4CD0-9BE0-5A7DCB264ADB}"/>
    <cellStyle name="Opomba 2 2 2 4 4 5" xfId="29666" xr:uid="{04302136-9FA7-4AD9-B480-352F457E4E8B}"/>
    <cellStyle name="Opomba 2 2 2 4 4 6" xfId="37206" xr:uid="{71235289-A360-4811-9B0A-E7CCE14E3D50}"/>
    <cellStyle name="Opomba 2 2 2 4 4 7" xfId="20732" xr:uid="{C443C9EE-C019-4D74-8BAB-7CD884DCBA80}"/>
    <cellStyle name="Opomba 2 2 2 4 4 8" xfId="11822" xr:uid="{CC3ABAC7-A061-4415-A843-EFC68DE6B55A}"/>
    <cellStyle name="Opomba 2 2 2 4 5" xfId="2623" xr:uid="{00000000-0005-0000-0000-0000B4030000}"/>
    <cellStyle name="Opomba 2 2 2 4 5 2" xfId="5689" xr:uid="{3AD3318A-D635-4969-80CF-4B47770B5C6C}"/>
    <cellStyle name="Opomba 2 2 2 4 5 2 2" xfId="32438" xr:uid="{CBACBE9C-CCDA-4C38-86AE-DB43234F80BF}"/>
    <cellStyle name="Opomba 2 2 2 4 5 2 3" xfId="38640" xr:uid="{F4ED3C2D-0C4E-46B4-BA4F-93B5ADE8800E}"/>
    <cellStyle name="Opomba 2 2 2 4 5 2 4" xfId="23504" xr:uid="{18EB8FE5-3AA5-44D3-9738-F73A9488C16A}"/>
    <cellStyle name="Opomba 2 2 2 4 5 2 5" xfId="14594" xr:uid="{D56E3C35-3F18-4766-A25E-802B47926908}"/>
    <cellStyle name="Opomba 2 2 2 4 5 3" xfId="7847" xr:uid="{111A0EE9-8B6E-49E5-913E-65C9C49FA93C}"/>
    <cellStyle name="Opomba 2 2 2 4 5 3 2" xfId="34596" xr:uid="{83A7D25D-D1CE-4842-B6A3-E9590B840E38}"/>
    <cellStyle name="Opomba 2 2 2 4 5 3 3" xfId="40798" xr:uid="{E00291B3-B19B-4C08-ACC9-97D3C21CDAB3}"/>
    <cellStyle name="Opomba 2 2 2 4 5 3 4" xfId="25662" xr:uid="{E13AE851-BA1B-4439-A6EA-019D132F4B5D}"/>
    <cellStyle name="Opomba 2 2 2 4 5 3 5" xfId="16752" xr:uid="{D616A57F-09F4-4101-874A-F66A29FA0961}"/>
    <cellStyle name="Opomba 2 2 2 4 5 4" xfId="6810" xr:uid="{ACAB6549-010C-42D1-BD70-32E4F2D96AF6}"/>
    <cellStyle name="Opomba 2 2 2 4 5 4 2" xfId="33559" xr:uid="{34C11265-0070-40D6-866D-0A584E1E5F36}"/>
    <cellStyle name="Opomba 2 2 2 4 5 4 3" xfId="39761" xr:uid="{8AD88ED4-EE95-489E-B838-67AFEBAA4D58}"/>
    <cellStyle name="Opomba 2 2 2 4 5 4 4" xfId="24625" xr:uid="{4FDE9011-0FD3-4E97-BAA4-F8CC5DCAE6CE}"/>
    <cellStyle name="Opomba 2 2 2 4 5 4 5" xfId="15715" xr:uid="{C9CB5046-3C0C-4317-9663-13146DA92B30}"/>
    <cellStyle name="Opomba 2 2 2 4 5 5" xfId="29372" xr:uid="{91AE7213-EF4E-4D59-A375-40DB23EC8DC1}"/>
    <cellStyle name="Opomba 2 2 2 4 5 6" xfId="36912" xr:uid="{BCEFDA86-E986-4D79-B7AD-23CF20B9F2C1}"/>
    <cellStyle name="Opomba 2 2 2 4 5 7" xfId="20438" xr:uid="{AFC08139-4491-428A-8650-5CC2FC1B45B8}"/>
    <cellStyle name="Opomba 2 2 2 4 5 8" xfId="11528" xr:uid="{27E02ABE-37D7-4AB8-A892-E6569CCB862E}"/>
    <cellStyle name="Opomba 2 2 2 4 6" xfId="2248" xr:uid="{00000000-0005-0000-0000-0000B5030000}"/>
    <cellStyle name="Opomba 2 2 2 4 6 2" xfId="5314" xr:uid="{7E404F10-2263-462D-9464-629A5FD38170}"/>
    <cellStyle name="Opomba 2 2 2 4 6 2 2" xfId="32063" xr:uid="{B19F18E4-3329-4FBD-A195-A2221872C91E}"/>
    <cellStyle name="Opomba 2 2 2 4 6 2 3" xfId="38265" xr:uid="{5519E113-2E37-4534-86F8-7A0899C4EC2A}"/>
    <cellStyle name="Opomba 2 2 2 4 6 2 4" xfId="23129" xr:uid="{E66468EA-BEFA-4287-9384-946DFBA9F3E6}"/>
    <cellStyle name="Opomba 2 2 2 4 6 2 5" xfId="14219" xr:uid="{5BC53ACD-5995-4CC4-998C-09CF810C7BAD}"/>
    <cellStyle name="Opomba 2 2 2 4 6 3" xfId="7472" xr:uid="{7977D04E-CCA0-46C4-BE5A-252D6279CAF1}"/>
    <cellStyle name="Opomba 2 2 2 4 6 3 2" xfId="34221" xr:uid="{AA1A05D9-AA73-4D13-83BB-546853DE5D0D}"/>
    <cellStyle name="Opomba 2 2 2 4 6 3 3" xfId="40423" xr:uid="{DD81C8F7-0145-44F7-81FD-E5A829A982CD}"/>
    <cellStyle name="Opomba 2 2 2 4 6 3 4" xfId="25287" xr:uid="{AED6150D-9FD5-4CA5-8B93-CC5EFE516CF3}"/>
    <cellStyle name="Opomba 2 2 2 4 6 3 5" xfId="16377" xr:uid="{35E73561-1551-41FC-A8C8-48F260B2A93C}"/>
    <cellStyle name="Opomba 2 2 2 4 6 4" xfId="8754" xr:uid="{30EF19E8-3929-4E86-B455-A5A343321333}"/>
    <cellStyle name="Opomba 2 2 2 4 6 4 2" xfId="35503" xr:uid="{B39158B9-99DF-4F8D-A9AF-4876BC81CBAB}"/>
    <cellStyle name="Opomba 2 2 2 4 6 4 3" xfId="41705" xr:uid="{45343253-2D2E-4498-BE3C-9B02AADB5363}"/>
    <cellStyle name="Opomba 2 2 2 4 6 4 4" xfId="26569" xr:uid="{F904A5D8-CA0C-4D8D-9D78-5B4E7714BB33}"/>
    <cellStyle name="Opomba 2 2 2 4 6 4 5" xfId="17659" xr:uid="{0D31E0CE-C26F-4361-ACB6-CF2624EFBE87}"/>
    <cellStyle name="Opomba 2 2 2 4 6 5" xfId="28997" xr:uid="{1005B60A-12AF-46FB-9A05-9C6C83FA010F}"/>
    <cellStyle name="Opomba 2 2 2 4 6 6" xfId="36537" xr:uid="{4CF8030C-FE28-4E3A-80CA-33D3B387E598}"/>
    <cellStyle name="Opomba 2 2 2 4 6 7" xfId="20063" xr:uid="{355E3072-C522-433E-8486-B0370BC18F1F}"/>
    <cellStyle name="Opomba 2 2 2 4 6 8" xfId="11153" xr:uid="{700AAEBB-FEC0-48F3-9C05-EEB94BD77D5A}"/>
    <cellStyle name="Opomba 2 2 2 4 7" xfId="3189" xr:uid="{00000000-0005-0000-0000-0000B6030000}"/>
    <cellStyle name="Opomba 2 2 2 4 7 2" xfId="6255" xr:uid="{ABD62BB0-9C09-49A5-9AEA-34BA81C4231F}"/>
    <cellStyle name="Opomba 2 2 2 4 7 2 2" xfId="33004" xr:uid="{1A137D99-F276-4166-BED8-F7FBA9159F12}"/>
    <cellStyle name="Opomba 2 2 2 4 7 2 3" xfId="39206" xr:uid="{51E66578-65D3-4897-AE7A-86D7B8712092}"/>
    <cellStyle name="Opomba 2 2 2 4 7 2 4" xfId="24070" xr:uid="{7650A077-2891-4778-9A0F-FB2E57EBB44F}"/>
    <cellStyle name="Opomba 2 2 2 4 7 2 5" xfId="15160" xr:uid="{1D316FAD-D544-4E52-9F96-ACE8D51CC8C4}"/>
    <cellStyle name="Opomba 2 2 2 4 7 3" xfId="8413" xr:uid="{D5A422AE-33D4-42ED-BF3C-784AF493A949}"/>
    <cellStyle name="Opomba 2 2 2 4 7 3 2" xfId="35162" xr:uid="{A09C348D-BB5C-4B18-98FB-AC8EB4E6A7B5}"/>
    <cellStyle name="Opomba 2 2 2 4 7 3 3" xfId="41364" xr:uid="{0EE1F377-79F5-4436-99AF-6F4AF27054D9}"/>
    <cellStyle name="Opomba 2 2 2 4 7 3 4" xfId="26228" xr:uid="{3A719AD8-90D7-4668-BC24-0F5033FEFF82}"/>
    <cellStyle name="Opomba 2 2 2 4 7 3 5" xfId="17318" xr:uid="{3B9D9A00-7026-4F04-ABE9-306D65940ADC}"/>
    <cellStyle name="Opomba 2 2 2 4 7 4" xfId="6823" xr:uid="{B9AE69D4-940F-4E48-BA78-FECC41605AC1}"/>
    <cellStyle name="Opomba 2 2 2 4 7 4 2" xfId="33572" xr:uid="{D687A9D0-956A-46FF-B7D1-F49D66844B52}"/>
    <cellStyle name="Opomba 2 2 2 4 7 4 3" xfId="39774" xr:uid="{D7E863C2-48C1-4989-8F2D-9B53C01D7C22}"/>
    <cellStyle name="Opomba 2 2 2 4 7 4 4" xfId="24638" xr:uid="{CE41E4F5-A043-4679-99C8-97400776E5B3}"/>
    <cellStyle name="Opomba 2 2 2 4 7 4 5" xfId="15728" xr:uid="{FC4DB2DF-9E8C-40AF-B0D9-A9340E27B819}"/>
    <cellStyle name="Opomba 2 2 2 4 7 5" xfId="29938" xr:uid="{E6D4BB5E-E838-4C0D-960E-B74BF1EA57CB}"/>
    <cellStyle name="Opomba 2 2 2 4 7 6" xfId="37478" xr:uid="{8F8218E2-387D-4C86-873B-7B583985780C}"/>
    <cellStyle name="Opomba 2 2 2 4 7 7" xfId="21004" xr:uid="{E42576BE-CF7D-451E-A0C1-2B69BCD5F6BA}"/>
    <cellStyle name="Opomba 2 2 2 4 7 8" xfId="12094" xr:uid="{1FA39BBF-D780-4D95-826D-56781E2551A2}"/>
    <cellStyle name="Opomba 2 2 2 4 8" xfId="5165" xr:uid="{C9473C15-ACB0-4074-B947-1B57172F66F5}"/>
    <cellStyle name="Opomba 2 2 2 4 8 2" xfId="31914" xr:uid="{159E1FC5-211E-48DA-B780-69D519395791}"/>
    <cellStyle name="Opomba 2 2 2 4 8 3" xfId="38116" xr:uid="{76BF4589-E4B0-44C3-B89C-982A2EFFCCBE}"/>
    <cellStyle name="Opomba 2 2 2 4 8 4" xfId="22980" xr:uid="{1457E68C-CE31-4F60-84D5-5EA45CB836A5}"/>
    <cellStyle name="Opomba 2 2 2 4 8 5" xfId="14070" xr:uid="{E685A9B9-EEFA-4CCC-AC78-EB7587D7FC68}"/>
    <cellStyle name="Opomba 2 2 2 4 9" xfId="7323" xr:uid="{818D09A1-6F48-49AA-AB61-648268A3B50C}"/>
    <cellStyle name="Opomba 2 2 2 4 9 2" xfId="34072" xr:uid="{50EBB546-A5B3-43A9-8D77-4551E22F94B1}"/>
    <cellStyle name="Opomba 2 2 2 4 9 3" xfId="40274" xr:uid="{86E50284-2AFE-4AA8-80CD-B0AE7C3377EC}"/>
    <cellStyle name="Opomba 2 2 2 4 9 4" xfId="25138" xr:uid="{C8BAB682-8E4E-4CE9-B678-5FB0E00717DC}"/>
    <cellStyle name="Opomba 2 2 2 4 9 5" xfId="16228" xr:uid="{4DE6567C-63DA-4C87-A2F8-A5A0A152D9C5}"/>
    <cellStyle name="Opomba 2 2 2 5" xfId="1228" xr:uid="{00000000-0005-0000-0000-0000B7030000}"/>
    <cellStyle name="Opomba 2 2 2 5 2" xfId="4295" xr:uid="{9E66F785-0F44-48B2-9D15-F8B37412D949}"/>
    <cellStyle name="Opomba 2 2 2 5 2 2" xfId="31044" xr:uid="{70EF0AB9-DFEF-4344-86D0-999D712D8C12}"/>
    <cellStyle name="Opomba 2 2 2 5 2 3" xfId="37996" xr:uid="{6224D83B-BA09-46C5-8507-35514551F16B}"/>
    <cellStyle name="Opomba 2 2 2 5 2 4" xfId="22110" xr:uid="{99A5321E-5A78-4143-91FC-8B3EF10A810D}"/>
    <cellStyle name="Opomba 2 2 2 5 2 5" xfId="13200" xr:uid="{9B5F5B48-3AF0-42FA-A2F2-391F357ABE28}"/>
    <cellStyle name="Opomba 2 2 2 5 3" xfId="6855" xr:uid="{2D2FD3F2-510F-407F-98B8-740E83BD0A51}"/>
    <cellStyle name="Opomba 2 2 2 5 3 2" xfId="33604" xr:uid="{D8D1B81E-1521-4DD8-B643-32822112F0A4}"/>
    <cellStyle name="Opomba 2 2 2 5 3 3" xfId="39806" xr:uid="{0CE3DBDB-0FAD-4ACB-9D23-122B07901EA0}"/>
    <cellStyle name="Opomba 2 2 2 5 3 4" xfId="24670" xr:uid="{EBB6FD32-8802-42DC-87F8-7027F69BD262}"/>
    <cellStyle name="Opomba 2 2 2 5 3 5" xfId="15760" xr:uid="{BB2970F4-3516-4B14-A663-10B311ACC37B}"/>
    <cellStyle name="Opomba 2 2 2 5 4" xfId="8844" xr:uid="{7B99F122-5882-4488-B82C-79D7D12B628B}"/>
    <cellStyle name="Opomba 2 2 2 5 4 2" xfId="35593" xr:uid="{06D9FD07-F304-46C0-B947-4B0A02D65EA8}"/>
    <cellStyle name="Opomba 2 2 2 5 4 3" xfId="41795" xr:uid="{70165E52-9B88-4860-B8DC-3E4D877AD903}"/>
    <cellStyle name="Opomba 2 2 2 5 4 4" xfId="26659" xr:uid="{5C44A1DA-B672-4D74-9E8A-B8E4DBB67FE1}"/>
    <cellStyle name="Opomba 2 2 2 5 4 5" xfId="17749" xr:uid="{D0555F64-9554-4725-ABC7-40C7E25C7F3C}"/>
    <cellStyle name="Opomba 2 2 2 5 5" xfId="27981" xr:uid="{B256C291-39E4-420A-9B49-B6FC7A952C4F}"/>
    <cellStyle name="Opomba 2 2 2 5 6" xfId="36271" xr:uid="{1549F5E8-8506-4E5A-AD6B-EE604A05273D}"/>
    <cellStyle name="Opomba 2 2 2 5 7" xfId="19047" xr:uid="{55EDDA41-FED4-4238-9F81-4C1257573712}"/>
    <cellStyle name="Opomba 2 2 2 5 8" xfId="10137" xr:uid="{9EFB959A-228B-4D84-BF29-3E116DF08E94}"/>
    <cellStyle name="Opomba 2 2 2 6" xfId="2307" xr:uid="{00000000-0005-0000-0000-0000B8030000}"/>
    <cellStyle name="Opomba 2 2 2 6 2" xfId="5373" xr:uid="{B629BF0D-6269-4CC8-8140-7230A20BFB44}"/>
    <cellStyle name="Opomba 2 2 2 6 2 2" xfId="32122" xr:uid="{2D8E6F6C-34CB-4A19-91B1-82208B436A32}"/>
    <cellStyle name="Opomba 2 2 2 6 2 3" xfId="38324" xr:uid="{4983C081-1E26-487B-8DBF-9CD8A71A1F0A}"/>
    <cellStyle name="Opomba 2 2 2 6 2 4" xfId="23188" xr:uid="{E8C69618-5596-4A35-B6FF-E87DEBD0310D}"/>
    <cellStyle name="Opomba 2 2 2 6 2 5" xfId="14278" xr:uid="{FA78630A-4030-4C4D-97EC-7A266FD09F5C}"/>
    <cellStyle name="Opomba 2 2 2 6 3" xfId="7531" xr:uid="{3B5C1F26-CF5F-4B40-8EE7-B9DFBB8B6D51}"/>
    <cellStyle name="Opomba 2 2 2 6 3 2" xfId="34280" xr:uid="{D47894E5-65A0-4FF2-ACAA-E15D922483AD}"/>
    <cellStyle name="Opomba 2 2 2 6 3 3" xfId="40482" xr:uid="{9B20CCA3-E8DD-4980-9782-93FB5843FA58}"/>
    <cellStyle name="Opomba 2 2 2 6 3 4" xfId="25346" xr:uid="{6EA97274-B8DC-4AA0-A578-D860C615315F}"/>
    <cellStyle name="Opomba 2 2 2 6 3 5" xfId="16436" xr:uid="{C8E079AE-E9E0-4970-8F21-C17E8FE1F6C4}"/>
    <cellStyle name="Opomba 2 2 2 6 4" xfId="6360" xr:uid="{D34F6302-F83F-434B-B01B-A619BB41AD8F}"/>
    <cellStyle name="Opomba 2 2 2 6 4 2" xfId="33109" xr:uid="{D5FFC7E5-B863-4CC8-9607-16B153798DEE}"/>
    <cellStyle name="Opomba 2 2 2 6 4 3" xfId="39311" xr:uid="{486CC1CD-42B6-4F48-B0FD-42D88E925E95}"/>
    <cellStyle name="Opomba 2 2 2 6 4 4" xfId="24175" xr:uid="{D2666609-CF1E-4F56-9389-E15017016946}"/>
    <cellStyle name="Opomba 2 2 2 6 4 5" xfId="15265" xr:uid="{72396DF9-8599-43D9-8945-9109C6B1E4EE}"/>
    <cellStyle name="Opomba 2 2 2 6 5" xfId="29056" xr:uid="{EC57B397-CD96-481B-99BC-550490335741}"/>
    <cellStyle name="Opomba 2 2 2 6 6" xfId="36596" xr:uid="{BA797C71-7578-4548-A699-9E5DF53A2106}"/>
    <cellStyle name="Opomba 2 2 2 6 7" xfId="20122" xr:uid="{24EA2C31-26DE-4EB0-A986-865954BB5F9B}"/>
    <cellStyle name="Opomba 2 2 2 6 8" xfId="11212" xr:uid="{CF2292F2-7F83-49F7-812F-6CD1080979AD}"/>
    <cellStyle name="Opomba 2 2 2 7" xfId="2613" xr:uid="{00000000-0005-0000-0000-0000B9030000}"/>
    <cellStyle name="Opomba 2 2 2 7 2" xfId="5679" xr:uid="{E60DD0BF-184D-42E6-BC95-B653E47A34D8}"/>
    <cellStyle name="Opomba 2 2 2 7 2 2" xfId="32428" xr:uid="{AF5117BA-8623-436C-B37B-245F36B5F115}"/>
    <cellStyle name="Opomba 2 2 2 7 2 3" xfId="38630" xr:uid="{2AA018B7-C576-46A2-9F6A-7F65C0DE5ACA}"/>
    <cellStyle name="Opomba 2 2 2 7 2 4" xfId="23494" xr:uid="{B5A34A09-A6CD-4175-98B2-8A60853BB504}"/>
    <cellStyle name="Opomba 2 2 2 7 2 5" xfId="14584" xr:uid="{158B5E4E-14B0-4BD6-B042-B2FD22A6E269}"/>
    <cellStyle name="Opomba 2 2 2 7 3" xfId="7837" xr:uid="{CC309485-6887-4FE6-BC81-EDA46BE0BA4B}"/>
    <cellStyle name="Opomba 2 2 2 7 3 2" xfId="34586" xr:uid="{03EFD0FF-ACEF-4D40-BB34-9FE0B28A60C6}"/>
    <cellStyle name="Opomba 2 2 2 7 3 3" xfId="40788" xr:uid="{5584EFF9-C0CD-49E4-BD5C-EE2CE3DF18E4}"/>
    <cellStyle name="Opomba 2 2 2 7 3 4" xfId="25652" xr:uid="{C7689F32-36D4-4129-97CC-B7F73E8B1D42}"/>
    <cellStyle name="Opomba 2 2 2 7 3 5" xfId="16742" xr:uid="{04BCBB17-7569-47F6-AE4F-99BF2987733A}"/>
    <cellStyle name="Opomba 2 2 2 7 4" xfId="6502" xr:uid="{5C920E25-CC21-4CB1-9AAE-3F0FA9FBDD32}"/>
    <cellStyle name="Opomba 2 2 2 7 4 2" xfId="33251" xr:uid="{49E45983-EA5A-4F32-B056-C809C1B57583}"/>
    <cellStyle name="Opomba 2 2 2 7 4 3" xfId="39453" xr:uid="{BE2567E1-0DD1-40C9-91CB-FFF46EF3F3FD}"/>
    <cellStyle name="Opomba 2 2 2 7 4 4" xfId="24317" xr:uid="{C0979747-10C4-413E-A3E9-1E95DFD9C603}"/>
    <cellStyle name="Opomba 2 2 2 7 4 5" xfId="15407" xr:uid="{51233280-18AA-43DA-B08C-2713A30F0213}"/>
    <cellStyle name="Opomba 2 2 2 7 5" xfId="29362" xr:uid="{C9841BFC-EEC6-4C39-853A-AF0208C3FBEC}"/>
    <cellStyle name="Opomba 2 2 2 7 6" xfId="36902" xr:uid="{D0BF1E01-9711-4520-8809-DC3DEF0F2082}"/>
    <cellStyle name="Opomba 2 2 2 7 7" xfId="20428" xr:uid="{04911F94-1D87-492B-9A66-381D554EABD3}"/>
    <cellStyle name="Opomba 2 2 2 7 8" xfId="11518" xr:uid="{FE2D7B0C-1078-49DC-83F0-01DFE773ED91}"/>
    <cellStyle name="Opomba 2 2 2 8" xfId="3725" xr:uid="{8D7F2B16-274F-4044-9A80-BF98D4AD1982}"/>
    <cellStyle name="Opomba 2 2 2 8 2" xfId="30474" xr:uid="{CED4D687-BDA0-44DD-9767-8F11F43B10C0}"/>
    <cellStyle name="Opomba 2 2 2 8 3" xfId="37760" xr:uid="{F5A89617-F34D-470B-887A-02083F4AB8ED}"/>
    <cellStyle name="Opomba 2 2 2 8 4" xfId="21540" xr:uid="{4366CE37-DBC1-48DA-BCC1-A301C7246EF2}"/>
    <cellStyle name="Opomba 2 2 2 8 5" xfId="12630" xr:uid="{EEF1ABA9-7994-45A6-AADC-9A90273CB5D2}"/>
    <cellStyle name="Opomba 2 2 2 9" xfId="7131" xr:uid="{BA2C2B29-A4C1-4069-87AB-81059C9EC173}"/>
    <cellStyle name="Opomba 2 2 2 9 2" xfId="33880" xr:uid="{C0DAD167-4C5C-4DD4-A337-5968FCFAB402}"/>
    <cellStyle name="Opomba 2 2 2 9 3" xfId="40082" xr:uid="{C17F12A2-1A36-43E3-A70F-59E87A4D1033}"/>
    <cellStyle name="Opomba 2 2 2 9 4" xfId="24946" xr:uid="{0399C7C4-D7A2-4597-871F-3B99F85397D3}"/>
    <cellStyle name="Opomba 2 2 2 9 5" xfId="16036" xr:uid="{8028202E-85B0-4A9E-867E-08EB629695B8}"/>
    <cellStyle name="Opomba 2 2 3" xfId="1448" xr:uid="{00000000-0005-0000-0000-0000BA030000}"/>
    <cellStyle name="Opomba 2 2 3 10" xfId="7225" xr:uid="{4412641D-8D68-48B0-9E79-E8079D2CE86B}"/>
    <cellStyle name="Opomba 2 2 3 10 2" xfId="33974" xr:uid="{FCDB993D-74AA-491E-BC10-96C986BA78FC}"/>
    <cellStyle name="Opomba 2 2 3 10 3" xfId="40176" xr:uid="{0EB6442A-AC68-4465-9D38-DCA3194D7ABF}"/>
    <cellStyle name="Opomba 2 2 3 10 4" xfId="25040" xr:uid="{D573C5F6-8098-40CB-B443-E765BF47EC66}"/>
    <cellStyle name="Opomba 2 2 3 10 5" xfId="16130" xr:uid="{8428D6C2-BC40-4017-8457-C067BE62BD91}"/>
    <cellStyle name="Opomba 2 2 3 11" xfId="28201" xr:uid="{95743A57-AB90-4EF0-8610-D155D2ECCB09}"/>
    <cellStyle name="Opomba 2 2 3 12" xfId="36324" xr:uid="{34BF8A1A-6183-4DFF-995E-9A12974137FF}"/>
    <cellStyle name="Opomba 2 2 3 13" xfId="19267" xr:uid="{1519F3E2-0B73-4D08-88A3-0840A37B4C82}"/>
    <cellStyle name="Opomba 2 2 3 14" xfId="10357" xr:uid="{D23863E2-9975-4A6E-B690-4278BE2984B3}"/>
    <cellStyle name="Opomba 2 2 3 2" xfId="2547" xr:uid="{00000000-0005-0000-0000-0000BB030000}"/>
    <cellStyle name="Opomba 2 2 3 2 2" xfId="5613" xr:uid="{6F4DE350-F2BD-4C4C-A78A-EB7A530C82BD}"/>
    <cellStyle name="Opomba 2 2 3 2 2 2" xfId="32362" xr:uid="{F36D573E-0C76-49F7-A009-E450CD7C85AD}"/>
    <cellStyle name="Opomba 2 2 3 2 2 3" xfId="38564" xr:uid="{CF3C420B-EC99-4CA8-9CED-4F0073D0C330}"/>
    <cellStyle name="Opomba 2 2 3 2 2 4" xfId="23428" xr:uid="{7131B092-7C0D-4BAF-98BB-88D98867EE6F}"/>
    <cellStyle name="Opomba 2 2 3 2 2 5" xfId="14518" xr:uid="{2D9D0CA4-ADF7-4683-A321-C23A70A60E76}"/>
    <cellStyle name="Opomba 2 2 3 2 3" xfId="7771" xr:uid="{F834B0FF-0659-4475-8D99-240AA4202B23}"/>
    <cellStyle name="Opomba 2 2 3 2 3 2" xfId="34520" xr:uid="{DF00A030-6E9C-447F-800C-6C4173687B31}"/>
    <cellStyle name="Opomba 2 2 3 2 3 3" xfId="40722" xr:uid="{AF12F6CA-4554-431B-A8C6-2E6BC9FCC058}"/>
    <cellStyle name="Opomba 2 2 3 2 3 4" xfId="25586" xr:uid="{A37B7080-DC88-43BF-9F7B-3257FDEDA1E1}"/>
    <cellStyle name="Opomba 2 2 3 2 3 5" xfId="16676" xr:uid="{994E9EF3-6F74-42F2-BA0A-4F026AE2E6C6}"/>
    <cellStyle name="Opomba 2 2 3 2 4" xfId="8690" xr:uid="{03535146-0DF8-4CA7-9D62-44463F74E678}"/>
    <cellStyle name="Opomba 2 2 3 2 4 2" xfId="35439" xr:uid="{EBBBC099-A77D-4D81-B636-A1D03A98FFC3}"/>
    <cellStyle name="Opomba 2 2 3 2 4 3" xfId="41641" xr:uid="{BEB8E608-0EFE-4C23-B9DC-51CD851F6C64}"/>
    <cellStyle name="Opomba 2 2 3 2 4 4" xfId="26505" xr:uid="{6101BE39-6635-4F17-A934-6D07DA5A3A59}"/>
    <cellStyle name="Opomba 2 2 3 2 4 5" xfId="17595" xr:uid="{5575375D-74D2-4892-8A0C-906E3E8CA03D}"/>
    <cellStyle name="Opomba 2 2 3 2 5" xfId="29296" xr:uid="{45692DFD-1437-424B-A9C9-F3CAFD57EADE}"/>
    <cellStyle name="Opomba 2 2 3 2 6" xfId="36836" xr:uid="{C376678E-D7A5-4D6C-8B62-104363204842}"/>
    <cellStyle name="Opomba 2 2 3 2 7" xfId="20362" xr:uid="{7E939AD5-6A81-4026-9483-C513765E6E51}"/>
    <cellStyle name="Opomba 2 2 3 2 8" xfId="11452" xr:uid="{F0A1CFA6-9493-4EDF-934F-866F0A704CA7}"/>
    <cellStyle name="Opomba 2 2 3 3" xfId="2237" xr:uid="{00000000-0005-0000-0000-0000BC030000}"/>
    <cellStyle name="Opomba 2 2 3 3 2" xfId="5303" xr:uid="{A81A0C33-B6EA-4386-B3BD-3149B514A57E}"/>
    <cellStyle name="Opomba 2 2 3 3 2 2" xfId="32052" xr:uid="{016C8089-D243-468E-A262-4EC10EA20974}"/>
    <cellStyle name="Opomba 2 2 3 3 2 3" xfId="38254" xr:uid="{27758A74-53F5-4D9A-A78B-780ED04BA361}"/>
    <cellStyle name="Opomba 2 2 3 3 2 4" xfId="23118" xr:uid="{56864FB2-4580-4716-99BE-E0631B664A2A}"/>
    <cellStyle name="Opomba 2 2 3 3 2 5" xfId="14208" xr:uid="{D6DAE9D1-3A42-4612-ADD2-590010CB2F21}"/>
    <cellStyle name="Opomba 2 2 3 3 3" xfId="7461" xr:uid="{649D1D79-BBED-45C7-B4B5-5E333D2BCA05}"/>
    <cellStyle name="Opomba 2 2 3 3 3 2" xfId="34210" xr:uid="{0D9CD727-C45D-4FCF-9E5C-F27D7465176A}"/>
    <cellStyle name="Opomba 2 2 3 3 3 3" xfId="40412" xr:uid="{681940CC-57FF-4E64-90EF-A5C0A00A29EA}"/>
    <cellStyle name="Opomba 2 2 3 3 3 4" xfId="25276" xr:uid="{CEAF2A9D-CBA7-4F7E-AD99-C9A894FE0CA1}"/>
    <cellStyle name="Opomba 2 2 3 3 3 5" xfId="16366" xr:uid="{22A939C2-C467-4799-92D9-8E0F6A0DA37C}"/>
    <cellStyle name="Opomba 2 2 3 3 4" xfId="8929" xr:uid="{22634FF3-B190-4F04-A047-336BEB13875D}"/>
    <cellStyle name="Opomba 2 2 3 3 4 2" xfId="35678" xr:uid="{83D0032B-5186-47D0-8E96-CAF1CF5E5C96}"/>
    <cellStyle name="Opomba 2 2 3 3 4 3" xfId="41880" xr:uid="{1A470E8D-6BA4-499A-9609-9D265FC34161}"/>
    <cellStyle name="Opomba 2 2 3 3 4 4" xfId="26744" xr:uid="{FCAA7FF6-C839-4CBA-A469-7D8C03A04F77}"/>
    <cellStyle name="Opomba 2 2 3 3 4 5" xfId="17834" xr:uid="{150F05EC-465E-403E-A773-1EF5F89B4938}"/>
    <cellStyle name="Opomba 2 2 3 3 5" xfId="28986" xr:uid="{D1AE59CC-74D0-4F68-B851-B2F9D93696E0}"/>
    <cellStyle name="Opomba 2 2 3 3 6" xfId="36526" xr:uid="{35078622-9923-4386-A0CD-F30E0ED0E3A4}"/>
    <cellStyle name="Opomba 2 2 3 3 7" xfId="20052" xr:uid="{21F90E6F-D7EA-4947-80EE-22977167C03D}"/>
    <cellStyle name="Opomba 2 2 3 3 8" xfId="11142" xr:uid="{5CE6CA37-0EED-467A-9757-C30F0C679D2C}"/>
    <cellStyle name="Opomba 2 2 3 4" xfId="1055" xr:uid="{00000000-0005-0000-0000-0000BD030000}"/>
    <cellStyle name="Opomba 2 2 3 4 2" xfId="4122" xr:uid="{C165205D-85AB-4859-B923-FDEB4E733B46}"/>
    <cellStyle name="Opomba 2 2 3 4 2 2" xfId="30871" xr:uid="{6F918BBC-3E0B-4A85-9F8D-0E02E42D462D}"/>
    <cellStyle name="Opomba 2 2 3 4 2 3" xfId="37910" xr:uid="{FE5D399E-B699-4E6B-A2BC-F7493C311FB7}"/>
    <cellStyle name="Opomba 2 2 3 4 2 4" xfId="21937" xr:uid="{36F21879-6DAF-409A-86E3-725A083DAD8D}"/>
    <cellStyle name="Opomba 2 2 3 4 2 5" xfId="13027" xr:uid="{5FFCA33C-9C3E-45DA-93B8-9E39AA08ADD5}"/>
    <cellStyle name="Opomba 2 2 3 4 3" xfId="6722" xr:uid="{25E718A0-052C-4D49-8768-C0412E6A29AD}"/>
    <cellStyle name="Opomba 2 2 3 4 3 2" xfId="33471" xr:uid="{E7FF0870-BDA9-4868-8B3C-E62640F6B410}"/>
    <cellStyle name="Opomba 2 2 3 4 3 3" xfId="39673" xr:uid="{6D5F2B1E-D936-4160-9094-3F8A783FD490}"/>
    <cellStyle name="Opomba 2 2 3 4 3 4" xfId="24537" xr:uid="{7B265C03-CD7C-426A-B144-4ACFBBCD4A16}"/>
    <cellStyle name="Opomba 2 2 3 4 3 5" xfId="15627" xr:uid="{FE88AB4F-F766-4E91-B86D-66EF039A3E87}"/>
    <cellStyle name="Opomba 2 2 3 4 4" xfId="6834" xr:uid="{E1BAE03D-3C84-45DC-BE28-67C8DA490AA5}"/>
    <cellStyle name="Opomba 2 2 3 4 4 2" xfId="33583" xr:uid="{C4A9FD3D-8AE9-4A61-BE9A-17D8006C7721}"/>
    <cellStyle name="Opomba 2 2 3 4 4 3" xfId="39785" xr:uid="{794E469E-1AAF-499D-8705-582E318E8429}"/>
    <cellStyle name="Opomba 2 2 3 4 4 4" xfId="24649" xr:uid="{B0378852-E19C-4325-A70B-3197F19A6CAA}"/>
    <cellStyle name="Opomba 2 2 3 4 4 5" xfId="15739" xr:uid="{6E92FD84-00FB-400F-BA66-57875CCBB90D}"/>
    <cellStyle name="Opomba 2 2 3 4 5" xfId="27808" xr:uid="{7EB4340F-EE56-4AF4-95A7-C9555118EDE1}"/>
    <cellStyle name="Opomba 2 2 3 4 6" xfId="36185" xr:uid="{C2EFC937-0EE0-48C0-B0B9-2F2284E47A52}"/>
    <cellStyle name="Opomba 2 2 3 4 7" xfId="18874" xr:uid="{645C5A14-1A33-4D6E-8758-E8A28E138534}"/>
    <cellStyle name="Opomba 2 2 3 4 8" xfId="9964" xr:uid="{DF2AE491-BD23-4BA6-8C2B-0997854B9944}"/>
    <cellStyle name="Opomba 2 2 3 5" xfId="1098" xr:uid="{00000000-0005-0000-0000-0000BE030000}"/>
    <cellStyle name="Opomba 2 2 3 5 2" xfId="4165" xr:uid="{47A6AC80-D2A5-436F-AC78-EBB89ECEA6ED}"/>
    <cellStyle name="Opomba 2 2 3 5 2 2" xfId="30914" xr:uid="{AE20A8F1-DF80-4BA0-AD5A-18BD988A0133}"/>
    <cellStyle name="Opomba 2 2 3 5 2 3" xfId="37953" xr:uid="{14F2C590-2DA7-4671-88E7-31514516696D}"/>
    <cellStyle name="Opomba 2 2 3 5 2 4" xfId="21980" xr:uid="{EC51107D-A211-4ADD-804D-CAF8469E10AD}"/>
    <cellStyle name="Opomba 2 2 3 5 2 5" xfId="13070" xr:uid="{C21D3538-0B34-4C21-928B-B68FAF4EA61D}"/>
    <cellStyle name="Opomba 2 2 3 5 3" xfId="6765" xr:uid="{B6946075-4ECA-4B3A-BB7B-A9C621FE5016}"/>
    <cellStyle name="Opomba 2 2 3 5 3 2" xfId="33514" xr:uid="{61269D90-B499-4C8D-B903-F32C31B77510}"/>
    <cellStyle name="Opomba 2 2 3 5 3 3" xfId="39716" xr:uid="{6B3FEFB9-440A-46BC-9EDD-48A813641BC3}"/>
    <cellStyle name="Opomba 2 2 3 5 3 4" xfId="24580" xr:uid="{D76C6F08-F44D-42B0-96F5-96E2BCC60D40}"/>
    <cellStyle name="Opomba 2 2 3 5 3 5" xfId="15670" xr:uid="{706261CA-2451-4025-B975-0CF8E1DC7A2D}"/>
    <cellStyle name="Opomba 2 2 3 5 4" xfId="6891" xr:uid="{4049A6FC-7033-47FC-BA6A-E5E89119C18B}"/>
    <cellStyle name="Opomba 2 2 3 5 4 2" xfId="33640" xr:uid="{8250BA23-0CAD-465B-B233-9861A8FDFB05}"/>
    <cellStyle name="Opomba 2 2 3 5 4 3" xfId="39842" xr:uid="{BC983A61-80D4-467F-9ABA-61BE5FF96B61}"/>
    <cellStyle name="Opomba 2 2 3 5 4 4" xfId="24706" xr:uid="{1930C931-8F01-444C-B7E0-0C0E68D6B14D}"/>
    <cellStyle name="Opomba 2 2 3 5 4 5" xfId="15796" xr:uid="{BD42814B-8FF6-4CA2-A82B-FE96FA707A34}"/>
    <cellStyle name="Opomba 2 2 3 5 5" xfId="27851" xr:uid="{0FEF108F-5CAB-46F4-BD9E-157DE0B32A27}"/>
    <cellStyle name="Opomba 2 2 3 5 6" xfId="36228" xr:uid="{3AE16411-5DD2-4C7C-83E9-EE75113F922A}"/>
    <cellStyle name="Opomba 2 2 3 5 7" xfId="18917" xr:uid="{9FAAE5F2-F657-4C57-8FB7-2B25EFE071E2}"/>
    <cellStyle name="Opomba 2 2 3 5 8" xfId="10007" xr:uid="{A7CF090E-AA86-4ACD-8773-ED6718021C75}"/>
    <cellStyle name="Opomba 2 2 3 6" xfId="2607" xr:uid="{00000000-0005-0000-0000-0000BF030000}"/>
    <cellStyle name="Opomba 2 2 3 6 2" xfId="5673" xr:uid="{6C80C78D-615D-401D-9205-41367672EC4F}"/>
    <cellStyle name="Opomba 2 2 3 6 2 2" xfId="32422" xr:uid="{637B8105-85DE-411D-975A-C7CAAF5059A9}"/>
    <cellStyle name="Opomba 2 2 3 6 2 3" xfId="38624" xr:uid="{F71601AF-FADF-4F99-B3A3-D9BFFE60EA90}"/>
    <cellStyle name="Opomba 2 2 3 6 2 4" xfId="23488" xr:uid="{6C7D9B0E-C294-46CE-ACA5-34911D508974}"/>
    <cellStyle name="Opomba 2 2 3 6 2 5" xfId="14578" xr:uid="{F059EB9D-E9AF-4E84-ABD5-AF0C3D8F709A}"/>
    <cellStyle name="Opomba 2 2 3 6 3" xfId="7831" xr:uid="{19E19BE5-22BD-4B4D-A04B-090D8FDE2B0A}"/>
    <cellStyle name="Opomba 2 2 3 6 3 2" xfId="34580" xr:uid="{83CC1FC0-7E4A-4147-923C-2667F6E23EAA}"/>
    <cellStyle name="Opomba 2 2 3 6 3 3" xfId="40782" xr:uid="{72D48AB0-33E1-406F-8B3A-0C4808EA1A69}"/>
    <cellStyle name="Opomba 2 2 3 6 3 4" xfId="25646" xr:uid="{902A9D75-E8CF-4475-8B66-45A05BF68B19}"/>
    <cellStyle name="Opomba 2 2 3 6 3 5" xfId="16736" xr:uid="{DF564D71-8904-4461-BA66-EBA72157C18B}"/>
    <cellStyle name="Opomba 2 2 3 6 4" xfId="9148" xr:uid="{2745F70F-3468-4CFA-BDF7-0D4074983D4B}"/>
    <cellStyle name="Opomba 2 2 3 6 4 2" xfId="35897" xr:uid="{0FB2540E-EF27-4680-9361-743DF9BD849A}"/>
    <cellStyle name="Opomba 2 2 3 6 4 3" xfId="42099" xr:uid="{4750A54B-34F5-4D37-A73D-355F0D571A04}"/>
    <cellStyle name="Opomba 2 2 3 6 4 4" xfId="26963" xr:uid="{074E578B-5A35-4400-AE74-86057E4853C0}"/>
    <cellStyle name="Opomba 2 2 3 6 4 5" xfId="18053" xr:uid="{9657B0BE-E01C-4839-B11D-F3113CD72428}"/>
    <cellStyle name="Opomba 2 2 3 6 5" xfId="29356" xr:uid="{56FD3029-3B40-4710-9390-E734C07F8AC4}"/>
    <cellStyle name="Opomba 2 2 3 6 6" xfId="36896" xr:uid="{38F1C11D-4B31-42D1-B83C-E73465E3F913}"/>
    <cellStyle name="Opomba 2 2 3 6 7" xfId="20422" xr:uid="{49CCEBEA-2433-4AF0-A299-C8A1B745F04A}"/>
    <cellStyle name="Opomba 2 2 3 6 8" xfId="11512" xr:uid="{69046635-2402-4D45-9AA0-D3128CFD12B9}"/>
    <cellStyle name="Opomba 2 2 3 7" xfId="2410" xr:uid="{00000000-0005-0000-0000-0000C0030000}"/>
    <cellStyle name="Opomba 2 2 3 7 2" xfId="5476" xr:uid="{857E8954-6671-410D-A191-FFC8EBF0A3EF}"/>
    <cellStyle name="Opomba 2 2 3 7 2 2" xfId="32225" xr:uid="{A371D99C-1867-4028-BF9E-6798ABFCB9F4}"/>
    <cellStyle name="Opomba 2 2 3 7 2 3" xfId="38427" xr:uid="{DD7DD16A-A1BF-496D-82E1-686C25450179}"/>
    <cellStyle name="Opomba 2 2 3 7 2 4" xfId="23291" xr:uid="{CCEDE5C3-47F1-4A75-BA79-B0C10BC4F68B}"/>
    <cellStyle name="Opomba 2 2 3 7 2 5" xfId="14381" xr:uid="{DDB51B90-3816-4939-901C-74BE725EC88B}"/>
    <cellStyle name="Opomba 2 2 3 7 3" xfId="7634" xr:uid="{A2FC3E06-8ECA-41A0-B2A5-4EBEC0086D06}"/>
    <cellStyle name="Opomba 2 2 3 7 3 2" xfId="34383" xr:uid="{B57363B8-CB44-4397-B788-33C4969ABEE0}"/>
    <cellStyle name="Opomba 2 2 3 7 3 3" xfId="40585" xr:uid="{8B467509-D17C-445B-8629-FBE44C8BAB74}"/>
    <cellStyle name="Opomba 2 2 3 7 3 4" xfId="25449" xr:uid="{B68715C4-9723-4B88-A72E-805C43BDA0D6}"/>
    <cellStyle name="Opomba 2 2 3 7 3 5" xfId="16539" xr:uid="{3E0E24F3-4750-409E-B0F6-C9CBDC73DEB6}"/>
    <cellStyle name="Opomba 2 2 3 7 4" xfId="7010" xr:uid="{291BA9BC-4DE6-4DCF-A190-E0B6F8EE5FBC}"/>
    <cellStyle name="Opomba 2 2 3 7 4 2" xfId="33759" xr:uid="{DC5DA4BA-B698-435E-A19D-B7F704291719}"/>
    <cellStyle name="Opomba 2 2 3 7 4 3" xfId="39961" xr:uid="{276CD235-32A4-492A-91A2-D549228BC69F}"/>
    <cellStyle name="Opomba 2 2 3 7 4 4" xfId="24825" xr:uid="{BB5B33B5-7A4A-44F0-B6C0-E524595F2D41}"/>
    <cellStyle name="Opomba 2 2 3 7 4 5" xfId="15915" xr:uid="{56AE2FC1-142B-4D28-8E21-0C11CCE5FEB5}"/>
    <cellStyle name="Opomba 2 2 3 7 5" xfId="29159" xr:uid="{93EBDB24-5E73-4F28-95A7-03EBFE83EABA}"/>
    <cellStyle name="Opomba 2 2 3 7 6" xfId="36699" xr:uid="{D1DEAC33-64F7-4575-B43D-B339C4CE22CB}"/>
    <cellStyle name="Opomba 2 2 3 7 7" xfId="20225" xr:uid="{6D376253-B13B-4836-A477-FD93DDD27417}"/>
    <cellStyle name="Opomba 2 2 3 7 8" xfId="11315" xr:uid="{6A666C30-706D-4044-8137-EC4A6BAA8744}"/>
    <cellStyle name="Opomba 2 2 3 8" xfId="4515" xr:uid="{0ECD1AE3-37D6-4730-B5C4-3AFBA6CB2DBF}"/>
    <cellStyle name="Opomba 2 2 3 8 2" xfId="31264" xr:uid="{483922B7-9507-4B39-9543-F7BA2787B207}"/>
    <cellStyle name="Opomba 2 2 3 8 3" xfId="38049" xr:uid="{B62B9A2D-884B-4085-9707-413E70A975D3}"/>
    <cellStyle name="Opomba 2 2 3 8 4" xfId="22330" xr:uid="{28CB5ACE-3037-421C-8CD2-60D1F56550F0}"/>
    <cellStyle name="Opomba 2 2 3 8 5" xfId="13420" xr:uid="{FF9C3E9D-595C-484B-863E-F39FE572E7B1}"/>
    <cellStyle name="Opomba 2 2 3 9" xfId="6979" xr:uid="{BDFFF77E-8ADD-4978-9C16-36DD24BE86E1}"/>
    <cellStyle name="Opomba 2 2 3 9 2" xfId="33728" xr:uid="{74B38A30-CFFD-4441-9170-0CB525B4A66B}"/>
    <cellStyle name="Opomba 2 2 3 9 3" xfId="39930" xr:uid="{9F23E1AD-63CA-4CA3-B7F5-0C068A8BD753}"/>
    <cellStyle name="Opomba 2 2 3 9 4" xfId="24794" xr:uid="{88E43B5E-EFEC-4B3A-ADC6-F7E3CE9A1DAE}"/>
    <cellStyle name="Opomba 2 2 3 9 5" xfId="15884" xr:uid="{4DEE1457-3AB0-4B59-A988-8075C8B9A82A}"/>
    <cellStyle name="Opomba 2 2 4" xfId="1358" xr:uid="{00000000-0005-0000-0000-0000C1030000}"/>
    <cellStyle name="Opomba 2 2 4 10" xfId="7011" xr:uid="{5DE8032F-AE36-48F6-935E-C26A03E7F18F}"/>
    <cellStyle name="Opomba 2 2 4 10 2" xfId="33760" xr:uid="{5C1DAD29-E149-40A5-9760-FCD0B0604E42}"/>
    <cellStyle name="Opomba 2 2 4 10 3" xfId="39962" xr:uid="{756DD006-06BE-4E6B-81C7-CD23904B4A6A}"/>
    <cellStyle name="Opomba 2 2 4 10 4" xfId="24826" xr:uid="{FC686DE4-7FC5-4445-805E-0851615F2C14}"/>
    <cellStyle name="Opomba 2 2 4 10 5" xfId="15916" xr:uid="{57EB0026-2FAC-4D10-984B-BFA4A7D56AE8}"/>
    <cellStyle name="Opomba 2 2 4 11" xfId="28111" xr:uid="{80D26C33-6FD2-47CE-88BF-A16034C3D931}"/>
    <cellStyle name="Opomba 2 2 4 12" xfId="36314" xr:uid="{30E353E4-FC20-4620-A482-079725495072}"/>
    <cellStyle name="Opomba 2 2 4 13" xfId="19177" xr:uid="{826E9976-CEA9-4ADC-BDE1-7F400C627ABB}"/>
    <cellStyle name="Opomba 2 2 4 14" xfId="10267" xr:uid="{61B6504A-31FF-4B98-92FE-342920EF7AC0}"/>
    <cellStyle name="Opomba 2 2 4 2" xfId="2606" xr:uid="{00000000-0005-0000-0000-0000C2030000}"/>
    <cellStyle name="Opomba 2 2 4 2 2" xfId="5672" xr:uid="{86AC300C-3EE6-41FF-B45A-B14791258B42}"/>
    <cellStyle name="Opomba 2 2 4 2 2 2" xfId="32421" xr:uid="{821263B2-BF71-416E-B5F0-FA8FE58105E7}"/>
    <cellStyle name="Opomba 2 2 4 2 2 3" xfId="38623" xr:uid="{2E6C992C-B2AE-4245-A166-AD33B2EA4D08}"/>
    <cellStyle name="Opomba 2 2 4 2 2 4" xfId="23487" xr:uid="{8FCD1823-0698-4D28-B323-BF57E8FBF2B3}"/>
    <cellStyle name="Opomba 2 2 4 2 2 5" xfId="14577" xr:uid="{ACFA13AD-C7E4-44AB-9940-7097094D594C}"/>
    <cellStyle name="Opomba 2 2 4 2 3" xfId="7830" xr:uid="{FA333741-5A4D-4643-9C32-682262D94E3F}"/>
    <cellStyle name="Opomba 2 2 4 2 3 2" xfId="34579" xr:uid="{72F3C3A1-44BF-4B12-AE24-341199C20A79}"/>
    <cellStyle name="Opomba 2 2 4 2 3 3" xfId="40781" xr:uid="{89B0B17A-0E9D-4D79-842D-36F3D4E93CCA}"/>
    <cellStyle name="Opomba 2 2 4 2 3 4" xfId="25645" xr:uid="{A79D5619-D051-4CA0-A556-A6FD377B89DD}"/>
    <cellStyle name="Opomba 2 2 4 2 3 5" xfId="16735" xr:uid="{702EEF32-30D8-463C-83DC-9E653885B5E5}"/>
    <cellStyle name="Opomba 2 2 4 2 4" xfId="8652" xr:uid="{08FCF217-B509-4518-8725-91907EE49D1C}"/>
    <cellStyle name="Opomba 2 2 4 2 4 2" xfId="35401" xr:uid="{EAC86AD7-AC76-40B5-892C-5AA568554EA3}"/>
    <cellStyle name="Opomba 2 2 4 2 4 3" xfId="41603" xr:uid="{D94CC82E-5DC8-4AF2-A64C-D731A9A8D2FA}"/>
    <cellStyle name="Opomba 2 2 4 2 4 4" xfId="26467" xr:uid="{507AAC0C-A16C-484F-9071-D685BB2AE9D9}"/>
    <cellStyle name="Opomba 2 2 4 2 4 5" xfId="17557" xr:uid="{8288065F-7822-4127-8C48-3FA85CEB045A}"/>
    <cellStyle name="Opomba 2 2 4 2 5" xfId="29355" xr:uid="{E33A7F9D-CE82-4700-8A52-28C768ADC933}"/>
    <cellStyle name="Opomba 2 2 4 2 6" xfId="36895" xr:uid="{79204528-F6E8-43E7-B0CF-2ADD2BB7B21F}"/>
    <cellStyle name="Opomba 2 2 4 2 7" xfId="20421" xr:uid="{59160B3F-289D-4537-8E2D-EDD1DC180FEB}"/>
    <cellStyle name="Opomba 2 2 4 2 8" xfId="11511" xr:uid="{3A98D326-E8CC-4E37-A063-2FAD59D601D3}"/>
    <cellStyle name="Opomba 2 2 4 3" xfId="2542" xr:uid="{00000000-0005-0000-0000-0000C3030000}"/>
    <cellStyle name="Opomba 2 2 4 3 2" xfId="5608" xr:uid="{D9C64515-9323-4AF1-8C84-F215C1236C4F}"/>
    <cellStyle name="Opomba 2 2 4 3 2 2" xfId="32357" xr:uid="{FF272C9B-12A9-4809-B7DA-42805265D310}"/>
    <cellStyle name="Opomba 2 2 4 3 2 3" xfId="38559" xr:uid="{208C3A3F-02D2-4693-B93D-F96E3298032C}"/>
    <cellStyle name="Opomba 2 2 4 3 2 4" xfId="23423" xr:uid="{81672D3B-33AF-4976-8D56-7D4AFBA36039}"/>
    <cellStyle name="Opomba 2 2 4 3 2 5" xfId="14513" xr:uid="{325278F2-BBC7-49CE-BB74-4CEAC914254A}"/>
    <cellStyle name="Opomba 2 2 4 3 3" xfId="7766" xr:uid="{6AA80EDF-1F7B-4023-88F8-3BBC44949453}"/>
    <cellStyle name="Opomba 2 2 4 3 3 2" xfId="34515" xr:uid="{672DD00E-D999-4323-B035-6AC4E14CEAE5}"/>
    <cellStyle name="Opomba 2 2 4 3 3 3" xfId="40717" xr:uid="{E87BC1A6-8339-43B3-96A7-8EFA56E7774A}"/>
    <cellStyle name="Opomba 2 2 4 3 3 4" xfId="25581" xr:uid="{AA7B9579-3330-439A-97FE-63600F6B9809}"/>
    <cellStyle name="Opomba 2 2 4 3 3 5" xfId="16671" xr:uid="{C02C7659-7FDD-40B8-B875-3F35C1C715DE}"/>
    <cellStyle name="Opomba 2 2 4 3 4" xfId="8956" xr:uid="{5E5DC325-6B86-4D0B-91F2-807B21CEFDAE}"/>
    <cellStyle name="Opomba 2 2 4 3 4 2" xfId="35705" xr:uid="{CEBFC9D8-C664-4863-B165-31EF35EF6C25}"/>
    <cellStyle name="Opomba 2 2 4 3 4 3" xfId="41907" xr:uid="{5DBB444C-B66B-4B1C-AD05-DF10EF461F8E}"/>
    <cellStyle name="Opomba 2 2 4 3 4 4" xfId="26771" xr:uid="{AF490512-F9A2-407B-80EA-9B5584C7C161}"/>
    <cellStyle name="Opomba 2 2 4 3 4 5" xfId="17861" xr:uid="{8A540CF7-24F2-44CE-837B-B9E788FABD71}"/>
    <cellStyle name="Opomba 2 2 4 3 5" xfId="29291" xr:uid="{59535CEB-9152-4605-A27C-FF0A847192DE}"/>
    <cellStyle name="Opomba 2 2 4 3 6" xfId="36831" xr:uid="{638B20E2-30C2-41AD-8F23-DFE248E8F854}"/>
    <cellStyle name="Opomba 2 2 4 3 7" xfId="20357" xr:uid="{8EAF36C2-6565-49EA-8303-21D97B8CCBFE}"/>
    <cellStyle name="Opomba 2 2 4 3 8" xfId="11447" xr:uid="{CB5E61F7-ADD6-4B4E-BC5A-59F621016039}"/>
    <cellStyle name="Opomba 2 2 4 4" xfId="2421" xr:uid="{00000000-0005-0000-0000-0000C4030000}"/>
    <cellStyle name="Opomba 2 2 4 4 2" xfId="5487" xr:uid="{C35CB2C2-406E-457F-AD87-E5D5F0D6C5EF}"/>
    <cellStyle name="Opomba 2 2 4 4 2 2" xfId="32236" xr:uid="{F2E2EE50-73E3-4C00-BF2C-242E8E8FB93D}"/>
    <cellStyle name="Opomba 2 2 4 4 2 3" xfId="38438" xr:uid="{61B3E1E6-B0B4-4EEB-92AA-D21D0D217B83}"/>
    <cellStyle name="Opomba 2 2 4 4 2 4" xfId="23302" xr:uid="{B9790026-4A48-4E83-89F9-66D2E268912A}"/>
    <cellStyle name="Opomba 2 2 4 4 2 5" xfId="14392" xr:uid="{80B174DD-4EA5-460D-9A53-EE427C325A09}"/>
    <cellStyle name="Opomba 2 2 4 4 3" xfId="7645" xr:uid="{A873CF35-0408-4203-B353-F145FAF3B7EE}"/>
    <cellStyle name="Opomba 2 2 4 4 3 2" xfId="34394" xr:uid="{971C5329-C426-40C7-A54F-D45AA0B64056}"/>
    <cellStyle name="Opomba 2 2 4 4 3 3" xfId="40596" xr:uid="{F4DACF16-7240-423C-8508-6E2B352D335F}"/>
    <cellStyle name="Opomba 2 2 4 4 3 4" xfId="25460" xr:uid="{2FE24DF8-5CE6-4EEB-80D9-D36AE8D373C4}"/>
    <cellStyle name="Opomba 2 2 4 4 3 5" xfId="16550" xr:uid="{9A591D8F-D709-4041-B762-A6B1FB852ABE}"/>
    <cellStyle name="Opomba 2 2 4 4 4" xfId="6487" xr:uid="{906A3939-0069-4477-BA39-9C6DD3D25180}"/>
    <cellStyle name="Opomba 2 2 4 4 4 2" xfId="33236" xr:uid="{3F6CFDB4-EDD9-4950-A603-7736A833CCC0}"/>
    <cellStyle name="Opomba 2 2 4 4 4 3" xfId="39438" xr:uid="{CDD6A4B3-6213-4BF6-8A8B-AEC0C6BFD464}"/>
    <cellStyle name="Opomba 2 2 4 4 4 4" xfId="24302" xr:uid="{BE0FD67F-FF95-471C-82C7-CFCF0BDB3E8A}"/>
    <cellStyle name="Opomba 2 2 4 4 4 5" xfId="15392" xr:uid="{9D2346E1-B879-45C2-8C52-2F9746518544}"/>
    <cellStyle name="Opomba 2 2 4 4 5" xfId="29170" xr:uid="{5A24825A-F8FA-443F-BA66-B3BEEB118114}"/>
    <cellStyle name="Opomba 2 2 4 4 6" xfId="36710" xr:uid="{20683510-2A45-4D60-9CC7-22813AE460A3}"/>
    <cellStyle name="Opomba 2 2 4 4 7" xfId="20236" xr:uid="{821600DF-AE7B-45E3-901D-FF80241205F6}"/>
    <cellStyle name="Opomba 2 2 4 4 8" xfId="11326" xr:uid="{A8704F40-78BF-4EE8-A883-DF3D1B386E57}"/>
    <cellStyle name="Opomba 2 2 4 5" xfId="2366" xr:uid="{00000000-0005-0000-0000-0000C5030000}"/>
    <cellStyle name="Opomba 2 2 4 5 2" xfId="5432" xr:uid="{368FB018-74F7-410D-BD29-117E81D7D86B}"/>
    <cellStyle name="Opomba 2 2 4 5 2 2" xfId="32181" xr:uid="{EE87BA48-5205-458B-9CEE-502ABA26C599}"/>
    <cellStyle name="Opomba 2 2 4 5 2 3" xfId="38383" xr:uid="{C87600A2-F932-4351-A42F-5CEB140679BC}"/>
    <cellStyle name="Opomba 2 2 4 5 2 4" xfId="23247" xr:uid="{F4E124B8-79D4-4D16-9A87-5D64F404E126}"/>
    <cellStyle name="Opomba 2 2 4 5 2 5" xfId="14337" xr:uid="{42C0D8B3-CE58-4151-BA74-9A1FED67088A}"/>
    <cellStyle name="Opomba 2 2 4 5 3" xfId="7590" xr:uid="{12F14721-BE7D-47B7-AB01-BD3FF797761A}"/>
    <cellStyle name="Opomba 2 2 4 5 3 2" xfId="34339" xr:uid="{744B1C7A-9FA3-4503-A21D-60359F3B943F}"/>
    <cellStyle name="Opomba 2 2 4 5 3 3" xfId="40541" xr:uid="{BA596261-38F8-4EA7-AA97-3EDCA2C3EC30}"/>
    <cellStyle name="Opomba 2 2 4 5 3 4" xfId="25405" xr:uid="{AF7BA930-1E87-4A8B-9551-CFA5AF59D314}"/>
    <cellStyle name="Opomba 2 2 4 5 3 5" xfId="16495" xr:uid="{6F05782C-594C-4A84-A9BD-F76A52B566B9}"/>
    <cellStyle name="Opomba 2 2 4 5 4" xfId="7072" xr:uid="{A954984C-55DB-4FAE-8F1F-9B67A609B6A7}"/>
    <cellStyle name="Opomba 2 2 4 5 4 2" xfId="33821" xr:uid="{F593095D-3769-4864-85E9-DA18F47940B1}"/>
    <cellStyle name="Opomba 2 2 4 5 4 3" xfId="40023" xr:uid="{AB151D8C-F8C9-40C4-8F6B-BD7D87993234}"/>
    <cellStyle name="Opomba 2 2 4 5 4 4" xfId="24887" xr:uid="{9CBB44D7-C66E-4904-A1F1-9694B185142B}"/>
    <cellStyle name="Opomba 2 2 4 5 4 5" xfId="15977" xr:uid="{B2EF4CD3-3FA2-4AEB-B9CB-222ACABB0554}"/>
    <cellStyle name="Opomba 2 2 4 5 5" xfId="29115" xr:uid="{129C2D3B-79A7-4DFA-8B96-1F656478153F}"/>
    <cellStyle name="Opomba 2 2 4 5 6" xfId="36655" xr:uid="{32FBA89E-75AE-4CFA-B759-80B862511E3F}"/>
    <cellStyle name="Opomba 2 2 4 5 7" xfId="20181" xr:uid="{8E58FEB5-94B5-4C6B-9928-7E355124F1D1}"/>
    <cellStyle name="Opomba 2 2 4 5 8" xfId="11271" xr:uid="{A77ED7FA-7EB0-49EF-AC5A-5DB5C6D72172}"/>
    <cellStyle name="Opomba 2 2 4 6" xfId="766" xr:uid="{00000000-0005-0000-0000-0000C6030000}"/>
    <cellStyle name="Opomba 2 2 4 6 2" xfId="3833" xr:uid="{BD47389B-1DD9-4613-BC5A-EC96E3DBF908}"/>
    <cellStyle name="Opomba 2 2 4 6 2 2" xfId="30582" xr:uid="{983E3F4E-406A-4D9F-82A1-0B78121AA4EA}"/>
    <cellStyle name="Opomba 2 2 4 6 2 3" xfId="37788" xr:uid="{10D44BD0-66E8-45B4-ABE0-B98E85D031C5}"/>
    <cellStyle name="Opomba 2 2 4 6 2 4" xfId="21648" xr:uid="{7C61FFA0-4218-4E02-8C6B-69839D497FE0}"/>
    <cellStyle name="Opomba 2 2 4 6 2 5" xfId="12738" xr:uid="{8C7E4266-FF33-4418-9AB2-B00987169CA5}"/>
    <cellStyle name="Opomba 2 2 4 6 3" xfId="6521" xr:uid="{31D20369-29D5-44F6-A497-292A293833F8}"/>
    <cellStyle name="Opomba 2 2 4 6 3 2" xfId="33270" xr:uid="{4F9F278E-7BD3-4E6E-9414-7AC57BEE11BA}"/>
    <cellStyle name="Opomba 2 2 4 6 3 3" xfId="39472" xr:uid="{3D2057CA-6E5F-467A-8A1C-F803EE0F193F}"/>
    <cellStyle name="Opomba 2 2 4 6 3 4" xfId="24336" xr:uid="{580C54EE-39A5-417E-B1DE-5C7E772379B9}"/>
    <cellStyle name="Opomba 2 2 4 6 3 5" xfId="15426" xr:uid="{12FC5B96-F9C0-428E-9A76-68CDAA29A5A9}"/>
    <cellStyle name="Opomba 2 2 4 6 4" xfId="6435" xr:uid="{E8304B79-3CD6-4535-8838-8AA18C3FDAD1}"/>
    <cellStyle name="Opomba 2 2 4 6 4 2" xfId="33184" xr:uid="{1698E540-BC5B-48BE-A45E-6BC9A95EEB18}"/>
    <cellStyle name="Opomba 2 2 4 6 4 3" xfId="39386" xr:uid="{12969801-90EC-4388-B9B8-38971DDA4700}"/>
    <cellStyle name="Opomba 2 2 4 6 4 4" xfId="24250" xr:uid="{A56DC21F-DFBF-4246-A0BD-66C2DC447480}"/>
    <cellStyle name="Opomba 2 2 4 6 4 5" xfId="15340" xr:uid="{FD4F7ED7-D572-452C-AD57-40065174E708}"/>
    <cellStyle name="Opomba 2 2 4 6 5" xfId="27519" xr:uid="{DD145146-4B8B-4E0B-9D83-D19B7D14AD69}"/>
    <cellStyle name="Opomba 2 2 4 6 6" xfId="36063" xr:uid="{A8E39210-40B8-446E-B7AF-A0FB8F889FA0}"/>
    <cellStyle name="Opomba 2 2 4 6 7" xfId="18585" xr:uid="{B94A407E-6763-40E7-9076-82044CE89D40}"/>
    <cellStyle name="Opomba 2 2 4 6 8" xfId="9675" xr:uid="{0F78B5E4-AD26-42DC-9DD6-D93C62BC7C24}"/>
    <cellStyle name="Opomba 2 2 4 7" xfId="843" xr:uid="{00000000-0005-0000-0000-0000C7030000}"/>
    <cellStyle name="Opomba 2 2 4 7 2" xfId="3910" xr:uid="{1C490513-4D32-4F87-9B90-3A757F73F394}"/>
    <cellStyle name="Opomba 2 2 4 7 2 2" xfId="30659" xr:uid="{E0F759BA-9926-4B7A-A78C-BDED3F597F60}"/>
    <cellStyle name="Opomba 2 2 4 7 2 3" xfId="37857" xr:uid="{B925C7FB-2E68-4BE4-BE0D-FDCAE85A9204}"/>
    <cellStyle name="Opomba 2 2 4 7 2 4" xfId="21725" xr:uid="{3E1D896F-2EDF-4B67-9023-4BC47A15D89C}"/>
    <cellStyle name="Opomba 2 2 4 7 2 5" xfId="12815" xr:uid="{08360A22-A322-443A-BE4D-3D06DF073FF2}"/>
    <cellStyle name="Opomba 2 2 4 7 3" xfId="6593" xr:uid="{C5ADD478-0606-4A7E-8CCC-6B4E48C8216D}"/>
    <cellStyle name="Opomba 2 2 4 7 3 2" xfId="33342" xr:uid="{3E9B0242-E755-4143-93E0-1B8BA7C110F9}"/>
    <cellStyle name="Opomba 2 2 4 7 3 3" xfId="39544" xr:uid="{4A6183B0-6897-444A-8086-13F0474F871F}"/>
    <cellStyle name="Opomba 2 2 4 7 3 4" xfId="24408" xr:uid="{9943BFDA-28A3-486C-AAF7-5AD9A9F94CAF}"/>
    <cellStyle name="Opomba 2 2 4 7 3 5" xfId="15498" xr:uid="{0F611100-33C4-4491-899F-BFF2A204ECE2}"/>
    <cellStyle name="Opomba 2 2 4 7 4" xfId="6968" xr:uid="{6CCC44C8-ED11-4FD9-B381-961F4278E29B}"/>
    <cellStyle name="Opomba 2 2 4 7 4 2" xfId="33717" xr:uid="{8405CCAE-EB9E-4743-B7D7-95B090B575A9}"/>
    <cellStyle name="Opomba 2 2 4 7 4 3" xfId="39919" xr:uid="{E855FA22-6C94-4D37-B8DA-6C8CEF920FF7}"/>
    <cellStyle name="Opomba 2 2 4 7 4 4" xfId="24783" xr:uid="{4D446089-3222-48EE-B0E5-1087BE425910}"/>
    <cellStyle name="Opomba 2 2 4 7 4 5" xfId="15873" xr:uid="{B9F0D5C3-7F5E-43E4-9F15-2071087C18B4}"/>
    <cellStyle name="Opomba 2 2 4 7 5" xfId="27596" xr:uid="{12895534-E93E-4934-80F0-09A58E233724}"/>
    <cellStyle name="Opomba 2 2 4 7 6" xfId="36132" xr:uid="{FEC4AC90-E40A-4695-91A3-3DC88BAD25E6}"/>
    <cellStyle name="Opomba 2 2 4 7 7" xfId="18662" xr:uid="{1261B621-1DAE-4F7F-9861-1A6F0B62BA72}"/>
    <cellStyle name="Opomba 2 2 4 7 8" xfId="9752" xr:uid="{3CCB6DDB-5177-44E6-ACB6-1AA84FEE7A47}"/>
    <cellStyle name="Opomba 2 2 4 8" xfId="4425" xr:uid="{09DA74B4-F6EA-4BA3-A05F-15427C127351}"/>
    <cellStyle name="Opomba 2 2 4 8 2" xfId="31174" xr:uid="{1AAA9D5E-19B1-4726-913D-A999F1AA48F5}"/>
    <cellStyle name="Opomba 2 2 4 8 3" xfId="38039" xr:uid="{A8670B8A-FBDE-4DBD-B1F9-228ED2A34C8D}"/>
    <cellStyle name="Opomba 2 2 4 8 4" xfId="22240" xr:uid="{5719A117-8161-445E-B6DA-7E06F29A8CDD}"/>
    <cellStyle name="Opomba 2 2 4 8 5" xfId="13330" xr:uid="{7535D646-6F4C-4892-A658-88965C722043}"/>
    <cellStyle name="Opomba 2 2 4 9" xfId="6934" xr:uid="{EB77BDC7-1490-494C-B078-DC845589B57E}"/>
    <cellStyle name="Opomba 2 2 4 9 2" xfId="33683" xr:uid="{9E62686F-1CDA-4473-A745-8D8F8BAF275C}"/>
    <cellStyle name="Opomba 2 2 4 9 3" xfId="39885" xr:uid="{D78271CF-3201-456A-A316-02BB282565CC}"/>
    <cellStyle name="Opomba 2 2 4 9 4" xfId="24749" xr:uid="{0AB34297-1739-44C3-9830-C1B52D35EDC7}"/>
    <cellStyle name="Opomba 2 2 4 9 5" xfId="15839" xr:uid="{BE3F7E16-CFEA-4EF0-9C1E-36221A7DFCC6}"/>
    <cellStyle name="Opomba 2 2 5" xfId="2106" xr:uid="{00000000-0005-0000-0000-0000C8030000}"/>
    <cellStyle name="Opomba 2 2 5 10" xfId="6409" xr:uid="{C14DA631-F3DB-4522-BDA7-B218FA77A5B6}"/>
    <cellStyle name="Opomba 2 2 5 10 2" xfId="33158" xr:uid="{5C11BA33-F081-4B82-8582-AE22F2997B0D}"/>
    <cellStyle name="Opomba 2 2 5 10 3" xfId="39360" xr:uid="{E28514C3-1A28-4B7C-82AD-6864E78BB6E2}"/>
    <cellStyle name="Opomba 2 2 5 10 4" xfId="24224" xr:uid="{87C7B4AE-13D1-4DBB-B7E4-015E8F1A5FF4}"/>
    <cellStyle name="Opomba 2 2 5 10 5" xfId="15314" xr:uid="{4F882405-836E-49EE-A7D8-6593EC444E0D}"/>
    <cellStyle name="Opomba 2 2 5 11" xfId="28855" xr:uid="{8195E9F3-83D7-4E29-B72F-5A0D0A36423F}"/>
    <cellStyle name="Opomba 2 2 5 12" xfId="36395" xr:uid="{3B5E71FF-63A6-4074-B846-D107CCBF0475}"/>
    <cellStyle name="Opomba 2 2 5 13" xfId="19921" xr:uid="{880D3C70-988F-4C8F-9704-D4F32DAB03B2}"/>
    <cellStyle name="Opomba 2 2 5 14" xfId="11011" xr:uid="{716EE84E-AF33-440F-B6B7-41FE0F056F89}"/>
    <cellStyle name="Opomba 2 2 5 2" xfId="1127" xr:uid="{00000000-0005-0000-0000-0000C9030000}"/>
    <cellStyle name="Opomba 2 2 5 2 2" xfId="4194" xr:uid="{7DFF13D2-4770-48D1-8E20-54A20C52FD29}"/>
    <cellStyle name="Opomba 2 2 5 2 2 2" xfId="30943" xr:uid="{70E2E649-A3D8-4805-8737-94A4FF572C82}"/>
    <cellStyle name="Opomba 2 2 5 2 2 3" xfId="37982" xr:uid="{2A1FBAF4-322D-49F6-ADFC-6ED0DE8BDE38}"/>
    <cellStyle name="Opomba 2 2 5 2 2 4" xfId="22009" xr:uid="{386DC772-F6E6-4917-AA6D-E90F8CE3639C}"/>
    <cellStyle name="Opomba 2 2 5 2 2 5" xfId="13099" xr:uid="{76BE6ABB-3544-44CB-A8CE-CB3C6553995A}"/>
    <cellStyle name="Opomba 2 2 5 2 3" xfId="6794" xr:uid="{C8D2A00E-80AD-4080-A348-FD35BE99F242}"/>
    <cellStyle name="Opomba 2 2 5 2 3 2" xfId="33543" xr:uid="{C36B2C48-DF28-4A79-9F2B-337CD49B4757}"/>
    <cellStyle name="Opomba 2 2 5 2 3 3" xfId="39745" xr:uid="{2CDD0221-6AE0-4C09-A714-EE2A3D2A035A}"/>
    <cellStyle name="Opomba 2 2 5 2 3 4" xfId="24609" xr:uid="{81B795C5-9D0E-4DC1-9B41-55BC70F84003}"/>
    <cellStyle name="Opomba 2 2 5 2 3 5" xfId="15699" xr:uid="{A40578CC-A507-4DCB-808C-2AFF2BC92164}"/>
    <cellStyle name="Opomba 2 2 5 2 4" xfId="8678" xr:uid="{B9BF847B-486C-4278-A58D-FE0BDA1DE620}"/>
    <cellStyle name="Opomba 2 2 5 2 4 2" xfId="35427" xr:uid="{775D3DC9-3542-478E-8AF8-ACE1A772A71A}"/>
    <cellStyle name="Opomba 2 2 5 2 4 3" xfId="41629" xr:uid="{55AED834-E4F9-451D-BC9B-A8D11DF715FF}"/>
    <cellStyle name="Opomba 2 2 5 2 4 4" xfId="26493" xr:uid="{00589183-0159-41D1-8737-EB444E0CA563}"/>
    <cellStyle name="Opomba 2 2 5 2 4 5" xfId="17583" xr:uid="{756A0D2F-9662-4731-A544-2F740933009A}"/>
    <cellStyle name="Opomba 2 2 5 2 5" xfId="27880" xr:uid="{F6D0A4BD-3D65-4D8C-9DB1-273DFE5088CE}"/>
    <cellStyle name="Opomba 2 2 5 2 6" xfId="36257" xr:uid="{078D8D39-6101-4D1A-9DEC-DF72EF1D45FC}"/>
    <cellStyle name="Opomba 2 2 5 2 7" xfId="18946" xr:uid="{8523FEC3-4140-4F7A-93FF-51068074651E}"/>
    <cellStyle name="Opomba 2 2 5 2 8" xfId="10036" xr:uid="{9BA46CB6-65C6-45B0-896E-D00F229C0135}"/>
    <cellStyle name="Opomba 2 2 5 3" xfId="2820" xr:uid="{00000000-0005-0000-0000-0000CA030000}"/>
    <cellStyle name="Opomba 2 2 5 3 2" xfId="5886" xr:uid="{4C31E370-19FB-46DA-9751-0F817560711B}"/>
    <cellStyle name="Opomba 2 2 5 3 2 2" xfId="32635" xr:uid="{A299F12F-C286-457C-9806-72A2F5941CC4}"/>
    <cellStyle name="Opomba 2 2 5 3 2 3" xfId="38837" xr:uid="{430C158A-6B03-480A-884A-F87A5CC538D1}"/>
    <cellStyle name="Opomba 2 2 5 3 2 4" xfId="23701" xr:uid="{40F21AB7-521B-4659-B32E-D2FBDF303BFC}"/>
    <cellStyle name="Opomba 2 2 5 3 2 5" xfId="14791" xr:uid="{0406A357-2DE4-4A44-AFC8-D409B2423A2D}"/>
    <cellStyle name="Opomba 2 2 5 3 3" xfId="8044" xr:uid="{F1E6CC09-394F-415D-82C2-648708706AB6}"/>
    <cellStyle name="Opomba 2 2 5 3 3 2" xfId="34793" xr:uid="{0EE849B7-4577-4ED8-AB14-08F2B2E94C36}"/>
    <cellStyle name="Opomba 2 2 5 3 3 3" xfId="40995" xr:uid="{7C1A3F70-8EE2-42DE-A3C8-729DB6929967}"/>
    <cellStyle name="Opomba 2 2 5 3 3 4" xfId="25859" xr:uid="{E6AFB6DC-B6E4-4757-BE30-32527EB262CA}"/>
    <cellStyle name="Opomba 2 2 5 3 3 5" xfId="16949" xr:uid="{A9B0F01F-9517-46EE-9B82-69812116CD3E}"/>
    <cellStyle name="Opomba 2 2 5 3 4" xfId="7130" xr:uid="{C8E56C1D-CF82-4DE7-85DC-09046740D712}"/>
    <cellStyle name="Opomba 2 2 5 3 4 2" xfId="33879" xr:uid="{C33F984D-7795-4FE2-A8D1-54ECA41436E3}"/>
    <cellStyle name="Opomba 2 2 5 3 4 3" xfId="40081" xr:uid="{EF9A3947-D98D-44F0-BA7A-D608C95E70AF}"/>
    <cellStyle name="Opomba 2 2 5 3 4 4" xfId="24945" xr:uid="{C5605946-58B8-4160-9320-AE47686CD7BC}"/>
    <cellStyle name="Opomba 2 2 5 3 4 5" xfId="16035" xr:uid="{53E8D422-6CD7-4132-8B4A-2CCFDF8F2C9E}"/>
    <cellStyle name="Opomba 2 2 5 3 5" xfId="29569" xr:uid="{8E978D18-6221-4D55-9AA5-1E6D5C99F4D2}"/>
    <cellStyle name="Opomba 2 2 5 3 6" xfId="37109" xr:uid="{D343E837-2D9C-4380-A054-663BA5FE0079}"/>
    <cellStyle name="Opomba 2 2 5 3 7" xfId="20635" xr:uid="{02371CE8-1631-4334-8123-340A0DDE5149}"/>
    <cellStyle name="Opomba 2 2 5 3 8" xfId="11725" xr:uid="{C94D1D0B-E3EB-405B-86F3-0F29902072C4}"/>
    <cellStyle name="Opomba 2 2 5 4" xfId="2924" xr:uid="{00000000-0005-0000-0000-0000CB030000}"/>
    <cellStyle name="Opomba 2 2 5 4 2" xfId="5990" xr:uid="{486F9A76-DD5E-467B-9C0C-5365D4A4CC3A}"/>
    <cellStyle name="Opomba 2 2 5 4 2 2" xfId="32739" xr:uid="{D10E24E2-3F2C-4153-B8AC-9A8F3EFCAFE6}"/>
    <cellStyle name="Opomba 2 2 5 4 2 3" xfId="38941" xr:uid="{2E8BF439-7146-4482-83FE-2404C1217550}"/>
    <cellStyle name="Opomba 2 2 5 4 2 4" xfId="23805" xr:uid="{A3777543-0EDF-4A99-8BAB-D8E734F904AA}"/>
    <cellStyle name="Opomba 2 2 5 4 2 5" xfId="14895" xr:uid="{8F96E2F6-F9AA-4AE3-B427-BD68288AC5AC}"/>
    <cellStyle name="Opomba 2 2 5 4 3" xfId="8148" xr:uid="{43C2123B-939A-4558-9949-807E67A7E5EF}"/>
    <cellStyle name="Opomba 2 2 5 4 3 2" xfId="34897" xr:uid="{222F858A-3498-42DE-8450-43056DF46DA5}"/>
    <cellStyle name="Opomba 2 2 5 4 3 3" xfId="41099" xr:uid="{DD930E61-387C-4216-8C27-E11FB2BF851D}"/>
    <cellStyle name="Opomba 2 2 5 4 3 4" xfId="25963" xr:uid="{2BC1D2D3-9057-4915-9882-F32F1C85A97D}"/>
    <cellStyle name="Opomba 2 2 5 4 3 5" xfId="17053" xr:uid="{A1F2D70C-8AF4-434A-9C95-C77D426194B5}"/>
    <cellStyle name="Opomba 2 2 5 4 4" xfId="8813" xr:uid="{4DB73750-4F8A-453E-BF23-D42DF88BE3FB}"/>
    <cellStyle name="Opomba 2 2 5 4 4 2" xfId="35562" xr:uid="{9F391652-D3A3-4CD3-94DE-859559271261}"/>
    <cellStyle name="Opomba 2 2 5 4 4 3" xfId="41764" xr:uid="{44DAA4D9-5669-4BB5-86EE-A428F33E7CA6}"/>
    <cellStyle name="Opomba 2 2 5 4 4 4" xfId="26628" xr:uid="{AF3438C3-FD35-43DE-84B1-18AEAA526CB3}"/>
    <cellStyle name="Opomba 2 2 5 4 4 5" xfId="17718" xr:uid="{087DBFE6-3511-4DF2-BCF5-A7527F9C26B1}"/>
    <cellStyle name="Opomba 2 2 5 4 5" xfId="29673" xr:uid="{1A9BF5EB-1742-4CBC-A40D-8BB2D9B9C109}"/>
    <cellStyle name="Opomba 2 2 5 4 6" xfId="37213" xr:uid="{E5CD4DA0-2897-4693-A0C8-0A6A073305F6}"/>
    <cellStyle name="Opomba 2 2 5 4 7" xfId="20739" xr:uid="{2860B17B-FF3E-4705-B3B1-7F3590F624F8}"/>
    <cellStyle name="Opomba 2 2 5 4 8" xfId="11829" xr:uid="{CD864764-6E14-4231-B9AC-ABAA06E5BA55}"/>
    <cellStyle name="Opomba 2 2 5 5" xfId="2462" xr:uid="{00000000-0005-0000-0000-0000CC030000}"/>
    <cellStyle name="Opomba 2 2 5 5 2" xfId="5528" xr:uid="{29638C9A-0976-41F4-99DD-E2A24EBF21FD}"/>
    <cellStyle name="Opomba 2 2 5 5 2 2" xfId="32277" xr:uid="{6D11FBC5-C9F7-4217-BE52-4D93EAF02504}"/>
    <cellStyle name="Opomba 2 2 5 5 2 3" xfId="38479" xr:uid="{5C44990D-7C13-4FAE-8C5E-EE744956B56F}"/>
    <cellStyle name="Opomba 2 2 5 5 2 4" xfId="23343" xr:uid="{E806E509-0AEC-4984-823E-EF1A57C98361}"/>
    <cellStyle name="Opomba 2 2 5 5 2 5" xfId="14433" xr:uid="{EED235EB-01A6-4DF1-A4F2-8A87F5E99D28}"/>
    <cellStyle name="Opomba 2 2 5 5 3" xfId="7686" xr:uid="{B6BE7339-C145-45F1-B928-1390E361F400}"/>
    <cellStyle name="Opomba 2 2 5 5 3 2" xfId="34435" xr:uid="{AE4F45B7-0F3F-4B19-AB10-2002BA1BFA9A}"/>
    <cellStyle name="Opomba 2 2 5 5 3 3" xfId="40637" xr:uid="{1E1B417A-218C-4CA4-AAFA-95719A469A9C}"/>
    <cellStyle name="Opomba 2 2 5 5 3 4" xfId="25501" xr:uid="{7A682A87-D694-4D88-B11A-3B5899411357}"/>
    <cellStyle name="Opomba 2 2 5 5 3 5" xfId="16591" xr:uid="{F47B86EE-6BED-46D6-9872-2FD9E56A7348}"/>
    <cellStyle name="Opomba 2 2 5 5 4" xfId="8497" xr:uid="{43478E78-5DD9-4DDB-9917-0A8C6517B212}"/>
    <cellStyle name="Opomba 2 2 5 5 4 2" xfId="35246" xr:uid="{A6FB8BEC-FD0D-45BF-BC54-262CBE523352}"/>
    <cellStyle name="Opomba 2 2 5 5 4 3" xfId="41448" xr:uid="{1C953007-A066-4F47-B95E-A6CCAF6F5F73}"/>
    <cellStyle name="Opomba 2 2 5 5 4 4" xfId="26312" xr:uid="{9F3ECB65-4A6D-4E7D-90E4-3545A0BDE32E}"/>
    <cellStyle name="Opomba 2 2 5 5 4 5" xfId="17402" xr:uid="{4B5B2CAA-FD10-4CE3-9F72-4572F204AF77}"/>
    <cellStyle name="Opomba 2 2 5 5 5" xfId="29211" xr:uid="{45D63FA7-3393-42DB-83BA-806C677FC5CE}"/>
    <cellStyle name="Opomba 2 2 5 5 6" xfId="36751" xr:uid="{B1DF09C8-E833-49E2-9B4A-F49E6CBF3422}"/>
    <cellStyle name="Opomba 2 2 5 5 7" xfId="20277" xr:uid="{84DD64B5-9C48-4AB1-ABE3-86DFE01C2AB9}"/>
    <cellStyle name="Opomba 2 2 5 5 8" xfId="11367" xr:uid="{B8A787C9-5962-4E69-A241-8BF36EAD31E3}"/>
    <cellStyle name="Opomba 2 2 5 6" xfId="2790" xr:uid="{00000000-0005-0000-0000-0000CD030000}"/>
    <cellStyle name="Opomba 2 2 5 6 2" xfId="5856" xr:uid="{A86F3649-AFC8-49FB-9F10-3991D33BE4CB}"/>
    <cellStyle name="Opomba 2 2 5 6 2 2" xfId="32605" xr:uid="{ABF7D4BE-E054-4B13-9BC3-25E97B9055D1}"/>
    <cellStyle name="Opomba 2 2 5 6 2 3" xfId="38807" xr:uid="{14D48C78-D747-4234-8BA6-850DE6A2CDC8}"/>
    <cellStyle name="Opomba 2 2 5 6 2 4" xfId="23671" xr:uid="{AE27A532-211F-4AF7-A9EE-80AE19898F6D}"/>
    <cellStyle name="Opomba 2 2 5 6 2 5" xfId="14761" xr:uid="{AC48C74F-7FA6-44D5-800D-BA2A11AB8463}"/>
    <cellStyle name="Opomba 2 2 5 6 3" xfId="8014" xr:uid="{6E43A36E-C24C-4D88-BB79-013857BD2924}"/>
    <cellStyle name="Opomba 2 2 5 6 3 2" xfId="34763" xr:uid="{2C5431C7-6EC8-4644-9498-4F39BC6D8C92}"/>
    <cellStyle name="Opomba 2 2 5 6 3 3" xfId="40965" xr:uid="{6B6877CE-BBF1-4FCD-BCA2-4DE70F9A3D93}"/>
    <cellStyle name="Opomba 2 2 5 6 3 4" xfId="25829" xr:uid="{07858443-7AD7-4339-97E0-4583FBE65249}"/>
    <cellStyle name="Opomba 2 2 5 6 3 5" xfId="16919" xr:uid="{3D5DAAAA-343F-4F93-A584-154ECF5A4FE1}"/>
    <cellStyle name="Opomba 2 2 5 6 4" xfId="6801" xr:uid="{D783FA55-9AFB-44C5-837F-F9F84C659A5B}"/>
    <cellStyle name="Opomba 2 2 5 6 4 2" xfId="33550" xr:uid="{0C5FC263-AB18-4144-B42F-985C85C2A687}"/>
    <cellStyle name="Opomba 2 2 5 6 4 3" xfId="39752" xr:uid="{57D29AE2-2455-40DE-8E15-5C7E6197CA31}"/>
    <cellStyle name="Opomba 2 2 5 6 4 4" xfId="24616" xr:uid="{B66DF58C-4F69-4A0C-AF76-90E60D53198A}"/>
    <cellStyle name="Opomba 2 2 5 6 4 5" xfId="15706" xr:uid="{6E69EE69-99C3-4178-9A9C-901F0A197108}"/>
    <cellStyle name="Opomba 2 2 5 6 5" xfId="29539" xr:uid="{45E69D7F-82D1-4534-B4F3-6DADFADB9D3D}"/>
    <cellStyle name="Opomba 2 2 5 6 6" xfId="37079" xr:uid="{8EF76CE3-2B5F-4D30-846D-82A023AB01B9}"/>
    <cellStyle name="Opomba 2 2 5 6 7" xfId="20605" xr:uid="{AAF5FC20-930A-4F68-BE49-E79E358F0E97}"/>
    <cellStyle name="Opomba 2 2 5 6 8" xfId="11695" xr:uid="{80B10259-1035-4A42-A144-B1FCFCDCA2CF}"/>
    <cellStyle name="Opomba 2 2 5 7" xfId="3196" xr:uid="{00000000-0005-0000-0000-0000CE030000}"/>
    <cellStyle name="Opomba 2 2 5 7 2" xfId="6262" xr:uid="{C74BDF6C-0678-45A9-B15E-5257200313B9}"/>
    <cellStyle name="Opomba 2 2 5 7 2 2" xfId="33011" xr:uid="{89CB961F-9D31-4195-90F5-69985E5B445F}"/>
    <cellStyle name="Opomba 2 2 5 7 2 3" xfId="39213" xr:uid="{CFC0A45C-8594-43FC-A635-73CD57983BE3}"/>
    <cellStyle name="Opomba 2 2 5 7 2 4" xfId="24077" xr:uid="{6AEBC4C9-326A-47B9-8029-5FACC527FA32}"/>
    <cellStyle name="Opomba 2 2 5 7 2 5" xfId="15167" xr:uid="{2BDEFC76-6DAE-4EB2-9A9C-53433987DA57}"/>
    <cellStyle name="Opomba 2 2 5 7 3" xfId="8420" xr:uid="{04F76379-580F-4E37-8479-4DF24151BE48}"/>
    <cellStyle name="Opomba 2 2 5 7 3 2" xfId="35169" xr:uid="{B5F332FD-A851-4770-BE84-741F652D9EAF}"/>
    <cellStyle name="Opomba 2 2 5 7 3 3" xfId="41371" xr:uid="{209E2DA1-8AFC-41FB-8878-137AAB6F8240}"/>
    <cellStyle name="Opomba 2 2 5 7 3 4" xfId="26235" xr:uid="{873E649A-D6F6-4BB1-9671-4563AA4D0F5B}"/>
    <cellStyle name="Opomba 2 2 5 7 3 5" xfId="17325" xr:uid="{3EE62160-B694-4288-AF8B-2C6AD2EA8FA6}"/>
    <cellStyle name="Opomba 2 2 5 7 4" xfId="7285" xr:uid="{2036472C-B943-4ACA-ADF5-3F5D6020856E}"/>
    <cellStyle name="Opomba 2 2 5 7 4 2" xfId="34034" xr:uid="{5DEBB8D9-A2BC-44C2-8D8C-77F14D228CCB}"/>
    <cellStyle name="Opomba 2 2 5 7 4 3" xfId="40236" xr:uid="{58F11AC3-21C2-4AF9-9958-16652F609DD7}"/>
    <cellStyle name="Opomba 2 2 5 7 4 4" xfId="25100" xr:uid="{0B6A2EFC-42E8-4218-925F-5BF7ABCAE56B}"/>
    <cellStyle name="Opomba 2 2 5 7 4 5" xfId="16190" xr:uid="{CA46918A-C60D-4BD1-B7B7-9C9FC99C1550}"/>
    <cellStyle name="Opomba 2 2 5 7 5" xfId="29945" xr:uid="{20844188-18D5-473B-B998-D12B999B2CAB}"/>
    <cellStyle name="Opomba 2 2 5 7 6" xfId="37485" xr:uid="{6A6CA270-793A-4DF6-9FE2-7B5460FA86F0}"/>
    <cellStyle name="Opomba 2 2 5 7 7" xfId="21011" xr:uid="{0F9D9435-C053-4EA9-8906-9660F1065CBB}"/>
    <cellStyle name="Opomba 2 2 5 7 8" xfId="12101" xr:uid="{53E4473C-CF58-4249-9670-4D8162B1A5E9}"/>
    <cellStyle name="Opomba 2 2 5 8" xfId="5172" xr:uid="{F885ED61-01A9-4774-9DE7-F9CD4CE381E0}"/>
    <cellStyle name="Opomba 2 2 5 8 2" xfId="31921" xr:uid="{F7C4E849-D619-484E-8D8F-CD45673D91A9}"/>
    <cellStyle name="Opomba 2 2 5 8 3" xfId="38123" xr:uid="{7228E64C-4481-4DB3-8E85-897B2744C22E}"/>
    <cellStyle name="Opomba 2 2 5 8 4" xfId="22987" xr:uid="{9DAE28DB-A2FC-4F33-9903-CD34107DDE5A}"/>
    <cellStyle name="Opomba 2 2 5 8 5" xfId="14077" xr:uid="{CAAB7FA0-92F9-44CE-A0E4-DB5D3F9726CD}"/>
    <cellStyle name="Opomba 2 2 5 9" xfId="7330" xr:uid="{E93CB0B8-26BE-43B4-B354-4508ACBD6D53}"/>
    <cellStyle name="Opomba 2 2 5 9 2" xfId="34079" xr:uid="{2F862589-F250-42F4-B8C0-D05DED15DDDF}"/>
    <cellStyle name="Opomba 2 2 5 9 3" xfId="40281" xr:uid="{AC323E0D-70E4-43C8-A8B5-231EDF35B78B}"/>
    <cellStyle name="Opomba 2 2 5 9 4" xfId="25145" xr:uid="{8A44DEEC-F9F7-4485-B0AC-5DB8DF38713E}"/>
    <cellStyle name="Opomba 2 2 5 9 5" xfId="16235" xr:uid="{C8764F97-B5C5-4F31-858E-35D6D43B5781}"/>
    <cellStyle name="Opomba 2 2 6" xfId="2146" xr:uid="{00000000-0005-0000-0000-0000CF030000}"/>
    <cellStyle name="Opomba 2 2 6 10" xfId="8897" xr:uid="{98AE27FE-1997-4C46-82B0-DB98BA2B129A}"/>
    <cellStyle name="Opomba 2 2 6 10 2" xfId="35646" xr:uid="{3F69B426-59BA-4808-A765-A429D5F4AD8E}"/>
    <cellStyle name="Opomba 2 2 6 10 3" xfId="41848" xr:uid="{502681A6-7404-47B6-BBD1-69AFEDD31422}"/>
    <cellStyle name="Opomba 2 2 6 10 4" xfId="26712" xr:uid="{E48F2625-C4C8-4786-A563-E3C3DB3EAE04}"/>
    <cellStyle name="Opomba 2 2 6 10 5" xfId="17802" xr:uid="{E17E53FE-5421-4180-8F40-75748BDF7D7B}"/>
    <cellStyle name="Opomba 2 2 6 11" xfId="28895" xr:uid="{72370EAC-E150-4AA6-834C-6B7D74F567FC}"/>
    <cellStyle name="Opomba 2 2 6 12" xfId="36435" xr:uid="{1330ACC5-0802-441A-B898-BF8BC9A9EAF5}"/>
    <cellStyle name="Opomba 2 2 6 13" xfId="19961" xr:uid="{44F9F728-EC78-4F0D-869F-35EF9CA451D6}"/>
    <cellStyle name="Opomba 2 2 6 14" xfId="11051" xr:uid="{4CFA94C8-E49B-4E07-AAA0-13026C271640}"/>
    <cellStyle name="Opomba 2 2 6 2" xfId="2750" xr:uid="{00000000-0005-0000-0000-0000D0030000}"/>
    <cellStyle name="Opomba 2 2 6 2 2" xfId="5816" xr:uid="{A60C458B-6F6A-417D-B67C-602BCFAA41F2}"/>
    <cellStyle name="Opomba 2 2 6 2 2 2" xfId="32565" xr:uid="{20A277B4-C388-43C0-9A9F-A6785E7CB7DD}"/>
    <cellStyle name="Opomba 2 2 6 2 2 3" xfId="38767" xr:uid="{C592BB06-2D5A-42A5-819C-2A9B5C019248}"/>
    <cellStyle name="Opomba 2 2 6 2 2 4" xfId="23631" xr:uid="{D2B56F54-CFA4-44DB-9FE4-CB2EBEA55521}"/>
    <cellStyle name="Opomba 2 2 6 2 2 5" xfId="14721" xr:uid="{F46F094F-A67F-4C8F-908A-30B475CD343E}"/>
    <cellStyle name="Opomba 2 2 6 2 3" xfId="7974" xr:uid="{2FCA3843-E66B-4833-A8BC-09804D8278D4}"/>
    <cellStyle name="Opomba 2 2 6 2 3 2" xfId="34723" xr:uid="{F7F1E422-F596-42B2-9054-77BC1FAF00A2}"/>
    <cellStyle name="Opomba 2 2 6 2 3 3" xfId="40925" xr:uid="{736F9AE6-8984-4957-9D9B-3B2C4510D6E5}"/>
    <cellStyle name="Opomba 2 2 6 2 3 4" xfId="25789" xr:uid="{F3CA8795-CD24-4060-91E5-37CD278C7702}"/>
    <cellStyle name="Opomba 2 2 6 2 3 5" xfId="16879" xr:uid="{E0572C7D-A359-4E19-B791-45A895F2D022}"/>
    <cellStyle name="Opomba 2 2 6 2 4" xfId="7283" xr:uid="{DD65C655-4C9A-48F2-9AC0-68EE3CCBD9E5}"/>
    <cellStyle name="Opomba 2 2 6 2 4 2" xfId="34032" xr:uid="{DC3EB0CD-3C0B-4FD4-B16A-A774FAD420BB}"/>
    <cellStyle name="Opomba 2 2 6 2 4 3" xfId="40234" xr:uid="{5AD8B67E-F730-44C9-8817-202942AE98F5}"/>
    <cellStyle name="Opomba 2 2 6 2 4 4" xfId="25098" xr:uid="{A9D2EF22-6544-44D1-82F0-06352DC79688}"/>
    <cellStyle name="Opomba 2 2 6 2 4 5" xfId="16188" xr:uid="{1775E4CA-1C81-4F56-95AA-A5DB669DF36A}"/>
    <cellStyle name="Opomba 2 2 6 2 5" xfId="29499" xr:uid="{6A7BE6AD-C1A7-4DCF-B05A-8BB1067D866A}"/>
    <cellStyle name="Opomba 2 2 6 2 6" xfId="37039" xr:uid="{67F6BFCB-23DE-4710-95B4-2145C67A2155}"/>
    <cellStyle name="Opomba 2 2 6 2 7" xfId="20565" xr:uid="{B3CD4C99-A9AE-4C67-BA6F-47B2961B7659}"/>
    <cellStyle name="Opomba 2 2 6 2 8" xfId="11655" xr:uid="{CB0DE008-FF17-4EDE-A955-567DA90DB3AE}"/>
    <cellStyle name="Opomba 2 2 6 3" xfId="2860" xr:uid="{00000000-0005-0000-0000-0000D1030000}"/>
    <cellStyle name="Opomba 2 2 6 3 2" xfId="5926" xr:uid="{E971DE60-EFD1-4124-8BAE-527A901CFA01}"/>
    <cellStyle name="Opomba 2 2 6 3 2 2" xfId="32675" xr:uid="{93E7BBF7-62DE-4A93-ACD2-68D3AFC7EBE0}"/>
    <cellStyle name="Opomba 2 2 6 3 2 3" xfId="38877" xr:uid="{443BC385-2DED-4E43-AE71-1F814A7580E3}"/>
    <cellStyle name="Opomba 2 2 6 3 2 4" xfId="23741" xr:uid="{F82B69B4-945A-420D-BC2F-A4EBCD93CBE5}"/>
    <cellStyle name="Opomba 2 2 6 3 2 5" xfId="14831" xr:uid="{28A1C9E0-6A60-499C-B702-4ABA412F23E9}"/>
    <cellStyle name="Opomba 2 2 6 3 3" xfId="8084" xr:uid="{C73C36F8-3664-4A8C-B9B8-C148F12B2143}"/>
    <cellStyle name="Opomba 2 2 6 3 3 2" xfId="34833" xr:uid="{3F926687-42AD-40B8-BBA7-27CEDCE0138C}"/>
    <cellStyle name="Opomba 2 2 6 3 3 3" xfId="41035" xr:uid="{0AF3E57E-C65E-4466-9E8F-659430646580}"/>
    <cellStyle name="Opomba 2 2 6 3 3 4" xfId="25899" xr:uid="{94028B13-42F6-4A86-95AA-B1C40213B93F}"/>
    <cellStyle name="Opomba 2 2 6 3 3 5" xfId="16989" xr:uid="{4CEEA5F7-6C77-41DB-86A5-2D415731AA47}"/>
    <cellStyle name="Opomba 2 2 6 3 4" xfId="3343" xr:uid="{6FDA9D27-86D3-405D-B68F-C23DC3C0E42C}"/>
    <cellStyle name="Opomba 2 2 6 3 4 2" xfId="30092" xr:uid="{0F1E6FD4-7B9D-411D-8FE8-75517457CC6D}"/>
    <cellStyle name="Opomba 2 2 6 3 4 3" xfId="37624" xr:uid="{E34F5BA4-2671-4A4E-BC78-2EC46F7AF66A}"/>
    <cellStyle name="Opomba 2 2 6 3 4 4" xfId="21158" xr:uid="{97F88DB1-D014-4A34-8349-76E18851B5E7}"/>
    <cellStyle name="Opomba 2 2 6 3 4 5" xfId="12248" xr:uid="{AC5F2163-4940-4E79-9669-D1D7BA5A2932}"/>
    <cellStyle name="Opomba 2 2 6 3 5" xfId="29609" xr:uid="{3F86221E-78E0-47A9-B910-CCB2C1EF512E}"/>
    <cellStyle name="Opomba 2 2 6 3 6" xfId="37149" xr:uid="{24AF6090-A9B0-4437-A71E-28B647966200}"/>
    <cellStyle name="Opomba 2 2 6 3 7" xfId="20675" xr:uid="{58733AA3-D1E5-487E-B3AD-69F5DDF35C32}"/>
    <cellStyle name="Opomba 2 2 6 3 8" xfId="11765" xr:uid="{0868D715-E28D-4EEC-9D55-A59354F8893C}"/>
    <cellStyle name="Opomba 2 2 6 4" xfId="2964" xr:uid="{00000000-0005-0000-0000-0000D2030000}"/>
    <cellStyle name="Opomba 2 2 6 4 2" xfId="6030" xr:uid="{38ED4F80-248D-46B9-BF6E-9DAC35EE1EA7}"/>
    <cellStyle name="Opomba 2 2 6 4 2 2" xfId="32779" xr:uid="{FCFF1D43-BFD1-4526-A915-1C462B65E51C}"/>
    <cellStyle name="Opomba 2 2 6 4 2 3" xfId="38981" xr:uid="{61ADE072-AEC8-4DB2-AC8E-9BB15473D281}"/>
    <cellStyle name="Opomba 2 2 6 4 2 4" xfId="23845" xr:uid="{D63B3251-0840-4EAD-BD1E-0AEB3C6AF7D3}"/>
    <cellStyle name="Opomba 2 2 6 4 2 5" xfId="14935" xr:uid="{6AD914E4-36A0-49F3-828E-C23865075932}"/>
    <cellStyle name="Opomba 2 2 6 4 3" xfId="8188" xr:uid="{26E9A713-7E8D-4298-9C7A-847AF275CB32}"/>
    <cellStyle name="Opomba 2 2 6 4 3 2" xfId="34937" xr:uid="{79ED59D0-2977-4033-937A-04E88A6AABBF}"/>
    <cellStyle name="Opomba 2 2 6 4 3 3" xfId="41139" xr:uid="{9B46F7D7-1AD2-4111-9105-B02A6BFD8942}"/>
    <cellStyle name="Opomba 2 2 6 4 3 4" xfId="26003" xr:uid="{6DB91FE5-7363-4117-82A5-399C2C048988}"/>
    <cellStyle name="Opomba 2 2 6 4 3 5" xfId="17093" xr:uid="{18D1C0F9-63FB-4B1A-B80F-5275A726C0EE}"/>
    <cellStyle name="Opomba 2 2 6 4 4" xfId="7157" xr:uid="{8E3D4C99-6ECA-4C39-A759-5F709F7F5815}"/>
    <cellStyle name="Opomba 2 2 6 4 4 2" xfId="33906" xr:uid="{A0C65ECE-B2BD-456A-A7A5-94A11C358833}"/>
    <cellStyle name="Opomba 2 2 6 4 4 3" xfId="40108" xr:uid="{FAEE3730-5B3F-469C-8F49-814204B1C899}"/>
    <cellStyle name="Opomba 2 2 6 4 4 4" xfId="24972" xr:uid="{36BB675F-9879-4956-B775-6DB1CF111883}"/>
    <cellStyle name="Opomba 2 2 6 4 4 5" xfId="16062" xr:uid="{46EECEF6-4D66-4A85-9537-DF6E7BD55CF6}"/>
    <cellStyle name="Opomba 2 2 6 4 5" xfId="29713" xr:uid="{36BD625B-703E-480D-AABE-31870E1BBEE6}"/>
    <cellStyle name="Opomba 2 2 6 4 6" xfId="37253" xr:uid="{1971FABB-E15D-4D12-9371-CDFEE42EC64D}"/>
    <cellStyle name="Opomba 2 2 6 4 7" xfId="20779" xr:uid="{07F2D224-49F9-4669-BBE8-9A8B17DF86C7}"/>
    <cellStyle name="Opomba 2 2 6 4 8" xfId="11869" xr:uid="{82F40441-520C-40EC-8F57-B6CA80F27401}"/>
    <cellStyle name="Opomba 2 2 6 5" xfId="3087" xr:uid="{00000000-0005-0000-0000-0000D3030000}"/>
    <cellStyle name="Opomba 2 2 6 5 2" xfId="6153" xr:uid="{25E1885A-508B-4B9D-9BFE-31173CA16468}"/>
    <cellStyle name="Opomba 2 2 6 5 2 2" xfId="32902" xr:uid="{89EAC035-2ADF-498D-81DD-663513D6B36B}"/>
    <cellStyle name="Opomba 2 2 6 5 2 3" xfId="39104" xr:uid="{E122F872-5BA5-4DD7-A602-1592637E8287}"/>
    <cellStyle name="Opomba 2 2 6 5 2 4" xfId="23968" xr:uid="{5B6D6BB5-0A20-4BE4-9522-1B7CB6742492}"/>
    <cellStyle name="Opomba 2 2 6 5 2 5" xfId="15058" xr:uid="{5AE43917-0878-4739-852B-7DAEE57645A4}"/>
    <cellStyle name="Opomba 2 2 6 5 3" xfId="8311" xr:uid="{91141D4E-FE87-4DCC-950C-C68761B88032}"/>
    <cellStyle name="Opomba 2 2 6 5 3 2" xfId="35060" xr:uid="{C421BBA7-CF47-476E-A544-1A5257FD33C9}"/>
    <cellStyle name="Opomba 2 2 6 5 3 3" xfId="41262" xr:uid="{649F4760-A652-4748-BF01-245A7802F2CC}"/>
    <cellStyle name="Opomba 2 2 6 5 3 4" xfId="26126" xr:uid="{4A4E4B86-8B1D-40C1-8332-02EC89C71B7D}"/>
    <cellStyle name="Opomba 2 2 6 5 3 5" xfId="17216" xr:uid="{84BBA571-13BF-43A5-B77B-157144B882DE}"/>
    <cellStyle name="Opomba 2 2 6 5 4" xfId="9032" xr:uid="{B76C86B9-16F8-4164-A95C-63D6E74913CA}"/>
    <cellStyle name="Opomba 2 2 6 5 4 2" xfId="35781" xr:uid="{1BB68F6C-74B9-4CF4-831A-C7EAE8243B41}"/>
    <cellStyle name="Opomba 2 2 6 5 4 3" xfId="41983" xr:uid="{55A17AFD-049B-4D23-ABEF-FE4DCCFF2D56}"/>
    <cellStyle name="Opomba 2 2 6 5 4 4" xfId="26847" xr:uid="{2615914E-CDC3-4D57-89B7-96DAAB6CF5ED}"/>
    <cellStyle name="Opomba 2 2 6 5 4 5" xfId="17937" xr:uid="{9B3C5291-2491-43AF-B6C3-EE14BA2B2398}"/>
    <cellStyle name="Opomba 2 2 6 5 5" xfId="29836" xr:uid="{55E85C3A-31B7-4933-ADB0-B0872A618EA7}"/>
    <cellStyle name="Opomba 2 2 6 5 6" xfId="37376" xr:uid="{9BA6ADF7-4662-4045-8CF3-5F4BD871C21A}"/>
    <cellStyle name="Opomba 2 2 6 5 7" xfId="20902" xr:uid="{17441572-0555-45B3-8B31-7721FBEDC510}"/>
    <cellStyle name="Opomba 2 2 6 5 8" xfId="11992" xr:uid="{35CCFB6A-48C8-4B93-BA9C-4B54F6DD0F56}"/>
    <cellStyle name="Opomba 2 2 6 6" xfId="3159" xr:uid="{00000000-0005-0000-0000-0000D4030000}"/>
    <cellStyle name="Opomba 2 2 6 6 2" xfId="6225" xr:uid="{06284E4B-59E6-4350-9FF6-2C587F786233}"/>
    <cellStyle name="Opomba 2 2 6 6 2 2" xfId="32974" xr:uid="{A126EFE9-20FD-46E3-9E8C-A04842BC3939}"/>
    <cellStyle name="Opomba 2 2 6 6 2 3" xfId="39176" xr:uid="{33ACFF33-A77C-4048-8D40-817BDF04EA5C}"/>
    <cellStyle name="Opomba 2 2 6 6 2 4" xfId="24040" xr:uid="{D82D923F-740A-4664-8013-934575110810}"/>
    <cellStyle name="Opomba 2 2 6 6 2 5" xfId="15130" xr:uid="{D884FA86-B559-4DFC-B0E5-77C4931B5DBD}"/>
    <cellStyle name="Opomba 2 2 6 6 3" xfId="8383" xr:uid="{9A913495-C04B-4114-8F27-A26BBF06808F}"/>
    <cellStyle name="Opomba 2 2 6 6 3 2" xfId="35132" xr:uid="{ECE1E984-4BD5-4DC4-A149-464B0CE7D17C}"/>
    <cellStyle name="Opomba 2 2 6 6 3 3" xfId="41334" xr:uid="{EBDEEBC1-AE4F-45EC-9845-200EADC35F01}"/>
    <cellStyle name="Opomba 2 2 6 6 3 4" xfId="26198" xr:uid="{AE60B2A4-8618-44C9-B29E-786E49A0CE93}"/>
    <cellStyle name="Opomba 2 2 6 6 3 5" xfId="17288" xr:uid="{343BF6D7-E3A1-4CAF-B4BC-070042A58D26}"/>
    <cellStyle name="Opomba 2 2 6 6 4" xfId="6348" xr:uid="{65279641-C6F6-4CA0-BB52-8F3782C6AC5D}"/>
    <cellStyle name="Opomba 2 2 6 6 4 2" xfId="33097" xr:uid="{8D3EDBCF-260D-48E0-BDA4-CF1E19881D74}"/>
    <cellStyle name="Opomba 2 2 6 6 4 3" xfId="39299" xr:uid="{A2F9AA2F-C0D8-45DF-A39B-ECBA6BD6F081}"/>
    <cellStyle name="Opomba 2 2 6 6 4 4" xfId="24163" xr:uid="{D4E8B9D8-EFF0-4282-AB1D-B2DB39A8D38B}"/>
    <cellStyle name="Opomba 2 2 6 6 4 5" xfId="15253" xr:uid="{ED90A036-C779-49EE-A0CD-D6DED070A804}"/>
    <cellStyle name="Opomba 2 2 6 6 5" xfId="29908" xr:uid="{7F4CBB02-E0A1-4292-B2EC-B82A7E9749D7}"/>
    <cellStyle name="Opomba 2 2 6 6 6" xfId="37448" xr:uid="{C3208613-B2DC-432B-8752-9DE96D0A25F4}"/>
    <cellStyle name="Opomba 2 2 6 6 7" xfId="20974" xr:uid="{620710FC-EB7E-4FBF-BB3C-3DD7A564FB5D}"/>
    <cellStyle name="Opomba 2 2 6 6 8" xfId="12064" xr:uid="{08D229AC-9AED-490A-820A-87DB5919E58E}"/>
    <cellStyle name="Opomba 2 2 6 7" xfId="3236" xr:uid="{00000000-0005-0000-0000-0000D5030000}"/>
    <cellStyle name="Opomba 2 2 6 7 2" xfId="6302" xr:uid="{5BDEBE6D-5A83-4843-9F05-8615F4F8BBB5}"/>
    <cellStyle name="Opomba 2 2 6 7 2 2" xfId="33051" xr:uid="{BB5F09A0-2AEB-432A-910F-28241C2F47D5}"/>
    <cellStyle name="Opomba 2 2 6 7 2 3" xfId="39253" xr:uid="{BE2FA951-75EA-4196-A52A-2946D3EF6EA1}"/>
    <cellStyle name="Opomba 2 2 6 7 2 4" xfId="24117" xr:uid="{93428801-036B-47C6-BA4D-133F6C55EEB0}"/>
    <cellStyle name="Opomba 2 2 6 7 2 5" xfId="15207" xr:uid="{976C6A6B-44A4-4E91-9C4D-B0D40AD65130}"/>
    <cellStyle name="Opomba 2 2 6 7 3" xfId="8460" xr:uid="{5510D37B-372D-43E6-9B2F-D99994B82844}"/>
    <cellStyle name="Opomba 2 2 6 7 3 2" xfId="35209" xr:uid="{8F81F3E5-65BD-4A55-B3F5-E5B1BAE10B93}"/>
    <cellStyle name="Opomba 2 2 6 7 3 3" xfId="41411" xr:uid="{8821074B-D8BF-476E-B8DF-9F481ADF076D}"/>
    <cellStyle name="Opomba 2 2 6 7 3 4" xfId="26275" xr:uid="{43CA8B1F-E549-4BFC-8179-58EF577E257F}"/>
    <cellStyle name="Opomba 2 2 6 7 3 5" xfId="17365" xr:uid="{CC316B84-A754-49A9-BBBD-7F4EFDCAEFBB}"/>
    <cellStyle name="Opomba 2 2 6 7 4" xfId="6975" xr:uid="{2EE2E9E7-7C2D-4560-881F-EE4FE048DEB6}"/>
    <cellStyle name="Opomba 2 2 6 7 4 2" xfId="33724" xr:uid="{952B3550-5B2F-4EE4-8EEE-78D9D6F5B9BC}"/>
    <cellStyle name="Opomba 2 2 6 7 4 3" xfId="39926" xr:uid="{76D71220-036D-4E17-9F73-D7EE045B470A}"/>
    <cellStyle name="Opomba 2 2 6 7 4 4" xfId="24790" xr:uid="{66854C64-A413-47DE-95DF-8986FA438328}"/>
    <cellStyle name="Opomba 2 2 6 7 4 5" xfId="15880" xr:uid="{7F60EBFA-6D4E-43A4-B765-BC6C0B539531}"/>
    <cellStyle name="Opomba 2 2 6 7 5" xfId="29985" xr:uid="{81E725C2-A66B-4BE0-AF0B-86D2D170EFA5}"/>
    <cellStyle name="Opomba 2 2 6 7 6" xfId="37525" xr:uid="{EE6C481E-0E01-4A3E-89FD-27B45D62284C}"/>
    <cellStyle name="Opomba 2 2 6 7 7" xfId="21051" xr:uid="{32A93643-BD2C-4030-994E-21098E678B00}"/>
    <cellStyle name="Opomba 2 2 6 7 8" xfId="12141" xr:uid="{9B495CD5-6F50-49A2-824A-ACD50E9CC8A3}"/>
    <cellStyle name="Opomba 2 2 6 8" xfId="5212" xr:uid="{14F384B4-3ED6-408A-A575-6ECE9A225E2C}"/>
    <cellStyle name="Opomba 2 2 6 8 2" xfId="31961" xr:uid="{813CC0FD-8DAE-40F2-BDCD-EA603463D7CF}"/>
    <cellStyle name="Opomba 2 2 6 8 3" xfId="38163" xr:uid="{329405F3-AC87-49C4-A24D-703B649412AF}"/>
    <cellStyle name="Opomba 2 2 6 8 4" xfId="23027" xr:uid="{61AD9799-FEEB-49BF-9E1F-3893E80CCC07}"/>
    <cellStyle name="Opomba 2 2 6 8 5" xfId="14117" xr:uid="{B92A3799-7A02-4966-9FDA-BEF4DD0E225C}"/>
    <cellStyle name="Opomba 2 2 6 9" xfId="7370" xr:uid="{B09B1E66-A549-48E6-AA86-8AB8217AB7E7}"/>
    <cellStyle name="Opomba 2 2 6 9 2" xfId="34119" xr:uid="{A1584C1B-C8F6-4DD4-AA27-ABB1C1B7209C}"/>
    <cellStyle name="Opomba 2 2 6 9 3" xfId="40321" xr:uid="{D21D5589-4915-4B63-B388-A52F7CEC684F}"/>
    <cellStyle name="Opomba 2 2 6 9 4" xfId="25185" xr:uid="{1B50C08B-5296-4E41-ACC1-21703CAF08A0}"/>
    <cellStyle name="Opomba 2 2 6 9 5" xfId="16275" xr:uid="{604B036A-1646-4855-A64E-C66A4E00F897}"/>
    <cellStyle name="Opomba 2 2 7" xfId="937" xr:uid="{00000000-0005-0000-0000-0000D6030000}"/>
    <cellStyle name="Opomba 2 2 7 2" xfId="4004" xr:uid="{213C1708-E71D-42DF-8BCE-043231817154}"/>
    <cellStyle name="Opomba 2 2 7 2 2" xfId="30753" xr:uid="{01C51924-FE80-4B0C-A95E-F6354FB224AB}"/>
    <cellStyle name="Opomba 2 2 7 2 3" xfId="37872" xr:uid="{7B5C81F0-EB2C-42F1-8100-B89C994B736C}"/>
    <cellStyle name="Opomba 2 2 7 2 4" xfId="21819" xr:uid="{48354B27-B03E-4293-B08C-7427981CA2F7}"/>
    <cellStyle name="Opomba 2 2 7 2 5" xfId="12909" xr:uid="{5BEB8EC9-39F4-4B92-BE30-4ED10F9BE1C3}"/>
    <cellStyle name="Opomba 2 2 7 3" xfId="6650" xr:uid="{6E9B893F-E161-450C-8DF4-FB7A9E63717D}"/>
    <cellStyle name="Opomba 2 2 7 3 2" xfId="33399" xr:uid="{B8944204-623D-4FD1-A1D9-B3D81E163E3F}"/>
    <cellStyle name="Opomba 2 2 7 3 3" xfId="39601" xr:uid="{7D523994-74F7-440B-BC99-ED27303FC8DD}"/>
    <cellStyle name="Opomba 2 2 7 3 4" xfId="24465" xr:uid="{59E14555-9A3F-4224-8798-2B0AFCC35235}"/>
    <cellStyle name="Opomba 2 2 7 3 5" xfId="15555" xr:uid="{EB7A9153-7917-467A-8689-7B97225B3AB7}"/>
    <cellStyle name="Opomba 2 2 7 4" xfId="8737" xr:uid="{AAF9E2B0-1132-4A16-A8A0-D1FD044A678E}"/>
    <cellStyle name="Opomba 2 2 7 4 2" xfId="35486" xr:uid="{6342D3B5-C21B-4D2B-B2F6-277140B42975}"/>
    <cellStyle name="Opomba 2 2 7 4 3" xfId="41688" xr:uid="{1A297F32-1FD4-4548-AE49-49DB62EC4C3E}"/>
    <cellStyle name="Opomba 2 2 7 4 4" xfId="26552" xr:uid="{43A85266-582F-41FA-85D8-E6C778E7C034}"/>
    <cellStyle name="Opomba 2 2 7 4 5" xfId="17642" xr:uid="{7A80717E-EC26-4AD2-97AB-FE0DCC5420C8}"/>
    <cellStyle name="Opomba 2 2 7 5" xfId="27690" xr:uid="{9741CD1F-D266-4660-AA3C-63EB7CA88E20}"/>
    <cellStyle name="Opomba 2 2 7 6" xfId="36147" xr:uid="{413BA728-FAEA-45C3-BD29-3A8CE9B0D1E5}"/>
    <cellStyle name="Opomba 2 2 7 7" xfId="18756" xr:uid="{71335F6E-5AC3-4971-9A0F-6EA826A2480C}"/>
    <cellStyle name="Opomba 2 2 7 8" xfId="9846" xr:uid="{2A7417A6-06A2-4C7D-8021-A50EE7B94950}"/>
    <cellStyle name="Opomba 2 2 8" xfId="854" xr:uid="{00000000-0005-0000-0000-0000D7030000}"/>
    <cellStyle name="Opomba 2 2 8 2" xfId="3921" xr:uid="{348F9F9A-6F01-4AC8-8A9E-4391B95E0C4D}"/>
    <cellStyle name="Opomba 2 2 8 2 2" xfId="30670" xr:uid="{5F93F6D8-0C54-4A73-8F95-E35F1367F9C9}"/>
    <cellStyle name="Opomba 2 2 8 2 3" xfId="37863" xr:uid="{AAD56C63-CEC5-4FAB-8C85-2F4566D5316A}"/>
    <cellStyle name="Opomba 2 2 8 2 4" xfId="21736" xr:uid="{65F664BE-E67A-44DE-976A-932E11D0A706}"/>
    <cellStyle name="Opomba 2 2 8 2 5" xfId="12826" xr:uid="{84F82272-A60D-4146-AA84-7BD88B9A07FF}"/>
    <cellStyle name="Opomba 2 2 8 3" xfId="6603" xr:uid="{16713FB3-D5C5-47D7-9278-10F6EE0AFDF2}"/>
    <cellStyle name="Opomba 2 2 8 3 2" xfId="33352" xr:uid="{91663A1D-703E-4B5A-BEAB-23DA4BAA8CE7}"/>
    <cellStyle name="Opomba 2 2 8 3 3" xfId="39554" xr:uid="{898A8E9F-ED45-433E-B996-9E29DBF092CC}"/>
    <cellStyle name="Opomba 2 2 8 3 4" xfId="24418" xr:uid="{5ABF4329-A93F-441A-B91B-5840A7288CA2}"/>
    <cellStyle name="Opomba 2 2 8 3 5" xfId="15508" xr:uid="{4A94ACB6-16EB-4336-A45D-3AD499424A91}"/>
    <cellStyle name="Opomba 2 2 8 4" xfId="9158" xr:uid="{AF829741-623A-4390-B7FD-16041C2D2532}"/>
    <cellStyle name="Opomba 2 2 8 4 2" xfId="35907" xr:uid="{F949DAA5-4020-40E7-A9E6-282196FA0547}"/>
    <cellStyle name="Opomba 2 2 8 4 3" xfId="42109" xr:uid="{A927E7C6-8E54-4257-BE4F-9BFA788D30DC}"/>
    <cellStyle name="Opomba 2 2 8 4 4" xfId="26973" xr:uid="{60AC00EC-CF76-4235-B7B8-ABB406C7946F}"/>
    <cellStyle name="Opomba 2 2 8 4 5" xfId="18063" xr:uid="{71C7776B-9D8C-49DA-95E0-2C6C9F150B11}"/>
    <cellStyle name="Opomba 2 2 8 5" xfId="27607" xr:uid="{5F83FC2A-8409-4594-A792-86984DBBFC5E}"/>
    <cellStyle name="Opomba 2 2 8 6" xfId="36138" xr:uid="{FE4DB386-594A-40F3-A611-CDD67FF23C71}"/>
    <cellStyle name="Opomba 2 2 8 7" xfId="18673" xr:uid="{A3A5F8C1-5D9D-46D3-A218-60A86FE37E3A}"/>
    <cellStyle name="Opomba 2 2 8 8" xfId="9763" xr:uid="{73453F4F-FDB6-4491-9A2C-8F4CFD435343}"/>
    <cellStyle name="Opomba 2 2 9" xfId="2804" xr:uid="{00000000-0005-0000-0000-0000D8030000}"/>
    <cellStyle name="Opomba 2 2 9 2" xfId="5870" xr:uid="{B60C1205-D22E-4382-BC5E-C23EAA8C01A1}"/>
    <cellStyle name="Opomba 2 2 9 2 2" xfId="32619" xr:uid="{E3DC0699-D200-457D-AB64-37C261C77023}"/>
    <cellStyle name="Opomba 2 2 9 2 3" xfId="38821" xr:uid="{055678F9-7C92-4FAD-87B1-D263C20BD350}"/>
    <cellStyle name="Opomba 2 2 9 2 4" xfId="23685" xr:uid="{97998584-CA57-42A7-B713-D79B51FB812B}"/>
    <cellStyle name="Opomba 2 2 9 2 5" xfId="14775" xr:uid="{56B304C3-834E-4D8B-B44D-D250C6F71AF8}"/>
    <cellStyle name="Opomba 2 2 9 3" xfId="8028" xr:uid="{99698B9C-A07E-41C7-886E-FE7279970D25}"/>
    <cellStyle name="Opomba 2 2 9 3 2" xfId="34777" xr:uid="{A44F626A-B6A8-48A0-BAB1-F72A8B68BE24}"/>
    <cellStyle name="Opomba 2 2 9 3 3" xfId="40979" xr:uid="{14C8328F-AB8A-4929-91F2-6C280BC48BAE}"/>
    <cellStyle name="Opomba 2 2 9 3 4" xfId="25843" xr:uid="{AE408107-13E9-479D-BBAA-0CB16AE92B96}"/>
    <cellStyle name="Opomba 2 2 9 3 5" xfId="16933" xr:uid="{3C110CBF-F9CC-42E7-899A-14E1C8C87B8A}"/>
    <cellStyle name="Opomba 2 2 9 4" xfId="9109" xr:uid="{63CB3E39-D7D3-4847-B17A-418076939134}"/>
    <cellStyle name="Opomba 2 2 9 4 2" xfId="35858" xr:uid="{5A36ED19-73F2-42AE-B76C-5CDE59AA1655}"/>
    <cellStyle name="Opomba 2 2 9 4 3" xfId="42060" xr:uid="{FD1FF6CF-52B0-47A5-8E78-F25517DC0BBE}"/>
    <cellStyle name="Opomba 2 2 9 4 4" xfId="26924" xr:uid="{1BA41B5D-0587-41DF-A8E9-651F56B8B3AA}"/>
    <cellStyle name="Opomba 2 2 9 4 5" xfId="18014" xr:uid="{89FCC744-5BF8-4757-BD2E-1CC229280358}"/>
    <cellStyle name="Opomba 2 2 9 5" xfId="29553" xr:uid="{8D098EFA-579E-4E1C-A494-C2CED19FAAA1}"/>
    <cellStyle name="Opomba 2 2 9 6" xfId="37093" xr:uid="{FA4B300B-0376-4CF2-96AC-44774E5F1F41}"/>
    <cellStyle name="Opomba 2 2 9 7" xfId="20619" xr:uid="{A172A4EA-CE4F-4C3C-B513-6A008FF3D74F}"/>
    <cellStyle name="Opomba 2 2 9 8" xfId="11709" xr:uid="{0CE49589-4793-4EE4-AAA6-B2D6FBE0EEB3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10 2" xfId="33117" xr:uid="{4C7279DC-123A-4032-BA34-62295535FD3C}"/>
    <cellStyle name="Opomba 2 4 10 3" xfId="39319" xr:uid="{619F65BC-1D29-4EC1-A5B3-806B0D868CEC}"/>
    <cellStyle name="Opomba 2 4 10 4" xfId="24183" xr:uid="{CB327155-37B7-4C06-A791-9A085BA85DDF}"/>
    <cellStyle name="Opomba 2 4 10 5" xfId="15273" xr:uid="{D32A3CF4-D027-445B-9E9F-DC8BD6D55D4A}"/>
    <cellStyle name="Opomba 2 4 11" xfId="27326" xr:uid="{4EB317AA-783A-4FB5-AA81-7286CA890F18}"/>
    <cellStyle name="Opomba 2 4 12" xfId="36030" xr:uid="{BC07C5C8-A54E-4080-802D-1A816DF69CFB}"/>
    <cellStyle name="Opomba 2 4 13" xfId="18392" xr:uid="{E71B2572-3E1E-48A6-9A47-FA5D5753EC30}"/>
    <cellStyle name="Opomba 2 4 14" xfId="9482" xr:uid="{67E86560-B66F-4512-91FC-DB3B12FA5F95}"/>
    <cellStyle name="Opomba 2 4 2" xfId="1576" xr:uid="{00000000-0005-0000-0000-0000DB030000}"/>
    <cellStyle name="Opomba 2 4 2 10" xfId="6422" xr:uid="{C9CC5957-F6E6-439D-BA69-4AD49445601F}"/>
    <cellStyle name="Opomba 2 4 2 10 2" xfId="33171" xr:uid="{C9EC3F7C-99C4-4435-8F07-CE16458E2A6B}"/>
    <cellStyle name="Opomba 2 4 2 10 3" xfId="39373" xr:uid="{684E13C4-2A66-4494-9165-EAC4154DC8E8}"/>
    <cellStyle name="Opomba 2 4 2 10 4" xfId="24237" xr:uid="{A04691EE-9A70-434F-949D-1E4ECEE76E48}"/>
    <cellStyle name="Opomba 2 4 2 10 5" xfId="15327" xr:uid="{6762F5E1-8711-42B6-91D9-01B0489FDD83}"/>
    <cellStyle name="Opomba 2 4 2 11" xfId="28329" xr:uid="{B5F94A54-1B51-4DBC-A9CE-0F8471805669}"/>
    <cellStyle name="Opomba 2 4 2 12" xfId="36365" xr:uid="{2CF6E204-5709-44DF-86FC-32D4B51FF79A}"/>
    <cellStyle name="Opomba 2 4 2 13" xfId="19395" xr:uid="{E84C74CD-5BDC-4D3A-AFD0-16922ADF0410}"/>
    <cellStyle name="Opomba 2 4 2 14" xfId="10485" xr:uid="{0AD0A25B-0214-407C-9EE4-8A02C3A4AE0D}"/>
    <cellStyle name="Opomba 2 4 2 2" xfId="2517" xr:uid="{00000000-0005-0000-0000-0000DC030000}"/>
    <cellStyle name="Opomba 2 4 2 2 2" xfId="5583" xr:uid="{1C822A4E-D363-47F7-BD17-FA6535CB2FCD}"/>
    <cellStyle name="Opomba 2 4 2 2 2 2" xfId="32332" xr:uid="{A67A709F-0692-4879-B436-ADE1E483A95C}"/>
    <cellStyle name="Opomba 2 4 2 2 2 3" xfId="38534" xr:uid="{729738F3-A959-4607-91F0-8A589F4E68F7}"/>
    <cellStyle name="Opomba 2 4 2 2 2 4" xfId="23398" xr:uid="{F4196E47-DDB4-41E6-B40C-33FA583DA175}"/>
    <cellStyle name="Opomba 2 4 2 2 2 5" xfId="14488" xr:uid="{40557A86-C0B9-4BBE-8981-7C309F1FD80C}"/>
    <cellStyle name="Opomba 2 4 2 2 3" xfId="7741" xr:uid="{03277B55-2416-4A41-8A0C-0BBDA0AA1EFF}"/>
    <cellStyle name="Opomba 2 4 2 2 3 2" xfId="34490" xr:uid="{573863FA-D754-47DE-AB81-9AE002B4DA6C}"/>
    <cellStyle name="Opomba 2 4 2 2 3 3" xfId="40692" xr:uid="{D825BC36-821C-44F4-AF73-75A4A9E0FF87}"/>
    <cellStyle name="Opomba 2 4 2 2 3 4" xfId="25556" xr:uid="{037A4963-9AEF-40BE-A3E9-9B964E01C0A3}"/>
    <cellStyle name="Opomba 2 4 2 2 3 5" xfId="16646" xr:uid="{B7CDCC7D-5046-460C-BA45-D2250E05D155}"/>
    <cellStyle name="Opomba 2 4 2 2 4" xfId="9223" xr:uid="{D2B31DB3-1F96-479A-9C39-D5F2E835A644}"/>
    <cellStyle name="Opomba 2 4 2 2 4 2" xfId="35972" xr:uid="{108AD57D-8052-4AB2-9876-CCF66E114C58}"/>
    <cellStyle name="Opomba 2 4 2 2 4 3" xfId="42174" xr:uid="{675263BC-EAC6-4CDA-9CBA-37B5A288BF2C}"/>
    <cellStyle name="Opomba 2 4 2 2 4 4" xfId="27038" xr:uid="{DB19D19F-F8A2-4D5E-92DC-DAC5BC510518}"/>
    <cellStyle name="Opomba 2 4 2 2 4 5" xfId="18128" xr:uid="{598BF0D5-20F3-4AF0-B218-4BA9EA014EE9}"/>
    <cellStyle name="Opomba 2 4 2 2 5" xfId="29266" xr:uid="{7F34787B-FF01-4D76-B7F8-9942BA263E14}"/>
    <cellStyle name="Opomba 2 4 2 2 6" xfId="36806" xr:uid="{72375489-E6F4-4D14-906E-D66A5D26D3B3}"/>
    <cellStyle name="Opomba 2 4 2 2 7" xfId="20332" xr:uid="{41690B90-750A-42F2-9C0B-A880AAA10281}"/>
    <cellStyle name="Opomba 2 4 2 2 8" xfId="11422" xr:uid="{D84767B6-3F93-47F4-B312-04B3E9CC4A28}"/>
    <cellStyle name="Opomba 2 4 2 3" xfId="2471" xr:uid="{00000000-0005-0000-0000-0000DD030000}"/>
    <cellStyle name="Opomba 2 4 2 3 2" xfId="5537" xr:uid="{737883BA-E3F8-4AC0-A998-8FB1450F78DA}"/>
    <cellStyle name="Opomba 2 4 2 3 2 2" xfId="32286" xr:uid="{78E22E9F-AAE7-4005-AB53-6309276E7633}"/>
    <cellStyle name="Opomba 2 4 2 3 2 3" xfId="38488" xr:uid="{35964B6A-F0D3-46CA-AE29-677A4DB736CA}"/>
    <cellStyle name="Opomba 2 4 2 3 2 4" xfId="23352" xr:uid="{B825101B-0A4D-4B97-AD79-3CE2198A5242}"/>
    <cellStyle name="Opomba 2 4 2 3 2 5" xfId="14442" xr:uid="{9EC0B7EB-71E3-4F02-B5A9-D261EB38D3CC}"/>
    <cellStyle name="Opomba 2 4 2 3 3" xfId="7695" xr:uid="{45841F2E-C14F-4617-A015-5BA51A03CB31}"/>
    <cellStyle name="Opomba 2 4 2 3 3 2" xfId="34444" xr:uid="{540FB3D2-B99D-482D-8823-52B9BADE514F}"/>
    <cellStyle name="Opomba 2 4 2 3 3 3" xfId="40646" xr:uid="{459ADA62-1BDE-4C3E-81C8-E1F7F36C1C45}"/>
    <cellStyle name="Opomba 2 4 2 3 3 4" xfId="25510" xr:uid="{5B4AB600-FF0E-452E-9A26-A823F75B79A2}"/>
    <cellStyle name="Opomba 2 4 2 3 3 5" xfId="16600" xr:uid="{972F6FB4-3FDC-40AF-9846-B146D4ED3400}"/>
    <cellStyle name="Opomba 2 4 2 3 4" xfId="6442" xr:uid="{C3B0B0DB-26F3-4DC0-A5C2-DDC8497E5B76}"/>
    <cellStyle name="Opomba 2 4 2 3 4 2" xfId="33191" xr:uid="{7FC98C0C-26A0-4A68-97C4-69D9F0E91252}"/>
    <cellStyle name="Opomba 2 4 2 3 4 3" xfId="39393" xr:uid="{D5A0F3FC-1FEB-48DF-9DE4-3F8400E86FD7}"/>
    <cellStyle name="Opomba 2 4 2 3 4 4" xfId="24257" xr:uid="{DAF78546-F123-4393-9215-D3C030AA4E8F}"/>
    <cellStyle name="Opomba 2 4 2 3 4 5" xfId="15347" xr:uid="{A3C22EDC-F11B-4A30-9E19-4B194996DF48}"/>
    <cellStyle name="Opomba 2 4 2 3 5" xfId="29220" xr:uid="{D73011F0-610D-41E4-8793-FD4BA0CDC5C8}"/>
    <cellStyle name="Opomba 2 4 2 3 6" xfId="36760" xr:uid="{829A03A0-9A63-4B56-AED6-D1640D28AD1D}"/>
    <cellStyle name="Opomba 2 4 2 3 7" xfId="20286" xr:uid="{07381370-5A01-4BED-974E-4075DE016D90}"/>
    <cellStyle name="Opomba 2 4 2 3 8" xfId="11376" xr:uid="{6714C5BE-8FD8-4922-9CC8-397AF382FB82}"/>
    <cellStyle name="Opomba 2 4 2 4" xfId="2486" xr:uid="{00000000-0005-0000-0000-0000DE030000}"/>
    <cellStyle name="Opomba 2 4 2 4 2" xfId="5552" xr:uid="{FB136169-F4F5-45EB-B103-85C5FDE1C146}"/>
    <cellStyle name="Opomba 2 4 2 4 2 2" xfId="32301" xr:uid="{BA73AF44-4F74-4C1A-908F-DCEC9007E9E7}"/>
    <cellStyle name="Opomba 2 4 2 4 2 3" xfId="38503" xr:uid="{A2CC5BB0-BAD4-492D-B038-A6EF5CC6AAF8}"/>
    <cellStyle name="Opomba 2 4 2 4 2 4" xfId="23367" xr:uid="{DA80A697-DC13-4BA8-826A-A2F4F301C0E7}"/>
    <cellStyle name="Opomba 2 4 2 4 2 5" xfId="14457" xr:uid="{2EF9EFCA-DE76-496F-9B03-7908BB454333}"/>
    <cellStyle name="Opomba 2 4 2 4 3" xfId="7710" xr:uid="{9DB47F2A-B71A-44AD-945C-D0D83E9A48BD}"/>
    <cellStyle name="Opomba 2 4 2 4 3 2" xfId="34459" xr:uid="{30918F4A-AFE8-477C-9404-BA51990FDC6A}"/>
    <cellStyle name="Opomba 2 4 2 4 3 3" xfId="40661" xr:uid="{8ADEF1FA-F36E-4570-8D98-C26C088A8500}"/>
    <cellStyle name="Opomba 2 4 2 4 3 4" xfId="25525" xr:uid="{D87E9897-A191-4355-8E13-6E0BD5693018}"/>
    <cellStyle name="Opomba 2 4 2 4 3 5" xfId="16615" xr:uid="{5E2738E7-54DC-44F9-84C5-B5D5166AC766}"/>
    <cellStyle name="Opomba 2 4 2 4 4" xfId="6450" xr:uid="{CCA1B7C8-FDB3-49DB-9FFA-C7131F28FE00}"/>
    <cellStyle name="Opomba 2 4 2 4 4 2" xfId="33199" xr:uid="{3867907D-D556-49C8-A340-D2821E32544B}"/>
    <cellStyle name="Opomba 2 4 2 4 4 3" xfId="39401" xr:uid="{95763099-7FB6-4320-8899-019BFB2771CB}"/>
    <cellStyle name="Opomba 2 4 2 4 4 4" xfId="24265" xr:uid="{B2A7A7D7-ADDC-4FAE-BB8C-A64A8B516AF3}"/>
    <cellStyle name="Opomba 2 4 2 4 4 5" xfId="15355" xr:uid="{EF9FF3A9-E7BE-4617-8269-6746CC9405BD}"/>
    <cellStyle name="Opomba 2 4 2 4 5" xfId="29235" xr:uid="{419D1949-8085-486E-B03F-09B2D035A4AF}"/>
    <cellStyle name="Opomba 2 4 2 4 6" xfId="36775" xr:uid="{A4433DC6-A651-4106-92D7-FD3B4EA8179F}"/>
    <cellStyle name="Opomba 2 4 2 4 7" xfId="20301" xr:uid="{C00C5AA3-9D3A-4595-BC9F-5D763D96765E}"/>
    <cellStyle name="Opomba 2 4 2 4 8" xfId="11391" xr:uid="{FCB0E0F0-2F85-4034-8913-C58BFFD8DC60}"/>
    <cellStyle name="Opomba 2 4 2 5" xfId="2357" xr:uid="{00000000-0005-0000-0000-0000DF030000}"/>
    <cellStyle name="Opomba 2 4 2 5 2" xfId="5423" xr:uid="{70E7F9AE-7C98-4F93-9CEF-5BA73B03FC23}"/>
    <cellStyle name="Opomba 2 4 2 5 2 2" xfId="32172" xr:uid="{AD9DA445-A2AC-46BF-B031-85F067C870C7}"/>
    <cellStyle name="Opomba 2 4 2 5 2 3" xfId="38374" xr:uid="{DB286F62-164E-4E5F-843F-24B02C803072}"/>
    <cellStyle name="Opomba 2 4 2 5 2 4" xfId="23238" xr:uid="{0834A534-7B26-4758-87C2-7FDDC520C077}"/>
    <cellStyle name="Opomba 2 4 2 5 2 5" xfId="14328" xr:uid="{E81E7339-33E3-47DE-870D-3285BA66CF5F}"/>
    <cellStyle name="Opomba 2 4 2 5 3" xfId="7581" xr:uid="{23175A5D-922F-45F8-B087-DB0FB7345146}"/>
    <cellStyle name="Opomba 2 4 2 5 3 2" xfId="34330" xr:uid="{8BD2117B-B411-4E99-A074-7FE79D544D7E}"/>
    <cellStyle name="Opomba 2 4 2 5 3 3" xfId="40532" xr:uid="{2B9AAC33-429D-49A0-8E5A-A5D48370E2CC}"/>
    <cellStyle name="Opomba 2 4 2 5 3 4" xfId="25396" xr:uid="{6635718C-533E-47BA-9791-0829137E91BF}"/>
    <cellStyle name="Opomba 2 4 2 5 3 5" xfId="16486" xr:uid="{C5D68CE8-84DC-4016-B64E-D6642AF41DBB}"/>
    <cellStyle name="Opomba 2 4 2 5 4" xfId="7062" xr:uid="{84665FC8-8A17-4142-BDA7-E836FEF2AEA2}"/>
    <cellStyle name="Opomba 2 4 2 5 4 2" xfId="33811" xr:uid="{3575F615-1B63-45CD-823F-E5E4D5E69070}"/>
    <cellStyle name="Opomba 2 4 2 5 4 3" xfId="40013" xr:uid="{579C7A16-8EBC-4171-BCCE-34D797A4C3BA}"/>
    <cellStyle name="Opomba 2 4 2 5 4 4" xfId="24877" xr:uid="{F1F07F6F-409D-4DF1-BE2E-4F1EACD23FA0}"/>
    <cellStyle name="Opomba 2 4 2 5 4 5" xfId="15967" xr:uid="{2A45C9C1-3E23-4BC4-8659-5493E5AF9F8E}"/>
    <cellStyle name="Opomba 2 4 2 5 5" xfId="29106" xr:uid="{28CF33EE-0F84-43AF-8BD1-AD6FF3068CDC}"/>
    <cellStyle name="Opomba 2 4 2 5 6" xfId="36646" xr:uid="{E8C8D5D6-45EE-4724-B785-64052825A2E5}"/>
    <cellStyle name="Opomba 2 4 2 5 7" xfId="20172" xr:uid="{63137B3C-7C96-4319-ADAF-CC75D171B796}"/>
    <cellStyle name="Opomba 2 4 2 5 8" xfId="11262" xr:uid="{BB3559A2-8435-4CFA-8BB4-6A44769DAC2B}"/>
    <cellStyle name="Opomba 2 4 2 6" xfId="2797" xr:uid="{00000000-0005-0000-0000-0000E0030000}"/>
    <cellStyle name="Opomba 2 4 2 6 2" xfId="5863" xr:uid="{F52D47EA-CE56-404E-8837-6BA2FF463785}"/>
    <cellStyle name="Opomba 2 4 2 6 2 2" xfId="32612" xr:uid="{18BBD621-54E2-450F-ADE6-52140CB236F7}"/>
    <cellStyle name="Opomba 2 4 2 6 2 3" xfId="38814" xr:uid="{71CB9030-FD86-465B-8C0D-A2E35FBADD92}"/>
    <cellStyle name="Opomba 2 4 2 6 2 4" xfId="23678" xr:uid="{3987E9FD-6184-478E-AB5B-9FDA82F70DD8}"/>
    <cellStyle name="Opomba 2 4 2 6 2 5" xfId="14768" xr:uid="{75E37A00-9EE6-43F7-956A-DAD1FC017974}"/>
    <cellStyle name="Opomba 2 4 2 6 3" xfId="8021" xr:uid="{5C03C4E0-65BC-4C97-82B7-EC69CFF4E408}"/>
    <cellStyle name="Opomba 2 4 2 6 3 2" xfId="34770" xr:uid="{29A63862-75C4-4480-8E75-A5F41F859428}"/>
    <cellStyle name="Opomba 2 4 2 6 3 3" xfId="40972" xr:uid="{E98EA99B-9ECA-476C-A85C-C28880C599B9}"/>
    <cellStyle name="Opomba 2 4 2 6 3 4" xfId="25836" xr:uid="{2D41071C-5C9E-4B19-AF8D-C4AA3D2341CF}"/>
    <cellStyle name="Opomba 2 4 2 6 3 5" xfId="16926" xr:uid="{AC7D369A-9BC9-460B-A300-3792F71B637C}"/>
    <cellStyle name="Opomba 2 4 2 6 4" xfId="9005" xr:uid="{42E5C6F1-E4FF-431E-9621-60DE0C9216CA}"/>
    <cellStyle name="Opomba 2 4 2 6 4 2" xfId="35754" xr:uid="{DB4FA171-44EE-4363-A9C8-D5D176C78C39}"/>
    <cellStyle name="Opomba 2 4 2 6 4 3" xfId="41956" xr:uid="{ABED5ECB-AB73-43C9-8CD5-428BFEB5A62C}"/>
    <cellStyle name="Opomba 2 4 2 6 4 4" xfId="26820" xr:uid="{CBCEB100-4969-46AD-ADC3-65B276703BCA}"/>
    <cellStyle name="Opomba 2 4 2 6 4 5" xfId="17910" xr:uid="{2AFC9ACA-D7B8-4BCF-B519-2EF49429F8D6}"/>
    <cellStyle name="Opomba 2 4 2 6 5" xfId="29546" xr:uid="{BB9F37F8-F14C-4712-9C3E-9919E4BBB02B}"/>
    <cellStyle name="Opomba 2 4 2 6 6" xfId="37086" xr:uid="{E955DEBF-F360-4081-8A53-FF1FC23CE7AE}"/>
    <cellStyle name="Opomba 2 4 2 6 7" xfId="20612" xr:uid="{55D0A2AC-4DB9-4F41-A5F9-FD58DA2C7DED}"/>
    <cellStyle name="Opomba 2 4 2 6 8" xfId="11702" xr:uid="{BC369D10-2D94-41C3-9957-2FEAE39AEF9B}"/>
    <cellStyle name="Opomba 2 4 2 7" xfId="3150" xr:uid="{00000000-0005-0000-0000-0000E1030000}"/>
    <cellStyle name="Opomba 2 4 2 7 2" xfId="6216" xr:uid="{C0A8D563-755F-4B3E-A18A-CC2E6681BBCF}"/>
    <cellStyle name="Opomba 2 4 2 7 2 2" xfId="32965" xr:uid="{48ED8FEC-9537-4F90-A6C1-69CAB1ACA3D0}"/>
    <cellStyle name="Opomba 2 4 2 7 2 3" xfId="39167" xr:uid="{F475F718-E3D1-4644-88D9-EF62C778B645}"/>
    <cellStyle name="Opomba 2 4 2 7 2 4" xfId="24031" xr:uid="{9BC060AE-531E-4EE5-8717-E7A57859336E}"/>
    <cellStyle name="Opomba 2 4 2 7 2 5" xfId="15121" xr:uid="{F6BDF50C-01AD-43D9-8432-B1D7CAC83E13}"/>
    <cellStyle name="Opomba 2 4 2 7 3" xfId="8374" xr:uid="{E37AA55A-FC92-4E38-B2C7-B848E3EE9BCD}"/>
    <cellStyle name="Opomba 2 4 2 7 3 2" xfId="35123" xr:uid="{73A6430D-08D3-436F-A3C7-91A026D08569}"/>
    <cellStyle name="Opomba 2 4 2 7 3 3" xfId="41325" xr:uid="{352C894C-97F8-4F57-9EAD-53E4FE1FF5A1}"/>
    <cellStyle name="Opomba 2 4 2 7 3 4" xfId="26189" xr:uid="{7EAA4116-689D-4549-8BA8-08DE498AF1DE}"/>
    <cellStyle name="Opomba 2 4 2 7 3 5" xfId="17279" xr:uid="{426A2CCD-F4DF-41D7-9A85-B9BFF451D651}"/>
    <cellStyle name="Opomba 2 4 2 7 4" xfId="9225" xr:uid="{73FDC1E5-C903-4F70-ADAD-CDF15194C1BE}"/>
    <cellStyle name="Opomba 2 4 2 7 4 2" xfId="35974" xr:uid="{C3577F13-D7BE-44F6-AFFE-20BA2CDE6CFD}"/>
    <cellStyle name="Opomba 2 4 2 7 4 3" xfId="42176" xr:uid="{C563EFDB-BA19-4099-A4EF-29C6393528CB}"/>
    <cellStyle name="Opomba 2 4 2 7 4 4" xfId="27040" xr:uid="{B8EABAE5-0ACE-4C7F-B3C5-5393A882036D}"/>
    <cellStyle name="Opomba 2 4 2 7 4 5" xfId="18130" xr:uid="{6A2E088A-83E1-4BDF-ABD5-A0CD9C3AFA89}"/>
    <cellStyle name="Opomba 2 4 2 7 5" xfId="29899" xr:uid="{9AFFFAAE-078B-4B17-AE7C-E7C9CABAB72B}"/>
    <cellStyle name="Opomba 2 4 2 7 6" xfId="37439" xr:uid="{C9AAFE9B-0DD3-49F6-8D0A-FF65817F51C1}"/>
    <cellStyle name="Opomba 2 4 2 7 7" xfId="20965" xr:uid="{E07FAF0A-6DA3-409B-B007-A8B3DCF5FCD3}"/>
    <cellStyle name="Opomba 2 4 2 7 8" xfId="12055" xr:uid="{ACA2A71A-0CE3-45D7-B533-3EC65617B3D8}"/>
    <cellStyle name="Opomba 2 4 2 8" xfId="4643" xr:uid="{CAAA9173-8B96-4105-BD44-C693506D8DC2}"/>
    <cellStyle name="Opomba 2 4 2 8 2" xfId="31392" xr:uid="{2CD7E7DF-1E25-4349-9CE0-260CF793E544}"/>
    <cellStyle name="Opomba 2 4 2 8 3" xfId="38090" xr:uid="{0D2D488F-04C8-4A4A-9E81-C4848016D219}"/>
    <cellStyle name="Opomba 2 4 2 8 4" xfId="22458" xr:uid="{F3B30532-BC0C-4B67-8921-0DC167E2710D}"/>
    <cellStyle name="Opomba 2 4 2 8 5" xfId="13548" xr:uid="{C9609810-6076-4709-A009-897AAEEBBCFE}"/>
    <cellStyle name="Opomba 2 4 2 9" xfId="7059" xr:uid="{9D147B00-B1F1-41D9-8E5C-242DF709893B}"/>
    <cellStyle name="Opomba 2 4 2 9 2" xfId="33808" xr:uid="{9B2ECF51-F559-46FC-804A-37F7FBCA7AC5}"/>
    <cellStyle name="Opomba 2 4 2 9 3" xfId="40010" xr:uid="{D6C9EF7C-7480-472B-B456-A623701ED7F5}"/>
    <cellStyle name="Opomba 2 4 2 9 4" xfId="24874" xr:uid="{23CF3A31-6228-41E5-AB40-95AEA1F1DDEE}"/>
    <cellStyle name="Opomba 2 4 2 9 5" xfId="15964" xr:uid="{39272802-B094-42DB-AE21-B813B19D5A2B}"/>
    <cellStyle name="Opomba 2 4 3" xfId="2116" xr:uid="{00000000-0005-0000-0000-0000E2030000}"/>
    <cellStyle name="Opomba 2 4 3 10" xfId="3342" xr:uid="{18DC5821-DD8D-40F1-B6C6-AA8AAEC11D76}"/>
    <cellStyle name="Opomba 2 4 3 10 2" xfId="30091" xr:uid="{DB5A19DE-59DC-4119-B46C-FBC2E1719ED1}"/>
    <cellStyle name="Opomba 2 4 3 10 3" xfId="37623" xr:uid="{39DDFF74-1802-4FBF-9F32-591858336E06}"/>
    <cellStyle name="Opomba 2 4 3 10 4" xfId="21157" xr:uid="{4F3F39D4-D23D-4BCB-8A3E-C438DA064CED}"/>
    <cellStyle name="Opomba 2 4 3 10 5" xfId="12247" xr:uid="{30561BD3-2408-474E-B327-6EB48C0B7859}"/>
    <cellStyle name="Opomba 2 4 3 11" xfId="28865" xr:uid="{1D618C5C-B2FF-491C-A91E-D69F5B50131C}"/>
    <cellStyle name="Opomba 2 4 3 12" xfId="36405" xr:uid="{30C64733-1F7D-4C7F-97FF-287B3AEE5D26}"/>
    <cellStyle name="Opomba 2 4 3 13" xfId="19931" xr:uid="{F65369F8-B450-40BC-85EB-69253FC35800}"/>
    <cellStyle name="Opomba 2 4 3 14" xfId="11021" xr:uid="{197A5CD9-161E-43A0-9BAD-F4584A31229F}"/>
    <cellStyle name="Opomba 2 4 3 2" xfId="1090" xr:uid="{00000000-0005-0000-0000-0000E3030000}"/>
    <cellStyle name="Opomba 2 4 3 2 2" xfId="4157" xr:uid="{354F8A76-AF26-4D81-83F5-BDF2FDC07F32}"/>
    <cellStyle name="Opomba 2 4 3 2 2 2" xfId="30906" xr:uid="{DEDC85CC-4D41-4477-B1C9-3350020B1B93}"/>
    <cellStyle name="Opomba 2 4 3 2 2 3" xfId="37945" xr:uid="{497D4FB9-499F-42D8-98D9-8A4B7A53E344}"/>
    <cellStyle name="Opomba 2 4 3 2 2 4" xfId="21972" xr:uid="{4F4ECD3F-709A-4129-BD57-EE2E9BC3D847}"/>
    <cellStyle name="Opomba 2 4 3 2 2 5" xfId="13062" xr:uid="{36BC4CEC-1BB4-46D6-BB0B-0615BC3AE274}"/>
    <cellStyle name="Opomba 2 4 3 2 3" xfId="6757" xr:uid="{0021EA77-23DE-4652-9CFB-056244ACA77B}"/>
    <cellStyle name="Opomba 2 4 3 2 3 2" xfId="33506" xr:uid="{8769A697-BFDC-42BB-882F-7F0F54CEDF76}"/>
    <cellStyle name="Opomba 2 4 3 2 3 3" xfId="39708" xr:uid="{C0A2BA06-7EBB-47E2-B14A-4A7CD9F868DB}"/>
    <cellStyle name="Opomba 2 4 3 2 3 4" xfId="24572" xr:uid="{6D66C8FC-A3C8-4371-A867-1C9D618D534A}"/>
    <cellStyle name="Opomba 2 4 3 2 3 5" xfId="15662" xr:uid="{FAB6A870-F02E-43B2-88EE-84D8046A9994}"/>
    <cellStyle name="Opomba 2 4 3 2 4" xfId="8540" xr:uid="{64747695-2511-4E49-A511-701F0E906CA8}"/>
    <cellStyle name="Opomba 2 4 3 2 4 2" xfId="35289" xr:uid="{F324DD03-E6BF-4139-B476-97E1DE74BF22}"/>
    <cellStyle name="Opomba 2 4 3 2 4 3" xfId="41491" xr:uid="{A602E5EF-BECA-4502-A000-57E8D7273279}"/>
    <cellStyle name="Opomba 2 4 3 2 4 4" xfId="26355" xr:uid="{F5812D29-49D4-4322-8007-66B7C8A2492A}"/>
    <cellStyle name="Opomba 2 4 3 2 4 5" xfId="17445" xr:uid="{5E43CD16-589C-4CBB-9923-6FD883A9B7B0}"/>
    <cellStyle name="Opomba 2 4 3 2 5" xfId="27843" xr:uid="{E88E409F-2625-4620-AD3D-E3212F150C38}"/>
    <cellStyle name="Opomba 2 4 3 2 6" xfId="36220" xr:uid="{F94CF4B2-B499-49FB-B62F-08F6EB7FF6CC}"/>
    <cellStyle name="Opomba 2 4 3 2 7" xfId="18909" xr:uid="{C5AD6015-A9CD-449A-9DB0-0FE17458D2DD}"/>
    <cellStyle name="Opomba 2 4 3 2 8" xfId="9999" xr:uid="{F5FB75FA-DCFD-4D7C-83B3-22F2117962CA}"/>
    <cellStyle name="Opomba 2 4 3 3" xfId="2830" xr:uid="{00000000-0005-0000-0000-0000E4030000}"/>
    <cellStyle name="Opomba 2 4 3 3 2" xfId="5896" xr:uid="{253C9540-C90A-4C89-804B-B7891A3968BB}"/>
    <cellStyle name="Opomba 2 4 3 3 2 2" xfId="32645" xr:uid="{87A7D678-F981-46E6-A5BA-B53FA5BA5B94}"/>
    <cellStyle name="Opomba 2 4 3 3 2 3" xfId="38847" xr:uid="{9B0DC3BD-92A4-484A-9744-2DCBBF6F6AFC}"/>
    <cellStyle name="Opomba 2 4 3 3 2 4" xfId="23711" xr:uid="{53F19045-FBE7-4762-968C-235D67F84948}"/>
    <cellStyle name="Opomba 2 4 3 3 2 5" xfId="14801" xr:uid="{1E6853B7-F71C-4553-8A4A-E2E1534E601B}"/>
    <cellStyle name="Opomba 2 4 3 3 3" xfId="8054" xr:uid="{8876B379-3A0A-4440-A30D-16558552FD87}"/>
    <cellStyle name="Opomba 2 4 3 3 3 2" xfId="34803" xr:uid="{AEAE57CA-DD46-4F60-8261-A56B1048B4A5}"/>
    <cellStyle name="Opomba 2 4 3 3 3 3" xfId="41005" xr:uid="{877C5AAD-BE74-4ACC-B9BC-4DC9F6F3272F}"/>
    <cellStyle name="Opomba 2 4 3 3 3 4" xfId="25869" xr:uid="{B77D11DD-9BBA-4687-A073-DD0F969F92DC}"/>
    <cellStyle name="Opomba 2 4 3 3 3 5" xfId="16959" xr:uid="{21543BE1-790E-427E-97A0-A075986F5E63}"/>
    <cellStyle name="Opomba 2 4 3 3 4" xfId="8904" xr:uid="{B75833C9-5C66-4BE0-B632-931241543255}"/>
    <cellStyle name="Opomba 2 4 3 3 4 2" xfId="35653" xr:uid="{1725DC6B-A9E8-4EBF-B720-4AEDA176EA15}"/>
    <cellStyle name="Opomba 2 4 3 3 4 3" xfId="41855" xr:uid="{2A0A3839-EADF-4CD2-B8BF-283B7AF6BF6C}"/>
    <cellStyle name="Opomba 2 4 3 3 4 4" xfId="26719" xr:uid="{B15C4388-2617-4B4C-BA42-E81438BCBC57}"/>
    <cellStyle name="Opomba 2 4 3 3 4 5" xfId="17809" xr:uid="{299FDCB5-1F5B-4AB0-9FE4-CA00F24AD3D0}"/>
    <cellStyle name="Opomba 2 4 3 3 5" xfId="29579" xr:uid="{BF46FD1F-59D9-4FAC-A177-E6769A3F2208}"/>
    <cellStyle name="Opomba 2 4 3 3 6" xfId="37119" xr:uid="{57984CDA-C448-4AFF-89A9-492EA0C5BE1B}"/>
    <cellStyle name="Opomba 2 4 3 3 7" xfId="20645" xr:uid="{E3E21D99-DFB0-419A-B710-5E259CE5D33A}"/>
    <cellStyle name="Opomba 2 4 3 3 8" xfId="11735" xr:uid="{DA8F79F6-3959-41C5-9330-131371CDF5D4}"/>
    <cellStyle name="Opomba 2 4 3 4" xfId="2934" xr:uid="{00000000-0005-0000-0000-0000E5030000}"/>
    <cellStyle name="Opomba 2 4 3 4 2" xfId="6000" xr:uid="{1BCE2300-3A26-4929-B453-D2F5A61FA6C2}"/>
    <cellStyle name="Opomba 2 4 3 4 2 2" xfId="32749" xr:uid="{E6FE06A6-693B-407B-9EFE-9EF55A0B9A26}"/>
    <cellStyle name="Opomba 2 4 3 4 2 3" xfId="38951" xr:uid="{3EB7B5C5-9AA4-45CF-9993-47E113A28C49}"/>
    <cellStyle name="Opomba 2 4 3 4 2 4" xfId="23815" xr:uid="{48D68868-C831-46E7-AC41-FE3DAA88F116}"/>
    <cellStyle name="Opomba 2 4 3 4 2 5" xfId="14905" xr:uid="{1225AE09-2192-451B-9275-66721BB03853}"/>
    <cellStyle name="Opomba 2 4 3 4 3" xfId="8158" xr:uid="{554DB23D-43E3-4C51-8269-066562F40029}"/>
    <cellStyle name="Opomba 2 4 3 4 3 2" xfId="34907" xr:uid="{F3A013F2-F14D-4267-854F-FE977B65B656}"/>
    <cellStyle name="Opomba 2 4 3 4 3 3" xfId="41109" xr:uid="{B69EA93E-8793-4991-9604-58FEF3B08351}"/>
    <cellStyle name="Opomba 2 4 3 4 3 4" xfId="25973" xr:uid="{860C18EE-C83B-42F5-B2B1-D1126EEFDF28}"/>
    <cellStyle name="Opomba 2 4 3 4 3 5" xfId="17063" xr:uid="{0792CF6B-BBEB-424E-AE27-92BEDE596BA9}"/>
    <cellStyle name="Opomba 2 4 3 4 4" xfId="8498" xr:uid="{2430E9D3-EDC1-44FB-8E9F-0CBD7F4A8B2E}"/>
    <cellStyle name="Opomba 2 4 3 4 4 2" xfId="35247" xr:uid="{19AD24B9-9685-4709-ADAD-74CC1E998A35}"/>
    <cellStyle name="Opomba 2 4 3 4 4 3" xfId="41449" xr:uid="{67C55F79-4D48-40F0-9299-D84432D1D696}"/>
    <cellStyle name="Opomba 2 4 3 4 4 4" xfId="26313" xr:uid="{DCB47076-A9B5-4E1C-A23A-6403365612E6}"/>
    <cellStyle name="Opomba 2 4 3 4 4 5" xfId="17403" xr:uid="{330BC1D5-0C99-48AE-9086-85F36E36A277}"/>
    <cellStyle name="Opomba 2 4 3 4 5" xfId="29683" xr:uid="{B45C987A-9718-4345-A866-C602C7EEFB00}"/>
    <cellStyle name="Opomba 2 4 3 4 6" xfId="37223" xr:uid="{FD48C02C-4981-4A11-8193-8D6184BD07BD}"/>
    <cellStyle name="Opomba 2 4 3 4 7" xfId="20749" xr:uid="{6CFFF0B7-1ECA-49AC-93CC-29DCF6C22A3E}"/>
    <cellStyle name="Opomba 2 4 3 4 8" xfId="11839" xr:uid="{B614FBB8-FA30-42A1-BA21-AF5EEF3E568B}"/>
    <cellStyle name="Opomba 2 4 3 5" xfId="3057" xr:uid="{00000000-0005-0000-0000-0000E6030000}"/>
    <cellStyle name="Opomba 2 4 3 5 2" xfId="6123" xr:uid="{28F5462B-3A8C-4A02-BCBC-EC41372F2691}"/>
    <cellStyle name="Opomba 2 4 3 5 2 2" xfId="32872" xr:uid="{B3875A0C-98F1-41BB-BAE5-74D1174C20D3}"/>
    <cellStyle name="Opomba 2 4 3 5 2 3" xfId="39074" xr:uid="{777278E2-32F4-4579-88A3-B04E3473EA26}"/>
    <cellStyle name="Opomba 2 4 3 5 2 4" xfId="23938" xr:uid="{933F726A-1CCB-4415-AC84-F6CF1F6C78F6}"/>
    <cellStyle name="Opomba 2 4 3 5 2 5" xfId="15028" xr:uid="{F0E69D3C-CD41-4C6B-BB58-183E840739F8}"/>
    <cellStyle name="Opomba 2 4 3 5 3" xfId="8281" xr:uid="{E436E580-94A4-4B88-8965-EFFD2184A45D}"/>
    <cellStyle name="Opomba 2 4 3 5 3 2" xfId="35030" xr:uid="{F7DC09A9-5580-439E-A92E-BDB6E7BEF374}"/>
    <cellStyle name="Opomba 2 4 3 5 3 3" xfId="41232" xr:uid="{C4792856-25BD-445E-B0BC-28A835F0FF13}"/>
    <cellStyle name="Opomba 2 4 3 5 3 4" xfId="26096" xr:uid="{6B5DFD6D-7E07-441C-842B-533E7EE81CA9}"/>
    <cellStyle name="Opomba 2 4 3 5 3 5" xfId="17186" xr:uid="{1B843A0B-9FF0-4EB8-954E-C8FAF8E97C29}"/>
    <cellStyle name="Opomba 2 4 3 5 4" xfId="8665" xr:uid="{16436D3D-7254-4026-B715-E4CA449F9A03}"/>
    <cellStyle name="Opomba 2 4 3 5 4 2" xfId="35414" xr:uid="{84CC4A3F-E90B-406C-818D-597FEAB815C1}"/>
    <cellStyle name="Opomba 2 4 3 5 4 3" xfId="41616" xr:uid="{EFA91048-E031-409F-952C-7600FCAF8DBD}"/>
    <cellStyle name="Opomba 2 4 3 5 4 4" xfId="26480" xr:uid="{B43A800A-EF6E-4BBE-A0A7-004DAB9011AA}"/>
    <cellStyle name="Opomba 2 4 3 5 4 5" xfId="17570" xr:uid="{0D801D52-3ACA-4626-A2F4-410A1043FA97}"/>
    <cellStyle name="Opomba 2 4 3 5 5" xfId="29806" xr:uid="{DB19F78B-9978-4B85-82B5-63B62B4BD279}"/>
    <cellStyle name="Opomba 2 4 3 5 6" xfId="37346" xr:uid="{F18DD325-44F4-4A60-852D-7E87EB76678E}"/>
    <cellStyle name="Opomba 2 4 3 5 7" xfId="20872" xr:uid="{EB4D4DC1-E3E6-4B26-9B10-4999E07E9B1C}"/>
    <cellStyle name="Opomba 2 4 3 5 8" xfId="11962" xr:uid="{20F2870A-2FF2-452E-9F14-46D3CB668E27}"/>
    <cellStyle name="Opomba 2 4 3 6" xfId="2535" xr:uid="{00000000-0005-0000-0000-0000E7030000}"/>
    <cellStyle name="Opomba 2 4 3 6 2" xfId="5601" xr:uid="{BF6B3354-FCE0-47A2-9401-1AEBCB691FCB}"/>
    <cellStyle name="Opomba 2 4 3 6 2 2" xfId="32350" xr:uid="{D75A2E97-7804-4723-9E9C-F4B419DB6994}"/>
    <cellStyle name="Opomba 2 4 3 6 2 3" xfId="38552" xr:uid="{FB7B0D8D-9FA4-4C9A-84D6-DD771BBA9BF1}"/>
    <cellStyle name="Opomba 2 4 3 6 2 4" xfId="23416" xr:uid="{9A50E171-E0C2-4BA6-A674-6622A5D24F59}"/>
    <cellStyle name="Opomba 2 4 3 6 2 5" xfId="14506" xr:uid="{97653C01-FAD3-48EE-BF3B-5684357C44EC}"/>
    <cellStyle name="Opomba 2 4 3 6 3" xfId="7759" xr:uid="{D920EA57-93ED-4C63-974A-90729C6107F5}"/>
    <cellStyle name="Opomba 2 4 3 6 3 2" xfId="34508" xr:uid="{FEAB2D40-4F4F-4685-B786-E53C5441D479}"/>
    <cellStyle name="Opomba 2 4 3 6 3 3" xfId="40710" xr:uid="{A62830FE-09EC-4B9F-8EF9-51C18799FEE1}"/>
    <cellStyle name="Opomba 2 4 3 6 3 4" xfId="25574" xr:uid="{8B6C86BC-20F9-48C8-BC0D-B436DD34B67B}"/>
    <cellStyle name="Opomba 2 4 3 6 3 5" xfId="16664" xr:uid="{5CC68983-59F0-4280-BCE9-50B946D974E3}"/>
    <cellStyle name="Opomba 2 4 3 6 4" xfId="8959" xr:uid="{C0CED1AB-C0BE-41AA-A4EE-33E88885BD5E}"/>
    <cellStyle name="Opomba 2 4 3 6 4 2" xfId="35708" xr:uid="{1C791562-7DA3-431E-AFCE-602C84BBD522}"/>
    <cellStyle name="Opomba 2 4 3 6 4 3" xfId="41910" xr:uid="{8F7B1E22-4AC6-49AD-B0C5-F70049466FDC}"/>
    <cellStyle name="Opomba 2 4 3 6 4 4" xfId="26774" xr:uid="{C641FB75-151E-48AF-8FA1-6B445C08DD2C}"/>
    <cellStyle name="Opomba 2 4 3 6 4 5" xfId="17864" xr:uid="{6C286E91-7BA3-4BE4-ADA6-87476A7A0D06}"/>
    <cellStyle name="Opomba 2 4 3 6 5" xfId="29284" xr:uid="{2357BBA0-D574-4A52-8340-A3DFD28453C0}"/>
    <cellStyle name="Opomba 2 4 3 6 6" xfId="36824" xr:uid="{44FFDE9D-1D53-430A-9404-16367DF057F6}"/>
    <cellStyle name="Opomba 2 4 3 6 7" xfId="20350" xr:uid="{9835218C-8C80-470B-A779-192E88A9FDD5}"/>
    <cellStyle name="Opomba 2 4 3 6 8" xfId="11440" xr:uid="{0DD4B093-7672-4878-B458-E53A39E6D3DA}"/>
    <cellStyle name="Opomba 2 4 3 7" xfId="3206" xr:uid="{00000000-0005-0000-0000-0000E8030000}"/>
    <cellStyle name="Opomba 2 4 3 7 2" xfId="6272" xr:uid="{E0D62465-A7B7-4102-925B-3353EB1B7C41}"/>
    <cellStyle name="Opomba 2 4 3 7 2 2" xfId="33021" xr:uid="{9128BFF2-1DC7-4DD7-92DC-59D7CB8B9853}"/>
    <cellStyle name="Opomba 2 4 3 7 2 3" xfId="39223" xr:uid="{B4B91A1F-7237-4F10-A13B-63C678E49FED}"/>
    <cellStyle name="Opomba 2 4 3 7 2 4" xfId="24087" xr:uid="{AD74FAFB-F14C-4265-98DB-6F777794424C}"/>
    <cellStyle name="Opomba 2 4 3 7 2 5" xfId="15177" xr:uid="{3F45AC43-35B9-42FE-A987-A0883CD9A71D}"/>
    <cellStyle name="Opomba 2 4 3 7 3" xfId="8430" xr:uid="{2ED585D3-E9F5-4FBB-928D-01666CDE5E27}"/>
    <cellStyle name="Opomba 2 4 3 7 3 2" xfId="35179" xr:uid="{021DD231-9D11-415B-807C-77D741B62C61}"/>
    <cellStyle name="Opomba 2 4 3 7 3 3" xfId="41381" xr:uid="{23DED492-B2FE-4C32-BC4E-D4E9595960D2}"/>
    <cellStyle name="Opomba 2 4 3 7 3 4" xfId="26245" xr:uid="{320F8197-6E84-48AF-BDAF-F4ACA29C0E38}"/>
    <cellStyle name="Opomba 2 4 3 7 3 5" xfId="17335" xr:uid="{D7A3C010-F5C6-45C6-B376-A886E83A4F89}"/>
    <cellStyle name="Opomba 2 4 3 7 4" xfId="3305" xr:uid="{B0E2B2F9-5E7A-4234-ABFB-543FEAD1275E}"/>
    <cellStyle name="Opomba 2 4 3 7 4 2" xfId="30054" xr:uid="{B977B3CA-823E-4EEB-80CB-5186174F4125}"/>
    <cellStyle name="Opomba 2 4 3 7 4 3" xfId="37588" xr:uid="{A4B312DF-0098-4751-8CBD-2E63E73DE0AC}"/>
    <cellStyle name="Opomba 2 4 3 7 4 4" xfId="21120" xr:uid="{2880EAD9-7DB6-4EDB-89D1-AAE86CB4A692}"/>
    <cellStyle name="Opomba 2 4 3 7 4 5" xfId="12210" xr:uid="{C40BBFE0-8794-4593-894F-AE21391A1DFE}"/>
    <cellStyle name="Opomba 2 4 3 7 5" xfId="29955" xr:uid="{5FE338FD-BDF3-4843-93F9-F30735279714}"/>
    <cellStyle name="Opomba 2 4 3 7 6" xfId="37495" xr:uid="{831E8D5F-4EF8-4E97-A53E-441C550E0E3D}"/>
    <cellStyle name="Opomba 2 4 3 7 7" xfId="21021" xr:uid="{0AE6394F-9CBA-421C-A473-CDCF50FF76E8}"/>
    <cellStyle name="Opomba 2 4 3 7 8" xfId="12111" xr:uid="{F55EB502-DCF4-4C08-8CBD-E5D6BD75AA36}"/>
    <cellStyle name="Opomba 2 4 3 8" xfId="5182" xr:uid="{FE95CF17-2DF2-426F-B921-9BF8FB07CCE6}"/>
    <cellStyle name="Opomba 2 4 3 8 2" xfId="31931" xr:uid="{C7FD8A3C-AC37-4EB9-9F3B-4437F6558210}"/>
    <cellStyle name="Opomba 2 4 3 8 3" xfId="38133" xr:uid="{8163BCBD-2F45-4D3D-B44A-E0EBE75F7B01}"/>
    <cellStyle name="Opomba 2 4 3 8 4" xfId="22997" xr:uid="{654FA1D7-83D9-46EE-8CCE-3EFE6596E8A0}"/>
    <cellStyle name="Opomba 2 4 3 8 5" xfId="14087" xr:uid="{5BDCFB3A-5F34-4A12-AE1B-3FD69D970941}"/>
    <cellStyle name="Opomba 2 4 3 9" xfId="7340" xr:uid="{103D9CD7-0B34-4B34-A610-C2F618FAD4D1}"/>
    <cellStyle name="Opomba 2 4 3 9 2" xfId="34089" xr:uid="{72CA010F-8C21-4AA5-8A9A-3B28C6296CDD}"/>
    <cellStyle name="Opomba 2 4 3 9 3" xfId="40291" xr:uid="{181C1B7F-05F5-4F9A-8AF6-60682CC2E78E}"/>
    <cellStyle name="Opomba 2 4 3 9 4" xfId="25155" xr:uid="{EA6D38A1-C9EA-4AF4-A63A-EB1A41CF7376}"/>
    <cellStyle name="Opomba 2 4 3 9 5" xfId="16245" xr:uid="{30E69F8B-C7A2-4E5B-ADCF-09D1B3428083}"/>
    <cellStyle name="Opomba 2 4 4" xfId="2149" xr:uid="{00000000-0005-0000-0000-0000E9030000}"/>
    <cellStyle name="Opomba 2 4 4 10" xfId="8943" xr:uid="{93885115-2A6E-409F-BF08-2F2C4E2601EC}"/>
    <cellStyle name="Opomba 2 4 4 10 2" xfId="35692" xr:uid="{F8C139F1-D75B-4A9B-B6B3-BF4ED94B8E71}"/>
    <cellStyle name="Opomba 2 4 4 10 3" xfId="41894" xr:uid="{D45E0396-2622-4884-8863-E0B1D704C983}"/>
    <cellStyle name="Opomba 2 4 4 10 4" xfId="26758" xr:uid="{0617F74D-1E9F-45E6-97A0-6205E1E063F6}"/>
    <cellStyle name="Opomba 2 4 4 10 5" xfId="17848" xr:uid="{BFCACF5B-ED4F-4886-8BC8-A174950DB94B}"/>
    <cellStyle name="Opomba 2 4 4 11" xfId="28898" xr:uid="{C44F9162-0AEC-4BB6-962C-B9DC3ECCA828}"/>
    <cellStyle name="Opomba 2 4 4 12" xfId="36438" xr:uid="{0864AF7A-E2B8-4E45-A506-853110582663}"/>
    <cellStyle name="Opomba 2 4 4 13" xfId="19964" xr:uid="{92D47328-2322-448E-8C69-55813A6E4193}"/>
    <cellStyle name="Opomba 2 4 4 14" xfId="11054" xr:uid="{EAB66F80-6221-4B77-AC57-C2374AAFD75D}"/>
    <cellStyle name="Opomba 2 4 4 2" xfId="2753" xr:uid="{00000000-0005-0000-0000-0000EA030000}"/>
    <cellStyle name="Opomba 2 4 4 2 2" xfId="5819" xr:uid="{7B20C52E-6EC7-4268-98BB-B57555305EDB}"/>
    <cellStyle name="Opomba 2 4 4 2 2 2" xfId="32568" xr:uid="{38F13382-2186-48E2-879C-7F8622C5C759}"/>
    <cellStyle name="Opomba 2 4 4 2 2 3" xfId="38770" xr:uid="{B3BD5557-E3A9-4820-BEDB-A0BF97363469}"/>
    <cellStyle name="Opomba 2 4 4 2 2 4" xfId="23634" xr:uid="{54562489-ED55-45D8-A874-16E5B1EABE42}"/>
    <cellStyle name="Opomba 2 4 4 2 2 5" xfId="14724" xr:uid="{2F2E21D0-F025-4F11-B104-A32C0E1B8ABD}"/>
    <cellStyle name="Opomba 2 4 4 2 3" xfId="7977" xr:uid="{52B1FDEF-CF64-48CE-8C4B-3EEB3E19D98D}"/>
    <cellStyle name="Opomba 2 4 4 2 3 2" xfId="34726" xr:uid="{4661D4B1-2BE2-40D0-A437-A099788C6755}"/>
    <cellStyle name="Opomba 2 4 4 2 3 3" xfId="40928" xr:uid="{363518F6-5477-4D7F-A3A6-DBFBD6F16B1F}"/>
    <cellStyle name="Opomba 2 4 4 2 3 4" xfId="25792" xr:uid="{23430774-5FC0-424D-9994-7C97A0E0589E}"/>
    <cellStyle name="Opomba 2 4 4 2 3 5" xfId="16882" xr:uid="{EA566F66-C816-4DB5-85B4-E200CD16C0C4}"/>
    <cellStyle name="Opomba 2 4 4 2 4" xfId="6872" xr:uid="{8CD1FDA5-43D8-4689-A961-D8227456A88D}"/>
    <cellStyle name="Opomba 2 4 4 2 4 2" xfId="33621" xr:uid="{523B8FAC-50D8-4502-8766-54F9AD301B10}"/>
    <cellStyle name="Opomba 2 4 4 2 4 3" xfId="39823" xr:uid="{061E709C-4F34-4933-8325-0AE86B09AA4F}"/>
    <cellStyle name="Opomba 2 4 4 2 4 4" xfId="24687" xr:uid="{D93E1A42-3EBE-4E67-B222-5DB805D3F64E}"/>
    <cellStyle name="Opomba 2 4 4 2 4 5" xfId="15777" xr:uid="{006586F3-C8E8-408F-803E-0F24FF5CBE1A}"/>
    <cellStyle name="Opomba 2 4 4 2 5" xfId="29502" xr:uid="{7197528C-CAD7-446D-8CCC-05346005C1B2}"/>
    <cellStyle name="Opomba 2 4 4 2 6" xfId="37042" xr:uid="{4C2EFDFC-2F95-49B8-976F-3137A2A5416C}"/>
    <cellStyle name="Opomba 2 4 4 2 7" xfId="20568" xr:uid="{1A5B7995-381D-4C01-A94D-B5C1BB9E8446}"/>
    <cellStyle name="Opomba 2 4 4 2 8" xfId="11658" xr:uid="{121EA592-E62F-47FF-9F15-AF15F611BAB7}"/>
    <cellStyle name="Opomba 2 4 4 3" xfId="2863" xr:uid="{00000000-0005-0000-0000-0000EB030000}"/>
    <cellStyle name="Opomba 2 4 4 3 2" xfId="5929" xr:uid="{4F7AA038-278A-4BAB-8E47-3E32AF3BFC1F}"/>
    <cellStyle name="Opomba 2 4 4 3 2 2" xfId="32678" xr:uid="{57313CA1-F4BD-46E7-92BE-F06F79DE3246}"/>
    <cellStyle name="Opomba 2 4 4 3 2 3" xfId="38880" xr:uid="{1EBE01BC-3E9A-46CB-B107-6E489ABE8FCC}"/>
    <cellStyle name="Opomba 2 4 4 3 2 4" xfId="23744" xr:uid="{03891078-E09E-45CB-A190-FC11A0603620}"/>
    <cellStyle name="Opomba 2 4 4 3 2 5" xfId="14834" xr:uid="{3D153841-70B0-449F-A4C0-F8510D6305CD}"/>
    <cellStyle name="Opomba 2 4 4 3 3" xfId="8087" xr:uid="{93EA234C-238A-4A7F-A5D5-30F268F0D6A3}"/>
    <cellStyle name="Opomba 2 4 4 3 3 2" xfId="34836" xr:uid="{EBFEE877-BEA9-420C-8D76-D5C0BB6F4636}"/>
    <cellStyle name="Opomba 2 4 4 3 3 3" xfId="41038" xr:uid="{36B00F1D-6EEB-46F2-B492-9652313D3CC0}"/>
    <cellStyle name="Opomba 2 4 4 3 3 4" xfId="25902" xr:uid="{CFD05B61-479F-4914-9AAB-8F76C344B402}"/>
    <cellStyle name="Opomba 2 4 4 3 3 5" xfId="16992" xr:uid="{2CD7A289-DD61-45F9-8BB2-AEE5C815B07F}"/>
    <cellStyle name="Opomba 2 4 4 3 4" xfId="3331" xr:uid="{AE251EE0-DB1F-41D8-8AC4-476809412404}"/>
    <cellStyle name="Opomba 2 4 4 3 4 2" xfId="30080" xr:uid="{670DFE6A-01EA-448E-BC8C-1B83261A19D7}"/>
    <cellStyle name="Opomba 2 4 4 3 4 3" xfId="37613" xr:uid="{A022A168-F1E3-41C9-AAE5-58429DD1D8F8}"/>
    <cellStyle name="Opomba 2 4 4 3 4 4" xfId="21146" xr:uid="{7CE6B79D-9013-4B54-996F-29C11091995C}"/>
    <cellStyle name="Opomba 2 4 4 3 4 5" xfId="12236" xr:uid="{4A56346F-2A91-4EF7-AB2E-204303D25135}"/>
    <cellStyle name="Opomba 2 4 4 3 5" xfId="29612" xr:uid="{D5E1D6CE-B65C-4EC2-8FC3-30F7E3B4CB5A}"/>
    <cellStyle name="Opomba 2 4 4 3 6" xfId="37152" xr:uid="{A05F930D-021B-4BBF-A86E-574AD1D7D1E4}"/>
    <cellStyle name="Opomba 2 4 4 3 7" xfId="20678" xr:uid="{C1DEC19E-1E72-4EDB-8D35-FB9177E513AE}"/>
    <cellStyle name="Opomba 2 4 4 3 8" xfId="11768" xr:uid="{3E0ED74B-9E6C-4A36-B4DB-002F44F93696}"/>
    <cellStyle name="Opomba 2 4 4 4" xfId="2967" xr:uid="{00000000-0005-0000-0000-0000EC030000}"/>
    <cellStyle name="Opomba 2 4 4 4 2" xfId="6033" xr:uid="{256D5B4B-B8B8-4357-9FF7-5B5B3890BF69}"/>
    <cellStyle name="Opomba 2 4 4 4 2 2" xfId="32782" xr:uid="{EE64A6D8-8646-4B14-88A3-B122F10C601F}"/>
    <cellStyle name="Opomba 2 4 4 4 2 3" xfId="38984" xr:uid="{7064D377-F09E-4056-88CE-FDC240587CEF}"/>
    <cellStyle name="Opomba 2 4 4 4 2 4" xfId="23848" xr:uid="{1A792A31-DCE6-4CBF-B75D-1188AF1D038D}"/>
    <cellStyle name="Opomba 2 4 4 4 2 5" xfId="14938" xr:uid="{51F4C158-93AB-42F5-974B-B3D6DAE3F06D}"/>
    <cellStyle name="Opomba 2 4 4 4 3" xfId="8191" xr:uid="{45F00FC0-9DA9-4E09-B129-653CAFDAB033}"/>
    <cellStyle name="Opomba 2 4 4 4 3 2" xfId="34940" xr:uid="{1FA5E0B6-069B-4239-B0B9-D0EF8E619566}"/>
    <cellStyle name="Opomba 2 4 4 4 3 3" xfId="41142" xr:uid="{38348588-F2F7-4A6F-96E1-4EE69D71340D}"/>
    <cellStyle name="Opomba 2 4 4 4 3 4" xfId="26006" xr:uid="{D057F26F-5FB0-4414-9652-C7E2F1301ADA}"/>
    <cellStyle name="Opomba 2 4 4 4 3 5" xfId="17096" xr:uid="{E7CCB1C1-0AE7-4508-A8D1-B5335D4F1979}"/>
    <cellStyle name="Opomba 2 4 4 4 4" xfId="8607" xr:uid="{B060FA0C-2F32-4A6C-9F07-E7DB2D9CF949}"/>
    <cellStyle name="Opomba 2 4 4 4 4 2" xfId="35356" xr:uid="{9B1F11FE-465E-482E-8C5F-CDF1BEB17431}"/>
    <cellStyle name="Opomba 2 4 4 4 4 3" xfId="41558" xr:uid="{05EEE2B8-7546-4D0B-9407-3499FF936770}"/>
    <cellStyle name="Opomba 2 4 4 4 4 4" xfId="26422" xr:uid="{FE98EB9B-949C-4627-9C77-0787F4E71B95}"/>
    <cellStyle name="Opomba 2 4 4 4 4 5" xfId="17512" xr:uid="{57732FAC-8393-4A3A-B1D2-101C44A85467}"/>
    <cellStyle name="Opomba 2 4 4 4 5" xfId="29716" xr:uid="{6F735E3B-31F5-4B9C-A7C2-8FA52860901D}"/>
    <cellStyle name="Opomba 2 4 4 4 6" xfId="37256" xr:uid="{F4C00B29-7B6F-4E82-80F2-413E8EE76C82}"/>
    <cellStyle name="Opomba 2 4 4 4 7" xfId="20782" xr:uid="{8C449546-979C-49B7-AD9C-787136DA8FF2}"/>
    <cellStyle name="Opomba 2 4 4 4 8" xfId="11872" xr:uid="{F63D2480-9211-499A-9FD2-5773E3E5E895}"/>
    <cellStyle name="Opomba 2 4 4 5" xfId="3090" xr:uid="{00000000-0005-0000-0000-0000ED030000}"/>
    <cellStyle name="Opomba 2 4 4 5 2" xfId="6156" xr:uid="{6D2F2B5A-499A-49E6-8A2B-95F458F1B2FF}"/>
    <cellStyle name="Opomba 2 4 4 5 2 2" xfId="32905" xr:uid="{9FCC83EA-A35E-4307-95F3-6593083FCDAE}"/>
    <cellStyle name="Opomba 2 4 4 5 2 3" xfId="39107" xr:uid="{3F441B2B-68AE-4AEB-8142-BDE4E1A36CE6}"/>
    <cellStyle name="Opomba 2 4 4 5 2 4" xfId="23971" xr:uid="{40ED7CEE-BDC9-4699-A7A9-4640519A2E14}"/>
    <cellStyle name="Opomba 2 4 4 5 2 5" xfId="15061" xr:uid="{97E854CE-7970-4F0F-B33E-377B93922995}"/>
    <cellStyle name="Opomba 2 4 4 5 3" xfId="8314" xr:uid="{4693F17D-A4E9-4D50-9131-E97FE63A6494}"/>
    <cellStyle name="Opomba 2 4 4 5 3 2" xfId="35063" xr:uid="{D06308A8-7163-4204-B818-3F6C5F744E03}"/>
    <cellStyle name="Opomba 2 4 4 5 3 3" xfId="41265" xr:uid="{8DD17F21-A18B-4CA3-90AE-44ADB12AF4AF}"/>
    <cellStyle name="Opomba 2 4 4 5 3 4" xfId="26129" xr:uid="{6B292FE0-1109-4325-BBBC-8D8FE60E77EE}"/>
    <cellStyle name="Opomba 2 4 4 5 3 5" xfId="17219" xr:uid="{F394EB6A-BF78-4F56-952F-B3E96AF4C031}"/>
    <cellStyle name="Opomba 2 4 4 5 4" xfId="3321" xr:uid="{6E417088-92E2-464B-90C2-493919168AD3}"/>
    <cellStyle name="Opomba 2 4 4 5 4 2" xfId="30070" xr:uid="{4131EAE1-160E-4B73-94CF-987F611C1DE0}"/>
    <cellStyle name="Opomba 2 4 4 5 4 3" xfId="37603" xr:uid="{9C51A21A-A8B8-4A6F-B242-5BA0DBDA689B}"/>
    <cellStyle name="Opomba 2 4 4 5 4 4" xfId="21136" xr:uid="{278E251C-2EB5-41BA-911D-08024B620341}"/>
    <cellStyle name="Opomba 2 4 4 5 4 5" xfId="12226" xr:uid="{BB48001F-1A1E-4E92-B248-335BAF7612A8}"/>
    <cellStyle name="Opomba 2 4 4 5 5" xfId="29839" xr:uid="{13F31D77-6877-408D-8728-7A3233DDDAB1}"/>
    <cellStyle name="Opomba 2 4 4 5 6" xfId="37379" xr:uid="{5E1E4717-43D6-48BE-9DEA-26E447C6007F}"/>
    <cellStyle name="Opomba 2 4 4 5 7" xfId="20905" xr:uid="{48BB5ED6-E4F5-4703-A293-D26F4B588088}"/>
    <cellStyle name="Opomba 2 4 4 5 8" xfId="11995" xr:uid="{51227B83-9C3A-46B0-83F4-7B030CC7FFD1}"/>
    <cellStyle name="Opomba 2 4 4 6" xfId="3162" xr:uid="{00000000-0005-0000-0000-0000EE030000}"/>
    <cellStyle name="Opomba 2 4 4 6 2" xfId="6228" xr:uid="{505F20CE-B155-4BDE-AC63-4F0010D5172D}"/>
    <cellStyle name="Opomba 2 4 4 6 2 2" xfId="32977" xr:uid="{927E930B-6F88-4F23-94D4-4629E0A32E53}"/>
    <cellStyle name="Opomba 2 4 4 6 2 3" xfId="39179" xr:uid="{55B2E988-DB3E-4D1F-BD29-9AE67C93E1C5}"/>
    <cellStyle name="Opomba 2 4 4 6 2 4" xfId="24043" xr:uid="{5558DFA5-81B6-4CFC-9B8D-8EAAC3A442A0}"/>
    <cellStyle name="Opomba 2 4 4 6 2 5" xfId="15133" xr:uid="{86776533-A7E2-456D-A1A1-BC5809C190B1}"/>
    <cellStyle name="Opomba 2 4 4 6 3" xfId="8386" xr:uid="{D8D64851-2198-4891-8F8B-C450E9AC12C9}"/>
    <cellStyle name="Opomba 2 4 4 6 3 2" xfId="35135" xr:uid="{715D4EFE-9821-47AF-8666-899A7460A7AF}"/>
    <cellStyle name="Opomba 2 4 4 6 3 3" xfId="41337" xr:uid="{A9C3B62D-A798-4EE9-9A50-DD50FFAFB98B}"/>
    <cellStyle name="Opomba 2 4 4 6 3 4" xfId="26201" xr:uid="{5B78A2F5-630E-4EBF-837F-10769055EB5B}"/>
    <cellStyle name="Opomba 2 4 4 6 3 5" xfId="17291" xr:uid="{AFA80685-E7F5-4F48-852A-C5FB80E8F419}"/>
    <cellStyle name="Opomba 2 4 4 6 4" xfId="8708" xr:uid="{BC9D67F3-9B9B-4ECF-BC9F-061E1A313914}"/>
    <cellStyle name="Opomba 2 4 4 6 4 2" xfId="35457" xr:uid="{B992468C-BF09-4638-A10F-ABE827CE758A}"/>
    <cellStyle name="Opomba 2 4 4 6 4 3" xfId="41659" xr:uid="{E6F72175-C784-4929-8FF6-8F3928B1ADEE}"/>
    <cellStyle name="Opomba 2 4 4 6 4 4" xfId="26523" xr:uid="{E58D75C1-A92D-4209-A3C8-CCC21F60C697}"/>
    <cellStyle name="Opomba 2 4 4 6 4 5" xfId="17613" xr:uid="{73FC5619-94A9-4383-9987-9F8F1CBC8921}"/>
    <cellStyle name="Opomba 2 4 4 6 5" xfId="29911" xr:uid="{BB26EAD9-0D37-4311-89F0-48E58ED48782}"/>
    <cellStyle name="Opomba 2 4 4 6 6" xfId="37451" xr:uid="{491EF0F0-284A-4A7F-8F7F-23B32919F13A}"/>
    <cellStyle name="Opomba 2 4 4 6 7" xfId="20977" xr:uid="{AB47972D-C99E-414B-A1C5-5DCE8DC6738C}"/>
    <cellStyle name="Opomba 2 4 4 6 8" xfId="12067" xr:uid="{9B989580-0D9A-480F-9394-0CE1068B6DE7}"/>
    <cellStyle name="Opomba 2 4 4 7" xfId="3239" xr:uid="{00000000-0005-0000-0000-0000EF030000}"/>
    <cellStyle name="Opomba 2 4 4 7 2" xfId="6305" xr:uid="{67632545-B57F-4CE5-B60B-BF2D85EC9CE9}"/>
    <cellStyle name="Opomba 2 4 4 7 2 2" xfId="33054" xr:uid="{3EC35AF4-4DEA-4E22-AA7A-9162E0E7A93D}"/>
    <cellStyle name="Opomba 2 4 4 7 2 3" xfId="39256" xr:uid="{E6B3FAC0-AD8D-4705-8D50-FBB81617EF56}"/>
    <cellStyle name="Opomba 2 4 4 7 2 4" xfId="24120" xr:uid="{445D777D-46CC-49CA-A96B-1883B3F78421}"/>
    <cellStyle name="Opomba 2 4 4 7 2 5" xfId="15210" xr:uid="{8D5F5748-07F5-4294-AAB5-3E20DC8A330E}"/>
    <cellStyle name="Opomba 2 4 4 7 3" xfId="8463" xr:uid="{6F8B0540-04D3-4209-A4D4-1A9330D3097A}"/>
    <cellStyle name="Opomba 2 4 4 7 3 2" xfId="35212" xr:uid="{C883E961-8EE1-42E4-B356-EE3D9FF858F0}"/>
    <cellStyle name="Opomba 2 4 4 7 3 3" xfId="41414" xr:uid="{D24DDFBF-3530-4DD8-A202-DDBA3B11D8F4}"/>
    <cellStyle name="Opomba 2 4 4 7 3 4" xfId="26278" xr:uid="{DE234DD4-9FDA-4E70-9796-F8DF3FC11C41}"/>
    <cellStyle name="Opomba 2 4 4 7 3 5" xfId="17368" xr:uid="{4CE95546-78F7-40F1-AAB5-E14B27A6347D}"/>
    <cellStyle name="Opomba 2 4 4 7 4" xfId="6680" xr:uid="{4733F7A4-839D-4496-AA7F-85DF8798EC00}"/>
    <cellStyle name="Opomba 2 4 4 7 4 2" xfId="33429" xr:uid="{614CBDAE-5FD6-4109-963B-521D72DC0F30}"/>
    <cellStyle name="Opomba 2 4 4 7 4 3" xfId="39631" xr:uid="{ECACF32E-3668-4FA2-A911-02D6136BD4AB}"/>
    <cellStyle name="Opomba 2 4 4 7 4 4" xfId="24495" xr:uid="{6AC03392-F13E-403E-96EC-F24255153492}"/>
    <cellStyle name="Opomba 2 4 4 7 4 5" xfId="15585" xr:uid="{8BAD54C4-800C-4811-84A7-D73B0646C554}"/>
    <cellStyle name="Opomba 2 4 4 7 5" xfId="29988" xr:uid="{2A036485-930E-452B-B2A8-56E11B9BBFBD}"/>
    <cellStyle name="Opomba 2 4 4 7 6" xfId="37528" xr:uid="{5B00C815-E0B3-417A-8FF2-1D39CEEB1842}"/>
    <cellStyle name="Opomba 2 4 4 7 7" xfId="21054" xr:uid="{72FC364B-6193-4E38-9778-C76A2B821178}"/>
    <cellStyle name="Opomba 2 4 4 7 8" xfId="12144" xr:uid="{C7FBE2EF-AFA7-4C9E-8153-2F83D41F1CD0}"/>
    <cellStyle name="Opomba 2 4 4 8" xfId="5215" xr:uid="{0F9BA3F2-853D-45DC-B7BF-F46B23076B38}"/>
    <cellStyle name="Opomba 2 4 4 8 2" xfId="31964" xr:uid="{FAEFF7AD-FCA4-4343-941F-A322741633C1}"/>
    <cellStyle name="Opomba 2 4 4 8 3" xfId="38166" xr:uid="{161000CD-DD01-49C4-85BB-AE1AF990BDD5}"/>
    <cellStyle name="Opomba 2 4 4 8 4" xfId="23030" xr:uid="{FFFDE495-5E8C-4BA3-ADAD-EA8245EFB923}"/>
    <cellStyle name="Opomba 2 4 4 8 5" xfId="14120" xr:uid="{AB5A07E5-0FDB-43C4-B74E-35D93DCFB1AB}"/>
    <cellStyle name="Opomba 2 4 4 9" xfId="7373" xr:uid="{8AD147AE-344A-44ED-9582-3172C481DEBB}"/>
    <cellStyle name="Opomba 2 4 4 9 2" xfId="34122" xr:uid="{0C2C8704-0284-4BBB-8076-45CB8FC9DDF6}"/>
    <cellStyle name="Opomba 2 4 4 9 3" xfId="40324" xr:uid="{EA55F451-200A-432B-B26A-3A7E05453028}"/>
    <cellStyle name="Opomba 2 4 4 9 4" xfId="25188" xr:uid="{8416B6F9-6DC7-4FC2-B1A9-59737783CBCB}"/>
    <cellStyle name="Opomba 2 4 4 9 5" xfId="16278" xr:uid="{A1F4C9E7-F395-479B-BBE7-B76D98712C83}"/>
    <cellStyle name="Opomba 2 4 5" xfId="1143" xr:uid="{00000000-0005-0000-0000-0000F0030000}"/>
    <cellStyle name="Opomba 2 4 5 2" xfId="4210" xr:uid="{BB8E873B-F523-43E2-B808-68FA366AC9A5}"/>
    <cellStyle name="Opomba 2 4 5 2 2" xfId="30959" xr:uid="{2246529A-7B45-47F5-951A-D9C5D614D1E8}"/>
    <cellStyle name="Opomba 2 4 5 2 3" xfId="37991" xr:uid="{B6D9070A-1EE5-4449-83FA-E467DA9EB728}"/>
    <cellStyle name="Opomba 2 4 5 2 4" xfId="22025" xr:uid="{62F0A107-4CB1-4F21-A539-265F0D101686}"/>
    <cellStyle name="Opomba 2 4 5 2 5" xfId="13115" xr:uid="{3B38C30A-15D2-4533-B4A0-1DF1CDA2DF25}"/>
    <cellStyle name="Opomba 2 4 5 3" xfId="6808" xr:uid="{5C4FC17A-2511-4C6A-BFDB-70E7D86A0654}"/>
    <cellStyle name="Opomba 2 4 5 3 2" xfId="33557" xr:uid="{C992B20A-C4E3-4C7B-947B-AD194522B82A}"/>
    <cellStyle name="Opomba 2 4 5 3 3" xfId="39759" xr:uid="{8868870A-7755-4AE8-BC21-E7507CE5C8F4}"/>
    <cellStyle name="Opomba 2 4 5 3 4" xfId="24623" xr:uid="{80BDE917-0D56-4784-9CE3-1BCF0B137B51}"/>
    <cellStyle name="Opomba 2 4 5 3 5" xfId="15713" xr:uid="{1A044237-8612-48DB-9504-CA52EAE4BF39}"/>
    <cellStyle name="Opomba 2 4 5 4" xfId="8728" xr:uid="{C11267AB-CE8C-4B46-8DBB-C75E3900154A}"/>
    <cellStyle name="Opomba 2 4 5 4 2" xfId="35477" xr:uid="{B84CD232-EB0A-4D36-853E-16AB3D2CAE0C}"/>
    <cellStyle name="Opomba 2 4 5 4 3" xfId="41679" xr:uid="{03482837-1C16-4AB2-B5B3-AE5DF8831649}"/>
    <cellStyle name="Opomba 2 4 5 4 4" xfId="26543" xr:uid="{F73F5C48-DA0A-4F94-9B38-EFCB1B6E739F}"/>
    <cellStyle name="Opomba 2 4 5 4 5" xfId="17633" xr:uid="{E0572777-E503-461B-A0AA-22EE811FC455}"/>
    <cellStyle name="Opomba 2 4 5 5" xfId="27896" xr:uid="{C27C88B3-0064-4D79-A02D-4BDE2241B22A}"/>
    <cellStyle name="Opomba 2 4 5 6" xfId="36266" xr:uid="{B10B9B73-3659-4759-B66F-B499FA770124}"/>
    <cellStyle name="Opomba 2 4 5 7" xfId="18962" xr:uid="{1C3C0259-C965-41B4-98A6-A40EF3329E47}"/>
    <cellStyle name="Opomba 2 4 5 8" xfId="10052" xr:uid="{19B263C3-8684-45EB-B6CE-45F95FAB5B86}"/>
    <cellStyle name="Opomba 2 4 6" xfId="2262" xr:uid="{00000000-0005-0000-0000-0000F1030000}"/>
    <cellStyle name="Opomba 2 4 6 2" xfId="5328" xr:uid="{780BE972-AE28-414B-8657-5A26D228A375}"/>
    <cellStyle name="Opomba 2 4 6 2 2" xfId="32077" xr:uid="{DCB5095D-4658-4065-8966-005D426DC7C9}"/>
    <cellStyle name="Opomba 2 4 6 2 3" xfId="38279" xr:uid="{815F8842-84B6-48EA-B855-AE2EB211797A}"/>
    <cellStyle name="Opomba 2 4 6 2 4" xfId="23143" xr:uid="{7553B870-9E79-4501-B75A-D5843AA32805}"/>
    <cellStyle name="Opomba 2 4 6 2 5" xfId="14233" xr:uid="{CCE2972D-BFC9-4EF2-8F59-3E6B8455567C}"/>
    <cellStyle name="Opomba 2 4 6 3" xfId="7486" xr:uid="{0F98DD04-1156-4B65-A70B-C1C73A7FBD90}"/>
    <cellStyle name="Opomba 2 4 6 3 2" xfId="34235" xr:uid="{D1EE44C2-AB3D-477D-992A-35CF8D4E5D06}"/>
    <cellStyle name="Opomba 2 4 6 3 3" xfId="40437" xr:uid="{70509D53-1785-4711-9920-196701625D4C}"/>
    <cellStyle name="Opomba 2 4 6 3 4" xfId="25301" xr:uid="{88065BBF-CA51-457B-B1E1-B429063D9654}"/>
    <cellStyle name="Opomba 2 4 6 3 5" xfId="16391" xr:uid="{D2F49428-5979-4E6B-A4CF-797200644E8A}"/>
    <cellStyle name="Opomba 2 4 6 4" xfId="8667" xr:uid="{ACD6585D-E734-4FEF-9B94-5A519AD8C341}"/>
    <cellStyle name="Opomba 2 4 6 4 2" xfId="35416" xr:uid="{883830D0-1E48-42D8-A65A-08A98904E4CA}"/>
    <cellStyle name="Opomba 2 4 6 4 3" xfId="41618" xr:uid="{1F506E40-7514-44C2-9167-2DE2EF5BBD8E}"/>
    <cellStyle name="Opomba 2 4 6 4 4" xfId="26482" xr:uid="{88241F52-A08B-4C1E-AD72-6B5784A276D3}"/>
    <cellStyle name="Opomba 2 4 6 4 5" xfId="17572" xr:uid="{92C8CB29-5675-46B6-86E9-ED7C528E6F91}"/>
    <cellStyle name="Opomba 2 4 6 5" xfId="29011" xr:uid="{30ACA983-03F0-462B-BAF6-C5AF804BDD48}"/>
    <cellStyle name="Opomba 2 4 6 6" xfId="36551" xr:uid="{2439A3E1-2745-4445-8D37-F94C41330EFD}"/>
    <cellStyle name="Opomba 2 4 6 7" xfId="20077" xr:uid="{412C9C2D-2F35-423F-9D8B-86F73CB5C7DD}"/>
    <cellStyle name="Opomba 2 4 6 8" xfId="11167" xr:uid="{959B5C55-924E-422E-AECA-322032DE273C}"/>
    <cellStyle name="Opomba 2 4 7" xfId="2503" xr:uid="{00000000-0005-0000-0000-0000F2030000}"/>
    <cellStyle name="Opomba 2 4 7 2" xfId="5569" xr:uid="{1A62A371-71CB-470A-9AD1-95139237D586}"/>
    <cellStyle name="Opomba 2 4 7 2 2" xfId="32318" xr:uid="{FA402F7B-330C-48E1-BA88-C6EC1D96A280}"/>
    <cellStyle name="Opomba 2 4 7 2 3" xfId="38520" xr:uid="{EBDA5DD9-DF7E-476D-A704-5351CC010B0A}"/>
    <cellStyle name="Opomba 2 4 7 2 4" xfId="23384" xr:uid="{C942F37A-41CA-4615-BD18-4D030A245A56}"/>
    <cellStyle name="Opomba 2 4 7 2 5" xfId="14474" xr:uid="{3909807A-E8FD-4F08-B447-67D3F90788E8}"/>
    <cellStyle name="Opomba 2 4 7 3" xfId="7727" xr:uid="{06EB7FBF-33AC-4121-B489-AEF75684A8EB}"/>
    <cellStyle name="Opomba 2 4 7 3 2" xfId="34476" xr:uid="{2A57F4EA-D42E-4CDE-A0AE-AADC7054F68C}"/>
    <cellStyle name="Opomba 2 4 7 3 3" xfId="40678" xr:uid="{B0891AA7-8924-4E68-B487-D9CFAD84C79E}"/>
    <cellStyle name="Opomba 2 4 7 3 4" xfId="25542" xr:uid="{ECAE4C8B-9A60-4155-8CF0-3AE2332497E6}"/>
    <cellStyle name="Opomba 2 4 7 3 5" xfId="16632" xr:uid="{FB7D6D26-C044-4CA3-AB74-78654BA371A1}"/>
    <cellStyle name="Opomba 2 4 7 4" xfId="6490" xr:uid="{25C91D3C-B105-4657-B25D-A4D8A61F7207}"/>
    <cellStyle name="Opomba 2 4 7 4 2" xfId="33239" xr:uid="{44E1F82A-0EAA-4B88-9B7D-81D5EA5CEB9B}"/>
    <cellStyle name="Opomba 2 4 7 4 3" xfId="39441" xr:uid="{E0DFEE83-485A-4B13-831D-56C6645A9F96}"/>
    <cellStyle name="Opomba 2 4 7 4 4" xfId="24305" xr:uid="{753EC296-9D24-414B-B9E5-622C5C8F23E6}"/>
    <cellStyle name="Opomba 2 4 7 4 5" xfId="15395" xr:uid="{B675F805-002F-4775-9379-8C6CED1CE851}"/>
    <cellStyle name="Opomba 2 4 7 5" xfId="29252" xr:uid="{844B034D-4D9D-4B28-8F9A-EF274E3D1621}"/>
    <cellStyle name="Opomba 2 4 7 6" xfId="36792" xr:uid="{F849F351-0D1C-4D99-A11C-82E2BECC93C9}"/>
    <cellStyle name="Opomba 2 4 7 7" xfId="20318" xr:uid="{F42C34E7-1DD2-4AB1-A8FA-5E7D35754AE9}"/>
    <cellStyle name="Opomba 2 4 7 8" xfId="11408" xr:uid="{E489A078-9FB6-49A5-AC66-5E907BF0ECDA}"/>
    <cellStyle name="Opomba 2 4 8" xfId="3640" xr:uid="{4F4B598A-8140-4154-A6CB-9FE9CBEEE2BA}"/>
    <cellStyle name="Opomba 2 4 8 2" xfId="30389" xr:uid="{F74B7D1F-2048-4EB2-B2EF-FF76E42BCB39}"/>
    <cellStyle name="Opomba 2 4 8 3" xfId="37755" xr:uid="{C13A74AB-F39B-4FC6-B751-37D68B40B7BE}"/>
    <cellStyle name="Opomba 2 4 8 4" xfId="21455" xr:uid="{191BF184-CFA2-4F33-AE67-C525D7AF14E2}"/>
    <cellStyle name="Opomba 2 4 8 5" xfId="12545" xr:uid="{05EECC92-0B34-4D7F-BAF5-4D2B81650029}"/>
    <cellStyle name="Opomba 2 4 9" xfId="3608" xr:uid="{9C816DC4-9F44-4EC3-9091-0B8E554BA222}"/>
    <cellStyle name="Opomba 2 4 9 2" xfId="30357" xr:uid="{98755155-498A-4C3C-AF91-13F634B66AA5}"/>
    <cellStyle name="Opomba 2 4 9 3" xfId="37730" xr:uid="{26A61A2A-1635-4774-B29E-7A01966C882F}"/>
    <cellStyle name="Opomba 2 4 9 4" xfId="21423" xr:uid="{69C9AC1C-36F5-4470-886D-0E9566A10844}"/>
    <cellStyle name="Opomba 2 4 9 5" xfId="12513" xr:uid="{0B1AD1E5-524C-4A28-9988-D6B6885027DB}"/>
    <cellStyle name="Opomba 2 5" xfId="1353" xr:uid="{00000000-0005-0000-0000-0000F3030000}"/>
    <cellStyle name="Opomba 2 5 10" xfId="7086" xr:uid="{C71A2039-CF8E-4BEA-BE60-28DE5F846464}"/>
    <cellStyle name="Opomba 2 5 10 2" xfId="33835" xr:uid="{94D3CF41-197D-4BEE-B3B3-D7EFC0E53919}"/>
    <cellStyle name="Opomba 2 5 10 3" xfId="40037" xr:uid="{9C3E58D1-A6D9-4610-9209-E1B669A139C4}"/>
    <cellStyle name="Opomba 2 5 10 4" xfId="24901" xr:uid="{D8F21370-C67E-49B6-9B23-CA840194FE4F}"/>
    <cellStyle name="Opomba 2 5 10 5" xfId="15991" xr:uid="{42018A76-4A82-49C5-985D-61EC515E9934}"/>
    <cellStyle name="Opomba 2 5 11" xfId="28106" xr:uid="{360879B2-81C7-46CF-9167-D41DA11620DF}"/>
    <cellStyle name="Opomba 2 5 12" xfId="36309" xr:uid="{89C3961C-DC61-4A4B-95E7-42EED25FB988}"/>
    <cellStyle name="Opomba 2 5 13" xfId="19172" xr:uid="{A8E5761A-728E-46EA-94E2-9EC7773F0C3B}"/>
    <cellStyle name="Opomba 2 5 14" xfId="10262" xr:uid="{7256692B-03C6-4126-90E4-510570E5CDDA}"/>
    <cellStyle name="Opomba 2 5 2" xfId="2472" xr:uid="{00000000-0005-0000-0000-0000F4030000}"/>
    <cellStyle name="Opomba 2 5 2 2" xfId="5538" xr:uid="{6CEF5D1A-EC98-4043-9485-D142DE03EF22}"/>
    <cellStyle name="Opomba 2 5 2 2 2" xfId="32287" xr:uid="{31023F01-A83A-407B-8022-34342E2A0215}"/>
    <cellStyle name="Opomba 2 5 2 2 3" xfId="38489" xr:uid="{464CE984-E27B-449E-BDCF-1D076F06F9CC}"/>
    <cellStyle name="Opomba 2 5 2 2 4" xfId="23353" xr:uid="{2C99D9B2-D839-42FE-ADCF-7FFC0DAE901E}"/>
    <cellStyle name="Opomba 2 5 2 2 5" xfId="14443" xr:uid="{61B969D9-5CF7-4BDF-9067-A60502BF4E07}"/>
    <cellStyle name="Opomba 2 5 2 3" xfId="7696" xr:uid="{B0E1CC4A-3DC7-4FD9-9488-FFE3C89BAF16}"/>
    <cellStyle name="Opomba 2 5 2 3 2" xfId="34445" xr:uid="{1322407E-C256-4D1E-BE0A-BD0BDA436E3D}"/>
    <cellStyle name="Opomba 2 5 2 3 3" xfId="40647" xr:uid="{9DE0A4A8-EC9F-4848-B6D4-BE0972D7B393}"/>
    <cellStyle name="Opomba 2 5 2 3 4" xfId="25511" xr:uid="{F854E87E-182C-4289-B92C-BDF5EF18773C}"/>
    <cellStyle name="Opomba 2 5 2 3 5" xfId="16601" xr:uid="{9B80724D-D69C-4390-85B2-AF0C25D5C846}"/>
    <cellStyle name="Opomba 2 5 2 4" xfId="6974" xr:uid="{E940826A-641B-44CB-A05E-A098B3E3E174}"/>
    <cellStyle name="Opomba 2 5 2 4 2" xfId="33723" xr:uid="{F284E368-F2B4-46E0-AC71-A936BECF3F67}"/>
    <cellStyle name="Opomba 2 5 2 4 3" xfId="39925" xr:uid="{85E478F7-5917-4E63-8D42-C92F009D272F}"/>
    <cellStyle name="Opomba 2 5 2 4 4" xfId="24789" xr:uid="{B5E7DDD8-3E7C-4874-A07C-1478CC273945}"/>
    <cellStyle name="Opomba 2 5 2 4 5" xfId="15879" xr:uid="{0CFD27AC-372F-429F-8ADE-C5966B290781}"/>
    <cellStyle name="Opomba 2 5 2 5" xfId="29221" xr:uid="{6D7D8E6C-8766-4E3D-9A35-C2ABEFC4341B}"/>
    <cellStyle name="Opomba 2 5 2 6" xfId="36761" xr:uid="{6AD7C40F-9D7D-432E-947A-E488B6E74BFD}"/>
    <cellStyle name="Opomba 2 5 2 7" xfId="20287" xr:uid="{6FC428FE-8C71-4FDE-8C55-167702AE396C}"/>
    <cellStyle name="Opomba 2 5 2 8" xfId="11377" xr:uid="{3B62ABEB-1C1C-4D3B-8F43-37526AF94410}"/>
    <cellStyle name="Opomba 2 5 3" xfId="2426" xr:uid="{00000000-0005-0000-0000-0000F5030000}"/>
    <cellStyle name="Opomba 2 5 3 2" xfId="5492" xr:uid="{CAF5EE5B-2AC5-4F08-ACC3-A6BB8B4F8F0D}"/>
    <cellStyle name="Opomba 2 5 3 2 2" xfId="32241" xr:uid="{55FB4BAA-9202-48C4-B240-70B02CA492E6}"/>
    <cellStyle name="Opomba 2 5 3 2 3" xfId="38443" xr:uid="{F63AC7E8-83C0-4802-92E2-4B6C28C4596C}"/>
    <cellStyle name="Opomba 2 5 3 2 4" xfId="23307" xr:uid="{9E052BD3-BC4C-4AE6-AE9B-F8398E71C405}"/>
    <cellStyle name="Opomba 2 5 3 2 5" xfId="14397" xr:uid="{440FB82A-5977-4778-9B90-3FFA8F474EEF}"/>
    <cellStyle name="Opomba 2 5 3 3" xfId="7650" xr:uid="{AC91CE82-CD12-46CE-8ED6-ED95F629A7E9}"/>
    <cellStyle name="Opomba 2 5 3 3 2" xfId="34399" xr:uid="{2B54CC81-EA6F-4F16-A9C7-4AD344D951E1}"/>
    <cellStyle name="Opomba 2 5 3 3 3" xfId="40601" xr:uid="{930E6A19-F49F-49CD-A082-B5DDCE77C05C}"/>
    <cellStyle name="Opomba 2 5 3 3 4" xfId="25465" xr:uid="{04CF60B7-CDBE-4AAA-BF97-D4099E177C9A}"/>
    <cellStyle name="Opomba 2 5 3 3 5" xfId="16555" xr:uid="{DCADD952-A634-48BC-AFE6-4B9372686BDC}"/>
    <cellStyle name="Opomba 2 5 3 4" xfId="8895" xr:uid="{7BFC843A-CA85-4005-87BE-C7CEA8405225}"/>
    <cellStyle name="Opomba 2 5 3 4 2" xfId="35644" xr:uid="{9BBB6A26-BA76-4C53-858D-0517CE82F397}"/>
    <cellStyle name="Opomba 2 5 3 4 3" xfId="41846" xr:uid="{2CA469B8-76C0-4395-895C-6AD9F7A3733B}"/>
    <cellStyle name="Opomba 2 5 3 4 4" xfId="26710" xr:uid="{DC13EEC5-CCD5-4F64-B87F-25CCF5A3EDE9}"/>
    <cellStyle name="Opomba 2 5 3 4 5" xfId="17800" xr:uid="{256DB923-C21C-4D6B-967A-CE7A55B7BFDF}"/>
    <cellStyle name="Opomba 2 5 3 5" xfId="29175" xr:uid="{8744009F-F053-4BBD-9CC1-567859B05C23}"/>
    <cellStyle name="Opomba 2 5 3 6" xfId="36715" xr:uid="{3CF8FCD0-22F0-4BD8-812C-89906372612B}"/>
    <cellStyle name="Opomba 2 5 3 7" xfId="20241" xr:uid="{7C206C2A-C2EE-44C1-BB0B-A33CC9030E94}"/>
    <cellStyle name="Opomba 2 5 3 8" xfId="11331" xr:uid="{E3E7D953-2B55-4937-8FEC-FAE2D086FE30}"/>
    <cellStyle name="Opomba 2 5 4" xfId="1087" xr:uid="{00000000-0005-0000-0000-0000F6030000}"/>
    <cellStyle name="Opomba 2 5 4 2" xfId="4154" xr:uid="{9866BE32-33F6-4EEB-B46B-6738A1A24443}"/>
    <cellStyle name="Opomba 2 5 4 2 2" xfId="30903" xr:uid="{97D5E8AE-59BB-48AB-B5BC-545385EBD3B7}"/>
    <cellStyle name="Opomba 2 5 4 2 3" xfId="37942" xr:uid="{DB85A4B6-FA7A-43AA-A4BB-00D2B3AD4104}"/>
    <cellStyle name="Opomba 2 5 4 2 4" xfId="21969" xr:uid="{812F2337-FB90-4551-ABC5-6EFF5D899865}"/>
    <cellStyle name="Opomba 2 5 4 2 5" xfId="13059" xr:uid="{C5D45E97-1CF0-423F-BA28-A4783B1452C4}"/>
    <cellStyle name="Opomba 2 5 4 3" xfId="6754" xr:uid="{4A7B515A-23CD-48BC-8845-4439C11285C3}"/>
    <cellStyle name="Opomba 2 5 4 3 2" xfId="33503" xr:uid="{1F9536F9-6241-46E9-8DF1-70E335BC9B78}"/>
    <cellStyle name="Opomba 2 5 4 3 3" xfId="39705" xr:uid="{45690644-FE88-489F-8567-E98010F8B729}"/>
    <cellStyle name="Opomba 2 5 4 3 4" xfId="24569" xr:uid="{5CB734BA-2E3D-4F05-8678-E129739E88A4}"/>
    <cellStyle name="Opomba 2 5 4 3 5" xfId="15659" xr:uid="{09E16189-084B-47E3-8E20-E5FBDFEBD963}"/>
    <cellStyle name="Opomba 2 5 4 4" xfId="9052" xr:uid="{96B6BA26-4FA8-4403-ADF0-C09B8E5EA400}"/>
    <cellStyle name="Opomba 2 5 4 4 2" xfId="35801" xr:uid="{85CEEE87-466F-410D-9BE0-40F02F66BB27}"/>
    <cellStyle name="Opomba 2 5 4 4 3" xfId="42003" xr:uid="{A5F8F27D-D39F-416D-B866-63CCB7DF8071}"/>
    <cellStyle name="Opomba 2 5 4 4 4" xfId="26867" xr:uid="{107E5D50-1E83-4DBD-9E42-483608CF38A3}"/>
    <cellStyle name="Opomba 2 5 4 4 5" xfId="17957" xr:uid="{653A9138-0B88-4BA8-93A1-E6C9736054E3}"/>
    <cellStyle name="Opomba 2 5 4 5" xfId="27840" xr:uid="{A82AC7A7-091A-4735-81BD-65AB435F794C}"/>
    <cellStyle name="Opomba 2 5 4 6" xfId="36217" xr:uid="{FF48742F-0016-4D95-B5AD-C2C762EC5F89}"/>
    <cellStyle name="Opomba 2 5 4 7" xfId="18906" xr:uid="{B0EE2CF3-16F4-4FAC-A557-68629EACEBC4}"/>
    <cellStyle name="Opomba 2 5 4 8" xfId="9996" xr:uid="{0009B6A3-859A-4D2D-BFE9-D9EBC366087C}"/>
    <cellStyle name="Opomba 2 5 5" xfId="2414" xr:uid="{00000000-0005-0000-0000-0000F7030000}"/>
    <cellStyle name="Opomba 2 5 5 2" xfId="5480" xr:uid="{2E781694-C164-41D3-B5FD-B168A7161A95}"/>
    <cellStyle name="Opomba 2 5 5 2 2" xfId="32229" xr:uid="{4A089CEA-4623-4D74-8570-12015698B8EA}"/>
    <cellStyle name="Opomba 2 5 5 2 3" xfId="38431" xr:uid="{F05F8BBD-4740-42D8-88EA-D35C13BA2FE4}"/>
    <cellStyle name="Opomba 2 5 5 2 4" xfId="23295" xr:uid="{60E59052-61DC-4EB2-8886-F9BAE1D583AF}"/>
    <cellStyle name="Opomba 2 5 5 2 5" xfId="14385" xr:uid="{FC062999-2502-4129-BF87-104EFDE68FD4}"/>
    <cellStyle name="Opomba 2 5 5 3" xfId="7638" xr:uid="{DEE01CFC-A4C2-4CFF-A4CF-300C41730BA5}"/>
    <cellStyle name="Opomba 2 5 5 3 2" xfId="34387" xr:uid="{997A43E3-3B8F-4487-AA3F-530A8356E204}"/>
    <cellStyle name="Opomba 2 5 5 3 3" xfId="40589" xr:uid="{BE833621-AA91-47EB-9AC3-8BEA389996F5}"/>
    <cellStyle name="Opomba 2 5 5 3 4" xfId="25453" xr:uid="{B11DEB12-9287-47B1-A0E1-6C6231EFA039}"/>
    <cellStyle name="Opomba 2 5 5 3 5" xfId="16543" xr:uid="{93C52774-3D76-4FE3-AF81-39A7CD3249AF}"/>
    <cellStyle name="Opomba 2 5 5 4" xfId="8590" xr:uid="{0A609329-C04D-4DE2-8A20-C3E4ED7D63FC}"/>
    <cellStyle name="Opomba 2 5 5 4 2" xfId="35339" xr:uid="{61F70F7A-AC1C-4017-9163-31E291E04273}"/>
    <cellStyle name="Opomba 2 5 5 4 3" xfId="41541" xr:uid="{8CAC156A-D87B-4E0A-89A6-C6242EDD51C8}"/>
    <cellStyle name="Opomba 2 5 5 4 4" xfId="26405" xr:uid="{F79BA75C-70D1-4EE3-8E0D-4DDF19479BFF}"/>
    <cellStyle name="Opomba 2 5 5 4 5" xfId="17495" xr:uid="{9AAE64C8-B952-4FCB-9E98-ACC574D11A2D}"/>
    <cellStyle name="Opomba 2 5 5 5" xfId="29163" xr:uid="{13E041AD-4D32-4EB6-9771-8DC91B80525C}"/>
    <cellStyle name="Opomba 2 5 5 6" xfId="36703" xr:uid="{37EAB9C6-E49D-44E5-B5AB-4A0B2EFA3B8A}"/>
    <cellStyle name="Opomba 2 5 5 7" xfId="20229" xr:uid="{952AD0CA-FAD7-4294-BF39-6147F4E9FA4B}"/>
    <cellStyle name="Opomba 2 5 5 8" xfId="11319" xr:uid="{1FCF1CA3-97EB-4C3E-8C66-4B8DDA4EAAA6}"/>
    <cellStyle name="Opomba 2 5 6" xfId="3040" xr:uid="{00000000-0005-0000-0000-0000F8030000}"/>
    <cellStyle name="Opomba 2 5 6 2" xfId="6106" xr:uid="{7E5CA593-6B98-4C23-81A0-76C3160D46C6}"/>
    <cellStyle name="Opomba 2 5 6 2 2" xfId="32855" xr:uid="{DE6D22BD-F2CA-4CF5-BF2D-B3662AD35880}"/>
    <cellStyle name="Opomba 2 5 6 2 3" xfId="39057" xr:uid="{857D762F-95CF-4AC0-9A36-DC8296AB1F70}"/>
    <cellStyle name="Opomba 2 5 6 2 4" xfId="23921" xr:uid="{823D5F0D-2B8F-422C-85F8-EF42FCE58C18}"/>
    <cellStyle name="Opomba 2 5 6 2 5" xfId="15011" xr:uid="{AD2F72D9-1DDE-4174-A38F-CE4DEDDCB2F9}"/>
    <cellStyle name="Opomba 2 5 6 3" xfId="8264" xr:uid="{701A8CB6-A9E2-4C8C-A415-C283BB681456}"/>
    <cellStyle name="Opomba 2 5 6 3 2" xfId="35013" xr:uid="{7B780392-01C2-4128-B232-E497480B97CB}"/>
    <cellStyle name="Opomba 2 5 6 3 3" xfId="41215" xr:uid="{3B9337ED-D18F-4EDF-A742-947687E70601}"/>
    <cellStyle name="Opomba 2 5 6 3 4" xfId="26079" xr:uid="{8436FC1B-83CD-4A82-A7BF-A1362C92D31B}"/>
    <cellStyle name="Opomba 2 5 6 3 5" xfId="17169" xr:uid="{BF328B0C-B5FC-4CB1-8EAF-814D80620DD7}"/>
    <cellStyle name="Opomba 2 5 6 4" xfId="6665" xr:uid="{C6EE1D4C-0092-48F9-8951-AEBB7184E9C1}"/>
    <cellStyle name="Opomba 2 5 6 4 2" xfId="33414" xr:uid="{E0C7E23F-FC9F-477A-8555-9423B6E5947B}"/>
    <cellStyle name="Opomba 2 5 6 4 3" xfId="39616" xr:uid="{FCE25EC4-4733-4A35-9632-B5BFC493CD77}"/>
    <cellStyle name="Opomba 2 5 6 4 4" xfId="24480" xr:uid="{1CA2A471-D762-44FE-8D82-C53F834AFB7F}"/>
    <cellStyle name="Opomba 2 5 6 4 5" xfId="15570" xr:uid="{39467C3B-B097-4A97-982E-6E59508A6BAE}"/>
    <cellStyle name="Opomba 2 5 6 5" xfId="29789" xr:uid="{D59C3067-1D4D-4EB8-929E-D03C571F24A4}"/>
    <cellStyle name="Opomba 2 5 6 6" xfId="37329" xr:uid="{A0A02D52-95FA-45C1-8CB4-362F5DC92580}"/>
    <cellStyle name="Opomba 2 5 6 7" xfId="20855" xr:uid="{8C134491-189A-4526-BCAA-4FC3950A1CE1}"/>
    <cellStyle name="Opomba 2 5 6 8" xfId="11945" xr:uid="{9DDA8AE3-DD1B-4F28-BAAD-2642D2F1E164}"/>
    <cellStyle name="Opomba 2 5 7" xfId="3117" xr:uid="{00000000-0005-0000-0000-0000F9030000}"/>
    <cellStyle name="Opomba 2 5 7 2" xfId="6183" xr:uid="{746BA0CD-80D8-410F-ABD0-20B51E31B189}"/>
    <cellStyle name="Opomba 2 5 7 2 2" xfId="32932" xr:uid="{E786FA68-6D9F-4BC2-A312-939FAB848C4E}"/>
    <cellStyle name="Opomba 2 5 7 2 3" xfId="39134" xr:uid="{3B1F6665-E6CF-4472-9367-4FB841AC2FF2}"/>
    <cellStyle name="Opomba 2 5 7 2 4" xfId="23998" xr:uid="{9AC2D580-8E91-4FFC-B461-14252A80AD32}"/>
    <cellStyle name="Opomba 2 5 7 2 5" xfId="15088" xr:uid="{1232BE66-0189-4CA4-B8E7-90AA2DD429A0}"/>
    <cellStyle name="Opomba 2 5 7 3" xfId="8341" xr:uid="{08C50A61-1937-4B81-B0DA-A1611E212258}"/>
    <cellStyle name="Opomba 2 5 7 3 2" xfId="35090" xr:uid="{1B3FFAEF-98C4-4CC4-9F17-6B5A2E08339D}"/>
    <cellStyle name="Opomba 2 5 7 3 3" xfId="41292" xr:uid="{3DA5FE58-65ED-40DB-A3DA-FA0F97E512E5}"/>
    <cellStyle name="Opomba 2 5 7 3 4" xfId="26156" xr:uid="{B3E13E54-B5F7-4EB9-97AB-B144DDECF33B}"/>
    <cellStyle name="Opomba 2 5 7 3 5" xfId="17246" xr:uid="{298BCE6F-7FA6-4F5E-8E4D-5555D9D5C31A}"/>
    <cellStyle name="Opomba 2 5 7 4" xfId="8594" xr:uid="{F261A9B1-1556-41EC-AC24-C786FFA7E14D}"/>
    <cellStyle name="Opomba 2 5 7 4 2" xfId="35343" xr:uid="{D5DA2265-DC31-4474-B4BD-6203F3817D61}"/>
    <cellStyle name="Opomba 2 5 7 4 3" xfId="41545" xr:uid="{F2968F6C-4FF1-4416-B8B9-2D5C9905629F}"/>
    <cellStyle name="Opomba 2 5 7 4 4" xfId="26409" xr:uid="{8B47EC77-79AD-47A7-85B4-37F2966CAB35}"/>
    <cellStyle name="Opomba 2 5 7 4 5" xfId="17499" xr:uid="{729F8EDE-0076-445E-A503-DDFC1FC82601}"/>
    <cellStyle name="Opomba 2 5 7 5" xfId="29866" xr:uid="{FD93952D-237A-49A3-BA64-DC4ADB30D680}"/>
    <cellStyle name="Opomba 2 5 7 6" xfId="37406" xr:uid="{57CC871E-2F89-407B-AF95-E57572A356B8}"/>
    <cellStyle name="Opomba 2 5 7 7" xfId="20932" xr:uid="{7F21B9BF-6502-4F2D-92FC-24358407FC02}"/>
    <cellStyle name="Opomba 2 5 7 8" xfId="12022" xr:uid="{87D8C547-9D4B-4591-8DD5-9FF4C97FF807}"/>
    <cellStyle name="Opomba 2 5 8" xfId="4420" xr:uid="{AA1C5A2E-E0D0-4DC2-9116-2D0118927D50}"/>
    <cellStyle name="Opomba 2 5 8 2" xfId="31169" xr:uid="{8BF5BD85-6005-495E-AA22-3BD130729738}"/>
    <cellStyle name="Opomba 2 5 8 3" xfId="38034" xr:uid="{7223BD84-77E5-41C4-B6EE-DB24418C3C70}"/>
    <cellStyle name="Opomba 2 5 8 4" xfId="22235" xr:uid="{1A3025F5-1296-4BAB-AB93-8B3FDE118030}"/>
    <cellStyle name="Opomba 2 5 8 5" xfId="13325" xr:uid="{C3E4ADD0-27F2-4325-AD42-F8C2A8B70863}"/>
    <cellStyle name="Opomba 2 5 9" xfId="6929" xr:uid="{341D9101-4C7D-4216-90AA-3DF57B32E71B}"/>
    <cellStyle name="Opomba 2 5 9 2" xfId="33678" xr:uid="{8CD79C0F-0EB7-4C6F-824A-0D9789ABAF69}"/>
    <cellStyle name="Opomba 2 5 9 3" xfId="39880" xr:uid="{4F0803C1-CC4C-42E2-84D6-56D48B4D3A3E}"/>
    <cellStyle name="Opomba 2 5 9 4" xfId="24744" xr:uid="{5B92440D-CBD3-4238-BF2B-7441C42AD401}"/>
    <cellStyle name="Opomba 2 5 9 5" xfId="15834" xr:uid="{15FB1249-FC65-4EFD-8125-EEFFB58D0917}"/>
    <cellStyle name="Opomba 2 6" xfId="1346" xr:uid="{00000000-0005-0000-0000-0000FA030000}"/>
    <cellStyle name="Opomba 2 6 10" xfId="7185" xr:uid="{F1E37328-F96D-4F02-B457-2D9EAFCC161A}"/>
    <cellStyle name="Opomba 2 6 10 2" xfId="33934" xr:uid="{E5BED169-58DC-4A48-AFFB-E5CF3D85A2D6}"/>
    <cellStyle name="Opomba 2 6 10 3" xfId="40136" xr:uid="{30221888-1AFA-4142-B793-DFA395551FF1}"/>
    <cellStyle name="Opomba 2 6 10 4" xfId="25000" xr:uid="{F62C346A-CEDF-4060-9DBE-18C33A130A99}"/>
    <cellStyle name="Opomba 2 6 10 5" xfId="16090" xr:uid="{B395FC40-D6EC-469B-AD2C-2A196A910843}"/>
    <cellStyle name="Opomba 2 6 11" xfId="28099" xr:uid="{078A9C37-305D-4A54-8720-5AC2D7252E2E}"/>
    <cellStyle name="Opomba 2 6 12" xfId="36303" xr:uid="{2E056E03-7AA5-4885-A1EA-1E21532F678E}"/>
    <cellStyle name="Opomba 2 6 13" xfId="19165" xr:uid="{759D2795-6C29-4AC2-9635-AA986E0C41E0}"/>
    <cellStyle name="Opomba 2 6 14" xfId="10255" xr:uid="{7B4DED15-C81F-4C59-ADDA-7EF6CD288E34}"/>
    <cellStyle name="Opomba 2 6 2" xfId="2354" xr:uid="{00000000-0005-0000-0000-0000FB030000}"/>
    <cellStyle name="Opomba 2 6 2 2" xfId="5420" xr:uid="{D3EA2C82-A9EB-4690-8E6C-A00D0B8E833A}"/>
    <cellStyle name="Opomba 2 6 2 2 2" xfId="32169" xr:uid="{19144D4E-0B9B-41AD-AB49-5AA683E262C5}"/>
    <cellStyle name="Opomba 2 6 2 2 3" xfId="38371" xr:uid="{3D1F5483-5C1A-4503-B025-32039E63A1BF}"/>
    <cellStyle name="Opomba 2 6 2 2 4" xfId="23235" xr:uid="{38F748AE-F433-4AA7-B3E6-807124073676}"/>
    <cellStyle name="Opomba 2 6 2 2 5" xfId="14325" xr:uid="{43A71FBF-54CA-4EC2-99E3-4FF1B7FC9009}"/>
    <cellStyle name="Opomba 2 6 2 3" xfId="7578" xr:uid="{AFF62E88-F557-4B3F-AACC-7DC1E618A170}"/>
    <cellStyle name="Opomba 2 6 2 3 2" xfId="34327" xr:uid="{50BF2ED0-5196-471C-B9CA-218538910CAB}"/>
    <cellStyle name="Opomba 2 6 2 3 3" xfId="40529" xr:uid="{43B3BF96-2931-4D19-971F-353440341570}"/>
    <cellStyle name="Opomba 2 6 2 3 4" xfId="25393" xr:uid="{00B0A6C5-A60C-4557-8A68-7D5CBD727F6D}"/>
    <cellStyle name="Opomba 2 6 2 3 5" xfId="16483" xr:uid="{9F80BF7A-B5E9-42A9-AB1A-07B6E19F9277}"/>
    <cellStyle name="Opomba 2 6 2 4" xfId="8906" xr:uid="{B3E334A2-DC69-4962-8CBC-B7AD75F3BA5D}"/>
    <cellStyle name="Opomba 2 6 2 4 2" xfId="35655" xr:uid="{E3EC5E12-65C9-4C7C-B643-9DF19FAD8F3C}"/>
    <cellStyle name="Opomba 2 6 2 4 3" xfId="41857" xr:uid="{85059E51-477B-4FEF-B35D-DDA3B5671D94}"/>
    <cellStyle name="Opomba 2 6 2 4 4" xfId="26721" xr:uid="{F8D96FE5-484D-484D-9CE1-6DF297A61A40}"/>
    <cellStyle name="Opomba 2 6 2 4 5" xfId="17811" xr:uid="{B9C85216-946A-45D7-9166-103938624D8E}"/>
    <cellStyle name="Opomba 2 6 2 5" xfId="29103" xr:uid="{82E35AF2-CCFB-4D40-A2F7-B2C10B253578}"/>
    <cellStyle name="Opomba 2 6 2 6" xfId="36643" xr:uid="{DBD573D6-CCDD-441F-B8CC-1B4F8A44E469}"/>
    <cellStyle name="Opomba 2 6 2 7" xfId="20169" xr:uid="{A26A8D0F-0AC9-4A04-BDA4-C6EA69AF78A1}"/>
    <cellStyle name="Opomba 2 6 2 8" xfId="11259" xr:uid="{BB19CC8A-31FC-4B2F-97E1-CCF2DD0263BB}"/>
    <cellStyle name="Opomba 2 6 3" xfId="2569" xr:uid="{00000000-0005-0000-0000-0000FC030000}"/>
    <cellStyle name="Opomba 2 6 3 2" xfId="5635" xr:uid="{14106D8D-9CCA-4470-AAF6-AA31E76E5B52}"/>
    <cellStyle name="Opomba 2 6 3 2 2" xfId="32384" xr:uid="{CF0BC845-659E-4333-9335-A8CCBFC6F84D}"/>
    <cellStyle name="Opomba 2 6 3 2 3" xfId="38586" xr:uid="{9BDD6988-2A54-4B73-947C-8812224CF8E1}"/>
    <cellStyle name="Opomba 2 6 3 2 4" xfId="23450" xr:uid="{30410F44-D111-4F2B-8D1C-C62D312668A8}"/>
    <cellStyle name="Opomba 2 6 3 2 5" xfId="14540" xr:uid="{3D523ACB-0DB1-4B11-9209-268D9084CBCA}"/>
    <cellStyle name="Opomba 2 6 3 3" xfId="7793" xr:uid="{BB04F3F6-E52C-4090-848B-A77D4A2F9B6F}"/>
    <cellStyle name="Opomba 2 6 3 3 2" xfId="34542" xr:uid="{467D4221-97B6-437F-BF36-41D960F0ED8E}"/>
    <cellStyle name="Opomba 2 6 3 3 3" xfId="40744" xr:uid="{D785D898-B80B-4BAE-86AB-08E8735DF7D9}"/>
    <cellStyle name="Opomba 2 6 3 3 4" xfId="25608" xr:uid="{D43E1598-BBBB-42CC-8FF5-2317DF417CBA}"/>
    <cellStyle name="Opomba 2 6 3 3 5" xfId="16698" xr:uid="{E344EF6B-E110-432C-BDC3-6E0CF7952B2B}"/>
    <cellStyle name="Opomba 2 6 3 4" xfId="6470" xr:uid="{4A493CAC-792D-4275-ABB3-685F84C968C5}"/>
    <cellStyle name="Opomba 2 6 3 4 2" xfId="33219" xr:uid="{AD56939D-024A-4397-BD5A-F9842743F52D}"/>
    <cellStyle name="Opomba 2 6 3 4 3" xfId="39421" xr:uid="{601A9E3F-B8E5-4CA0-8067-B0F6954C42AC}"/>
    <cellStyle name="Opomba 2 6 3 4 4" xfId="24285" xr:uid="{D050648E-964E-4E4F-B66E-83E4F980E477}"/>
    <cellStyle name="Opomba 2 6 3 4 5" xfId="15375" xr:uid="{8ABCAE8E-5207-4D04-B690-86CD6C52D44D}"/>
    <cellStyle name="Opomba 2 6 3 5" xfId="29318" xr:uid="{7F49BDF1-62E3-4BB5-B924-A199901D9185}"/>
    <cellStyle name="Opomba 2 6 3 6" xfId="36858" xr:uid="{A953322A-6AD9-4156-BB7B-387E3BAEE1FC}"/>
    <cellStyle name="Opomba 2 6 3 7" xfId="20384" xr:uid="{1A1BF3AF-E4A5-4593-9EE3-B740430DE335}"/>
    <cellStyle name="Opomba 2 6 3 8" xfId="11474" xr:uid="{48045831-3559-4B71-AFEC-E63A0D761A73}"/>
    <cellStyle name="Opomba 2 6 4" xfId="2639" xr:uid="{00000000-0005-0000-0000-0000FD030000}"/>
    <cellStyle name="Opomba 2 6 4 2" xfId="5705" xr:uid="{B0A40832-DA30-476E-8323-6392BB275E8E}"/>
    <cellStyle name="Opomba 2 6 4 2 2" xfId="32454" xr:uid="{50073F58-F58E-4712-9175-FFE5F674C0AE}"/>
    <cellStyle name="Opomba 2 6 4 2 3" xfId="38656" xr:uid="{0DDBE040-4470-4EC4-9F32-71A69082619A}"/>
    <cellStyle name="Opomba 2 6 4 2 4" xfId="23520" xr:uid="{16A153BB-A7A1-4152-8BE2-92FD0242127D}"/>
    <cellStyle name="Opomba 2 6 4 2 5" xfId="14610" xr:uid="{4F9E5D85-4D0C-45C4-B853-31CDC1681338}"/>
    <cellStyle name="Opomba 2 6 4 3" xfId="7863" xr:uid="{990B0E3B-B921-4895-8634-63B8894EBF82}"/>
    <cellStyle name="Opomba 2 6 4 3 2" xfId="34612" xr:uid="{B72BE9B1-F5C2-4ED5-B3D1-64E5B0CF15D8}"/>
    <cellStyle name="Opomba 2 6 4 3 3" xfId="40814" xr:uid="{54F2ACFC-4221-4721-A5CF-88F794C61180}"/>
    <cellStyle name="Opomba 2 6 4 3 4" xfId="25678" xr:uid="{705650ED-0CD7-445B-B522-FAA518E969E3}"/>
    <cellStyle name="Opomba 2 6 4 3 5" xfId="16768" xr:uid="{3CC9AA60-6D27-4EF3-B2D5-F56201A33176}"/>
    <cellStyle name="Opomba 2 6 4 4" xfId="6681" xr:uid="{3DD8262F-237A-4623-A49C-43CC66EDDA55}"/>
    <cellStyle name="Opomba 2 6 4 4 2" xfId="33430" xr:uid="{8867A960-A7DC-4FD6-8FFC-B81134C0B7C5}"/>
    <cellStyle name="Opomba 2 6 4 4 3" xfId="39632" xr:uid="{7251EEB3-0CDE-4029-918F-E1C51550F4A4}"/>
    <cellStyle name="Opomba 2 6 4 4 4" xfId="24496" xr:uid="{467422E9-63CE-4F5B-B911-D6B28B4A136A}"/>
    <cellStyle name="Opomba 2 6 4 4 5" xfId="15586" xr:uid="{30811021-A989-4639-904A-35CC9D781DA5}"/>
    <cellStyle name="Opomba 2 6 4 5" xfId="29388" xr:uid="{D1BEADD9-0D08-4853-B613-07C39DADC290}"/>
    <cellStyle name="Opomba 2 6 4 6" xfId="36928" xr:uid="{7A2DBE06-D71F-46E3-AEC1-1AB264BC44A0}"/>
    <cellStyle name="Opomba 2 6 4 7" xfId="20454" xr:uid="{3003ADE2-80EA-43C2-8495-37318170E47B}"/>
    <cellStyle name="Opomba 2 6 4 8" xfId="11544" xr:uid="{7BCCF66B-B5DE-496E-9E1D-2EB876238FEF}"/>
    <cellStyle name="Opomba 2 6 5" xfId="2683" xr:uid="{00000000-0005-0000-0000-0000FE030000}"/>
    <cellStyle name="Opomba 2 6 5 2" xfId="5749" xr:uid="{A7114AA1-D68D-4DE5-8CF3-7E132321F6AD}"/>
    <cellStyle name="Opomba 2 6 5 2 2" xfId="32498" xr:uid="{C376A611-C3AD-47A2-8514-78106279D81A}"/>
    <cellStyle name="Opomba 2 6 5 2 3" xfId="38700" xr:uid="{D9BA4F36-4E87-408B-807B-78F07D5FB5EC}"/>
    <cellStyle name="Opomba 2 6 5 2 4" xfId="23564" xr:uid="{55CC471D-324F-4C35-8E81-821209727D83}"/>
    <cellStyle name="Opomba 2 6 5 2 5" xfId="14654" xr:uid="{4B3B2569-6446-43A3-97F4-4E02EEFE17A1}"/>
    <cellStyle name="Opomba 2 6 5 3" xfId="7907" xr:uid="{D56FF7D1-B3D5-4C9A-A408-F02E2B53065B}"/>
    <cellStyle name="Opomba 2 6 5 3 2" xfId="34656" xr:uid="{DD5FC8A2-4F46-406D-AA8A-0E39778D3351}"/>
    <cellStyle name="Opomba 2 6 5 3 3" xfId="40858" xr:uid="{A26958DF-EAB9-403A-8A75-4C20F89706D4}"/>
    <cellStyle name="Opomba 2 6 5 3 4" xfId="25722" xr:uid="{0B14B08C-E469-49D6-8E1F-60CBEE060CBB}"/>
    <cellStyle name="Opomba 2 6 5 3 5" xfId="16812" xr:uid="{B87E4BFA-C7F5-4348-B804-DAE9E4D39683}"/>
    <cellStyle name="Opomba 2 6 5 4" xfId="8654" xr:uid="{2F6739BE-2602-4715-9862-FDE2219C2F0A}"/>
    <cellStyle name="Opomba 2 6 5 4 2" xfId="35403" xr:uid="{E9E72F9C-BDDC-4D87-8B22-CD6B075A4D25}"/>
    <cellStyle name="Opomba 2 6 5 4 3" xfId="41605" xr:uid="{85155055-DFBE-4EF0-991A-9F8285FD22C8}"/>
    <cellStyle name="Opomba 2 6 5 4 4" xfId="26469" xr:uid="{2A7EAF05-84A5-4752-B4DD-1F33C99FD882}"/>
    <cellStyle name="Opomba 2 6 5 4 5" xfId="17559" xr:uid="{4AB09D36-6C47-421A-B9E2-387661725F1B}"/>
    <cellStyle name="Opomba 2 6 5 5" xfId="29432" xr:uid="{2C1E907B-4262-41CD-9CD2-76CF45C90DBC}"/>
    <cellStyle name="Opomba 2 6 5 6" xfId="36972" xr:uid="{244F8A6E-4AF3-4E34-918D-CC75B0D031A4}"/>
    <cellStyle name="Opomba 2 6 5 7" xfId="20498" xr:uid="{87B15F4C-4D3F-4A93-8641-963D3041C861}"/>
    <cellStyle name="Opomba 2 6 5 8" xfId="11588" xr:uid="{ABEA5347-C0C3-40D6-8387-7F02CBD7921C}"/>
    <cellStyle name="Opomba 2 6 6" xfId="2458" xr:uid="{00000000-0005-0000-0000-0000FF030000}"/>
    <cellStyle name="Opomba 2 6 6 2" xfId="5524" xr:uid="{3902584B-2279-44D4-A600-8430F2D645F2}"/>
    <cellStyle name="Opomba 2 6 6 2 2" xfId="32273" xr:uid="{68AD9345-2710-4A93-B377-C70FBCC514F6}"/>
    <cellStyle name="Opomba 2 6 6 2 3" xfId="38475" xr:uid="{2028C204-9958-4CC6-8E75-4FE73DFA6821}"/>
    <cellStyle name="Opomba 2 6 6 2 4" xfId="23339" xr:uid="{90E91943-D094-4F83-9EF4-4E36B3AE17A9}"/>
    <cellStyle name="Opomba 2 6 6 2 5" xfId="14429" xr:uid="{075ECBE8-0BF1-4C9B-8BAA-7211FF126420}"/>
    <cellStyle name="Opomba 2 6 6 3" xfId="7682" xr:uid="{B58BF5F0-EC74-4509-80D8-7A275E519D5D}"/>
    <cellStyle name="Opomba 2 6 6 3 2" xfId="34431" xr:uid="{128B65FE-22B8-4E3C-8ED4-467A377628E6}"/>
    <cellStyle name="Opomba 2 6 6 3 3" xfId="40633" xr:uid="{988C9FB4-E5D5-4FB3-82FE-EBC5355684C6}"/>
    <cellStyle name="Opomba 2 6 6 3 4" xfId="25497" xr:uid="{7C2DFD88-1B47-4926-ACC2-013FB1F3FAF9}"/>
    <cellStyle name="Opomba 2 6 6 3 5" xfId="16587" xr:uid="{27E7ADE4-6FE4-40CA-8924-A0124DCBDCA2}"/>
    <cellStyle name="Opomba 2 6 6 4" xfId="3329" xr:uid="{1F0FAE62-BC19-4F65-8DD7-3D54FB7219A9}"/>
    <cellStyle name="Opomba 2 6 6 4 2" xfId="30078" xr:uid="{E7187F5D-96E1-4EC9-BDC8-16BB1F14D734}"/>
    <cellStyle name="Opomba 2 6 6 4 3" xfId="37611" xr:uid="{C43F1B55-B35D-4CA7-A2D5-C981ED20506F}"/>
    <cellStyle name="Opomba 2 6 6 4 4" xfId="21144" xr:uid="{B03A88F6-4835-4CC6-A98C-A01AF9CF24E5}"/>
    <cellStyle name="Opomba 2 6 6 4 5" xfId="12234" xr:uid="{6D4B7F17-4B01-4C48-A170-13DE8298C587}"/>
    <cellStyle name="Opomba 2 6 6 5" xfId="29207" xr:uid="{0431220D-17FA-449A-87D1-7863BCE737E2}"/>
    <cellStyle name="Opomba 2 6 6 6" xfId="36747" xr:uid="{4D2B33B0-D0EC-42C0-932B-D617D68D1312}"/>
    <cellStyle name="Opomba 2 6 6 7" xfId="20273" xr:uid="{5B32F66F-6DA7-4981-94A5-861ABD95CD63}"/>
    <cellStyle name="Opomba 2 6 6 8" xfId="11363" xr:uid="{E9C5CB73-4929-4BF3-A686-051230536C31}"/>
    <cellStyle name="Opomba 2 6 7" xfId="2784" xr:uid="{00000000-0005-0000-0000-000000040000}"/>
    <cellStyle name="Opomba 2 6 7 2" xfId="5850" xr:uid="{63030C50-E815-4576-B8C4-0FA8DE67DCA7}"/>
    <cellStyle name="Opomba 2 6 7 2 2" xfId="32599" xr:uid="{142A2848-005F-4075-9299-238E01F1C9BB}"/>
    <cellStyle name="Opomba 2 6 7 2 3" xfId="38801" xr:uid="{B911D646-90C3-4C41-9364-97D59DD3F91D}"/>
    <cellStyle name="Opomba 2 6 7 2 4" xfId="23665" xr:uid="{259D12E9-7C17-4197-86EC-45A0BB02A305}"/>
    <cellStyle name="Opomba 2 6 7 2 5" xfId="14755" xr:uid="{0C9FCA5C-A381-4B25-BA03-EC6BF8965607}"/>
    <cellStyle name="Opomba 2 6 7 3" xfId="8008" xr:uid="{14C6D566-19B8-4DA4-B460-BE95108A073E}"/>
    <cellStyle name="Opomba 2 6 7 3 2" xfId="34757" xr:uid="{A346C5E9-FC1C-4CF0-BED2-4B301BD8BE5B}"/>
    <cellStyle name="Opomba 2 6 7 3 3" xfId="40959" xr:uid="{19AD3CA6-C584-4A7D-99A9-96048727F2AB}"/>
    <cellStyle name="Opomba 2 6 7 3 4" xfId="25823" xr:uid="{8A251AC1-D7DA-4D48-B383-4AE399F4E882}"/>
    <cellStyle name="Opomba 2 6 7 3 5" xfId="16913" xr:uid="{C1154DBC-254B-4994-AD69-58B30CE65B44}"/>
    <cellStyle name="Opomba 2 6 7 4" xfId="8507" xr:uid="{82C39A49-B587-467D-86DE-74D2594981A4}"/>
    <cellStyle name="Opomba 2 6 7 4 2" xfId="35256" xr:uid="{FB313411-21CF-4710-A2F6-3F517423E4DD}"/>
    <cellStyle name="Opomba 2 6 7 4 3" xfId="41458" xr:uid="{D9EB5D5A-28D5-4598-A577-4D2E347E35C9}"/>
    <cellStyle name="Opomba 2 6 7 4 4" xfId="26322" xr:uid="{829E46B1-2E3E-4668-A7A3-6CE8DF9E20AF}"/>
    <cellStyle name="Opomba 2 6 7 4 5" xfId="17412" xr:uid="{F47348B3-71B9-4981-A508-35D373BC8A67}"/>
    <cellStyle name="Opomba 2 6 7 5" xfId="29533" xr:uid="{0A2ED373-4B96-4A6D-9142-3693680FD8D7}"/>
    <cellStyle name="Opomba 2 6 7 6" xfId="37073" xr:uid="{8BA1434E-A403-4F31-B148-0398D4D66E76}"/>
    <cellStyle name="Opomba 2 6 7 7" xfId="20599" xr:uid="{8D4F9955-6ADB-4E61-A64F-04ACE008152E}"/>
    <cellStyle name="Opomba 2 6 7 8" xfId="11689" xr:uid="{82355EB9-C9D1-405A-8925-0A6DF52C16FB}"/>
    <cellStyle name="Opomba 2 6 8" xfId="4413" xr:uid="{7EFE8225-3413-4289-B9B4-4BA0FCFFDC52}"/>
    <cellStyle name="Opomba 2 6 8 2" xfId="31162" xr:uid="{800123C6-92C9-4D12-BB01-9198319D7297}"/>
    <cellStyle name="Opomba 2 6 8 3" xfId="38028" xr:uid="{3616A196-401A-45A5-9830-9A5B971CDEE0}"/>
    <cellStyle name="Opomba 2 6 8 4" xfId="22228" xr:uid="{8C6DACB8-8870-4F3A-9731-7D5A98A654E3}"/>
    <cellStyle name="Opomba 2 6 8 5" xfId="13318" xr:uid="{274950C6-C516-4D46-AAED-504471DAB44B}"/>
    <cellStyle name="Opomba 2 6 9" xfId="6923" xr:uid="{3AEFA611-3C42-44B3-8478-4AA8BF231BD4}"/>
    <cellStyle name="Opomba 2 6 9 2" xfId="33672" xr:uid="{E5D55407-6BBE-4AB0-9D23-8399B2C1AF99}"/>
    <cellStyle name="Opomba 2 6 9 3" xfId="39874" xr:uid="{F06DA9D9-7A44-4905-B22C-10C5C5774E0D}"/>
    <cellStyle name="Opomba 2 6 9 4" xfId="24738" xr:uid="{8ADDC07F-D2F1-416C-95FF-C5C48DC9716C}"/>
    <cellStyle name="Opomba 2 6 9 5" xfId="15828" xr:uid="{828F9EA1-981C-45AB-829E-7EE7CD791CF8}"/>
    <cellStyle name="Opomba 2 7" xfId="823" xr:uid="{00000000-0005-0000-0000-000001040000}"/>
    <cellStyle name="Opomba 2 7 2" xfId="3890" xr:uid="{B245685D-EE01-44E2-B9E6-991D5DD28E22}"/>
    <cellStyle name="Opomba 2 7 2 2" xfId="30639" xr:uid="{44A2A84A-13E7-4CCE-AC4A-FCE23838795E}"/>
    <cellStyle name="Opomba 2 7 2 3" xfId="37838" xr:uid="{ED266B08-DF94-4A93-A9BF-3C2B5FFEB541}"/>
    <cellStyle name="Opomba 2 7 2 4" xfId="21705" xr:uid="{671E7498-B873-4F3A-960E-EAAA74D1B2A1}"/>
    <cellStyle name="Opomba 2 7 2 5" xfId="12795" xr:uid="{37707F1B-DC86-4C1B-8C56-5F105BC8A25F}"/>
    <cellStyle name="Opomba 2 7 3" xfId="6573" xr:uid="{D58A4F6E-2824-4BC6-B1EA-821A938AF4F1}"/>
    <cellStyle name="Opomba 2 7 3 2" xfId="33322" xr:uid="{CAA275D1-8F84-45A4-B376-7FBBD8B3DB20}"/>
    <cellStyle name="Opomba 2 7 3 3" xfId="39524" xr:uid="{E6CA17FE-2B5C-43A1-9E52-FC0C2F72EB27}"/>
    <cellStyle name="Opomba 2 7 3 4" xfId="24388" xr:uid="{A647BE51-C3C7-45D9-A7F1-0E204DF7B36C}"/>
    <cellStyle name="Opomba 2 7 3 5" xfId="15478" xr:uid="{F0354E30-D74E-4318-B756-F309961D632A}"/>
    <cellStyle name="Opomba 2 7 4" xfId="6394" xr:uid="{E19659A3-D0C0-475E-99A3-088232D67F02}"/>
    <cellStyle name="Opomba 2 7 4 2" xfId="33143" xr:uid="{968C2DC7-5034-40DC-A612-53EA0E38CCF7}"/>
    <cellStyle name="Opomba 2 7 4 3" xfId="39345" xr:uid="{17BE75EA-9FBE-4925-8328-4D2648CC5FAE}"/>
    <cellStyle name="Opomba 2 7 4 4" xfId="24209" xr:uid="{210DDD01-6E4F-43ED-B673-290E3B219788}"/>
    <cellStyle name="Opomba 2 7 4 5" xfId="15299" xr:uid="{14287EE8-CFD7-4708-B161-2478CCE3EEC5}"/>
    <cellStyle name="Opomba 2 7 5" xfId="27576" xr:uid="{D3820FCC-F85E-4ED0-B4DE-B05EC366FD4F}"/>
    <cellStyle name="Opomba 2 7 6" xfId="36113" xr:uid="{EEDCB84B-7697-4ACB-83C5-D9C2B9FB5A42}"/>
    <cellStyle name="Opomba 2 7 7" xfId="18642" xr:uid="{F192F8C5-596E-4B5B-8F2D-CD82254EE58C}"/>
    <cellStyle name="Opomba 2 7 8" xfId="9732" xr:uid="{35B584F8-FB82-4E40-8C93-A27423379047}"/>
    <cellStyle name="Opomba 2 8" xfId="827" xr:uid="{00000000-0005-0000-0000-000002040000}"/>
    <cellStyle name="Opomba 2 8 2" xfId="3894" xr:uid="{E7505FFB-BEE4-48C4-8924-A0D8A81CDFE0}"/>
    <cellStyle name="Opomba 2 8 2 2" xfId="30643" xr:uid="{DD409AA4-3AA3-449F-8AD4-F8DFEE941BEB}"/>
    <cellStyle name="Opomba 2 8 2 3" xfId="37842" xr:uid="{9843D1F4-8ACF-4B80-9E65-55364BF10744}"/>
    <cellStyle name="Opomba 2 8 2 4" xfId="21709" xr:uid="{26FD8AE6-076D-4A29-99A0-615D622A58F4}"/>
    <cellStyle name="Opomba 2 8 2 5" xfId="12799" xr:uid="{7D418E8A-F18D-478B-9880-96A6F887E120}"/>
    <cellStyle name="Opomba 2 8 3" xfId="6577" xr:uid="{DF952697-3137-4A2C-AADC-9DFAF5D719F4}"/>
    <cellStyle name="Opomba 2 8 3 2" xfId="33326" xr:uid="{2BBB6487-F09D-41EF-9E01-9143D2F4ACDA}"/>
    <cellStyle name="Opomba 2 8 3 3" xfId="39528" xr:uid="{55612F83-04C9-4B9F-A24C-A19E400EF032}"/>
    <cellStyle name="Opomba 2 8 3 4" xfId="24392" xr:uid="{DCF3FA7D-EB8C-43AA-B125-4F0653F39C90}"/>
    <cellStyle name="Opomba 2 8 3 5" xfId="15482" xr:uid="{130EF439-8008-43B7-86CE-93168869B6FC}"/>
    <cellStyle name="Opomba 2 8 4" xfId="6852" xr:uid="{F9DC9320-6706-4DF5-826E-D18D38C9F30C}"/>
    <cellStyle name="Opomba 2 8 4 2" xfId="33601" xr:uid="{6522E254-CE94-402B-8024-E56E52B94F24}"/>
    <cellStyle name="Opomba 2 8 4 3" xfId="39803" xr:uid="{82C83856-7733-4BBA-9962-038E577677B1}"/>
    <cellStyle name="Opomba 2 8 4 4" xfId="24667" xr:uid="{27749371-B6C1-47EC-865A-9D870B9B5EC2}"/>
    <cellStyle name="Opomba 2 8 4 5" xfId="15757" xr:uid="{4CCA1335-3F98-48DC-9DE0-AD50BB2BEF02}"/>
    <cellStyle name="Opomba 2 8 5" xfId="27580" xr:uid="{BB17FAED-50DF-4EEB-850C-353AC351A724}"/>
    <cellStyle name="Opomba 2 8 6" xfId="36117" xr:uid="{0248A029-7A2A-43CC-B785-88EFB43375DA}"/>
    <cellStyle name="Opomba 2 8 7" xfId="18646" xr:uid="{2496FB86-6D52-4724-9F50-4E684BA18A25}"/>
    <cellStyle name="Opomba 2 8 8" xfId="9736" xr:uid="{68FC92E4-64D9-4F39-A04A-99AFC0C0552D}"/>
    <cellStyle name="Opomba 2 9" xfId="2390" xr:uid="{00000000-0005-0000-0000-000003040000}"/>
    <cellStyle name="Opomba 2 9 2" xfId="5456" xr:uid="{C08E617F-2754-420F-B97E-F5AF4CF22D4B}"/>
    <cellStyle name="Opomba 2 9 2 2" xfId="32205" xr:uid="{D2256D7E-A5F3-4935-BA4E-63102AAFC636}"/>
    <cellStyle name="Opomba 2 9 2 3" xfId="38407" xr:uid="{95E5AA9E-A0AF-4305-ABF5-E16488FB79B0}"/>
    <cellStyle name="Opomba 2 9 2 4" xfId="23271" xr:uid="{F2AFA18C-1197-47F4-BA92-4F5766E9749C}"/>
    <cellStyle name="Opomba 2 9 2 5" xfId="14361" xr:uid="{B581F55F-8021-47AE-A80F-660B50895ACA}"/>
    <cellStyle name="Opomba 2 9 3" xfId="7614" xr:uid="{247212EF-B535-4870-8236-F88E67AB0C54}"/>
    <cellStyle name="Opomba 2 9 3 2" xfId="34363" xr:uid="{6BFB81B5-82EC-4F7E-8579-F9B8E8DC8837}"/>
    <cellStyle name="Opomba 2 9 3 3" xfId="40565" xr:uid="{95A0E241-0C2E-4987-8A50-E9D660A10CA8}"/>
    <cellStyle name="Opomba 2 9 3 4" xfId="25429" xr:uid="{2D318268-6DA0-4403-928F-B4A8729B9E60}"/>
    <cellStyle name="Opomba 2 9 3 5" xfId="16519" xr:uid="{7B945F02-016E-43C5-9FCF-45CD9440A15A}"/>
    <cellStyle name="Opomba 2 9 4" xfId="9097" xr:uid="{03B40A06-B3A8-4BA1-B27D-638F7C653310}"/>
    <cellStyle name="Opomba 2 9 4 2" xfId="35846" xr:uid="{D065F033-658A-40E3-9A99-42D2096ED22C}"/>
    <cellStyle name="Opomba 2 9 4 3" xfId="42048" xr:uid="{267DBBBF-4779-45D5-A60A-9FD11A4F7859}"/>
    <cellStyle name="Opomba 2 9 4 4" xfId="26912" xr:uid="{D537A6B5-9999-499F-91E7-6A208C7C4DD3}"/>
    <cellStyle name="Opomba 2 9 4 5" xfId="18002" xr:uid="{B08A6FF2-0E30-45F6-9B64-94B7CACF5AB7}"/>
    <cellStyle name="Opomba 2 9 5" xfId="29139" xr:uid="{DEA3EE4E-3B04-4F75-B9E5-CE06DAE0A3B7}"/>
    <cellStyle name="Opomba 2 9 6" xfId="36679" xr:uid="{C92B7682-503E-45B7-A687-782FB7781C26}"/>
    <cellStyle name="Opomba 2 9 7" xfId="20205" xr:uid="{6ECED9D2-F9A0-493F-8E3D-B90563886E4E}"/>
    <cellStyle name="Opomba 2 9 8" xfId="11295" xr:uid="{34374D72-0228-479F-A9B3-6C5CA8D17742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2 2" xfId="30927" xr:uid="{16A91EB2-928A-4B02-9A08-41124C96A075}"/>
    <cellStyle name="Output 10 2 3" xfId="37966" xr:uid="{EF7B47B5-91F7-4384-B1BF-97C4CCBB7275}"/>
    <cellStyle name="Output 10 2 4" xfId="21993" xr:uid="{085D5592-B0DB-44EA-8D5F-63F4E2D9AC54}"/>
    <cellStyle name="Output 10 2 5" xfId="13083" xr:uid="{D228BA9C-FD3A-48ED-9F8B-6B9C0F7AE3FC}"/>
    <cellStyle name="Output 10 3" xfId="6778" xr:uid="{3A72A767-E50B-42C3-B6B2-4E1B3B65ACB6}"/>
    <cellStyle name="Output 10 3 2" xfId="33527" xr:uid="{EEFA5FBB-60ED-43CE-9D11-FB8B8C05C063}"/>
    <cellStyle name="Output 10 3 3" xfId="39729" xr:uid="{5BC47D11-D607-42B2-8339-F5434D62C642}"/>
    <cellStyle name="Output 10 3 4" xfId="24593" xr:uid="{1A04DBB3-D0B1-42AF-8AB4-0441F392720B}"/>
    <cellStyle name="Output 10 3 5" xfId="15683" xr:uid="{7FD91367-7DD9-44DF-B3C8-59EF3CD25049}"/>
    <cellStyle name="Output 10 4" xfId="6374" xr:uid="{3B3BC516-2078-42AB-A46F-0CF7A8DAA1A3}"/>
    <cellStyle name="Output 10 4 2" xfId="33123" xr:uid="{DD499D2E-06F9-4E07-8A0B-2729A4EFE2A9}"/>
    <cellStyle name="Output 10 4 3" xfId="39325" xr:uid="{B56EEF87-D0E0-4EB4-BAAB-2F3F0B7B0754}"/>
    <cellStyle name="Output 10 4 4" xfId="24189" xr:uid="{A1A4BC8A-68B4-4F1F-B26E-654781ED946C}"/>
    <cellStyle name="Output 10 4 5" xfId="15279" xr:uid="{6A77D6E5-3D09-480F-B63C-B25FE4601658}"/>
    <cellStyle name="Output 10 5" xfId="27864" xr:uid="{ADED2A87-1C00-416A-9053-F4D77D262FA6}"/>
    <cellStyle name="Output 10 6" xfId="36241" xr:uid="{A8D0DC30-588E-482E-BFAD-BB5E1ADFA105}"/>
    <cellStyle name="Output 10 7" xfId="18930" xr:uid="{0A5330E8-31C1-47EE-8C35-6BECC9F2EC53}"/>
    <cellStyle name="Output 10 8" xfId="10020" xr:uid="{2E7361FD-32F6-473B-B37E-6C3496E8166F}"/>
    <cellStyle name="Output 11" xfId="1073" xr:uid="{00000000-0005-0000-0000-000008040000}"/>
    <cellStyle name="Output 11 2" xfId="4140" xr:uid="{808CED27-5D1A-4EFB-898B-8FFD77325C43}"/>
    <cellStyle name="Output 11 2 2" xfId="30889" xr:uid="{E825F501-AD46-4BCF-8D4C-B9885B4463F0}"/>
    <cellStyle name="Output 11 2 3" xfId="37928" xr:uid="{688CA889-35B6-4913-A814-EC5BDBDC9A47}"/>
    <cellStyle name="Output 11 2 4" xfId="21955" xr:uid="{C8963B47-DE02-4CB9-8095-5F7D95F5EAAE}"/>
    <cellStyle name="Output 11 2 5" xfId="13045" xr:uid="{C1793E6B-7495-4198-8B6B-F928084335E4}"/>
    <cellStyle name="Output 11 3" xfId="6740" xr:uid="{5AE5427B-14F8-4E2A-B5F4-A7E108EB4EC0}"/>
    <cellStyle name="Output 11 3 2" xfId="33489" xr:uid="{FA763A2F-0D0E-4C90-9D96-E53BBEE53853}"/>
    <cellStyle name="Output 11 3 3" xfId="39691" xr:uid="{D859C99C-33C4-46FB-B6DE-D7085F7A8A19}"/>
    <cellStyle name="Output 11 3 4" xfId="24555" xr:uid="{6EE6EB96-1EA9-47B2-BD98-E74A58C0681D}"/>
    <cellStyle name="Output 11 3 5" xfId="15645" xr:uid="{177D4CB2-E9FC-407D-BF57-2254E059E760}"/>
    <cellStyle name="Output 11 4" xfId="3559" xr:uid="{762AE514-EC06-46FF-BF1B-85151F411A1B}"/>
    <cellStyle name="Output 11 4 2" xfId="30308" xr:uid="{CA5DC69E-F132-443A-B21B-00859A17EB44}"/>
    <cellStyle name="Output 11 4 3" xfId="37681" xr:uid="{3B433AF2-7454-4AD7-B7E7-461732437186}"/>
    <cellStyle name="Output 11 4 4" xfId="21374" xr:uid="{9DD1D689-D479-4668-9281-FB4E947B306C}"/>
    <cellStyle name="Output 11 4 5" xfId="12464" xr:uid="{78750414-A897-4709-BF07-6AA58920D3DB}"/>
    <cellStyle name="Output 11 5" xfId="27826" xr:uid="{48D43177-B6C3-4223-906B-05054546E6D9}"/>
    <cellStyle name="Output 11 6" xfId="36203" xr:uid="{BC1882E3-A0B2-45EE-A41A-4B4E5FF0C798}"/>
    <cellStyle name="Output 11 7" xfId="18892" xr:uid="{4550B257-F8C3-4F09-9676-56B47B58784A}"/>
    <cellStyle name="Output 11 8" xfId="9982" xr:uid="{09E0C1E3-228D-4E2A-8EBF-DB28BB2D1974}"/>
    <cellStyle name="Output 12" xfId="2348" xr:uid="{00000000-0005-0000-0000-000009040000}"/>
    <cellStyle name="Output 12 2" xfId="5414" xr:uid="{D64DA105-4EC0-43D4-BD75-C0F75E2141E5}"/>
    <cellStyle name="Output 12 2 2" xfId="32163" xr:uid="{9DFD8F37-1260-4F98-BBE7-E352D0946197}"/>
    <cellStyle name="Output 12 2 3" xfId="38365" xr:uid="{415AE71D-89A5-4AC7-8005-7DCF35E116CE}"/>
    <cellStyle name="Output 12 2 4" xfId="23229" xr:uid="{4C437DB8-1380-457F-B16C-D9422E7961FF}"/>
    <cellStyle name="Output 12 2 5" xfId="14319" xr:uid="{CF58D5F4-863A-4954-A123-666234D5548B}"/>
    <cellStyle name="Output 12 3" xfId="7572" xr:uid="{DCD0D4A3-E840-4C86-B036-15E590D69925}"/>
    <cellStyle name="Output 12 3 2" xfId="34321" xr:uid="{8D906BEE-07EC-494F-BF8F-B46B692700FA}"/>
    <cellStyle name="Output 12 3 3" xfId="40523" xr:uid="{6C89AB23-E2CC-4D64-8058-1C2849FD2511}"/>
    <cellStyle name="Output 12 3 4" xfId="25387" xr:uid="{33A2A3C9-F8A9-4475-9C94-74D6C9BCDA7C}"/>
    <cellStyle name="Output 12 3 5" xfId="16477" xr:uid="{7914C8B2-370A-4818-9EB4-8B00FC3557F6}"/>
    <cellStyle name="Output 12 4" xfId="9009" xr:uid="{BEBCD140-EC8E-44EC-836B-7B03B604BD51}"/>
    <cellStyle name="Output 12 4 2" xfId="35758" xr:uid="{CA185F9A-B6C7-4121-91A8-F5BA76C06AD0}"/>
    <cellStyle name="Output 12 4 3" xfId="41960" xr:uid="{AFF27EBB-3EB0-455A-AE41-43A1AC5DCF95}"/>
    <cellStyle name="Output 12 4 4" xfId="26824" xr:uid="{2955E55B-33AE-479E-AE0C-9B9A8467EC05}"/>
    <cellStyle name="Output 12 4 5" xfId="17914" xr:uid="{A3AC15CC-E956-465B-9A52-5657582A9D1C}"/>
    <cellStyle name="Output 12 5" xfId="29097" xr:uid="{25F33959-9CCD-4FA4-85C5-04FA219DB796}"/>
    <cellStyle name="Output 12 6" xfId="36637" xr:uid="{4EB54FA9-74C3-4718-88EE-AB4985A406B8}"/>
    <cellStyle name="Output 12 7" xfId="20163" xr:uid="{B018C852-19A2-4CB0-AF14-BA7A6E3B437F}"/>
    <cellStyle name="Output 12 8" xfId="11253" xr:uid="{B2521210-45AF-4A25-BDD5-DF5A621EC946}"/>
    <cellStyle name="Output 13" xfId="2631" xr:uid="{00000000-0005-0000-0000-00000A040000}"/>
    <cellStyle name="Output 13 2" xfId="5697" xr:uid="{FADE76A5-9129-4FCA-9C9A-4EE19C1E6739}"/>
    <cellStyle name="Output 13 2 2" xfId="32446" xr:uid="{D12EA425-E8DD-47A9-8AAD-0F500D6EBB4E}"/>
    <cellStyle name="Output 13 2 3" xfId="38648" xr:uid="{1C568377-5792-424A-B9AE-51182CA50EB3}"/>
    <cellStyle name="Output 13 2 4" xfId="23512" xr:uid="{78957A99-4B62-4198-99DC-52BC0A65319D}"/>
    <cellStyle name="Output 13 2 5" xfId="14602" xr:uid="{7089C719-BF99-4ADE-A761-42E85DACEDFA}"/>
    <cellStyle name="Output 13 3" xfId="7855" xr:uid="{182F3F18-70E9-4003-A973-D03E4D40E927}"/>
    <cellStyle name="Output 13 3 2" xfId="34604" xr:uid="{97B67BB7-4AEB-4AD9-9D57-C161977F40C0}"/>
    <cellStyle name="Output 13 3 3" xfId="40806" xr:uid="{F0F5ED58-3D2B-473A-9A30-2030B72BF4C8}"/>
    <cellStyle name="Output 13 3 4" xfId="25670" xr:uid="{92D03A6E-1C80-405A-B199-702646032AE7}"/>
    <cellStyle name="Output 13 3 5" xfId="16760" xr:uid="{D1293FDA-200D-4159-B013-6F05164601AF}"/>
    <cellStyle name="Output 13 4" xfId="8525" xr:uid="{9CDAF43B-ABB3-4C2E-88DF-DBCC881851A3}"/>
    <cellStyle name="Output 13 4 2" xfId="35274" xr:uid="{AD36B394-EA8E-4F9C-BA6B-7D9C924F0A88}"/>
    <cellStyle name="Output 13 4 3" xfId="41476" xr:uid="{D5AE16C9-7A81-4D76-B41B-9C05EA9996BA}"/>
    <cellStyle name="Output 13 4 4" xfId="26340" xr:uid="{AD4BBD23-4F5B-40A0-BB44-D30C4B3368CB}"/>
    <cellStyle name="Output 13 4 5" xfId="17430" xr:uid="{8101D104-A8E1-4D95-9995-ECE6F2C10C13}"/>
    <cellStyle name="Output 13 5" xfId="29380" xr:uid="{8CF9975D-199B-49EB-99AC-2FCD6539A73C}"/>
    <cellStyle name="Output 13 6" xfId="36920" xr:uid="{A9AB2EB3-E594-497E-A3DF-59A7EE937125}"/>
    <cellStyle name="Output 13 7" xfId="20446" xr:uid="{5878690D-3B10-4B5D-8E26-29A0E4B457EE}"/>
    <cellStyle name="Output 13 8" xfId="11536" xr:uid="{59951F86-D1A9-4788-BE9E-45110629AD89}"/>
    <cellStyle name="Output 14" xfId="3279" xr:uid="{82093C68-E5EC-43D8-AC79-F1383EC1303B}"/>
    <cellStyle name="Output 14 2" xfId="30028" xr:uid="{DA6EC238-5410-4406-A7F2-152D1A7F0556}"/>
    <cellStyle name="Output 14 3" xfId="37568" xr:uid="{9AD4BA34-0D54-4066-931C-16130AD7F6BA}"/>
    <cellStyle name="Output 14 4" xfId="21094" xr:uid="{ED7EE942-D818-45E5-9D9D-E549D44B0A73}"/>
    <cellStyle name="Output 14 5" xfId="12184" xr:uid="{DAA45F28-FB81-4D6A-B07D-88F01CA0282D}"/>
    <cellStyle name="Output 15" xfId="8891" xr:uid="{536BDE79-F647-4007-B20D-5BC2847A202C}"/>
    <cellStyle name="Output 15 2" xfId="35640" xr:uid="{A74AF924-A065-499D-A7EC-6BE05F9A32B8}"/>
    <cellStyle name="Output 15 3" xfId="41842" xr:uid="{ABEDCB63-E247-4D6F-AB0D-E918AC6F2FB7}"/>
    <cellStyle name="Output 15 4" xfId="26706" xr:uid="{F29237A4-A523-4BE4-B8C1-D37E3A64EAE4}"/>
    <cellStyle name="Output 15 5" xfId="17796" xr:uid="{00FDA1A5-A82C-47A4-B6A6-DECBBA9C7578}"/>
    <cellStyle name="Output 16" xfId="8677" xr:uid="{1D2620ED-41B8-49BB-A017-2AEC00981F66}"/>
    <cellStyle name="Output 16 2" xfId="35426" xr:uid="{BC461EC8-D9EA-42A5-8654-52F5231C7A5D}"/>
    <cellStyle name="Output 16 3" xfId="41628" xr:uid="{1674CA64-9712-42B0-AD92-D5C1152D0233}"/>
    <cellStyle name="Output 16 4" xfId="26492" xr:uid="{6A3FCF7E-47A9-4958-9665-9DAA7DC9C44C}"/>
    <cellStyle name="Output 16 5" xfId="17582" xr:uid="{49605D93-987A-4A5F-9A32-A297D193EE6A}"/>
    <cellStyle name="Output 17" xfId="9271" xr:uid="{EE401218-D546-4556-A643-CA7F157C2922}"/>
    <cellStyle name="Output 17 2" xfId="36020" xr:uid="{7579854C-9D33-4E95-9CF0-9BD64F77E930}"/>
    <cellStyle name="Output 17 3" xfId="42222" xr:uid="{D4ACEF2F-B13E-484B-A4E9-28BD62C219FF}"/>
    <cellStyle name="Output 17 4" xfId="27086" xr:uid="{0DE6338B-F917-436D-9BA0-9B5B3F5D70FE}"/>
    <cellStyle name="Output 17 5" xfId="18176" xr:uid="{88DDFEC1-9402-43D3-8C64-290C17619089}"/>
    <cellStyle name="Output 18" xfId="27312" xr:uid="{1857D6CE-C258-44BA-B0D0-A4457F3F8A5C}"/>
    <cellStyle name="Output 19" xfId="18183" xr:uid="{D5DE2CF6-FB78-47FB-B64D-4A00AC92DB72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2 2" xfId="30928" xr:uid="{A87F79F6-479D-4A42-87B5-036342C399DC}"/>
    <cellStyle name="Output 2 10 2 3" xfId="37967" xr:uid="{15ED66D2-C83B-4208-A612-3F4332E6458F}"/>
    <cellStyle name="Output 2 10 2 4" xfId="21994" xr:uid="{422AA1E7-A687-46A4-BDD1-FE8E9F835ED1}"/>
    <cellStyle name="Output 2 10 2 5" xfId="13084" xr:uid="{561C1FE3-49A5-4854-946B-BEF5F47B59B2}"/>
    <cellStyle name="Output 2 10 3" xfId="6779" xr:uid="{DD9DE269-268B-4A28-A906-903959674857}"/>
    <cellStyle name="Output 2 10 3 2" xfId="33528" xr:uid="{699318E1-0AE2-4D70-8B8B-9D4C2DF3EF07}"/>
    <cellStyle name="Output 2 10 3 3" xfId="39730" xr:uid="{F45F9598-1147-4B07-91C9-ADD87F141367}"/>
    <cellStyle name="Output 2 10 3 4" xfId="24594" xr:uid="{76EE9F54-304A-408A-B5DC-E21A584F5471}"/>
    <cellStyle name="Output 2 10 3 5" xfId="15684" xr:uid="{2E646137-9AE0-45F1-BF6F-FF6D6F4121BB}"/>
    <cellStyle name="Output 2 10 4" xfId="7274" xr:uid="{BB79FA8F-E7AF-4CA8-A468-F3F0C5C17689}"/>
    <cellStyle name="Output 2 10 4 2" xfId="34023" xr:uid="{8D6FCDA5-BAF7-465F-B660-AF8EE813CA6E}"/>
    <cellStyle name="Output 2 10 4 3" xfId="40225" xr:uid="{CE818538-5D60-487E-9238-3731C5BF5EEA}"/>
    <cellStyle name="Output 2 10 4 4" xfId="25089" xr:uid="{C2B80AA8-280B-486B-A65C-0B722BA8F8B2}"/>
    <cellStyle name="Output 2 10 4 5" xfId="16179" xr:uid="{B718299F-59F6-4DA7-87F8-D868BB909D32}"/>
    <cellStyle name="Output 2 10 5" xfId="27865" xr:uid="{1B5FF4BE-5E38-41C6-BA4A-21C97F58BD66}"/>
    <cellStyle name="Output 2 10 6" xfId="36242" xr:uid="{3F6D6D1F-7BEF-4277-9518-AFE69CC57AFD}"/>
    <cellStyle name="Output 2 10 7" xfId="18931" xr:uid="{62B0FB7F-6432-40D3-8AB8-CAADEB5AA89B}"/>
    <cellStyle name="Output 2 10 8" xfId="10021" xr:uid="{546798B9-76F9-4B3D-96FA-302055091BE3}"/>
    <cellStyle name="Output 2 11" xfId="2210" xr:uid="{00000000-0005-0000-0000-00000D040000}"/>
    <cellStyle name="Output 2 11 2" xfId="5276" xr:uid="{D4891379-F1C5-47BF-8DAF-53F82E46A4F4}"/>
    <cellStyle name="Output 2 11 2 2" xfId="32025" xr:uid="{06A09CB1-611E-4641-A05F-9CD79809F180}"/>
    <cellStyle name="Output 2 11 2 3" xfId="38227" xr:uid="{05A6F713-B675-428E-9EE7-048771319E75}"/>
    <cellStyle name="Output 2 11 2 4" xfId="23091" xr:uid="{F2E9C5EA-9936-43A4-A285-989074EEC431}"/>
    <cellStyle name="Output 2 11 2 5" xfId="14181" xr:uid="{46CC2C08-F59C-4D01-BF8E-AB9E1216B927}"/>
    <cellStyle name="Output 2 11 3" xfId="7434" xr:uid="{0B0AAC68-D5F1-483F-A505-E408E526B09F}"/>
    <cellStyle name="Output 2 11 3 2" xfId="34183" xr:uid="{F5FF3850-7883-4198-A247-1076FCD43531}"/>
    <cellStyle name="Output 2 11 3 3" xfId="40385" xr:uid="{2E07D481-AB8A-4735-8DBD-22636B1A7578}"/>
    <cellStyle name="Output 2 11 3 4" xfId="25249" xr:uid="{8AE42D1C-9990-49E1-AD45-D9F33433A4FF}"/>
    <cellStyle name="Output 2 11 3 5" xfId="16339" xr:uid="{37D83024-11E0-406F-B6CE-24796F05BA87}"/>
    <cellStyle name="Output 2 11 4" xfId="6406" xr:uid="{5307461B-A88F-4ECE-83C1-534FD07001A9}"/>
    <cellStyle name="Output 2 11 4 2" xfId="33155" xr:uid="{69FF7AF0-6DD6-43A7-A521-2A451195E8D6}"/>
    <cellStyle name="Output 2 11 4 3" xfId="39357" xr:uid="{C7744A5E-1F11-49A9-9764-6AF5F7512FBB}"/>
    <cellStyle name="Output 2 11 4 4" xfId="24221" xr:uid="{407C17EB-BD70-4C00-A3E9-C75A666B285D}"/>
    <cellStyle name="Output 2 11 4 5" xfId="15311" xr:uid="{50ED2FF6-197A-4606-AAD7-84E0C95820E2}"/>
    <cellStyle name="Output 2 11 5" xfId="28959" xr:uid="{AB4AB548-115B-41BE-B9CB-05E2611A45C2}"/>
    <cellStyle name="Output 2 11 6" xfId="36499" xr:uid="{5A0D1AD3-E551-4465-8566-42403B556B3F}"/>
    <cellStyle name="Output 2 11 7" xfId="20025" xr:uid="{9244BFC2-04FC-407A-858E-6BED24FB6250}"/>
    <cellStyle name="Output 2 11 8" xfId="11115" xr:uid="{036F354A-518A-4DA4-91D0-DD537E5D8535}"/>
    <cellStyle name="Output 2 12" xfId="2473" xr:uid="{00000000-0005-0000-0000-00000E040000}"/>
    <cellStyle name="Output 2 12 2" xfId="5539" xr:uid="{B32B9F47-4650-4CDB-A9EE-9E2B7D20115C}"/>
    <cellStyle name="Output 2 12 2 2" xfId="32288" xr:uid="{8446884C-17C8-4F1D-8B1E-904D8D200127}"/>
    <cellStyle name="Output 2 12 2 3" xfId="38490" xr:uid="{99223653-9DE0-4330-B8A7-F77811EAD491}"/>
    <cellStyle name="Output 2 12 2 4" xfId="23354" xr:uid="{5209998C-F76F-4581-BBC8-23DAD09AF73E}"/>
    <cellStyle name="Output 2 12 2 5" xfId="14444" xr:uid="{3C41FA97-E844-4B03-836B-5098DDD2D737}"/>
    <cellStyle name="Output 2 12 3" xfId="7697" xr:uid="{C13948B1-BF38-4C18-B98E-082787F89181}"/>
    <cellStyle name="Output 2 12 3 2" xfId="34446" xr:uid="{C681FA43-5D25-4CA1-8E59-9059843AADC4}"/>
    <cellStyle name="Output 2 12 3 3" xfId="40648" xr:uid="{A030373A-5C42-4355-9B49-1B1CEAF027B1}"/>
    <cellStyle name="Output 2 12 3 4" xfId="25512" xr:uid="{AD766348-37D2-4170-84D3-319C63290B40}"/>
    <cellStyle name="Output 2 12 3 5" xfId="16602" xr:uid="{D1A5D48E-1920-429A-8DD3-E67F2F2BF583}"/>
    <cellStyle name="Output 2 12 4" xfId="7287" xr:uid="{AD134D14-77D8-466C-A322-0F1F595409B0}"/>
    <cellStyle name="Output 2 12 4 2" xfId="34036" xr:uid="{E7EB1D58-64FF-44D2-9609-BD62480CE22F}"/>
    <cellStyle name="Output 2 12 4 3" xfId="40238" xr:uid="{A6795F17-1FD3-453E-9707-93DE436B1A21}"/>
    <cellStyle name="Output 2 12 4 4" xfId="25102" xr:uid="{B0D71EBD-0E19-4F20-8857-4B9E6A7275B2}"/>
    <cellStyle name="Output 2 12 4 5" xfId="16192" xr:uid="{AB953C41-137A-49E7-91FF-2BCCCBDFA5C2}"/>
    <cellStyle name="Output 2 12 5" xfId="29222" xr:uid="{76AA2623-236C-4765-88EB-DFFD99FF7244}"/>
    <cellStyle name="Output 2 12 6" xfId="36762" xr:uid="{F4347D3E-D141-423C-BEE2-6321B8F27979}"/>
    <cellStyle name="Output 2 12 7" xfId="20288" xr:uid="{CB92DD4B-EAC0-4C8C-AC58-ECA590A841B7}"/>
    <cellStyle name="Output 2 12 8" xfId="11378" xr:uid="{B5E33F65-D548-4BF0-BF21-006AA94BA164}"/>
    <cellStyle name="Output 2 13" xfId="3380" xr:uid="{0C8A62AA-5270-46C6-A6E3-DDF581A98FCC}"/>
    <cellStyle name="Output 2 13 2" xfId="30129" xr:uid="{E3FF0F9F-3190-49B0-A9FC-66F6D7B74446}"/>
    <cellStyle name="Output 2 13 3" xfId="37637" xr:uid="{5E48A8D3-8C3D-4E07-82A6-5D8A4A9E45B1}"/>
    <cellStyle name="Output 2 13 4" xfId="21195" xr:uid="{F7C282B9-926A-40B8-9FD7-074104184BA0}"/>
    <cellStyle name="Output 2 13 5" xfId="12285" xr:uid="{88B5028F-5DAE-46D7-9EA0-3A68E35C02D8}"/>
    <cellStyle name="Output 2 14" xfId="6941" xr:uid="{7FB5FC6D-6361-44F3-91D6-E05436A89464}"/>
    <cellStyle name="Output 2 14 2" xfId="33690" xr:uid="{06DB89E2-0004-451D-9C78-C689C0542711}"/>
    <cellStyle name="Output 2 14 3" xfId="39892" xr:uid="{6EF35DF0-623D-411D-A0BB-B413B584A95C}"/>
    <cellStyle name="Output 2 14 4" xfId="24756" xr:uid="{22048EA7-735E-4059-AFEB-138E2783FF18}"/>
    <cellStyle name="Output 2 14 5" xfId="15846" xr:uid="{83F70960-425D-4C00-9E4D-863B5F1FD9EC}"/>
    <cellStyle name="Output 2 15" xfId="6428" xr:uid="{D985B2D7-6F3E-4A85-A14D-BF7523B42E4E}"/>
    <cellStyle name="Output 2 15 2" xfId="33177" xr:uid="{016324A1-8BBA-4CE5-80CD-E9D2A5A4343C}"/>
    <cellStyle name="Output 2 15 3" xfId="39379" xr:uid="{544AFE07-9F59-4EFA-B026-CB9ED52A55B0}"/>
    <cellStyle name="Output 2 15 4" xfId="24243" xr:uid="{5C7F0981-2085-4356-87E1-A7AE19855559}"/>
    <cellStyle name="Output 2 15 5" xfId="15333" xr:uid="{A073DD58-4F27-4828-8876-97004ED98756}"/>
    <cellStyle name="Output 2 16" xfId="27148" xr:uid="{FEA6E11E-2265-4CF9-A483-7312F4097C7F}"/>
    <cellStyle name="Output 2 17" xfId="27105" xr:uid="{9A2C2AF0-15EE-4A80-949C-319C27228525}"/>
    <cellStyle name="Output 2 18" xfId="18227" xr:uid="{486CE0BC-B75F-4F7D-9A91-36836702AB1D}"/>
    <cellStyle name="Output 2 19" xfId="9317" xr:uid="{B7BA2EEB-6999-4613-8764-01967DC6CB8F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2 2" xfId="30584" xr:uid="{15EA48CC-F4B8-47CF-80CF-1F145EA7CA01}"/>
    <cellStyle name="Output 2 2 10 2 3" xfId="37790" xr:uid="{59E36F11-EC98-44DD-9CE1-D8E1233B642F}"/>
    <cellStyle name="Output 2 2 10 2 4" xfId="21650" xr:uid="{1F861B63-485B-427F-9375-946BAC766436}"/>
    <cellStyle name="Output 2 2 10 2 5" xfId="12740" xr:uid="{54EA373F-18EB-40B2-BFCF-B2DF1A70B905}"/>
    <cellStyle name="Output 2 2 10 3" xfId="6523" xr:uid="{9C393C05-1238-47F9-B94D-790DF9AD0B21}"/>
    <cellStyle name="Output 2 2 10 3 2" xfId="33272" xr:uid="{F20DBC59-EA3F-41A0-81FB-1845AD7F9D8F}"/>
    <cellStyle name="Output 2 2 10 3 3" xfId="39474" xr:uid="{6533A0CF-805C-4FB4-9F67-EBC9B04ABD3C}"/>
    <cellStyle name="Output 2 2 10 3 4" xfId="24338" xr:uid="{F1933355-AA7C-43F3-9AFC-F3CE645DAE2C}"/>
    <cellStyle name="Output 2 2 10 3 5" xfId="15428" xr:uid="{5F334E96-13B0-4C4B-B485-0AFECB1EB156}"/>
    <cellStyle name="Output 2 2 10 4" xfId="8633" xr:uid="{671B0EF8-CAED-462A-86D8-10880B6A4063}"/>
    <cellStyle name="Output 2 2 10 4 2" xfId="35382" xr:uid="{4CCE9FA0-703C-4C95-AEA8-ECBD7315A05F}"/>
    <cellStyle name="Output 2 2 10 4 3" xfId="41584" xr:uid="{55CDA3D3-6025-4FD3-9FB5-344D5A27CF42}"/>
    <cellStyle name="Output 2 2 10 4 4" xfId="26448" xr:uid="{FB2CC900-7065-42C9-A8FC-BDA9D1DE399A}"/>
    <cellStyle name="Output 2 2 10 4 5" xfId="17538" xr:uid="{12C52C83-6328-4FD9-AB3D-6D2B41BA46BB}"/>
    <cellStyle name="Output 2 2 10 5" xfId="27521" xr:uid="{CC4C89CC-ABF0-400D-B96F-374C60AAA003}"/>
    <cellStyle name="Output 2 2 10 6" xfId="36065" xr:uid="{F7209D14-D106-47BE-9A01-A98829216DDE}"/>
    <cellStyle name="Output 2 2 10 7" xfId="18587" xr:uid="{977D6A8F-3910-45D9-9631-CBAEB0BB34BD}"/>
    <cellStyle name="Output 2 2 10 8" xfId="9677" xr:uid="{9D01A89B-74A7-4D88-9864-F16BD37BBCC3}"/>
    <cellStyle name="Output 2 2 11" xfId="2723" xr:uid="{00000000-0005-0000-0000-000011040000}"/>
    <cellStyle name="Output 2 2 11 2" xfId="5789" xr:uid="{DAC1F3FF-ABA4-45F7-8605-754691243253}"/>
    <cellStyle name="Output 2 2 11 2 2" xfId="32538" xr:uid="{DF3E26AE-BEEF-4811-A247-7D225E9521AB}"/>
    <cellStyle name="Output 2 2 11 2 3" xfId="38740" xr:uid="{671FF5E9-8F8B-4048-B448-011048011563}"/>
    <cellStyle name="Output 2 2 11 2 4" xfId="23604" xr:uid="{CDC13A0E-8CCB-4DF6-8EF6-7928A8483B8F}"/>
    <cellStyle name="Output 2 2 11 2 5" xfId="14694" xr:uid="{71258614-3811-42AC-B4FA-6282DEFF7DA8}"/>
    <cellStyle name="Output 2 2 11 3" xfId="7947" xr:uid="{84C2ADF1-D896-4098-8CEE-A4C72EA87FE6}"/>
    <cellStyle name="Output 2 2 11 3 2" xfId="34696" xr:uid="{79408E07-D771-48D6-9B21-A7A4D400C66B}"/>
    <cellStyle name="Output 2 2 11 3 3" xfId="40898" xr:uid="{835359BA-015D-4567-B5CC-1BE832E03A87}"/>
    <cellStyle name="Output 2 2 11 3 4" xfId="25762" xr:uid="{AD0C4D84-7DE7-4600-B0CF-BAA564FD7680}"/>
    <cellStyle name="Output 2 2 11 3 5" xfId="16852" xr:uid="{4531D97D-945C-443C-940B-B157CFCE9DBF}"/>
    <cellStyle name="Output 2 2 11 4" xfId="6836" xr:uid="{1978C1F5-C900-4B52-B984-FFCA34BA88B7}"/>
    <cellStyle name="Output 2 2 11 4 2" xfId="33585" xr:uid="{B75CFB6B-F6C5-4C45-9E7A-4A5D89F1E3F1}"/>
    <cellStyle name="Output 2 2 11 4 3" xfId="39787" xr:uid="{C75203E5-33FC-4BF4-A4E1-07BE68E82890}"/>
    <cellStyle name="Output 2 2 11 4 4" xfId="24651" xr:uid="{242F735A-F244-4DC3-9A89-4311B874027E}"/>
    <cellStyle name="Output 2 2 11 4 5" xfId="15741" xr:uid="{29E9925F-D79E-4019-84F4-E0FCD9EBD775}"/>
    <cellStyle name="Output 2 2 11 5" xfId="29472" xr:uid="{CE4F5B9D-A4DE-440F-AF01-E5001B9B5BB4}"/>
    <cellStyle name="Output 2 2 11 6" xfId="37012" xr:uid="{EE461C82-6D56-4064-AF60-268A0072E071}"/>
    <cellStyle name="Output 2 2 11 7" xfId="20538" xr:uid="{66D2F466-0C91-4A02-96EF-CE25B1AEEA09}"/>
    <cellStyle name="Output 2 2 11 8" xfId="11628" xr:uid="{0CB6E0F6-849F-46B8-871A-7AB3865489F4}"/>
    <cellStyle name="Output 2 2 12" xfId="3476" xr:uid="{86F23740-F0B2-4B70-A40C-2C06725B7B5F}"/>
    <cellStyle name="Output 2 2 12 2" xfId="30225" xr:uid="{6A1172F2-B558-4583-8EED-188A462D780A}"/>
    <cellStyle name="Output 2 2 12 3" xfId="37653" xr:uid="{AD815CFC-0398-414B-828C-E8A52EE368A5}"/>
    <cellStyle name="Output 2 2 12 4" xfId="21291" xr:uid="{94DA51D4-693B-4A7A-ACAF-5DC4B23E4BD4}"/>
    <cellStyle name="Output 2 2 12 5" xfId="12381" xr:uid="{6B7D4A83-D1DD-4E3F-8C76-F45FEC2F850C}"/>
    <cellStyle name="Output 2 2 13" xfId="7015" xr:uid="{7EB4B41A-50DD-4942-A19A-0C0C4D373A9A}"/>
    <cellStyle name="Output 2 2 13 2" xfId="33764" xr:uid="{D3337DB8-885A-4DE6-A86D-EBCF3EE7F724}"/>
    <cellStyle name="Output 2 2 13 3" xfId="39966" xr:uid="{87D0FE38-12EF-4E05-B495-51587B9B448A}"/>
    <cellStyle name="Output 2 2 13 4" xfId="24830" xr:uid="{B3D49EDA-2912-45EB-BE6F-D86259C75579}"/>
    <cellStyle name="Output 2 2 13 5" xfId="15920" xr:uid="{4917B2BD-A334-4132-B60B-8D2CF1134CE7}"/>
    <cellStyle name="Output 2 2 14" xfId="8596" xr:uid="{194A4819-9F9A-4975-896E-85208F921B1F}"/>
    <cellStyle name="Output 2 2 14 2" xfId="35345" xr:uid="{22E18F24-EDE5-44A1-986D-D2763DB0BD38}"/>
    <cellStyle name="Output 2 2 14 3" xfId="41547" xr:uid="{1EB2DEBF-357D-45CA-8596-B2F83A00BEFB}"/>
    <cellStyle name="Output 2 2 14 4" xfId="26411" xr:uid="{4DF3C0AB-C9F8-414F-A2D7-06273CB67C34}"/>
    <cellStyle name="Output 2 2 14 5" xfId="17501" xr:uid="{FEEE5073-3F50-45E5-B61E-F5300EA4BBD4}"/>
    <cellStyle name="Output 2 2 15" xfId="27243" xr:uid="{15879DBA-86A1-4F3D-B5D3-341A8D552661}"/>
    <cellStyle name="Output 2 2 16" xfId="27090" xr:uid="{49DF0AEF-BDEE-48CB-91F5-EFC847753284}"/>
    <cellStyle name="Output 2 2 17" xfId="18322" xr:uid="{D33FF169-1946-45BA-93A3-8FC7B6557243}"/>
    <cellStyle name="Output 2 2 18" xfId="9412" xr:uid="{97CCC8BE-3404-4D9D-BC9A-90C968C379FA}"/>
    <cellStyle name="Output 2 2 2" xfId="695" xr:uid="{00000000-0005-0000-0000-000012040000}"/>
    <cellStyle name="Output 2 2 2 10" xfId="3762" xr:uid="{8E531AF2-9FE9-491D-A44A-4EA059AFACE8}"/>
    <cellStyle name="Output 2 2 2 10 2" xfId="30511" xr:uid="{43489D7D-E716-4070-A9C9-BD3C5DC5C4F7}"/>
    <cellStyle name="Output 2 2 2 10 3" xfId="37772" xr:uid="{C3B489B7-5CBB-4D2F-A668-7F9B1A2C0B29}"/>
    <cellStyle name="Output 2 2 2 10 4" xfId="21577" xr:uid="{DAA39517-E693-42BD-AB22-E9406A9994ED}"/>
    <cellStyle name="Output 2 2 2 10 5" xfId="12667" xr:uid="{82D004E8-F7AB-4CB5-B258-6B6CEA6B51ED}"/>
    <cellStyle name="Output 2 2 2 11" xfId="6492" xr:uid="{6B280221-274F-4D06-ABF6-82C3BE77B688}"/>
    <cellStyle name="Output 2 2 2 11 2" xfId="33241" xr:uid="{E68170FF-CCDC-4F7B-9EB2-811F1AE337E3}"/>
    <cellStyle name="Output 2 2 2 11 3" xfId="39443" xr:uid="{54C7864A-C083-4791-A192-69AFF0D6A554}"/>
    <cellStyle name="Output 2 2 2 11 4" xfId="24307" xr:uid="{3A392BE5-4548-422A-AA2C-ACD9354091D6}"/>
    <cellStyle name="Output 2 2 2 11 5" xfId="15397" xr:uid="{AE754A18-6415-408B-9015-88FFC658DA38}"/>
    <cellStyle name="Output 2 2 2 12" xfId="6351" xr:uid="{0616B232-2363-43F0-85F7-605A3A83633A}"/>
    <cellStyle name="Output 2 2 2 12 2" xfId="33100" xr:uid="{A2DC6BFE-EDD7-410A-A2C0-B0B4A9A11B5C}"/>
    <cellStyle name="Output 2 2 2 12 3" xfId="39302" xr:uid="{816CEDF1-D746-4242-AF4C-4703BDC3CFF9}"/>
    <cellStyle name="Output 2 2 2 12 4" xfId="24166" xr:uid="{9AA60E69-C83A-4682-9B69-23B6A6F0B1B4}"/>
    <cellStyle name="Output 2 2 2 12 5" xfId="15256" xr:uid="{EA84D9A4-6C62-4B60-8EF6-C595CA36DA7D}"/>
    <cellStyle name="Output 2 2 2 13" xfId="27448" xr:uid="{BA9E30DE-EF75-454E-95E7-755EC94169B3}"/>
    <cellStyle name="Output 2 2 2 14" xfId="36047" xr:uid="{AA1FA080-C527-464A-8565-653F364F5F22}"/>
    <cellStyle name="Output 2 2 2 15" xfId="18514" xr:uid="{AC5341B9-82B3-4BAF-B523-F06378CFC03B}"/>
    <cellStyle name="Output 2 2 2 16" xfId="9604" xr:uid="{EBABBF67-F8DB-4FB5-B1F5-D75F022D3A97}"/>
    <cellStyle name="Output 2 2 2 2" xfId="1698" xr:uid="{00000000-0005-0000-0000-000013040000}"/>
    <cellStyle name="Output 2 2 2 2 10" xfId="7126" xr:uid="{E9A6D494-6F33-4DA2-813A-8266E89F315C}"/>
    <cellStyle name="Output 2 2 2 2 10 2" xfId="33875" xr:uid="{3A0A562C-3D17-492F-A0F2-1F64B343DDDD}"/>
    <cellStyle name="Output 2 2 2 2 10 3" xfId="40077" xr:uid="{80BC8B50-E4F8-4E7F-AFFE-0CAA10BE8490}"/>
    <cellStyle name="Output 2 2 2 2 10 4" xfId="24941" xr:uid="{78BDA165-088C-4BA8-8308-BA428C24250B}"/>
    <cellStyle name="Output 2 2 2 2 10 5" xfId="16031" xr:uid="{409B1505-D748-4A14-A110-61A7B83A8DFE}"/>
    <cellStyle name="Output 2 2 2 2 11" xfId="8718" xr:uid="{39147795-4321-403D-9FD4-A5A558BB94B2}"/>
    <cellStyle name="Output 2 2 2 2 11 2" xfId="35467" xr:uid="{19C2BEFB-E953-4D33-AEE9-EC430A0D3CCD}"/>
    <cellStyle name="Output 2 2 2 2 11 3" xfId="41669" xr:uid="{711352E1-C172-4E8D-8B60-467008D1F5B7}"/>
    <cellStyle name="Output 2 2 2 2 11 4" xfId="26533" xr:uid="{A6C88F44-588D-4531-A378-47F452903885}"/>
    <cellStyle name="Output 2 2 2 2 11 5" xfId="17623" xr:uid="{E3DBEEE8-AA81-4106-A051-CE22A695D51C}"/>
    <cellStyle name="Output 2 2 2 2 12" xfId="28451" xr:uid="{FFD0C324-A6BB-4C16-BE9B-9D0700830C02}"/>
    <cellStyle name="Output 2 2 2 2 13" xfId="36382" xr:uid="{D472BFA9-9E7E-4A61-BCC6-89215C114118}"/>
    <cellStyle name="Output 2 2 2 2 14" xfId="19517" xr:uid="{6D83B963-5FE5-40A7-805B-9ED723E8323F}"/>
    <cellStyle name="Output 2 2 2 2 15" xfId="10607" xr:uid="{A4EF8F91-D3A6-4F07-B509-B7EC1E0DD8F1}"/>
    <cellStyle name="Output 2 2 2 2 2" xfId="2710" xr:uid="{00000000-0005-0000-0000-000014040000}"/>
    <cellStyle name="Output 2 2 2 2 2 2" xfId="5776" xr:uid="{6EB4ABF8-3868-49A6-B788-AACE53C2B744}"/>
    <cellStyle name="Output 2 2 2 2 2 2 2" xfId="32525" xr:uid="{EED8F816-9326-4411-855F-241483274EE8}"/>
    <cellStyle name="Output 2 2 2 2 2 2 3" xfId="38727" xr:uid="{0770EB41-643F-4617-B1FF-9854BF7805F6}"/>
    <cellStyle name="Output 2 2 2 2 2 2 4" xfId="23591" xr:uid="{1A46D03B-1C9D-43DF-9A7F-0972A3A62985}"/>
    <cellStyle name="Output 2 2 2 2 2 2 5" xfId="14681" xr:uid="{0D038E55-D26F-4861-9D80-E327FE055D08}"/>
    <cellStyle name="Output 2 2 2 2 2 3" xfId="7934" xr:uid="{C59C4942-B897-40C2-9339-308D263DB94B}"/>
    <cellStyle name="Output 2 2 2 2 2 3 2" xfId="34683" xr:uid="{054EF69C-A533-4B6F-975B-D3316B2D1465}"/>
    <cellStyle name="Output 2 2 2 2 2 3 3" xfId="40885" xr:uid="{D07E4547-E42B-46C8-9BB2-BA87BAAE95C9}"/>
    <cellStyle name="Output 2 2 2 2 2 3 4" xfId="25749" xr:uid="{4A7E9876-3AC3-4A7D-8A2D-7F2C229A4C19}"/>
    <cellStyle name="Output 2 2 2 2 2 3 5" xfId="16839" xr:uid="{71EFC626-5F85-4C4D-B9C7-F723BE78543A}"/>
    <cellStyle name="Output 2 2 2 2 2 4" xfId="8815" xr:uid="{96795FEE-4C83-4413-847E-EF711A70E07D}"/>
    <cellStyle name="Output 2 2 2 2 2 4 2" xfId="35564" xr:uid="{26FEEA95-B6E2-4BF1-8CAF-B66B98FA0FD7}"/>
    <cellStyle name="Output 2 2 2 2 2 4 3" xfId="41766" xr:uid="{C016DE5F-D669-46FB-91C3-681BF902103B}"/>
    <cellStyle name="Output 2 2 2 2 2 4 4" xfId="26630" xr:uid="{BE02CB98-05CC-43E5-8105-4EE155008352}"/>
    <cellStyle name="Output 2 2 2 2 2 4 5" xfId="17720" xr:uid="{6662C9F3-BF65-48D9-9F34-9AF7053C4DBF}"/>
    <cellStyle name="Output 2 2 2 2 2 5" xfId="29459" xr:uid="{ACEED7F3-AAD4-451A-BDE9-590F92679E95}"/>
    <cellStyle name="Output 2 2 2 2 2 6" xfId="36999" xr:uid="{D5ACFCCA-4DED-41D3-881D-55B9953B9EDE}"/>
    <cellStyle name="Output 2 2 2 2 2 7" xfId="20525" xr:uid="{9CE78489-27C3-4B98-81DA-6CB0564E28CD}"/>
    <cellStyle name="Output 2 2 2 2 2 8" xfId="11615" xr:uid="{39D10E55-7855-4510-9CCD-8DB140B0213A}"/>
    <cellStyle name="Output 2 2 2 2 3" xfId="2602" xr:uid="{00000000-0005-0000-0000-000015040000}"/>
    <cellStyle name="Output 2 2 2 2 3 2" xfId="5668" xr:uid="{37B39CAB-B0B7-4702-A56C-A0CD899A9726}"/>
    <cellStyle name="Output 2 2 2 2 3 2 2" xfId="32417" xr:uid="{4BAE8DCA-2136-4703-9691-4B384E1F13D4}"/>
    <cellStyle name="Output 2 2 2 2 3 2 3" xfId="38619" xr:uid="{9896C2EB-8149-41C0-A656-C54DFB956330}"/>
    <cellStyle name="Output 2 2 2 2 3 2 4" xfId="23483" xr:uid="{003E63F3-811F-437B-81E9-C4B56217D268}"/>
    <cellStyle name="Output 2 2 2 2 3 2 5" xfId="14573" xr:uid="{E971B3FF-7FE4-41CE-A7C4-BC73D00A47EB}"/>
    <cellStyle name="Output 2 2 2 2 3 3" xfId="7826" xr:uid="{3C852330-05C3-4431-A072-3E028BF1529E}"/>
    <cellStyle name="Output 2 2 2 2 3 3 2" xfId="34575" xr:uid="{D744F212-90CD-4839-B8F7-106DD755290D}"/>
    <cellStyle name="Output 2 2 2 2 3 3 3" xfId="40777" xr:uid="{D472893F-303C-4569-98FD-43084BF4D679}"/>
    <cellStyle name="Output 2 2 2 2 3 3 4" xfId="25641" xr:uid="{88D860E1-B5A6-46E7-BB18-0B763156430D}"/>
    <cellStyle name="Output 2 2 2 2 3 3 5" xfId="16731" xr:uid="{963D3A72-5C44-44D2-B735-E7364036CF7E}"/>
    <cellStyle name="Output 2 2 2 2 3 4" xfId="6812" xr:uid="{51ADD04A-AF19-4CF3-B576-8842C7DC8855}"/>
    <cellStyle name="Output 2 2 2 2 3 4 2" xfId="33561" xr:uid="{31BBD766-EF31-4639-B4F5-F792C71C8701}"/>
    <cellStyle name="Output 2 2 2 2 3 4 3" xfId="39763" xr:uid="{A7BE7EDB-647C-49D8-A804-FDA14710E6FA}"/>
    <cellStyle name="Output 2 2 2 2 3 4 4" xfId="24627" xr:uid="{704FEF80-F6A9-4114-B6A6-90A0EF09985B}"/>
    <cellStyle name="Output 2 2 2 2 3 4 5" xfId="15717" xr:uid="{8F30E178-B356-41C7-9CA0-865ECA356671}"/>
    <cellStyle name="Output 2 2 2 2 3 5" xfId="29351" xr:uid="{22E93FC6-A01D-4676-BAD4-7DEA5670479C}"/>
    <cellStyle name="Output 2 2 2 2 3 6" xfId="36891" xr:uid="{813ACE92-81C4-4382-AC16-25A9BD3567C8}"/>
    <cellStyle name="Output 2 2 2 2 3 7" xfId="20417" xr:uid="{7D86A8DA-A903-42FE-9D33-F603D936079B}"/>
    <cellStyle name="Output 2 2 2 2 3 8" xfId="11507" xr:uid="{45E9C4C3-1F41-4688-813E-C541334FDF24}"/>
    <cellStyle name="Output 2 2 2 2 4" xfId="2496" xr:uid="{00000000-0005-0000-0000-000016040000}"/>
    <cellStyle name="Output 2 2 2 2 4 2" xfId="5562" xr:uid="{70C733AE-B9F6-48C1-9551-993E19E11E4A}"/>
    <cellStyle name="Output 2 2 2 2 4 2 2" xfId="32311" xr:uid="{1F6F384F-2CEF-48F8-8C60-EB4B40948754}"/>
    <cellStyle name="Output 2 2 2 2 4 2 3" xfId="38513" xr:uid="{CB1246D9-EDB6-4B3C-8F7B-A49672227B37}"/>
    <cellStyle name="Output 2 2 2 2 4 2 4" xfId="23377" xr:uid="{534A83E2-A490-43AB-9928-73AE8DD345EA}"/>
    <cellStyle name="Output 2 2 2 2 4 2 5" xfId="14467" xr:uid="{8A06E34A-3A80-4732-9AEB-19CE0C918E36}"/>
    <cellStyle name="Output 2 2 2 2 4 3" xfId="7720" xr:uid="{85D5150B-7E3F-4A7B-B43B-E157927B3230}"/>
    <cellStyle name="Output 2 2 2 2 4 3 2" xfId="34469" xr:uid="{000A33CE-619E-41E6-834C-78F07AB2CEB6}"/>
    <cellStyle name="Output 2 2 2 2 4 3 3" xfId="40671" xr:uid="{6E9188EC-B5D7-4827-80A7-9BBFA9466D76}"/>
    <cellStyle name="Output 2 2 2 2 4 3 4" xfId="25535" xr:uid="{E29102C3-7B69-4C13-AA27-657D0C142AA0}"/>
    <cellStyle name="Output 2 2 2 2 4 3 5" xfId="16625" xr:uid="{D1DE2DBA-A459-4D3D-A164-24B96EA78D10}"/>
    <cellStyle name="Output 2 2 2 2 4 4" xfId="9187" xr:uid="{831E9685-AD73-4DA2-B702-B4935FBE2100}"/>
    <cellStyle name="Output 2 2 2 2 4 4 2" xfId="35936" xr:uid="{4032EF4F-D69B-4937-BBC2-2FB2D31A1EC9}"/>
    <cellStyle name="Output 2 2 2 2 4 4 3" xfId="42138" xr:uid="{BDFA8C22-97DA-4ECD-B6BD-A340702DBC1D}"/>
    <cellStyle name="Output 2 2 2 2 4 4 4" xfId="27002" xr:uid="{58174910-F608-4F3C-B3C4-416E4A48C2C8}"/>
    <cellStyle name="Output 2 2 2 2 4 4 5" xfId="18092" xr:uid="{0D4BC5B6-2684-419A-BE5D-B8CA82C4B3E2}"/>
    <cellStyle name="Output 2 2 2 2 4 5" xfId="29245" xr:uid="{F2D144A1-E1C6-432D-B7F3-5122494AACFA}"/>
    <cellStyle name="Output 2 2 2 2 4 6" xfId="36785" xr:uid="{3094838F-A92D-4D13-9C25-3A5A8089ECE8}"/>
    <cellStyle name="Output 2 2 2 2 4 7" xfId="20311" xr:uid="{611C7229-92C8-4346-B27A-C24C6C15D607}"/>
    <cellStyle name="Output 2 2 2 2 4 8" xfId="11401" xr:uid="{2016D95C-D02B-4D2C-A1E2-D02321EAFF71}"/>
    <cellStyle name="Output 2 2 2 2 5" xfId="3038" xr:uid="{00000000-0005-0000-0000-000017040000}"/>
    <cellStyle name="Output 2 2 2 2 5 2" xfId="6104" xr:uid="{9D43909C-7DD0-42D6-9584-CEF48A701C08}"/>
    <cellStyle name="Output 2 2 2 2 5 2 2" xfId="32853" xr:uid="{5176CCA8-0F90-4ABF-9938-A6691E562108}"/>
    <cellStyle name="Output 2 2 2 2 5 2 3" xfId="39055" xr:uid="{376B7BD4-AED0-419C-81D5-3F5BC9195FFC}"/>
    <cellStyle name="Output 2 2 2 2 5 2 4" xfId="23919" xr:uid="{2AA44BDC-A4D8-4745-ACF4-39B1834836E2}"/>
    <cellStyle name="Output 2 2 2 2 5 2 5" xfId="15009" xr:uid="{904AF188-C5D6-4A6D-AB84-BBB85BFF7BAD}"/>
    <cellStyle name="Output 2 2 2 2 5 3" xfId="8262" xr:uid="{C007BF62-1118-45D0-A9CB-65CFD6D8942C}"/>
    <cellStyle name="Output 2 2 2 2 5 3 2" xfId="35011" xr:uid="{CF41932D-C640-4ED7-A3E8-DAAF269084DB}"/>
    <cellStyle name="Output 2 2 2 2 5 3 3" xfId="41213" xr:uid="{2889FD0E-4B23-4E9A-AB7D-16C13328B60C}"/>
    <cellStyle name="Output 2 2 2 2 5 3 4" xfId="26077" xr:uid="{084B0341-07D1-4E41-95AA-0C64453E7990}"/>
    <cellStyle name="Output 2 2 2 2 5 3 5" xfId="17167" xr:uid="{1D28ED8E-5D6C-419C-AAF8-D1C18CAB5BEB}"/>
    <cellStyle name="Output 2 2 2 2 5 4" xfId="6887" xr:uid="{B4144992-DA31-4060-88B6-4452F2BC1AB7}"/>
    <cellStyle name="Output 2 2 2 2 5 4 2" xfId="33636" xr:uid="{80249A46-4937-430F-951C-EE46B651D7C4}"/>
    <cellStyle name="Output 2 2 2 2 5 4 3" xfId="39838" xr:uid="{BB6C5FE1-232A-4D78-B48D-1272D1F85335}"/>
    <cellStyle name="Output 2 2 2 2 5 4 4" xfId="24702" xr:uid="{7F9A7474-6A3C-4FA1-A26E-E3FA74E9FBBE}"/>
    <cellStyle name="Output 2 2 2 2 5 4 5" xfId="15792" xr:uid="{E8CA8BDD-01E0-4D40-8D99-96E8B6451147}"/>
    <cellStyle name="Output 2 2 2 2 5 5" xfId="29787" xr:uid="{E799C3FA-D738-4890-B4F3-7D524C8FFAA5}"/>
    <cellStyle name="Output 2 2 2 2 5 6" xfId="37327" xr:uid="{C9173E9D-F59D-43D8-AB7E-14D05C5005F7}"/>
    <cellStyle name="Output 2 2 2 2 5 7" xfId="20853" xr:uid="{5F94FEB4-EDD6-4D6F-8C0C-E6BA49A9C0A4}"/>
    <cellStyle name="Output 2 2 2 2 5 8" xfId="11943" xr:uid="{12DF33BC-9949-4951-B6EC-4AD65074AF3E}"/>
    <cellStyle name="Output 2 2 2 2 6" xfId="1077" xr:uid="{00000000-0005-0000-0000-000018040000}"/>
    <cellStyle name="Output 2 2 2 2 6 2" xfId="4144" xr:uid="{C99F426F-9FD9-4C6A-86E4-3E521031B46D}"/>
    <cellStyle name="Output 2 2 2 2 6 2 2" xfId="30893" xr:uid="{5C897694-7CD4-4CDC-852D-23D519D9BA09}"/>
    <cellStyle name="Output 2 2 2 2 6 2 3" xfId="37932" xr:uid="{A92579FC-022D-4057-B1C8-253D64677640}"/>
    <cellStyle name="Output 2 2 2 2 6 2 4" xfId="21959" xr:uid="{C062B767-A2D2-473F-A905-AF7C62802ADB}"/>
    <cellStyle name="Output 2 2 2 2 6 2 5" xfId="13049" xr:uid="{CC580385-E47A-4033-B2E6-A50B720616B7}"/>
    <cellStyle name="Output 2 2 2 2 6 3" xfId="6744" xr:uid="{FC7CDC1D-98C2-42C9-9244-252AB42FBD33}"/>
    <cellStyle name="Output 2 2 2 2 6 3 2" xfId="33493" xr:uid="{E59269F5-88FD-430B-A6AB-A4F973E4B413}"/>
    <cellStyle name="Output 2 2 2 2 6 3 3" xfId="39695" xr:uid="{7C105B3F-B0E2-44C5-82EC-428153E1FA1A}"/>
    <cellStyle name="Output 2 2 2 2 6 3 4" xfId="24559" xr:uid="{F21BB8E4-C4A9-4F7A-B42F-481596547665}"/>
    <cellStyle name="Output 2 2 2 2 6 3 5" xfId="15649" xr:uid="{DCA01E68-60E8-4BC7-9F8E-68EDAD3B1BAE}"/>
    <cellStyle name="Output 2 2 2 2 6 4" xfId="7313" xr:uid="{09CC3185-3D25-48F1-A33C-5223DCB9C381}"/>
    <cellStyle name="Output 2 2 2 2 6 4 2" xfId="34062" xr:uid="{730D180D-2EB3-4017-BF18-57D7B2D1B3EE}"/>
    <cellStyle name="Output 2 2 2 2 6 4 3" xfId="40264" xr:uid="{7C9BCB1D-9143-40EB-997E-CCD855EDA269}"/>
    <cellStyle name="Output 2 2 2 2 6 4 4" xfId="25128" xr:uid="{8F49BE4F-4E8B-4801-8E86-1F4344F54AC6}"/>
    <cellStyle name="Output 2 2 2 2 6 4 5" xfId="16218" xr:uid="{4EFB08CC-50C4-4020-A1EA-6B1D25170AF6}"/>
    <cellStyle name="Output 2 2 2 2 6 5" xfId="27830" xr:uid="{A987B6F1-21C2-48BE-A0CE-A25BDDCD2486}"/>
    <cellStyle name="Output 2 2 2 2 6 6" xfId="36207" xr:uid="{8363EF09-63F8-426C-9AB8-3D2008BFCD24}"/>
    <cellStyle name="Output 2 2 2 2 6 7" xfId="18896" xr:uid="{B54B680A-0D95-4B27-BF0F-6C3D7FF04E09}"/>
    <cellStyle name="Output 2 2 2 2 6 8" xfId="9986" xr:uid="{D7A10AB8-BD69-4816-924F-F7776AD748DA}"/>
    <cellStyle name="Output 2 2 2 2 7" xfId="2803" xr:uid="{00000000-0005-0000-0000-000019040000}"/>
    <cellStyle name="Output 2 2 2 2 7 2" xfId="5869" xr:uid="{851FDDBE-56DA-4D27-A899-3F5BBE10931B}"/>
    <cellStyle name="Output 2 2 2 2 7 2 2" xfId="32618" xr:uid="{06F6C87E-191E-49E0-8874-536D443681CE}"/>
    <cellStyle name="Output 2 2 2 2 7 2 3" xfId="38820" xr:uid="{09965B2A-77CF-4B5E-85E8-47B993DECECE}"/>
    <cellStyle name="Output 2 2 2 2 7 2 4" xfId="23684" xr:uid="{88798949-6EE9-48C7-BC1E-F6835B637181}"/>
    <cellStyle name="Output 2 2 2 2 7 2 5" xfId="14774" xr:uid="{3B526493-DE1F-4905-8C22-92A99C3C473E}"/>
    <cellStyle name="Output 2 2 2 2 7 3" xfId="8027" xr:uid="{669B3C54-63AA-4861-9771-ADEC54C015BC}"/>
    <cellStyle name="Output 2 2 2 2 7 3 2" xfId="34776" xr:uid="{AABB4CAC-35FF-45E9-A473-25ACCF93FC05}"/>
    <cellStyle name="Output 2 2 2 2 7 3 3" xfId="40978" xr:uid="{7EA88895-5EFF-45A7-8834-858032F8942C}"/>
    <cellStyle name="Output 2 2 2 2 7 3 4" xfId="25842" xr:uid="{CC2242A8-F1CA-4998-8709-2EEE5C4AC7DC}"/>
    <cellStyle name="Output 2 2 2 2 7 3 5" xfId="16932" xr:uid="{FA5B5EF3-F754-4366-B0DF-03A5BCFE94B6}"/>
    <cellStyle name="Output 2 2 2 2 7 4" xfId="6890" xr:uid="{77722997-C5CD-4197-AA70-53CBCAA77D06}"/>
    <cellStyle name="Output 2 2 2 2 7 4 2" xfId="33639" xr:uid="{442CDD9A-9E59-43A4-8617-471CB325FFE2}"/>
    <cellStyle name="Output 2 2 2 2 7 4 3" xfId="39841" xr:uid="{039A2BEA-5F8B-4879-B080-1DAF3595E894}"/>
    <cellStyle name="Output 2 2 2 2 7 4 4" xfId="24705" xr:uid="{EDC7E1BC-C0D4-40E6-8859-4827A9819394}"/>
    <cellStyle name="Output 2 2 2 2 7 4 5" xfId="15795" xr:uid="{0EFB191F-ECD3-443B-99BD-51D3007211B3}"/>
    <cellStyle name="Output 2 2 2 2 7 5" xfId="29552" xr:uid="{E7800FED-319E-4306-900D-B3FDF12091A0}"/>
    <cellStyle name="Output 2 2 2 2 7 6" xfId="37092" xr:uid="{90909426-CF40-4605-81C4-E7AF6431B8B1}"/>
    <cellStyle name="Output 2 2 2 2 7 7" xfId="20618" xr:uid="{08146E1D-FE7D-441E-BBD0-F896C2D338BF}"/>
    <cellStyle name="Output 2 2 2 2 7 8" xfId="11708" xr:uid="{9D5F6C73-3AC1-4858-A822-70E9067544C4}"/>
    <cellStyle name="Output 2 2 2 2 8" xfId="2271" xr:uid="{00000000-0005-0000-0000-00001A040000}"/>
    <cellStyle name="Output 2 2 2 2 8 2" xfId="5337" xr:uid="{86410225-0051-4B51-AD6F-9211A613AFF9}"/>
    <cellStyle name="Output 2 2 2 2 8 2 2" xfId="32086" xr:uid="{A4775F48-6A50-4D07-9857-8D12734FA022}"/>
    <cellStyle name="Output 2 2 2 2 8 2 3" xfId="38288" xr:uid="{2621E214-B156-47E8-94CF-34846C9D0211}"/>
    <cellStyle name="Output 2 2 2 2 8 2 4" xfId="23152" xr:uid="{14863BD7-8591-489B-BEEA-AE0195C3CE26}"/>
    <cellStyle name="Output 2 2 2 2 8 2 5" xfId="14242" xr:uid="{3A9E347E-2FF9-42FD-A6B9-9B9A563855EE}"/>
    <cellStyle name="Output 2 2 2 2 8 3" xfId="7495" xr:uid="{CEFD8CFB-9EE6-41F5-8E37-8DE8D07B331E}"/>
    <cellStyle name="Output 2 2 2 2 8 3 2" xfId="34244" xr:uid="{040DD92F-D599-4B20-8AAF-1541E6EC6121}"/>
    <cellStyle name="Output 2 2 2 2 8 3 3" xfId="40446" xr:uid="{2AD94A31-C9DA-4365-BE28-7E95C0CCC34F}"/>
    <cellStyle name="Output 2 2 2 2 8 3 4" xfId="25310" xr:uid="{BFE147BE-E20B-4E48-884A-8C8897946045}"/>
    <cellStyle name="Output 2 2 2 2 8 3 5" xfId="16400" xr:uid="{9573D7DB-A775-4EC7-A519-5C553B655AAC}"/>
    <cellStyle name="Output 2 2 2 2 8 4" xfId="6440" xr:uid="{F23583DF-AB27-4ADB-827A-EB24FE413B2C}"/>
    <cellStyle name="Output 2 2 2 2 8 4 2" xfId="33189" xr:uid="{51B7048D-4E7F-4C70-AAEB-C35E520F9180}"/>
    <cellStyle name="Output 2 2 2 2 8 4 3" xfId="39391" xr:uid="{246BF4A9-62ED-4B98-AE95-F219E274F299}"/>
    <cellStyle name="Output 2 2 2 2 8 4 4" xfId="24255" xr:uid="{F945A4DC-1CEF-450E-ABB1-05893A557E1E}"/>
    <cellStyle name="Output 2 2 2 2 8 4 5" xfId="15345" xr:uid="{A969FEB2-EAB8-4826-9422-2E13E49ACEB6}"/>
    <cellStyle name="Output 2 2 2 2 8 5" xfId="29020" xr:uid="{90BD79A1-D619-4DCD-A0EE-3D259DAB2513}"/>
    <cellStyle name="Output 2 2 2 2 8 6" xfId="36560" xr:uid="{D934F296-CA80-4B5F-B652-EF0EF9C91560}"/>
    <cellStyle name="Output 2 2 2 2 8 7" xfId="20086" xr:uid="{A04ABD01-5A37-4D2B-9DC5-4458092051EB}"/>
    <cellStyle name="Output 2 2 2 2 8 8" xfId="11176" xr:uid="{8DC5205C-1917-40EB-B561-519A660C9FED}"/>
    <cellStyle name="Output 2 2 2 2 9" xfId="4765" xr:uid="{A3553F4A-67DB-4CD8-A7C3-9335166958C6}"/>
    <cellStyle name="Output 2 2 2 2 9 2" xfId="31514" xr:uid="{11144AB8-E46C-4DF1-B315-82DC52CF3FF0}"/>
    <cellStyle name="Output 2 2 2 2 9 3" xfId="38107" xr:uid="{D9B3273F-6AB0-4A55-A2E4-FA78D85813AE}"/>
    <cellStyle name="Output 2 2 2 2 9 4" xfId="22580" xr:uid="{5E9EA4E6-3D23-4357-BE3F-E132EAB85ABF}"/>
    <cellStyle name="Output 2 2 2 2 9 5" xfId="13670" xr:uid="{808CE36C-C1E9-48E7-B69E-1F7A9619F44C}"/>
    <cellStyle name="Output 2 2 2 3" xfId="2142" xr:uid="{00000000-0005-0000-0000-00001B040000}"/>
    <cellStyle name="Output 2 2 2 3 10" xfId="7366" xr:uid="{06A2D54B-A118-4151-BAC2-6EAE184AEFCF}"/>
    <cellStyle name="Output 2 2 2 3 10 2" xfId="34115" xr:uid="{3ABE6AC2-664E-44B5-880A-01D102612C1C}"/>
    <cellStyle name="Output 2 2 2 3 10 3" xfId="40317" xr:uid="{9ED7E636-04C4-4483-A2C8-559B64F35460}"/>
    <cellStyle name="Output 2 2 2 3 10 4" xfId="25181" xr:uid="{C0333FF0-05A0-4D42-88DE-259F05DA775F}"/>
    <cellStyle name="Output 2 2 2 3 10 5" xfId="16271" xr:uid="{FBAF17A4-7312-4C9C-95C4-8CAB46A940F4}"/>
    <cellStyle name="Output 2 2 2 3 11" xfId="3300" xr:uid="{17A9D384-B669-40B7-909E-1FC7C94D1D63}"/>
    <cellStyle name="Output 2 2 2 3 11 2" xfId="30049" xr:uid="{CD365607-EB28-4A1F-9733-3358185F411B}"/>
    <cellStyle name="Output 2 2 2 3 11 3" xfId="37583" xr:uid="{5DB94E29-334D-4EAE-B3E3-D67E79EE422E}"/>
    <cellStyle name="Output 2 2 2 3 11 4" xfId="21115" xr:uid="{E6A98797-1F8B-4047-A406-1BA8B02D38BD}"/>
    <cellStyle name="Output 2 2 2 3 11 5" xfId="12205" xr:uid="{98F2A635-2D32-4D77-A8F1-E4D259C3CB50}"/>
    <cellStyle name="Output 2 2 2 3 12" xfId="28891" xr:uid="{876236ED-39F3-46EC-86B8-520F8B8FC4B7}"/>
    <cellStyle name="Output 2 2 2 3 13" xfId="36431" xr:uid="{E9D0F007-835A-4A38-B3C8-B142095ECB3B}"/>
    <cellStyle name="Output 2 2 2 3 14" xfId="19957" xr:uid="{0E24B6B9-97D4-4946-9E7B-735DF1087EDB}"/>
    <cellStyle name="Output 2 2 2 3 15" xfId="11047" xr:uid="{75DF3F91-4720-4146-A752-19F4C305DC7D}"/>
    <cellStyle name="Output 2 2 2 3 2" xfId="2746" xr:uid="{00000000-0005-0000-0000-00001C040000}"/>
    <cellStyle name="Output 2 2 2 3 2 2" xfId="5812" xr:uid="{DFEA7A9B-F607-4899-9DF6-6102CF7A1224}"/>
    <cellStyle name="Output 2 2 2 3 2 2 2" xfId="32561" xr:uid="{E6C1F3E7-F671-4734-BE7A-E489D09879DC}"/>
    <cellStyle name="Output 2 2 2 3 2 2 3" xfId="38763" xr:uid="{E99F3ED7-0622-454A-8313-3D0DA7C59FFE}"/>
    <cellStyle name="Output 2 2 2 3 2 2 4" xfId="23627" xr:uid="{9FEEBF32-3552-4352-AB6E-2858508093DA}"/>
    <cellStyle name="Output 2 2 2 3 2 2 5" xfId="14717" xr:uid="{5AEB99B7-EFFC-41B9-A3A4-1CF58F3EA98F}"/>
    <cellStyle name="Output 2 2 2 3 2 3" xfId="7970" xr:uid="{849BF9BE-95D9-40EC-8BD2-84A687B7A508}"/>
    <cellStyle name="Output 2 2 2 3 2 3 2" xfId="34719" xr:uid="{D3CEBC30-9057-4EEE-BE24-9F53C737251D}"/>
    <cellStyle name="Output 2 2 2 3 2 3 3" xfId="40921" xr:uid="{B41183ED-5F4D-4547-9FA9-051F4266CB9B}"/>
    <cellStyle name="Output 2 2 2 3 2 3 4" xfId="25785" xr:uid="{D340AFCD-50F9-47B2-A7A5-1704DC25FC59}"/>
    <cellStyle name="Output 2 2 2 3 2 3 5" xfId="16875" xr:uid="{0EDD988D-FA7E-4D7C-A4F3-4C20CF514301}"/>
    <cellStyle name="Output 2 2 2 3 2 4" xfId="6667" xr:uid="{510422DA-D3E9-4993-AC36-B37962A1811A}"/>
    <cellStyle name="Output 2 2 2 3 2 4 2" xfId="33416" xr:uid="{70867E4D-EC67-4128-AF97-D250EEAC2FDA}"/>
    <cellStyle name="Output 2 2 2 3 2 4 3" xfId="39618" xr:uid="{DD2622EC-CDF2-48BD-AAD4-C13923832848}"/>
    <cellStyle name="Output 2 2 2 3 2 4 4" xfId="24482" xr:uid="{0A86389C-6182-465B-B50D-F6BC9D00F419}"/>
    <cellStyle name="Output 2 2 2 3 2 4 5" xfId="15572" xr:uid="{7DEEAF9B-6C8E-460E-91EA-040933A9EC6D}"/>
    <cellStyle name="Output 2 2 2 3 2 5" xfId="29495" xr:uid="{63A673DA-F39E-4C72-8E84-A08BDED644F4}"/>
    <cellStyle name="Output 2 2 2 3 2 6" xfId="37035" xr:uid="{89B5F7C2-1170-4799-8608-399E852589F2}"/>
    <cellStyle name="Output 2 2 2 3 2 7" xfId="20561" xr:uid="{E41698E8-D94E-468B-A975-C2B7C414D9A4}"/>
    <cellStyle name="Output 2 2 2 3 2 8" xfId="11651" xr:uid="{17AF6F3C-CAA9-4AA4-ADEC-530C4ACBC9D6}"/>
    <cellStyle name="Output 2 2 2 3 3" xfId="2856" xr:uid="{00000000-0005-0000-0000-00001D040000}"/>
    <cellStyle name="Output 2 2 2 3 3 2" xfId="5922" xr:uid="{3C34A0BB-FF30-418F-B6D7-A0DFC220B71C}"/>
    <cellStyle name="Output 2 2 2 3 3 2 2" xfId="32671" xr:uid="{E645A54D-B60F-477C-9352-F00DBCE88D61}"/>
    <cellStyle name="Output 2 2 2 3 3 2 3" xfId="38873" xr:uid="{801725EE-5827-44E1-A0E5-D2BC726050B4}"/>
    <cellStyle name="Output 2 2 2 3 3 2 4" xfId="23737" xr:uid="{41D815D9-0617-496F-85A0-ED4ADE7C6BAB}"/>
    <cellStyle name="Output 2 2 2 3 3 2 5" xfId="14827" xr:uid="{71A21FDD-C377-4DEB-93B7-E34CBF58E0AA}"/>
    <cellStyle name="Output 2 2 2 3 3 3" xfId="8080" xr:uid="{1E776CFF-5D1B-4FEB-B0C3-24DCC5294F7C}"/>
    <cellStyle name="Output 2 2 2 3 3 3 2" xfId="34829" xr:uid="{83351BB5-A4B4-4856-92F5-DFFC2413E18F}"/>
    <cellStyle name="Output 2 2 2 3 3 3 3" xfId="41031" xr:uid="{394EFB59-F37F-43D0-88D7-B8AE81EB5C82}"/>
    <cellStyle name="Output 2 2 2 3 3 3 4" xfId="25895" xr:uid="{B98C73D8-17B0-4BD6-B8F3-90DADFA03171}"/>
    <cellStyle name="Output 2 2 2 3 3 3 5" xfId="16985" xr:uid="{2633153E-A767-4E2B-90B3-93BD0C8F30AD}"/>
    <cellStyle name="Output 2 2 2 3 3 4" xfId="6958" xr:uid="{C43890D0-1CF7-470E-ACF9-7D915C4DFFFA}"/>
    <cellStyle name="Output 2 2 2 3 3 4 2" xfId="33707" xr:uid="{1C7EEE2E-9A3B-4630-AE3F-FF4E303815D6}"/>
    <cellStyle name="Output 2 2 2 3 3 4 3" xfId="39909" xr:uid="{20AEE979-E6E3-4E17-978B-30F3381725C8}"/>
    <cellStyle name="Output 2 2 2 3 3 4 4" xfId="24773" xr:uid="{C0801573-7BC3-46BD-86D9-A5FC57768955}"/>
    <cellStyle name="Output 2 2 2 3 3 4 5" xfId="15863" xr:uid="{6878C494-01BB-44B3-8BFC-7BACD6640EA6}"/>
    <cellStyle name="Output 2 2 2 3 3 5" xfId="29605" xr:uid="{C96FA5B9-C987-46E3-8381-5E675F0E5A26}"/>
    <cellStyle name="Output 2 2 2 3 3 6" xfId="37145" xr:uid="{ECF66E4E-050B-428B-B70C-52E2BBBE42F4}"/>
    <cellStyle name="Output 2 2 2 3 3 7" xfId="20671" xr:uid="{911830FB-9C85-431F-8614-B8437F67F582}"/>
    <cellStyle name="Output 2 2 2 3 3 8" xfId="11761" xr:uid="{46311004-736C-4FE4-8058-230277C301AD}"/>
    <cellStyle name="Output 2 2 2 3 4" xfId="2960" xr:uid="{00000000-0005-0000-0000-00001E040000}"/>
    <cellStyle name="Output 2 2 2 3 4 2" xfId="6026" xr:uid="{1BCCBEB2-9FD4-43B0-A735-CAA57DF0F470}"/>
    <cellStyle name="Output 2 2 2 3 4 2 2" xfId="32775" xr:uid="{D95F6B62-CE39-40F1-ABB9-DD8482479099}"/>
    <cellStyle name="Output 2 2 2 3 4 2 3" xfId="38977" xr:uid="{FD59610D-F694-4B25-B02E-5958025EDA7A}"/>
    <cellStyle name="Output 2 2 2 3 4 2 4" xfId="23841" xr:uid="{85B6FBF1-FB8D-4658-A3EF-CDC3180EF22A}"/>
    <cellStyle name="Output 2 2 2 3 4 2 5" xfId="14931" xr:uid="{62F0A096-17E8-4565-9C9D-1C567A8A15BD}"/>
    <cellStyle name="Output 2 2 2 3 4 3" xfId="8184" xr:uid="{A973C796-7A49-46A5-B2AC-5FCC1DFC55A3}"/>
    <cellStyle name="Output 2 2 2 3 4 3 2" xfId="34933" xr:uid="{0BD52F15-D02B-46EA-9698-01DB8F8E1CB6}"/>
    <cellStyle name="Output 2 2 2 3 4 3 3" xfId="41135" xr:uid="{10CEAA78-34D4-4574-9A07-F685E29CD568}"/>
    <cellStyle name="Output 2 2 2 3 4 3 4" xfId="25999" xr:uid="{8D9F93B5-FC25-42F5-8B16-F6B59D4F69DB}"/>
    <cellStyle name="Output 2 2 2 3 4 3 5" xfId="17089" xr:uid="{AE46CB35-02CF-4B83-8B55-387E97ACEC75}"/>
    <cellStyle name="Output 2 2 2 3 4 4" xfId="7260" xr:uid="{7203E69F-BB75-4CF9-A20C-C30A5928BCE2}"/>
    <cellStyle name="Output 2 2 2 3 4 4 2" xfId="34009" xr:uid="{B6BB36BB-7E78-4E2F-BA0A-D3E660FC84F4}"/>
    <cellStyle name="Output 2 2 2 3 4 4 3" xfId="40211" xr:uid="{9A9CD0CB-F6D2-4460-AD98-EF2B50B90707}"/>
    <cellStyle name="Output 2 2 2 3 4 4 4" xfId="25075" xr:uid="{6E99E1A9-F552-48F0-864A-C64DB050169A}"/>
    <cellStyle name="Output 2 2 2 3 4 4 5" xfId="16165" xr:uid="{87818685-EEF0-4480-91F1-26B086FA6CA0}"/>
    <cellStyle name="Output 2 2 2 3 4 5" xfId="29709" xr:uid="{F06A2E4B-9566-44AC-9F2D-8532D5F1A729}"/>
    <cellStyle name="Output 2 2 2 3 4 6" xfId="37249" xr:uid="{837CA204-023C-4CB0-AA4A-484AFB5B7285}"/>
    <cellStyle name="Output 2 2 2 3 4 7" xfId="20775" xr:uid="{00CD10EF-FB9B-4460-AE9A-C1786C57444A}"/>
    <cellStyle name="Output 2 2 2 3 4 8" xfId="11865" xr:uid="{234879C1-44B1-44CC-B381-BCE30796201E}"/>
    <cellStyle name="Output 2 2 2 3 5" xfId="3083" xr:uid="{00000000-0005-0000-0000-00001F040000}"/>
    <cellStyle name="Output 2 2 2 3 5 2" xfId="6149" xr:uid="{D590D014-858A-4F64-A7D8-A3CCC9B88006}"/>
    <cellStyle name="Output 2 2 2 3 5 2 2" xfId="32898" xr:uid="{B0B8F7B8-65BA-483A-906C-C06E82BF7BC7}"/>
    <cellStyle name="Output 2 2 2 3 5 2 3" xfId="39100" xr:uid="{32FE4B91-D225-4C4B-882B-9BF8A9A2FBEE}"/>
    <cellStyle name="Output 2 2 2 3 5 2 4" xfId="23964" xr:uid="{49F9EC75-1A63-4F73-809B-BFE1BE97E438}"/>
    <cellStyle name="Output 2 2 2 3 5 2 5" xfId="15054" xr:uid="{1521C414-6568-46D5-ACF1-22F4201EC2AE}"/>
    <cellStyle name="Output 2 2 2 3 5 3" xfId="8307" xr:uid="{0C9E638F-19E0-4FFC-8381-22029A81B585}"/>
    <cellStyle name="Output 2 2 2 3 5 3 2" xfId="35056" xr:uid="{D64377E8-6719-42AD-BAA0-98DCC53C86C0}"/>
    <cellStyle name="Output 2 2 2 3 5 3 3" xfId="41258" xr:uid="{143DD00C-8311-40E9-ABF0-4C7DC39E1B63}"/>
    <cellStyle name="Output 2 2 2 3 5 3 4" xfId="26122" xr:uid="{CE06EC36-9DB9-4CD9-BF38-188721FADE5C}"/>
    <cellStyle name="Output 2 2 2 3 5 3 5" xfId="17212" xr:uid="{A0DBDE1B-ABC4-4058-B8D0-01EB7060D76B}"/>
    <cellStyle name="Output 2 2 2 3 5 4" xfId="6963" xr:uid="{8779A366-04F5-4CF2-AED7-0FF5C0D2248E}"/>
    <cellStyle name="Output 2 2 2 3 5 4 2" xfId="33712" xr:uid="{C11EA0D6-4B54-4289-A568-D7A7323CC979}"/>
    <cellStyle name="Output 2 2 2 3 5 4 3" xfId="39914" xr:uid="{DAFA40B3-C8A5-4EF6-809C-E4F61ACA4811}"/>
    <cellStyle name="Output 2 2 2 3 5 4 4" xfId="24778" xr:uid="{59DE8E2C-5918-4213-B377-B129A949B6C3}"/>
    <cellStyle name="Output 2 2 2 3 5 4 5" xfId="15868" xr:uid="{30BE2DEA-E20A-4D2D-9EA7-2AC36EFEA462}"/>
    <cellStyle name="Output 2 2 2 3 5 5" xfId="29832" xr:uid="{D568FDBB-6251-4B98-8AE7-1C83B770B5EC}"/>
    <cellStyle name="Output 2 2 2 3 5 6" xfId="37372" xr:uid="{EB235650-49DE-49D8-A27B-F9414AD5FE88}"/>
    <cellStyle name="Output 2 2 2 3 5 7" xfId="20898" xr:uid="{82958B41-17FF-472A-9D8F-8D4C472A4786}"/>
    <cellStyle name="Output 2 2 2 3 5 8" xfId="11988" xr:uid="{C9F6B144-8094-4B8A-A05F-6D287EFE7C79}"/>
    <cellStyle name="Output 2 2 2 3 6" xfId="3144" xr:uid="{00000000-0005-0000-0000-000020040000}"/>
    <cellStyle name="Output 2 2 2 3 6 2" xfId="6210" xr:uid="{E292C7E7-304D-4E2A-B891-BF487A2D1A92}"/>
    <cellStyle name="Output 2 2 2 3 6 2 2" xfId="32959" xr:uid="{2A3595D0-1A59-4534-8F54-D2FAAA58B6EB}"/>
    <cellStyle name="Output 2 2 2 3 6 2 3" xfId="39161" xr:uid="{C4B2D70A-9D99-449B-A3C5-AD757A915F41}"/>
    <cellStyle name="Output 2 2 2 3 6 2 4" xfId="24025" xr:uid="{F4FDD1FF-3893-4B63-A012-BAD4F98CBCDC}"/>
    <cellStyle name="Output 2 2 2 3 6 2 5" xfId="15115" xr:uid="{B994E7D8-B0B9-450A-8994-5BCF3BC2E6EF}"/>
    <cellStyle name="Output 2 2 2 3 6 3" xfId="8368" xr:uid="{0C34BA89-E526-4259-A259-B20E4702A018}"/>
    <cellStyle name="Output 2 2 2 3 6 3 2" xfId="35117" xr:uid="{40CD4ADC-BCE5-43ED-A138-F413C6F16857}"/>
    <cellStyle name="Output 2 2 2 3 6 3 3" xfId="41319" xr:uid="{7346BC1F-6C40-4CB8-BBC3-C95C0A90DE9A}"/>
    <cellStyle name="Output 2 2 2 3 6 3 4" xfId="26183" xr:uid="{A45F8BC3-89CE-4F08-8637-22450C7C4BBF}"/>
    <cellStyle name="Output 2 2 2 3 6 3 5" xfId="17273" xr:uid="{1CC48A1E-511F-48DC-B39C-676A8E75E45D}"/>
    <cellStyle name="Output 2 2 2 3 6 4" xfId="7053" xr:uid="{55AB3460-F5F0-4CB7-9AF2-053A358FC16C}"/>
    <cellStyle name="Output 2 2 2 3 6 4 2" xfId="33802" xr:uid="{A4548EA8-5375-4134-9746-266A9C76DE1B}"/>
    <cellStyle name="Output 2 2 2 3 6 4 3" xfId="40004" xr:uid="{B71789C2-236E-47ED-A173-3ACA28E81EA8}"/>
    <cellStyle name="Output 2 2 2 3 6 4 4" xfId="24868" xr:uid="{920469CE-721D-4FBF-99BB-EC06C4DB817A}"/>
    <cellStyle name="Output 2 2 2 3 6 4 5" xfId="15958" xr:uid="{D88D5026-62F1-49DE-B968-CFB38B254328}"/>
    <cellStyle name="Output 2 2 2 3 6 5" xfId="29893" xr:uid="{5FF9835B-FC30-4564-9030-D2C6D15F3C6D}"/>
    <cellStyle name="Output 2 2 2 3 6 6" xfId="37433" xr:uid="{3FF9CCF1-C3D1-4691-801D-1DD534394556}"/>
    <cellStyle name="Output 2 2 2 3 6 7" xfId="20959" xr:uid="{4CA39408-7230-4968-9787-438361DC12A0}"/>
    <cellStyle name="Output 2 2 2 3 6 8" xfId="12049" xr:uid="{D6B2F79A-26D2-4F3B-9EEE-E8371D01C045}"/>
    <cellStyle name="Output 2 2 2 3 7" xfId="3155" xr:uid="{00000000-0005-0000-0000-000021040000}"/>
    <cellStyle name="Output 2 2 2 3 7 2" xfId="6221" xr:uid="{91DA47C4-A0EF-41EB-95D0-A5D52B7E516C}"/>
    <cellStyle name="Output 2 2 2 3 7 2 2" xfId="32970" xr:uid="{45BA1FC5-AA63-453F-AEF9-FF06DF2B6378}"/>
    <cellStyle name="Output 2 2 2 3 7 2 3" xfId="39172" xr:uid="{974D8ED1-43E5-4B10-926D-B92A5E0C1A8B}"/>
    <cellStyle name="Output 2 2 2 3 7 2 4" xfId="24036" xr:uid="{79A556DB-CA23-4D6C-B734-94ECE4D5BEAB}"/>
    <cellStyle name="Output 2 2 2 3 7 2 5" xfId="15126" xr:uid="{B1B6164A-F497-442A-9A4F-981EAA1FD65E}"/>
    <cellStyle name="Output 2 2 2 3 7 3" xfId="8379" xr:uid="{5E9DEC64-CEED-41DA-823B-2707FB1FAF15}"/>
    <cellStyle name="Output 2 2 2 3 7 3 2" xfId="35128" xr:uid="{D2D7A279-1AD5-4987-816C-03BD6BC5AA59}"/>
    <cellStyle name="Output 2 2 2 3 7 3 3" xfId="41330" xr:uid="{0B7EA5F8-4A87-48F6-B4A7-471075A6EDBD}"/>
    <cellStyle name="Output 2 2 2 3 7 3 4" xfId="26194" xr:uid="{BB113825-9D54-4B7F-84F3-022DB2BF3A4B}"/>
    <cellStyle name="Output 2 2 2 3 7 3 5" xfId="17284" xr:uid="{6B2B5059-7FD3-4122-A58B-D1CF7250F013}"/>
    <cellStyle name="Output 2 2 2 3 7 4" xfId="8613" xr:uid="{B55D051F-864A-4115-A099-3E7D9467CA3A}"/>
    <cellStyle name="Output 2 2 2 3 7 4 2" xfId="35362" xr:uid="{F07063AE-6CE1-4188-B0D1-3E101CEEE3AB}"/>
    <cellStyle name="Output 2 2 2 3 7 4 3" xfId="41564" xr:uid="{D090F640-55BA-4BB6-9B86-2B58EA6BF24A}"/>
    <cellStyle name="Output 2 2 2 3 7 4 4" xfId="26428" xr:uid="{266BE733-2FD5-4948-A089-F16059C79CCE}"/>
    <cellStyle name="Output 2 2 2 3 7 4 5" xfId="17518" xr:uid="{51F5CF02-5BB1-4F36-9970-796D10DB3568}"/>
    <cellStyle name="Output 2 2 2 3 7 5" xfId="29904" xr:uid="{A1634D56-60B6-4AA8-A998-CCFAF64C7AE1}"/>
    <cellStyle name="Output 2 2 2 3 7 6" xfId="37444" xr:uid="{D25167D4-3B7E-4D0B-9990-6D4DDC3ACE69}"/>
    <cellStyle name="Output 2 2 2 3 7 7" xfId="20970" xr:uid="{5AC91E63-54E5-44C4-B45C-EDCEEF89E596}"/>
    <cellStyle name="Output 2 2 2 3 7 8" xfId="12060" xr:uid="{C1A77422-D1D1-46DB-A2FE-FA204E5434BD}"/>
    <cellStyle name="Output 2 2 2 3 8" xfId="3232" xr:uid="{00000000-0005-0000-0000-000022040000}"/>
    <cellStyle name="Output 2 2 2 3 8 2" xfId="6298" xr:uid="{8606EBB9-1836-49C0-8294-B2C9A0DB2CA8}"/>
    <cellStyle name="Output 2 2 2 3 8 2 2" xfId="33047" xr:uid="{11F634BC-4C2B-4826-B906-1866B3A41074}"/>
    <cellStyle name="Output 2 2 2 3 8 2 3" xfId="39249" xr:uid="{AF598BFD-4FD4-4C3C-88DC-EBFDBF88B2E3}"/>
    <cellStyle name="Output 2 2 2 3 8 2 4" xfId="24113" xr:uid="{BB85C881-CB1D-4270-B780-54269DD9D622}"/>
    <cellStyle name="Output 2 2 2 3 8 2 5" xfId="15203" xr:uid="{D35D19FF-A155-4FBF-BF0E-1852C1FBF8A3}"/>
    <cellStyle name="Output 2 2 2 3 8 3" xfId="8456" xr:uid="{4C332D47-51CC-4622-9573-1B3853788BF7}"/>
    <cellStyle name="Output 2 2 2 3 8 3 2" xfId="35205" xr:uid="{413D07D3-04CD-404F-BD01-0170CD5BF82F}"/>
    <cellStyle name="Output 2 2 2 3 8 3 3" xfId="41407" xr:uid="{DA814FFA-48C7-444D-A230-51DD7660A131}"/>
    <cellStyle name="Output 2 2 2 3 8 3 4" xfId="26271" xr:uid="{9F899AA8-0942-417F-A9F7-FA63B757A87F}"/>
    <cellStyle name="Output 2 2 2 3 8 3 5" xfId="17361" xr:uid="{EF1D8A28-1994-4E0D-82C4-C20319A032BE}"/>
    <cellStyle name="Output 2 2 2 3 8 4" xfId="9170" xr:uid="{27DEFF38-3059-4D32-A054-8F3B72315C3C}"/>
    <cellStyle name="Output 2 2 2 3 8 4 2" xfId="35919" xr:uid="{CBDDD59E-C1A4-4CEC-A97A-3E3FFEDF5737}"/>
    <cellStyle name="Output 2 2 2 3 8 4 3" xfId="42121" xr:uid="{9CC7011C-EB74-4192-BB98-191B3720A924}"/>
    <cellStyle name="Output 2 2 2 3 8 4 4" xfId="26985" xr:uid="{B935A569-1367-430D-99F3-4AA02D31D7C8}"/>
    <cellStyle name="Output 2 2 2 3 8 4 5" xfId="18075" xr:uid="{11417498-419C-4462-A646-3051076E8F56}"/>
    <cellStyle name="Output 2 2 2 3 8 5" xfId="29981" xr:uid="{7C724BF4-5B8B-4241-BA6F-5846CAD52F78}"/>
    <cellStyle name="Output 2 2 2 3 8 6" xfId="37521" xr:uid="{97A4F6F9-93AC-4D15-93CE-16EB13426D0E}"/>
    <cellStyle name="Output 2 2 2 3 8 7" xfId="21047" xr:uid="{F57CDDCB-938D-4E47-932E-377A215B1799}"/>
    <cellStyle name="Output 2 2 2 3 8 8" xfId="12137" xr:uid="{711CEE62-A0D5-40FD-89AD-15E85214F3FC}"/>
    <cellStyle name="Output 2 2 2 3 9" xfId="5208" xr:uid="{B0293EAE-352E-403E-9227-45458F97DAEC}"/>
    <cellStyle name="Output 2 2 2 3 9 2" xfId="31957" xr:uid="{BB7AA7FC-7929-4CAD-A083-F83918C7F30A}"/>
    <cellStyle name="Output 2 2 2 3 9 3" xfId="38159" xr:uid="{8A6CD506-46B3-4C13-AD16-1B80C5177E8B}"/>
    <cellStyle name="Output 2 2 2 3 9 4" xfId="23023" xr:uid="{073BADA3-3741-42B5-B6E4-80F2A8816C2E}"/>
    <cellStyle name="Output 2 2 2 3 9 5" xfId="14113" xr:uid="{3DC6F3CA-2578-4527-8469-A1CAA366C0EF}"/>
    <cellStyle name="Output 2 2 2 4" xfId="2145" xr:uid="{00000000-0005-0000-0000-000023040000}"/>
    <cellStyle name="Output 2 2 2 4 10" xfId="7369" xr:uid="{02ED9D10-374A-47B6-9FA5-E024D1681252}"/>
    <cellStyle name="Output 2 2 2 4 10 2" xfId="34118" xr:uid="{5DA77E68-C833-4C62-8850-898DAAE2DC07}"/>
    <cellStyle name="Output 2 2 2 4 10 3" xfId="40320" xr:uid="{BE2B42DB-A691-49C6-A2BB-E1A5CC7A7272}"/>
    <cellStyle name="Output 2 2 2 4 10 4" xfId="25184" xr:uid="{B00E995C-0921-403B-AF77-D068F27F3A58}"/>
    <cellStyle name="Output 2 2 2 4 10 5" xfId="16274" xr:uid="{35CB5D58-051D-4E5F-BB93-96CDDD807200}"/>
    <cellStyle name="Output 2 2 2 4 11" xfId="9217" xr:uid="{3F1C8390-95AF-46C2-97CA-E7617657986B}"/>
    <cellStyle name="Output 2 2 2 4 11 2" xfId="35966" xr:uid="{51C830F0-6F71-463F-A21D-F3A4B190F940}"/>
    <cellStyle name="Output 2 2 2 4 11 3" xfId="42168" xr:uid="{2CB541B8-C20D-457B-A08F-7A2DC99D0B3B}"/>
    <cellStyle name="Output 2 2 2 4 11 4" xfId="27032" xr:uid="{CB2FAD3C-3DA4-4E5E-8597-877B7CD8BB96}"/>
    <cellStyle name="Output 2 2 2 4 11 5" xfId="18122" xr:uid="{4AB2FF07-606B-44AF-85A0-A9EFA6517B44}"/>
    <cellStyle name="Output 2 2 2 4 12" xfId="28894" xr:uid="{933B72F9-FDDE-43A7-A8CB-9E1FE19FB6EB}"/>
    <cellStyle name="Output 2 2 2 4 13" xfId="36434" xr:uid="{8F55A12B-2C57-4872-B58D-4CA8B169D230}"/>
    <cellStyle name="Output 2 2 2 4 14" xfId="19960" xr:uid="{7AA6542B-E047-4FB0-BABB-2D424C7A5D75}"/>
    <cellStyle name="Output 2 2 2 4 15" xfId="11050" xr:uid="{1715B2FA-DF0A-4412-BCC6-5350883E02AB}"/>
    <cellStyle name="Output 2 2 2 4 2" xfId="2749" xr:uid="{00000000-0005-0000-0000-000024040000}"/>
    <cellStyle name="Output 2 2 2 4 2 2" xfId="5815" xr:uid="{9ECECB48-85E9-4624-A710-62317996CF2C}"/>
    <cellStyle name="Output 2 2 2 4 2 2 2" xfId="32564" xr:uid="{847DC316-D451-464B-B110-1F2CBDDEB57C}"/>
    <cellStyle name="Output 2 2 2 4 2 2 3" xfId="38766" xr:uid="{87231B35-9170-4CA1-A9EF-48F86D362D81}"/>
    <cellStyle name="Output 2 2 2 4 2 2 4" xfId="23630" xr:uid="{10D4EBFC-F046-4230-8A5A-85571B1D6CEB}"/>
    <cellStyle name="Output 2 2 2 4 2 2 5" xfId="14720" xr:uid="{AFC6B9C7-5191-4AF2-9DD2-B40C320A3DB2}"/>
    <cellStyle name="Output 2 2 2 4 2 3" xfId="7973" xr:uid="{D85A2C7E-8484-42E8-93A4-15481913862D}"/>
    <cellStyle name="Output 2 2 2 4 2 3 2" xfId="34722" xr:uid="{32F96C1B-26B9-493C-9D72-97C67BC035EB}"/>
    <cellStyle name="Output 2 2 2 4 2 3 3" xfId="40924" xr:uid="{EB6C40F3-DB5E-451E-A529-9173AE89647A}"/>
    <cellStyle name="Output 2 2 2 4 2 3 4" xfId="25788" xr:uid="{BE1D1F9A-894A-45B8-B605-0943030C2EBF}"/>
    <cellStyle name="Output 2 2 2 4 2 3 5" xfId="16878" xr:uid="{CA8E6894-7891-4684-A43A-0E71603AEC58}"/>
    <cellStyle name="Output 2 2 2 4 2 4" xfId="9153" xr:uid="{E9B7C93A-49D1-4404-A3B9-96B306A3A83E}"/>
    <cellStyle name="Output 2 2 2 4 2 4 2" xfId="35902" xr:uid="{A5A21666-83BA-4BFC-9BBC-C327399B06A5}"/>
    <cellStyle name="Output 2 2 2 4 2 4 3" xfId="42104" xr:uid="{F61FCEC6-EE56-45BF-911E-370357943FFF}"/>
    <cellStyle name="Output 2 2 2 4 2 4 4" xfId="26968" xr:uid="{4F3DA893-0147-4770-8B56-D272DBC1D5AE}"/>
    <cellStyle name="Output 2 2 2 4 2 4 5" xfId="18058" xr:uid="{4B4E2ACC-DFD0-4BE1-A5D8-5B540CE4E9CB}"/>
    <cellStyle name="Output 2 2 2 4 2 5" xfId="29498" xr:uid="{A3CC20DA-DC16-4523-9280-DD6B3E271153}"/>
    <cellStyle name="Output 2 2 2 4 2 6" xfId="37038" xr:uid="{79681F90-3C75-46E5-AE83-0B0D26129BA9}"/>
    <cellStyle name="Output 2 2 2 4 2 7" xfId="20564" xr:uid="{3C410501-6E28-4E2C-B515-407EC29B4A0D}"/>
    <cellStyle name="Output 2 2 2 4 2 8" xfId="11654" xr:uid="{CBB13F33-5CFC-4380-BD83-81E6467B2607}"/>
    <cellStyle name="Output 2 2 2 4 3" xfId="2859" xr:uid="{00000000-0005-0000-0000-000025040000}"/>
    <cellStyle name="Output 2 2 2 4 3 2" xfId="5925" xr:uid="{8F931FDA-F8B5-4E3A-9E35-5F43305049B4}"/>
    <cellStyle name="Output 2 2 2 4 3 2 2" xfId="32674" xr:uid="{6BFEA3E0-4A31-461F-B963-98EC65A7CC7C}"/>
    <cellStyle name="Output 2 2 2 4 3 2 3" xfId="38876" xr:uid="{FEF6F188-1525-4ECC-8D3B-1FE60BE1E436}"/>
    <cellStyle name="Output 2 2 2 4 3 2 4" xfId="23740" xr:uid="{EB3BEA1C-1C5F-4004-9B8A-A8FD09861303}"/>
    <cellStyle name="Output 2 2 2 4 3 2 5" xfId="14830" xr:uid="{9F7BD721-0DD7-4242-92AE-61FDCC88E2B7}"/>
    <cellStyle name="Output 2 2 2 4 3 3" xfId="8083" xr:uid="{63025B9B-F585-4530-B502-F3DEFA11194B}"/>
    <cellStyle name="Output 2 2 2 4 3 3 2" xfId="34832" xr:uid="{DF889F67-0559-4A67-AA6E-89E11FC7AF2F}"/>
    <cellStyle name="Output 2 2 2 4 3 3 3" xfId="41034" xr:uid="{40B29475-C40C-4E63-8A7E-91EE8D2D2C85}"/>
    <cellStyle name="Output 2 2 2 4 3 3 4" xfId="25898" xr:uid="{7BF5C104-89F2-4415-9278-1D51246E2C31}"/>
    <cellStyle name="Output 2 2 2 4 3 3 5" xfId="16988" xr:uid="{EF8B127F-2E35-4B17-B857-B4B3B39404E1}"/>
    <cellStyle name="Output 2 2 2 4 3 4" xfId="8669" xr:uid="{47415CF3-BBD9-4A3E-9745-928D72779AC4}"/>
    <cellStyle name="Output 2 2 2 4 3 4 2" xfId="35418" xr:uid="{D4897229-D835-44F2-B724-6ABEE6D04FB0}"/>
    <cellStyle name="Output 2 2 2 4 3 4 3" xfId="41620" xr:uid="{69E579CB-F89F-426E-AA8D-5B685890BFFF}"/>
    <cellStyle name="Output 2 2 2 4 3 4 4" xfId="26484" xr:uid="{192D99F7-EA2F-432D-A219-B15820B390E9}"/>
    <cellStyle name="Output 2 2 2 4 3 4 5" xfId="17574" xr:uid="{C24C5597-3539-49F7-9072-AC82AA38C1D3}"/>
    <cellStyle name="Output 2 2 2 4 3 5" xfId="29608" xr:uid="{19EAECEB-8C8B-48D7-83BD-23992B82DF67}"/>
    <cellStyle name="Output 2 2 2 4 3 6" xfId="37148" xr:uid="{D45A8B26-AD36-421C-A1DF-48A8E7C8B2A6}"/>
    <cellStyle name="Output 2 2 2 4 3 7" xfId="20674" xr:uid="{94A45251-87C4-4438-8928-919B51C7E3D6}"/>
    <cellStyle name="Output 2 2 2 4 3 8" xfId="11764" xr:uid="{9B078A82-DB44-478C-914A-8584A03887AF}"/>
    <cellStyle name="Output 2 2 2 4 4" xfId="2963" xr:uid="{00000000-0005-0000-0000-000026040000}"/>
    <cellStyle name="Output 2 2 2 4 4 2" xfId="6029" xr:uid="{320BD7A9-6D8E-4225-A8D9-9D2BD3D04E85}"/>
    <cellStyle name="Output 2 2 2 4 4 2 2" xfId="32778" xr:uid="{52F0C290-1AC4-4163-B519-F5F1117410CB}"/>
    <cellStyle name="Output 2 2 2 4 4 2 3" xfId="38980" xr:uid="{69F1E36B-F950-4521-8AE2-7FE8CC9B0120}"/>
    <cellStyle name="Output 2 2 2 4 4 2 4" xfId="23844" xr:uid="{EF04EABF-D96C-4A18-B8DE-634EE6EBF95E}"/>
    <cellStyle name="Output 2 2 2 4 4 2 5" xfId="14934" xr:uid="{B4576D0A-8D39-414C-AC1F-5E2681BB6E71}"/>
    <cellStyle name="Output 2 2 2 4 4 3" xfId="8187" xr:uid="{770FF8BA-7615-41FE-B169-2C880CCB25B5}"/>
    <cellStyle name="Output 2 2 2 4 4 3 2" xfId="34936" xr:uid="{900BA031-CFEA-44C8-BDB9-90B511A0DD64}"/>
    <cellStyle name="Output 2 2 2 4 4 3 3" xfId="41138" xr:uid="{DFEBD9B5-78EC-48B9-A7CB-BF20FE55B9E9}"/>
    <cellStyle name="Output 2 2 2 4 4 3 4" xfId="26002" xr:uid="{6C0DEA96-E33E-4CFB-8DB4-EB919CE2B725}"/>
    <cellStyle name="Output 2 2 2 4 4 3 5" xfId="17092" xr:uid="{3920CE89-1E87-4811-955E-70B9CEC178E3}"/>
    <cellStyle name="Output 2 2 2 4 4 4" xfId="9212" xr:uid="{5D6C92D7-D4B2-4A7C-8FAC-0AF01AF818BC}"/>
    <cellStyle name="Output 2 2 2 4 4 4 2" xfId="35961" xr:uid="{E67B8668-0EFA-45B6-8B4C-30D51C5B4AC2}"/>
    <cellStyle name="Output 2 2 2 4 4 4 3" xfId="42163" xr:uid="{BAB63314-B079-437C-AF4B-058EB675B0A2}"/>
    <cellStyle name="Output 2 2 2 4 4 4 4" xfId="27027" xr:uid="{78A8DFFC-20FD-4F42-AD93-D70DB470A219}"/>
    <cellStyle name="Output 2 2 2 4 4 4 5" xfId="18117" xr:uid="{501C1AE3-316D-4159-A95B-12F978C59894}"/>
    <cellStyle name="Output 2 2 2 4 4 5" xfId="29712" xr:uid="{43210F3B-AF18-4E09-B5B1-92DC7EF06CEF}"/>
    <cellStyle name="Output 2 2 2 4 4 6" xfId="37252" xr:uid="{787D6ACC-9442-49FC-A6B7-458A6867E912}"/>
    <cellStyle name="Output 2 2 2 4 4 7" xfId="20778" xr:uid="{B3988D8E-7C78-426A-98EA-E9A7CBE9FD6D}"/>
    <cellStyle name="Output 2 2 2 4 4 8" xfId="11868" xr:uid="{81682200-39B4-4E51-B2CD-1DB0C8492850}"/>
    <cellStyle name="Output 2 2 2 4 5" xfId="3086" xr:uid="{00000000-0005-0000-0000-000027040000}"/>
    <cellStyle name="Output 2 2 2 4 5 2" xfId="6152" xr:uid="{069023FC-3D93-417D-8860-678789B4B8A8}"/>
    <cellStyle name="Output 2 2 2 4 5 2 2" xfId="32901" xr:uid="{88D26F1B-B959-483D-81F1-9B0B30A9D15F}"/>
    <cellStyle name="Output 2 2 2 4 5 2 3" xfId="39103" xr:uid="{AF0B55D6-6849-4D4A-B45D-2518075F1ABA}"/>
    <cellStyle name="Output 2 2 2 4 5 2 4" xfId="23967" xr:uid="{56172781-85F4-4FFF-9141-34E38F20BB37}"/>
    <cellStyle name="Output 2 2 2 4 5 2 5" xfId="15057" xr:uid="{0C17ECDC-C7BF-434F-A174-9E9E0CFD1AB4}"/>
    <cellStyle name="Output 2 2 2 4 5 3" xfId="8310" xr:uid="{84F1A3F7-38DB-471F-8A45-E8EE2233CD52}"/>
    <cellStyle name="Output 2 2 2 4 5 3 2" xfId="35059" xr:uid="{FB173327-7149-455E-BBBB-5CC313D3FC39}"/>
    <cellStyle name="Output 2 2 2 4 5 3 3" xfId="41261" xr:uid="{57FB27DF-15B7-4CD1-B83D-F22A027F417B}"/>
    <cellStyle name="Output 2 2 2 4 5 3 4" xfId="26125" xr:uid="{D3915675-3CC9-42CB-BB5D-EC9342CBE765}"/>
    <cellStyle name="Output 2 2 2 4 5 3 5" xfId="17215" xr:uid="{F99D4EDE-A287-4189-9B70-745357A771C6}"/>
    <cellStyle name="Output 2 2 2 4 5 4" xfId="9031" xr:uid="{69FB62D7-F844-42D3-AAE4-D0924B25C1CF}"/>
    <cellStyle name="Output 2 2 2 4 5 4 2" xfId="35780" xr:uid="{F3314359-C529-4F8C-A3BB-3D86D006682F}"/>
    <cellStyle name="Output 2 2 2 4 5 4 3" xfId="41982" xr:uid="{B1B2F2E9-6E5F-4D7D-84EC-791702D9DB98}"/>
    <cellStyle name="Output 2 2 2 4 5 4 4" xfId="26846" xr:uid="{128BCB51-A40B-4EBC-937A-E067D6FE0308}"/>
    <cellStyle name="Output 2 2 2 4 5 4 5" xfId="17936" xr:uid="{D41FC82D-1349-479C-B639-09DE21AEEE18}"/>
    <cellStyle name="Output 2 2 2 4 5 5" xfId="29835" xr:uid="{5CB772D4-74E8-40B3-8EB7-47E8C218A0D6}"/>
    <cellStyle name="Output 2 2 2 4 5 6" xfId="37375" xr:uid="{C827C848-FDD5-404E-A7D1-8D8847894687}"/>
    <cellStyle name="Output 2 2 2 4 5 7" xfId="20901" xr:uid="{926BA4BF-A292-4BC1-A9EB-64116727D16C}"/>
    <cellStyle name="Output 2 2 2 4 5 8" xfId="11991" xr:uid="{6156B817-5059-49C6-8A77-CE403EF224E3}"/>
    <cellStyle name="Output 2 2 2 4 6" xfId="3145" xr:uid="{00000000-0005-0000-0000-000028040000}"/>
    <cellStyle name="Output 2 2 2 4 6 2" xfId="6211" xr:uid="{4771DA4E-C15C-4BD6-A914-23947EADA076}"/>
    <cellStyle name="Output 2 2 2 4 6 2 2" xfId="32960" xr:uid="{B1F6E43C-FF30-40A6-8DA0-3CB0447A8B96}"/>
    <cellStyle name="Output 2 2 2 4 6 2 3" xfId="39162" xr:uid="{68F64993-8643-47A8-8404-CEA875DEF40D}"/>
    <cellStyle name="Output 2 2 2 4 6 2 4" xfId="24026" xr:uid="{B9630324-3A3A-4A26-907A-3FE656504447}"/>
    <cellStyle name="Output 2 2 2 4 6 2 5" xfId="15116" xr:uid="{46514D1B-B831-4D58-98B0-493B58115C37}"/>
    <cellStyle name="Output 2 2 2 4 6 3" xfId="8369" xr:uid="{C79C262B-02C1-4C6E-AFB5-4BF7585A9EF7}"/>
    <cellStyle name="Output 2 2 2 4 6 3 2" xfId="35118" xr:uid="{202C882D-62B0-4A3D-9F4A-134751059C41}"/>
    <cellStyle name="Output 2 2 2 4 6 3 3" xfId="41320" xr:uid="{3F32124B-7CDC-4BB9-8B65-8D5A88814E46}"/>
    <cellStyle name="Output 2 2 2 4 6 3 4" xfId="26184" xr:uid="{6E7337F7-6FDC-4276-B48A-43139BDC68CE}"/>
    <cellStyle name="Output 2 2 2 4 6 3 5" xfId="17274" xr:uid="{28611C3F-8D2F-4A84-A2D3-D16038F472FB}"/>
    <cellStyle name="Output 2 2 2 4 6 4" xfId="7133" xr:uid="{735660E7-2BFC-4C21-A730-5490414C05E1}"/>
    <cellStyle name="Output 2 2 2 4 6 4 2" xfId="33882" xr:uid="{2E1D248B-09E7-469B-914F-9C7D89FFDB13}"/>
    <cellStyle name="Output 2 2 2 4 6 4 3" xfId="40084" xr:uid="{47184DD6-B53C-43D5-91AC-758368304334}"/>
    <cellStyle name="Output 2 2 2 4 6 4 4" xfId="24948" xr:uid="{B05EB9EE-A224-409D-B015-E6F23F900B85}"/>
    <cellStyle name="Output 2 2 2 4 6 4 5" xfId="16038" xr:uid="{671BC503-1251-41E2-A173-F3B0A787445A}"/>
    <cellStyle name="Output 2 2 2 4 6 5" xfId="29894" xr:uid="{CCD5DCD7-6A01-4275-BC92-2B7207FD2E2E}"/>
    <cellStyle name="Output 2 2 2 4 6 6" xfId="37434" xr:uid="{46B73C4D-CAE7-4204-9998-41AD659B38A2}"/>
    <cellStyle name="Output 2 2 2 4 6 7" xfId="20960" xr:uid="{70224662-20BD-46C9-94DB-69FC154BF040}"/>
    <cellStyle name="Output 2 2 2 4 6 8" xfId="12050" xr:uid="{70AD143B-E04A-4358-A4CC-0EB7A278F4F3}"/>
    <cellStyle name="Output 2 2 2 4 7" xfId="3158" xr:uid="{00000000-0005-0000-0000-000029040000}"/>
    <cellStyle name="Output 2 2 2 4 7 2" xfId="6224" xr:uid="{BB3D662F-FA9D-4E2A-94BD-C47D55263BE0}"/>
    <cellStyle name="Output 2 2 2 4 7 2 2" xfId="32973" xr:uid="{284BEC0B-0751-41ED-BB02-9BF26B8D1B69}"/>
    <cellStyle name="Output 2 2 2 4 7 2 3" xfId="39175" xr:uid="{B254D181-AB8D-43E8-929A-FA7482861D0E}"/>
    <cellStyle name="Output 2 2 2 4 7 2 4" xfId="24039" xr:uid="{42CAEF7A-698B-4F05-A88D-30545ED0369B}"/>
    <cellStyle name="Output 2 2 2 4 7 2 5" xfId="15129" xr:uid="{375D61EB-33FD-4D95-82C6-2911C6103AB1}"/>
    <cellStyle name="Output 2 2 2 4 7 3" xfId="8382" xr:uid="{D905B2A7-3E8F-4D8D-8C09-B212DA6F89B6}"/>
    <cellStyle name="Output 2 2 2 4 7 3 2" xfId="35131" xr:uid="{E2A742D8-D036-4A73-9790-5938212AA98A}"/>
    <cellStyle name="Output 2 2 2 4 7 3 3" xfId="41333" xr:uid="{35A5F13F-9C22-4006-B320-0CF159111D4E}"/>
    <cellStyle name="Output 2 2 2 4 7 3 4" xfId="26197" xr:uid="{910A7707-C5DA-4432-A9DF-071F2415BEAF}"/>
    <cellStyle name="Output 2 2 2 4 7 3 5" xfId="17287" xr:uid="{AFE3154E-87E6-4059-B5ED-1839976B789D}"/>
    <cellStyle name="Output 2 2 2 4 7 4" xfId="6870" xr:uid="{AD4C7BC4-A391-4E72-BA53-93FA0E27F10F}"/>
    <cellStyle name="Output 2 2 2 4 7 4 2" xfId="33619" xr:uid="{237C153D-2D4E-47DB-97AA-631249A8B314}"/>
    <cellStyle name="Output 2 2 2 4 7 4 3" xfId="39821" xr:uid="{083D80C8-F7B5-4545-AF38-C0BAE427EE6E}"/>
    <cellStyle name="Output 2 2 2 4 7 4 4" xfId="24685" xr:uid="{96FD13B1-A26D-4FAD-A72D-4A86BAD7C410}"/>
    <cellStyle name="Output 2 2 2 4 7 4 5" xfId="15775" xr:uid="{14DB3BBC-B25B-4E8E-86BD-E5F231872BE9}"/>
    <cellStyle name="Output 2 2 2 4 7 5" xfId="29907" xr:uid="{F7762C4A-3647-47D4-B1F1-CCED37397FF3}"/>
    <cellStyle name="Output 2 2 2 4 7 6" xfId="37447" xr:uid="{35191CE9-B2CF-422A-8243-D636EEB46E22}"/>
    <cellStyle name="Output 2 2 2 4 7 7" xfId="20973" xr:uid="{C742F347-BC0E-4C8B-82D6-D7DB146F8CC9}"/>
    <cellStyle name="Output 2 2 2 4 7 8" xfId="12063" xr:uid="{5346270F-2C21-41CD-8923-3F96D112A6DA}"/>
    <cellStyle name="Output 2 2 2 4 8" xfId="3235" xr:uid="{00000000-0005-0000-0000-00002A040000}"/>
    <cellStyle name="Output 2 2 2 4 8 2" xfId="6301" xr:uid="{5B00E3FB-42D5-4FEB-BE8C-BD2B34EDC497}"/>
    <cellStyle name="Output 2 2 2 4 8 2 2" xfId="33050" xr:uid="{1290CFFF-7CEA-452F-9111-765EEFCBB7FF}"/>
    <cellStyle name="Output 2 2 2 4 8 2 3" xfId="39252" xr:uid="{34BF28FB-5C32-41BC-841A-F07EC1C0AF37}"/>
    <cellStyle name="Output 2 2 2 4 8 2 4" xfId="24116" xr:uid="{DD961A17-5CBE-4979-9E2C-70C29D1BB0F6}"/>
    <cellStyle name="Output 2 2 2 4 8 2 5" xfId="15206" xr:uid="{B03A70FA-A8AF-4E68-A77D-D667C3911F30}"/>
    <cellStyle name="Output 2 2 2 4 8 3" xfId="8459" xr:uid="{2115C948-C039-407A-92D6-E8D2F17874BE}"/>
    <cellStyle name="Output 2 2 2 4 8 3 2" xfId="35208" xr:uid="{EC1C45CD-3DD4-48D3-8CFF-E113F005B493}"/>
    <cellStyle name="Output 2 2 2 4 8 3 3" xfId="41410" xr:uid="{F772BB8E-68C2-47F5-80D3-631D8F39BD6E}"/>
    <cellStyle name="Output 2 2 2 4 8 3 4" xfId="26274" xr:uid="{C0DE531B-6F43-40E1-B8DE-5AF9DD60C8D6}"/>
    <cellStyle name="Output 2 2 2 4 8 3 5" xfId="17364" xr:uid="{A9344FD9-4479-4DE7-8884-DB5E7B1411CD}"/>
    <cellStyle name="Output 2 2 2 4 8 4" xfId="8742" xr:uid="{7227265E-72E9-4C6D-99F3-2F1E435DF1BD}"/>
    <cellStyle name="Output 2 2 2 4 8 4 2" xfId="35491" xr:uid="{75ECA475-4055-4ED0-A9DE-30DDDAB107E1}"/>
    <cellStyle name="Output 2 2 2 4 8 4 3" xfId="41693" xr:uid="{4DF233E4-7441-4BEE-9520-8AD66A4925DC}"/>
    <cellStyle name="Output 2 2 2 4 8 4 4" xfId="26557" xr:uid="{143E9AED-FC27-448F-A299-E6D54CD0957A}"/>
    <cellStyle name="Output 2 2 2 4 8 4 5" xfId="17647" xr:uid="{F550D8DC-26A0-4A6D-8F37-B18A365EE7C0}"/>
    <cellStyle name="Output 2 2 2 4 8 5" xfId="29984" xr:uid="{4740DBB8-877C-4ABD-80C6-5CB974997DA4}"/>
    <cellStyle name="Output 2 2 2 4 8 6" xfId="37524" xr:uid="{C8C498F8-356B-49E5-9F4F-C3EF4401AE4B}"/>
    <cellStyle name="Output 2 2 2 4 8 7" xfId="21050" xr:uid="{5320CCEA-59B8-4773-8012-5B5544A16325}"/>
    <cellStyle name="Output 2 2 2 4 8 8" xfId="12140" xr:uid="{20D9B194-303A-4C10-A073-C55CA2107186}"/>
    <cellStyle name="Output 2 2 2 4 9" xfId="5211" xr:uid="{B571EF3F-42C9-49C0-843C-65F80DEC3902}"/>
    <cellStyle name="Output 2 2 2 4 9 2" xfId="31960" xr:uid="{C8554027-FA55-4B64-A35A-6F9F6FB76CC8}"/>
    <cellStyle name="Output 2 2 2 4 9 3" xfId="38162" xr:uid="{76CF6F5C-F138-4D3F-86D4-7F34EDD1423C}"/>
    <cellStyle name="Output 2 2 2 4 9 4" xfId="23026" xr:uid="{8028D63D-DA37-4E09-AEC0-D990D45F6427}"/>
    <cellStyle name="Output 2 2 2 4 9 5" xfId="14116" xr:uid="{0E7C890C-FC53-4995-8AAF-5F5C9ADB9918}"/>
    <cellStyle name="Output 2 2 2 5" xfId="2169" xr:uid="{00000000-0005-0000-0000-00002B040000}"/>
    <cellStyle name="Output 2 2 2 5 10" xfId="7393" xr:uid="{92A08C83-B597-4432-BECC-44772652992A}"/>
    <cellStyle name="Output 2 2 2 5 10 2" xfId="34142" xr:uid="{353E76E8-578F-44BC-A97F-ADBA95CADC05}"/>
    <cellStyle name="Output 2 2 2 5 10 3" xfId="40344" xr:uid="{95DA23DA-0329-4DB3-87E5-35FBE3063DED}"/>
    <cellStyle name="Output 2 2 2 5 10 4" xfId="25208" xr:uid="{B5252FCE-26E5-43AF-A178-C07F500301C3}"/>
    <cellStyle name="Output 2 2 2 5 10 5" xfId="16298" xr:uid="{1B73E0FE-A308-4BCE-B25E-19C53C032973}"/>
    <cellStyle name="Output 2 2 2 5 11" xfId="3612" xr:uid="{54A555A5-ACF5-4EDF-9EFE-0EFCE89656C3}"/>
    <cellStyle name="Output 2 2 2 5 11 2" xfId="30361" xr:uid="{39B9CDFD-E600-4E99-B7CE-61E29EFEA097}"/>
    <cellStyle name="Output 2 2 2 5 11 3" xfId="37734" xr:uid="{7733888D-5CB0-4E2D-8814-C2EF499AB897}"/>
    <cellStyle name="Output 2 2 2 5 11 4" xfId="21427" xr:uid="{A902C3BD-281F-481F-B89F-A764B74F73F3}"/>
    <cellStyle name="Output 2 2 2 5 11 5" xfId="12517" xr:uid="{79432291-7BA8-4FD2-AAC5-F6E3964098DE}"/>
    <cellStyle name="Output 2 2 2 5 12" xfId="28918" xr:uid="{E9D07CC2-3743-49BD-AF7F-CB8F5DEDBF79}"/>
    <cellStyle name="Output 2 2 2 5 13" xfId="36458" xr:uid="{FB84E4D2-6704-4E92-9A1D-0E2541AFF77D}"/>
    <cellStyle name="Output 2 2 2 5 14" xfId="19984" xr:uid="{57186005-8B2F-4281-BDD7-EE9A370904E6}"/>
    <cellStyle name="Output 2 2 2 5 15" xfId="11074" xr:uid="{00264164-7B30-454F-9313-CF776CCFBD14}"/>
    <cellStyle name="Output 2 2 2 5 2" xfId="2773" xr:uid="{00000000-0005-0000-0000-00002C040000}"/>
    <cellStyle name="Output 2 2 2 5 2 2" xfId="5839" xr:uid="{B6D69036-9067-4E1A-B534-2FF00D08B9C7}"/>
    <cellStyle name="Output 2 2 2 5 2 2 2" xfId="32588" xr:uid="{577D588D-D6E8-4566-A4BB-1DB2223FE043}"/>
    <cellStyle name="Output 2 2 2 5 2 2 3" xfId="38790" xr:uid="{3B6669CA-36C4-44DB-B07E-48C686AB39AB}"/>
    <cellStyle name="Output 2 2 2 5 2 2 4" xfId="23654" xr:uid="{C591FD24-2C68-4EF4-98B5-D902B5D09B54}"/>
    <cellStyle name="Output 2 2 2 5 2 2 5" xfId="14744" xr:uid="{9B01A005-9A5E-4579-ABA6-CA27C30A5464}"/>
    <cellStyle name="Output 2 2 2 5 2 3" xfId="7997" xr:uid="{171DE820-4FD5-46FD-874D-583EF4B73D40}"/>
    <cellStyle name="Output 2 2 2 5 2 3 2" xfId="34746" xr:uid="{AA254EF6-8F70-4398-9324-CF71A170458B}"/>
    <cellStyle name="Output 2 2 2 5 2 3 3" xfId="40948" xr:uid="{D387AEC7-971C-4A9F-8DE6-75B58AC423CE}"/>
    <cellStyle name="Output 2 2 2 5 2 3 4" xfId="25812" xr:uid="{CA22C4D5-430F-409B-B72E-BCEE85C6D3D0}"/>
    <cellStyle name="Output 2 2 2 5 2 3 5" xfId="16902" xr:uid="{35E3F327-7B9E-4163-A3EF-092DBDDA5522}"/>
    <cellStyle name="Output 2 2 2 5 2 4" xfId="3538" xr:uid="{DDB0C0C3-3711-4596-BE4B-629E981CB97C}"/>
    <cellStyle name="Output 2 2 2 5 2 4 2" xfId="30287" xr:uid="{866D79DE-8DE6-4F59-907D-873C457A996A}"/>
    <cellStyle name="Output 2 2 2 5 2 4 3" xfId="37660" xr:uid="{79E80885-7F64-48E0-97F0-752C37495071}"/>
    <cellStyle name="Output 2 2 2 5 2 4 4" xfId="21353" xr:uid="{EF17377E-B067-481C-895B-B3BB5A736129}"/>
    <cellStyle name="Output 2 2 2 5 2 4 5" xfId="12443" xr:uid="{D3E4AB78-2F4D-425D-A447-D63DB4BF36AC}"/>
    <cellStyle name="Output 2 2 2 5 2 5" xfId="29522" xr:uid="{E2282975-C013-4AA4-B58A-E2A2DADE48C8}"/>
    <cellStyle name="Output 2 2 2 5 2 6" xfId="37062" xr:uid="{EC7779E8-33FF-4516-8277-CC17F3B764C8}"/>
    <cellStyle name="Output 2 2 2 5 2 7" xfId="20588" xr:uid="{F2185C70-07EE-4304-B934-B0151A95E4ED}"/>
    <cellStyle name="Output 2 2 2 5 2 8" xfId="11678" xr:uid="{37CF68DE-777A-4D0B-8BD2-9E20ABAB70BC}"/>
    <cellStyle name="Output 2 2 2 5 3" xfId="2883" xr:uid="{00000000-0005-0000-0000-00002D040000}"/>
    <cellStyle name="Output 2 2 2 5 3 2" xfId="5949" xr:uid="{9CBC6C58-8280-49DD-8D5A-39EEC802B2FE}"/>
    <cellStyle name="Output 2 2 2 5 3 2 2" xfId="32698" xr:uid="{FAB564A7-6D73-44B9-B114-4F9F434869BA}"/>
    <cellStyle name="Output 2 2 2 5 3 2 3" xfId="38900" xr:uid="{3EDF8E33-0F73-412E-A7D2-FF123A002BDC}"/>
    <cellStyle name="Output 2 2 2 5 3 2 4" xfId="23764" xr:uid="{6CD26EFA-98B0-462D-8F74-6A4C1191AAA3}"/>
    <cellStyle name="Output 2 2 2 5 3 2 5" xfId="14854" xr:uid="{777D6D28-0BB1-4B4E-B02C-FD6E3D482F59}"/>
    <cellStyle name="Output 2 2 2 5 3 3" xfId="8107" xr:uid="{5BD4A331-E684-423F-B0D3-3E7A868527F8}"/>
    <cellStyle name="Output 2 2 2 5 3 3 2" xfId="34856" xr:uid="{0BF637BB-5FCF-410A-B6C1-93658F13F8E3}"/>
    <cellStyle name="Output 2 2 2 5 3 3 3" xfId="41058" xr:uid="{0BEE6471-5BC9-4E93-9C59-7C5243FB7FAC}"/>
    <cellStyle name="Output 2 2 2 5 3 3 4" xfId="25922" xr:uid="{19F9F7E9-8C84-4CC9-B9F2-FEF1D3421B5A}"/>
    <cellStyle name="Output 2 2 2 5 3 3 5" xfId="17012" xr:uid="{39744FBC-F1B1-45D4-9811-E75A9E08CDE5}"/>
    <cellStyle name="Output 2 2 2 5 3 4" xfId="7311" xr:uid="{13A82A2A-D090-4FBF-A92A-7E51E0FE0AF4}"/>
    <cellStyle name="Output 2 2 2 5 3 4 2" xfId="34060" xr:uid="{9DB9413C-6513-452E-8350-E0CACC1A09EE}"/>
    <cellStyle name="Output 2 2 2 5 3 4 3" xfId="40262" xr:uid="{3DD62015-092C-4EC5-AEDA-C5F58575B5C5}"/>
    <cellStyle name="Output 2 2 2 5 3 4 4" xfId="25126" xr:uid="{2E425748-CCD0-4127-BADE-3851B03E504E}"/>
    <cellStyle name="Output 2 2 2 5 3 4 5" xfId="16216" xr:uid="{A3C91A6D-C0FD-4B5A-8D80-F305A532A4A7}"/>
    <cellStyle name="Output 2 2 2 5 3 5" xfId="29632" xr:uid="{09E965A6-64C9-4EB9-BC7C-2E7879F18617}"/>
    <cellStyle name="Output 2 2 2 5 3 6" xfId="37172" xr:uid="{EBFD6DEA-2108-43EF-BBEC-D3871AD8A477}"/>
    <cellStyle name="Output 2 2 2 5 3 7" xfId="20698" xr:uid="{FD86288E-D50F-4861-8608-8E246C12AD67}"/>
    <cellStyle name="Output 2 2 2 5 3 8" xfId="11788" xr:uid="{D5EBE480-E2FF-4E9A-8B8C-4D774C504111}"/>
    <cellStyle name="Output 2 2 2 5 4" xfId="2987" xr:uid="{00000000-0005-0000-0000-00002E040000}"/>
    <cellStyle name="Output 2 2 2 5 4 2" xfId="6053" xr:uid="{A7DC52EE-370E-4CC4-919A-77BE92A9A832}"/>
    <cellStyle name="Output 2 2 2 5 4 2 2" xfId="32802" xr:uid="{69C8A15D-C100-4AAE-BB81-1DF0FFB0D916}"/>
    <cellStyle name="Output 2 2 2 5 4 2 3" xfId="39004" xr:uid="{FC86A7E9-358A-4132-B872-DA7C992E9D2D}"/>
    <cellStyle name="Output 2 2 2 5 4 2 4" xfId="23868" xr:uid="{2030D048-3AD3-4426-A316-436022671BD7}"/>
    <cellStyle name="Output 2 2 2 5 4 2 5" xfId="14958" xr:uid="{06524A74-1AD2-48B8-B75A-96DB9A9D2AC3}"/>
    <cellStyle name="Output 2 2 2 5 4 3" xfId="8211" xr:uid="{D1DABCE7-B44A-4C9B-9DD3-34050758B4B8}"/>
    <cellStyle name="Output 2 2 2 5 4 3 2" xfId="34960" xr:uid="{48611DCD-8D67-46E3-BF41-3CF0ECB583BA}"/>
    <cellStyle name="Output 2 2 2 5 4 3 3" xfId="41162" xr:uid="{AFBCDF19-6965-482F-8874-83364EABB5FA}"/>
    <cellStyle name="Output 2 2 2 5 4 3 4" xfId="26026" xr:uid="{32425216-EF3A-4151-B00D-020132F8F489}"/>
    <cellStyle name="Output 2 2 2 5 4 3 5" xfId="17116" xr:uid="{013E50DD-DDA1-4516-97A2-8B59E0B63B92}"/>
    <cellStyle name="Output 2 2 2 5 4 4" xfId="8818" xr:uid="{8C397962-C861-4C1A-B708-FEE47F789E72}"/>
    <cellStyle name="Output 2 2 2 5 4 4 2" xfId="35567" xr:uid="{ECA861E7-9885-4C70-B8AD-81BAD6CA0472}"/>
    <cellStyle name="Output 2 2 2 5 4 4 3" xfId="41769" xr:uid="{33806FA7-5999-43BB-AA4C-F98BB94499DF}"/>
    <cellStyle name="Output 2 2 2 5 4 4 4" xfId="26633" xr:uid="{56DE8DFE-58A7-4AEC-BB44-D18431140B00}"/>
    <cellStyle name="Output 2 2 2 5 4 4 5" xfId="17723" xr:uid="{612FB687-F8BD-4E58-80AA-0CC02C0E8D64}"/>
    <cellStyle name="Output 2 2 2 5 4 5" xfId="29736" xr:uid="{0EE36547-8344-4B3E-8268-FFA8021B300E}"/>
    <cellStyle name="Output 2 2 2 5 4 6" xfId="37276" xr:uid="{ABEFE927-0F92-40C8-85AC-2D725F2D6267}"/>
    <cellStyle name="Output 2 2 2 5 4 7" xfId="20802" xr:uid="{E6DA1CDC-DE1D-4A06-9FAA-5AA2C36CE218}"/>
    <cellStyle name="Output 2 2 2 5 4 8" xfId="11892" xr:uid="{60531150-4BAA-4DA9-8985-794934074ED5}"/>
    <cellStyle name="Output 2 2 2 5 5" xfId="3050" xr:uid="{00000000-0005-0000-0000-00002F040000}"/>
    <cellStyle name="Output 2 2 2 5 5 2" xfId="6116" xr:uid="{6A63554A-72D8-4CB9-9C4F-590E9E4A9BD2}"/>
    <cellStyle name="Output 2 2 2 5 5 2 2" xfId="32865" xr:uid="{E3C8D21E-290A-4919-9230-E0853D91DD58}"/>
    <cellStyle name="Output 2 2 2 5 5 2 3" xfId="39067" xr:uid="{250FE2B8-9374-4167-8048-DF8DBDB3FD39}"/>
    <cellStyle name="Output 2 2 2 5 5 2 4" xfId="23931" xr:uid="{4514D04F-0896-41F6-BC7D-914A9B0F7BF6}"/>
    <cellStyle name="Output 2 2 2 5 5 2 5" xfId="15021" xr:uid="{DADFBDA6-3366-47ED-8535-B10A14981528}"/>
    <cellStyle name="Output 2 2 2 5 5 3" xfId="8274" xr:uid="{E4E0B163-6D7A-4947-B530-B38D994FA6D0}"/>
    <cellStyle name="Output 2 2 2 5 5 3 2" xfId="35023" xr:uid="{507825F7-DA3F-4C04-8013-11C00D17B106}"/>
    <cellStyle name="Output 2 2 2 5 5 3 3" xfId="41225" xr:uid="{0F822BAB-3F4B-475D-8F29-23A63007D686}"/>
    <cellStyle name="Output 2 2 2 5 5 3 4" xfId="26089" xr:uid="{1411C7AF-37A9-4C5F-8996-65BB33FFE370}"/>
    <cellStyle name="Output 2 2 2 5 5 3 5" xfId="17179" xr:uid="{D52D825C-F114-454B-A147-3F2D9591508B}"/>
    <cellStyle name="Output 2 2 2 5 5 4" xfId="6427" xr:uid="{2E8B44A0-7B7B-4C59-91EE-3E500953E5A7}"/>
    <cellStyle name="Output 2 2 2 5 5 4 2" xfId="33176" xr:uid="{73755BE1-DD50-4236-8B33-815B91F36E11}"/>
    <cellStyle name="Output 2 2 2 5 5 4 3" xfId="39378" xr:uid="{0F889C78-773F-4722-BCAF-579F30A86F7D}"/>
    <cellStyle name="Output 2 2 2 5 5 4 4" xfId="24242" xr:uid="{D8C68359-6B0C-4222-B26D-0538A4C03CCC}"/>
    <cellStyle name="Output 2 2 2 5 5 4 5" xfId="15332" xr:uid="{DE371646-4EDE-4970-8365-30626B5B0436}"/>
    <cellStyle name="Output 2 2 2 5 5 5" xfId="29799" xr:uid="{276C8A30-6674-4FC1-8501-D203066A2C67}"/>
    <cellStyle name="Output 2 2 2 5 5 6" xfId="37339" xr:uid="{E069EEF4-3E1C-4848-A3C9-DCC5D3A4FE08}"/>
    <cellStyle name="Output 2 2 2 5 5 7" xfId="20865" xr:uid="{C3D9937F-C68D-4E0E-9C15-1E2DBA49DA95}"/>
    <cellStyle name="Output 2 2 2 5 5 8" xfId="11955" xr:uid="{FE143FED-2AF2-4ADE-B8C3-D006D55B23CC}"/>
    <cellStyle name="Output 2 2 2 5 6" xfId="3110" xr:uid="{00000000-0005-0000-0000-000030040000}"/>
    <cellStyle name="Output 2 2 2 5 6 2" xfId="6176" xr:uid="{F6B48A0B-063B-4082-A65A-152846D4C50E}"/>
    <cellStyle name="Output 2 2 2 5 6 2 2" xfId="32925" xr:uid="{C4AEA00E-5398-472F-91B9-C6C417B4874E}"/>
    <cellStyle name="Output 2 2 2 5 6 2 3" xfId="39127" xr:uid="{90355513-4465-4BCC-AAB6-5F08D57AA8D0}"/>
    <cellStyle name="Output 2 2 2 5 6 2 4" xfId="23991" xr:uid="{A2728018-BBD9-438E-A1D1-EF68D2B68CC6}"/>
    <cellStyle name="Output 2 2 2 5 6 2 5" xfId="15081" xr:uid="{8B23123C-B179-4623-B231-CE390B45F4C7}"/>
    <cellStyle name="Output 2 2 2 5 6 3" xfId="8334" xr:uid="{21FD71DB-FC44-4719-BBEB-71F68F489E67}"/>
    <cellStyle name="Output 2 2 2 5 6 3 2" xfId="35083" xr:uid="{75B1D137-D530-4FA5-96B7-8A35BC45AF43}"/>
    <cellStyle name="Output 2 2 2 5 6 3 3" xfId="41285" xr:uid="{7846D7F6-095E-4F28-9D4A-68B1385027BB}"/>
    <cellStyle name="Output 2 2 2 5 6 3 4" xfId="26149" xr:uid="{6F1F99C5-B1FE-4D62-A0B1-7E82F7EAA7A1}"/>
    <cellStyle name="Output 2 2 2 5 6 3 5" xfId="17239" xr:uid="{DF5B679C-5D7F-4F69-A4CE-1CC4380098F9}"/>
    <cellStyle name="Output 2 2 2 5 6 4" xfId="8931" xr:uid="{F0922343-4A24-42AA-B0B4-1AB2ACD1EBAE}"/>
    <cellStyle name="Output 2 2 2 5 6 4 2" xfId="35680" xr:uid="{067BC85D-6BBD-47EC-8B15-6466BF2EA8DA}"/>
    <cellStyle name="Output 2 2 2 5 6 4 3" xfId="41882" xr:uid="{D4B340BA-FA48-4F05-B05D-6B27C2433DF2}"/>
    <cellStyle name="Output 2 2 2 5 6 4 4" xfId="26746" xr:uid="{E6B225FF-7D4A-4B99-A9F3-1C5C44002E34}"/>
    <cellStyle name="Output 2 2 2 5 6 4 5" xfId="17836" xr:uid="{2089772E-5131-4E1D-BD16-AC0F68E78ED4}"/>
    <cellStyle name="Output 2 2 2 5 6 5" xfId="29859" xr:uid="{3E0E7BE9-7A9E-405D-81FE-F2E68336D38C}"/>
    <cellStyle name="Output 2 2 2 5 6 6" xfId="37399" xr:uid="{551F0749-08EC-460E-A183-1D7EF83F8FD9}"/>
    <cellStyle name="Output 2 2 2 5 6 7" xfId="20925" xr:uid="{949378F2-2BA8-421F-8329-4A1F49137F5D}"/>
    <cellStyle name="Output 2 2 2 5 6 8" xfId="12015" xr:uid="{220054EF-57D6-48B1-BF0B-E0C3F3A1C997}"/>
    <cellStyle name="Output 2 2 2 5 7" xfId="3182" xr:uid="{00000000-0005-0000-0000-000031040000}"/>
    <cellStyle name="Output 2 2 2 5 7 2" xfId="6248" xr:uid="{90B7CCD4-EF5C-4106-B846-EA6FB1F1BE1D}"/>
    <cellStyle name="Output 2 2 2 5 7 2 2" xfId="32997" xr:uid="{90CFF5FD-3B47-4E90-9085-50A626D0C67B}"/>
    <cellStyle name="Output 2 2 2 5 7 2 3" xfId="39199" xr:uid="{2C236F02-D8DC-49AA-96D1-B700A48FD800}"/>
    <cellStyle name="Output 2 2 2 5 7 2 4" xfId="24063" xr:uid="{CAA71F25-5C5B-4E46-B61A-15C7C6C32E80}"/>
    <cellStyle name="Output 2 2 2 5 7 2 5" xfId="15153" xr:uid="{D4E84BEF-0B5F-49FC-9196-FC0ECA11214E}"/>
    <cellStyle name="Output 2 2 2 5 7 3" xfId="8406" xr:uid="{575976D7-3BE8-4A3B-BC69-A93095C723DE}"/>
    <cellStyle name="Output 2 2 2 5 7 3 2" xfId="35155" xr:uid="{07FEFA12-FA80-46D7-B18B-C817ED615996}"/>
    <cellStyle name="Output 2 2 2 5 7 3 3" xfId="41357" xr:uid="{3B9465E9-2598-4DEB-96A6-BB3E7A3365B6}"/>
    <cellStyle name="Output 2 2 2 5 7 3 4" xfId="26221" xr:uid="{DD4F93CE-5280-4A4E-8406-F4EC78BBFE28}"/>
    <cellStyle name="Output 2 2 2 5 7 3 5" xfId="17311" xr:uid="{9A52EED4-ED85-46E7-B3D1-8BA9708FC184}"/>
    <cellStyle name="Output 2 2 2 5 7 4" xfId="6365" xr:uid="{D4F70746-E83D-4A73-BC04-6703C0D7B339}"/>
    <cellStyle name="Output 2 2 2 5 7 4 2" xfId="33114" xr:uid="{78AEE501-01B5-4442-83DD-9B4051E07DAF}"/>
    <cellStyle name="Output 2 2 2 5 7 4 3" xfId="39316" xr:uid="{CE2A8216-4190-4213-9BAF-FAFFF0896274}"/>
    <cellStyle name="Output 2 2 2 5 7 4 4" xfId="24180" xr:uid="{787AEEB4-9ADE-4F7E-B84F-63366748FC49}"/>
    <cellStyle name="Output 2 2 2 5 7 4 5" xfId="15270" xr:uid="{3680FE30-20B8-4410-A83D-9650CF01623D}"/>
    <cellStyle name="Output 2 2 2 5 7 5" xfId="29931" xr:uid="{2014F24C-41D8-4458-8690-9D7E0A0C67CA}"/>
    <cellStyle name="Output 2 2 2 5 7 6" xfId="37471" xr:uid="{4DA328B2-DE1D-4E15-8F88-92382FAD3341}"/>
    <cellStyle name="Output 2 2 2 5 7 7" xfId="20997" xr:uid="{69283E3A-5611-4AC6-A668-A8D5BD9ECD26}"/>
    <cellStyle name="Output 2 2 2 5 7 8" xfId="12087" xr:uid="{D5A61EB7-8BB9-4037-BE5E-7DF2DFCBA102}"/>
    <cellStyle name="Output 2 2 2 5 8" xfId="3259" xr:uid="{00000000-0005-0000-0000-000032040000}"/>
    <cellStyle name="Output 2 2 2 5 8 2" xfId="6325" xr:uid="{8B765D7A-0431-419E-AAD5-1E27385190A9}"/>
    <cellStyle name="Output 2 2 2 5 8 2 2" xfId="33074" xr:uid="{1D064D33-9979-40A6-B2B7-C445C431E024}"/>
    <cellStyle name="Output 2 2 2 5 8 2 3" xfId="39276" xr:uid="{20303E25-A8A1-4A1D-B2EE-0D569E0A181B}"/>
    <cellStyle name="Output 2 2 2 5 8 2 4" xfId="24140" xr:uid="{E667C63E-DBFA-4172-A904-8F911861DF37}"/>
    <cellStyle name="Output 2 2 2 5 8 2 5" xfId="15230" xr:uid="{14AA0B31-E67D-4589-8A58-22EE0F677795}"/>
    <cellStyle name="Output 2 2 2 5 8 3" xfId="8483" xr:uid="{85135413-18F9-4F31-AE20-C853D400149C}"/>
    <cellStyle name="Output 2 2 2 5 8 3 2" xfId="35232" xr:uid="{A4747D21-0C68-4CF2-84E0-128D3003EECE}"/>
    <cellStyle name="Output 2 2 2 5 8 3 3" xfId="41434" xr:uid="{1E4D0236-106B-4CD6-A94D-EACB8BB72CF9}"/>
    <cellStyle name="Output 2 2 2 5 8 3 4" xfId="26298" xr:uid="{EBDAD813-4597-4809-9049-3095ABC2C00F}"/>
    <cellStyle name="Output 2 2 2 5 8 3 5" xfId="17388" xr:uid="{A250CAB1-E0B8-40F0-8109-42A9221C1960}"/>
    <cellStyle name="Output 2 2 2 5 8 4" xfId="8881" xr:uid="{BBD21567-D0CC-45A7-8329-CD3DDC058C82}"/>
    <cellStyle name="Output 2 2 2 5 8 4 2" xfId="35630" xr:uid="{AB3F1FF4-5BA2-423D-A8AD-5BAF6564804C}"/>
    <cellStyle name="Output 2 2 2 5 8 4 3" xfId="41832" xr:uid="{6F90147E-E078-41DE-B250-2CC32282CFC8}"/>
    <cellStyle name="Output 2 2 2 5 8 4 4" xfId="26696" xr:uid="{10FA818A-61A6-425D-B889-079086159E21}"/>
    <cellStyle name="Output 2 2 2 5 8 4 5" xfId="17786" xr:uid="{9963A247-EACB-42AF-A822-C557EA13284B}"/>
    <cellStyle name="Output 2 2 2 5 8 5" xfId="30008" xr:uid="{C09EC09C-99B2-438C-932F-F1BA52A0B05D}"/>
    <cellStyle name="Output 2 2 2 5 8 6" xfId="37548" xr:uid="{DE90C621-AAC9-407A-830E-9A625ADA98AF}"/>
    <cellStyle name="Output 2 2 2 5 8 7" xfId="21074" xr:uid="{60D89699-1D64-49A3-9D5A-D80B69494FE2}"/>
    <cellStyle name="Output 2 2 2 5 8 8" xfId="12164" xr:uid="{F7A2FED5-4635-40C2-A800-D42CBE4C4EA5}"/>
    <cellStyle name="Output 2 2 2 5 9" xfId="5235" xr:uid="{00499425-6C19-4A17-B141-6124FFCB2B9B}"/>
    <cellStyle name="Output 2 2 2 5 9 2" xfId="31984" xr:uid="{5471469E-01B8-4F4E-92D2-1132B9A1EEB0}"/>
    <cellStyle name="Output 2 2 2 5 9 3" xfId="38186" xr:uid="{6ECA2B45-D6D3-4BE5-B9DC-F2A9B01CE9AB}"/>
    <cellStyle name="Output 2 2 2 5 9 4" xfId="23050" xr:uid="{D200905D-89BA-48E0-9C36-814EDA18F327}"/>
    <cellStyle name="Output 2 2 2 5 9 5" xfId="14140" xr:uid="{BA6F273A-F4D4-4699-8E35-724342FF3141}"/>
    <cellStyle name="Output 2 2 2 6" xfId="1265" xr:uid="{00000000-0005-0000-0000-000033040000}"/>
    <cellStyle name="Output 2 2 2 6 2" xfId="4332" xr:uid="{29B5416C-CC6E-472A-AF81-5C760D02CFA8}"/>
    <cellStyle name="Output 2 2 2 6 2 2" xfId="31081" xr:uid="{1EADDCA4-7A18-43DA-80A4-9D7EB43085D5}"/>
    <cellStyle name="Output 2 2 2 6 2 3" xfId="38008" xr:uid="{15A255F8-F405-41BD-83B6-E2A6E372181E}"/>
    <cellStyle name="Output 2 2 2 6 2 4" xfId="22147" xr:uid="{A0122C33-2D5C-4544-BDFE-644B7A8CD204}"/>
    <cellStyle name="Output 2 2 2 6 2 5" xfId="13237" xr:uid="{6A979291-1021-477D-B417-63B5EC06A82A}"/>
    <cellStyle name="Output 2 2 2 6 3" xfId="6878" xr:uid="{74F32857-1DE4-48AC-9240-DA9152C9562D}"/>
    <cellStyle name="Output 2 2 2 6 3 2" xfId="33627" xr:uid="{00843DCF-ABC0-4B88-9D1B-7FB0F049C3D5}"/>
    <cellStyle name="Output 2 2 2 6 3 3" xfId="39829" xr:uid="{4A9AC810-04E6-4803-A7CE-DC5B35FE2C99}"/>
    <cellStyle name="Output 2 2 2 6 3 4" xfId="24693" xr:uid="{B7C713F6-5E18-45E0-B60C-F7E8BC6E2639}"/>
    <cellStyle name="Output 2 2 2 6 3 5" xfId="15783" xr:uid="{8477C20C-D95B-4F7B-977F-63579B6024C8}"/>
    <cellStyle name="Output 2 2 2 6 4" xfId="9152" xr:uid="{0C9A019E-A613-4B11-B88A-D3DD4BE44159}"/>
    <cellStyle name="Output 2 2 2 6 4 2" xfId="35901" xr:uid="{3638A4A4-9DFA-4F97-B4B6-03FDD0A9DD8A}"/>
    <cellStyle name="Output 2 2 2 6 4 3" xfId="42103" xr:uid="{DFEBC4DB-C555-489A-86B6-1A61037AB15A}"/>
    <cellStyle name="Output 2 2 2 6 4 4" xfId="26967" xr:uid="{3E80A413-3F06-4E76-922D-0041ACA371C3}"/>
    <cellStyle name="Output 2 2 2 6 4 5" xfId="18057" xr:uid="{C27BCE80-CAE4-41F6-B099-8C48165B7B94}"/>
    <cellStyle name="Output 2 2 2 6 5" xfId="28018" xr:uid="{A01F8232-2A1A-4984-BF78-0FDCD333138E}"/>
    <cellStyle name="Output 2 2 2 6 6" xfId="36283" xr:uid="{7C9DE69B-26BC-425A-B3C1-9D5382885A00}"/>
    <cellStyle name="Output 2 2 2 6 7" xfId="19084" xr:uid="{90B15504-2A33-4159-B663-0EF0DD4AA589}"/>
    <cellStyle name="Output 2 2 2 6 8" xfId="10174" xr:uid="{512525ED-1E88-41B5-BA79-BF9A2740F452}"/>
    <cellStyle name="Output 2 2 2 7" xfId="2332" xr:uid="{00000000-0005-0000-0000-000034040000}"/>
    <cellStyle name="Output 2 2 2 7 2" xfId="5398" xr:uid="{57599A6C-0886-4E33-A084-2022242D2F67}"/>
    <cellStyle name="Output 2 2 2 7 2 2" xfId="32147" xr:uid="{1BB8158D-3C74-4485-A5D2-52B62BFF33C2}"/>
    <cellStyle name="Output 2 2 2 7 2 3" xfId="38349" xr:uid="{69948042-D156-4094-8E77-7AE3364921CE}"/>
    <cellStyle name="Output 2 2 2 7 2 4" xfId="23213" xr:uid="{5C979C0C-429D-4364-AAA8-AD253CD23A0F}"/>
    <cellStyle name="Output 2 2 2 7 2 5" xfId="14303" xr:uid="{C4ECB3C9-7A5D-4E55-8237-2B58706DC425}"/>
    <cellStyle name="Output 2 2 2 7 3" xfId="7556" xr:uid="{C944099E-BD90-4BD4-A7A2-33E2E4CDC5F1}"/>
    <cellStyle name="Output 2 2 2 7 3 2" xfId="34305" xr:uid="{19EFD4C0-4EE6-4141-9BD7-249083B3EB84}"/>
    <cellStyle name="Output 2 2 2 7 3 3" xfId="40507" xr:uid="{4557D288-9AC2-477F-9BBC-C851A6A91939}"/>
    <cellStyle name="Output 2 2 2 7 3 4" xfId="25371" xr:uid="{2E923407-2611-46E3-8D26-55A372BA81B4}"/>
    <cellStyle name="Output 2 2 2 7 3 5" xfId="16461" xr:uid="{763EA2DA-7412-4DE5-8850-2FD21814B8D1}"/>
    <cellStyle name="Output 2 2 2 7 4" xfId="8879" xr:uid="{05359D55-94C5-419A-AF70-AB3ECECA4575}"/>
    <cellStyle name="Output 2 2 2 7 4 2" xfId="35628" xr:uid="{E5B21AC7-6180-43F6-93A5-19757B4CFA2F}"/>
    <cellStyle name="Output 2 2 2 7 4 3" xfId="41830" xr:uid="{4D70E9B6-B9E7-4FED-B9DF-201886AA2C2B}"/>
    <cellStyle name="Output 2 2 2 7 4 4" xfId="26694" xr:uid="{BB63DE4E-FD87-4316-9BC5-9C39E1B28923}"/>
    <cellStyle name="Output 2 2 2 7 4 5" xfId="17784" xr:uid="{3012A6F3-C90F-4045-86D0-8EA5D0B59ACD}"/>
    <cellStyle name="Output 2 2 2 7 5" xfId="29081" xr:uid="{3B3A6E65-ECFB-45AC-96BF-5B8D67D6B889}"/>
    <cellStyle name="Output 2 2 2 7 6" xfId="36621" xr:uid="{25C62025-7456-42E8-89FA-E528D49818D4}"/>
    <cellStyle name="Output 2 2 2 7 7" xfId="20147" xr:uid="{ED67936C-6F3C-4570-893B-6689C9613F2D}"/>
    <cellStyle name="Output 2 2 2 7 8" xfId="11237" xr:uid="{BFD98827-69CC-4C0D-976C-3F814B1005BB}"/>
    <cellStyle name="Output 2 2 2 8" xfId="2245" xr:uid="{00000000-0005-0000-0000-000035040000}"/>
    <cellStyle name="Output 2 2 2 8 2" xfId="5311" xr:uid="{8BFDB1CF-DACA-4DC9-8D7C-ADC0175F7E38}"/>
    <cellStyle name="Output 2 2 2 8 2 2" xfId="32060" xr:uid="{FC7E36AC-34BB-4AB6-BB60-D2014E351FDF}"/>
    <cellStyle name="Output 2 2 2 8 2 3" xfId="38262" xr:uid="{D8C0816B-76A3-42E6-AC16-9A5656BFB319}"/>
    <cellStyle name="Output 2 2 2 8 2 4" xfId="23126" xr:uid="{58498E70-6CF6-4235-BE21-C029D84981EC}"/>
    <cellStyle name="Output 2 2 2 8 2 5" xfId="14216" xr:uid="{5F853622-222F-4BBF-9804-D8B19FB58F51}"/>
    <cellStyle name="Output 2 2 2 8 3" xfId="7469" xr:uid="{9583D02F-A438-47D9-8404-E42A2480FF4B}"/>
    <cellStyle name="Output 2 2 2 8 3 2" xfId="34218" xr:uid="{0F659C83-1CE9-4171-AB9C-2AB01C31E1EC}"/>
    <cellStyle name="Output 2 2 2 8 3 3" xfId="40420" xr:uid="{7EF29D34-06DE-480F-9B11-14DA44212533}"/>
    <cellStyle name="Output 2 2 2 8 3 4" xfId="25284" xr:uid="{54C712CB-9C83-42FE-A478-7FE2AC98746D}"/>
    <cellStyle name="Output 2 2 2 8 3 5" xfId="16374" xr:uid="{5158B752-E745-4013-8CF1-F00BE3225DAE}"/>
    <cellStyle name="Output 2 2 2 8 4" xfId="8642" xr:uid="{3EBC33DE-A23D-43B9-ADC8-CEB484F30699}"/>
    <cellStyle name="Output 2 2 2 8 4 2" xfId="35391" xr:uid="{7FD421F1-BE5A-4576-809E-DC0D9B6010C3}"/>
    <cellStyle name="Output 2 2 2 8 4 3" xfId="41593" xr:uid="{217D1887-6FC0-4CE2-8BF3-1B6648E003C4}"/>
    <cellStyle name="Output 2 2 2 8 4 4" xfId="26457" xr:uid="{9C1ECF92-106B-45D2-8851-2DAB9B0AF653}"/>
    <cellStyle name="Output 2 2 2 8 4 5" xfId="17547" xr:uid="{2AA17B26-F5C8-4BE5-8F9C-A53986FB58E8}"/>
    <cellStyle name="Output 2 2 2 8 5" xfId="28994" xr:uid="{F9261DA7-8D5C-4ACA-B9AA-D944AD40192A}"/>
    <cellStyle name="Output 2 2 2 8 6" xfId="36534" xr:uid="{D55214DB-2958-460F-885B-65DC7738757E}"/>
    <cellStyle name="Output 2 2 2 8 7" xfId="20060" xr:uid="{8B036511-567F-41E1-9B4D-CAC360EA6250}"/>
    <cellStyle name="Output 2 2 2 8 8" xfId="11150" xr:uid="{306CEA4B-CC63-4751-AC2F-A03843078B2F}"/>
    <cellStyle name="Output 2 2 2 9" xfId="2405" xr:uid="{00000000-0005-0000-0000-000036040000}"/>
    <cellStyle name="Output 2 2 2 9 2" xfId="5471" xr:uid="{AEBADAD2-D886-47C4-A0BA-28AE7557FC99}"/>
    <cellStyle name="Output 2 2 2 9 2 2" xfId="32220" xr:uid="{B98540C0-3E51-43F1-84A5-ABD8A5F9F012}"/>
    <cellStyle name="Output 2 2 2 9 2 3" xfId="38422" xr:uid="{0C93652C-D11D-42EF-867C-906EBB37FFE6}"/>
    <cellStyle name="Output 2 2 2 9 2 4" xfId="23286" xr:uid="{DA465A4A-396E-4EED-99AB-105BA9E85839}"/>
    <cellStyle name="Output 2 2 2 9 2 5" xfId="14376" xr:uid="{24B1D237-DFD5-4695-9DD1-3EBB4CE89A1D}"/>
    <cellStyle name="Output 2 2 2 9 3" xfId="7629" xr:uid="{33661C66-917E-4466-AA09-7D47D5598019}"/>
    <cellStyle name="Output 2 2 2 9 3 2" xfId="34378" xr:uid="{B1709771-2018-463E-BE8C-741E826F487C}"/>
    <cellStyle name="Output 2 2 2 9 3 3" xfId="40580" xr:uid="{76F3DE7E-E206-47DC-A4B6-3D6D01DCF99B}"/>
    <cellStyle name="Output 2 2 2 9 3 4" xfId="25444" xr:uid="{8E2CB400-0704-45A1-A204-905A210C22EE}"/>
    <cellStyle name="Output 2 2 2 9 3 5" xfId="16534" xr:uid="{EF755787-F1F8-4F3F-9934-1B2A55709AE6}"/>
    <cellStyle name="Output 2 2 2 9 4" xfId="8796" xr:uid="{A5558074-A19A-44CC-BBDD-B31834FABB19}"/>
    <cellStyle name="Output 2 2 2 9 4 2" xfId="35545" xr:uid="{CA3C25B1-C17D-4DD7-BB3B-01D10F688295}"/>
    <cellStyle name="Output 2 2 2 9 4 3" xfId="41747" xr:uid="{553198C3-9A6B-458A-AC2A-29BE22D162DF}"/>
    <cellStyle name="Output 2 2 2 9 4 4" xfId="26611" xr:uid="{6A02A2B9-25FB-4AD2-B9B0-7709B4A5E4E7}"/>
    <cellStyle name="Output 2 2 2 9 4 5" xfId="17701" xr:uid="{417906DA-F6B3-446E-8EB1-82E952187364}"/>
    <cellStyle name="Output 2 2 2 9 5" xfId="29154" xr:uid="{512D6B8F-9CAE-4644-9C30-9934AEC1EEEC}"/>
    <cellStyle name="Output 2 2 2 9 6" xfId="36694" xr:uid="{08A8B66C-27FC-4009-B63C-556D1908A16F}"/>
    <cellStyle name="Output 2 2 2 9 7" xfId="20220" xr:uid="{D8A995E1-689B-4EB3-AB57-0D2759FB3829}"/>
    <cellStyle name="Output 2 2 2 9 8" xfId="11310" xr:uid="{AAAC39FA-FDE0-471A-AAAA-AE02D660F290}"/>
    <cellStyle name="Output 2 2 3" xfId="1485" xr:uid="{00000000-0005-0000-0000-000037040000}"/>
    <cellStyle name="Output 2 2 3 10" xfId="7002" xr:uid="{ED1DF0E7-53C2-4C61-AF6B-A9EF03585BD9}"/>
    <cellStyle name="Output 2 2 3 10 2" xfId="33751" xr:uid="{6CC037C1-3643-4F1D-B0AD-B4540EACFF73}"/>
    <cellStyle name="Output 2 2 3 10 3" xfId="39953" xr:uid="{74BFD29F-6302-4434-92F0-B84435DC771A}"/>
    <cellStyle name="Output 2 2 3 10 4" xfId="24817" xr:uid="{5A943B3B-E53E-4718-9EA1-3F1BCBDF64D2}"/>
    <cellStyle name="Output 2 2 3 10 5" xfId="15907" xr:uid="{56884671-E787-4F87-BACC-256CFCDFA564}"/>
    <cellStyle name="Output 2 2 3 11" xfId="8910" xr:uid="{0E9EB9F6-07AB-48E8-904A-511303073F62}"/>
    <cellStyle name="Output 2 2 3 11 2" xfId="35659" xr:uid="{972A011D-4C8D-42C8-B052-3D3B62BC1CE1}"/>
    <cellStyle name="Output 2 2 3 11 3" xfId="41861" xr:uid="{52DCAEEA-8137-4503-871D-EBE5CEFEB09A}"/>
    <cellStyle name="Output 2 2 3 11 4" xfId="26725" xr:uid="{15DF7ED4-E6B3-4B37-B6AB-CA87EDDDC7E5}"/>
    <cellStyle name="Output 2 2 3 11 5" xfId="17815" xr:uid="{09B53537-9948-46DB-9A8F-D1906459AC26}"/>
    <cellStyle name="Output 2 2 3 12" xfId="28238" xr:uid="{33C91153-0859-44C3-8390-F01AB1B54278}"/>
    <cellStyle name="Output 2 2 3 13" xfId="36336" xr:uid="{687302A6-7C5E-4176-8054-ABC93DC1BB6E}"/>
    <cellStyle name="Output 2 2 3 14" xfId="19304" xr:uid="{E244A07E-6CC0-4292-BD14-EDEF363AF00F}"/>
    <cellStyle name="Output 2 2 3 15" xfId="10394" xr:uid="{ED197666-B00D-4DDB-8E64-870C1EB2A9D6}"/>
    <cellStyle name="Output 2 2 3 2" xfId="2378" xr:uid="{00000000-0005-0000-0000-000038040000}"/>
    <cellStyle name="Output 2 2 3 2 2" xfId="5444" xr:uid="{2BF76BE0-E783-4523-9823-B86F72617C19}"/>
    <cellStyle name="Output 2 2 3 2 2 2" xfId="32193" xr:uid="{4F805714-5D02-4DA5-8E7F-E36C2D973B49}"/>
    <cellStyle name="Output 2 2 3 2 2 3" xfId="38395" xr:uid="{DCCE82E6-F861-44AC-8F1B-0833F885EF4A}"/>
    <cellStyle name="Output 2 2 3 2 2 4" xfId="23259" xr:uid="{E0B5CBA0-0E19-4157-B9E7-E0E2D0D25F37}"/>
    <cellStyle name="Output 2 2 3 2 2 5" xfId="14349" xr:uid="{B3EE9073-38F2-4647-822C-AF47DAABF890}"/>
    <cellStyle name="Output 2 2 3 2 3" xfId="7602" xr:uid="{23CDC86F-303E-4B40-AFA8-B2E8A413ECB0}"/>
    <cellStyle name="Output 2 2 3 2 3 2" xfId="34351" xr:uid="{2BEB2DC0-CC7C-4CFA-90F4-30816E3001B0}"/>
    <cellStyle name="Output 2 2 3 2 3 3" xfId="40553" xr:uid="{A8EA6A07-F31A-4C45-8483-757920C7904E}"/>
    <cellStyle name="Output 2 2 3 2 3 4" xfId="25417" xr:uid="{96C841B4-1143-4640-95C4-6A7F3C666770}"/>
    <cellStyle name="Output 2 2 3 2 3 5" xfId="16507" xr:uid="{C463F02E-B1CD-4FFA-985B-2C9C39715389}"/>
    <cellStyle name="Output 2 2 3 2 4" xfId="8998" xr:uid="{C61B933A-5825-4A48-A3AD-E94048ABF1CB}"/>
    <cellStyle name="Output 2 2 3 2 4 2" xfId="35747" xr:uid="{8D54401C-2EDA-4014-B853-3AB37D84E53A}"/>
    <cellStyle name="Output 2 2 3 2 4 3" xfId="41949" xr:uid="{7CBB7F94-705F-4233-877A-B08952ABFB98}"/>
    <cellStyle name="Output 2 2 3 2 4 4" xfId="26813" xr:uid="{F685FFDF-5385-4A0B-A52C-04DAC6E9AEE0}"/>
    <cellStyle name="Output 2 2 3 2 4 5" xfId="17903" xr:uid="{E9AE5719-FC19-403D-B8E2-5EB622BE3D41}"/>
    <cellStyle name="Output 2 2 3 2 5" xfId="29127" xr:uid="{031E2A55-3211-4D4C-B104-A67948C11930}"/>
    <cellStyle name="Output 2 2 3 2 6" xfId="36667" xr:uid="{B0F57477-AC79-4C95-99C7-3B13955E9252}"/>
    <cellStyle name="Output 2 2 3 2 7" xfId="20193" xr:uid="{A0038072-645A-4BDA-802E-B88BBBFD9E24}"/>
    <cellStyle name="Output 2 2 3 2 8" xfId="11283" xr:uid="{C9382B0F-2880-48FF-945F-1EA9084AF8BA}"/>
    <cellStyle name="Output 2 2 3 3" xfId="1115" xr:uid="{00000000-0005-0000-0000-000039040000}"/>
    <cellStyle name="Output 2 2 3 3 2" xfId="4182" xr:uid="{326D3369-C8BC-4291-B9DE-E43812133AB5}"/>
    <cellStyle name="Output 2 2 3 3 2 2" xfId="30931" xr:uid="{ED619084-FB7D-493A-BE91-92D08B71DEAA}"/>
    <cellStyle name="Output 2 2 3 3 2 3" xfId="37970" xr:uid="{259B49DB-9F11-40EC-81A3-14D7A68F716A}"/>
    <cellStyle name="Output 2 2 3 3 2 4" xfId="21997" xr:uid="{4DD53A31-9721-402F-900F-DF9EA9E95DAB}"/>
    <cellStyle name="Output 2 2 3 3 2 5" xfId="13087" xr:uid="{D6F097B4-8CB5-4C2C-9BD0-F95B642A2443}"/>
    <cellStyle name="Output 2 2 3 3 3" xfId="6782" xr:uid="{23298F58-3EDC-48E5-8BAC-7907EE876643}"/>
    <cellStyle name="Output 2 2 3 3 3 2" xfId="33531" xr:uid="{10F39AA2-15E9-4FB0-A416-4CA97C219563}"/>
    <cellStyle name="Output 2 2 3 3 3 3" xfId="39733" xr:uid="{60667FC9-0D76-4838-BA36-7BE84859DD4B}"/>
    <cellStyle name="Output 2 2 3 3 3 4" xfId="24597" xr:uid="{F6A54C7D-8A3A-4262-BAC6-078FE0706901}"/>
    <cellStyle name="Output 2 2 3 3 3 5" xfId="15687" xr:uid="{D5E15533-F4A2-46B1-B5D5-59026AC7EC2E}"/>
    <cellStyle name="Output 2 2 3 3 4" xfId="7267" xr:uid="{97760875-C90C-4F1A-9178-17E3402448A7}"/>
    <cellStyle name="Output 2 2 3 3 4 2" xfId="34016" xr:uid="{EC2CEE4D-8331-4F40-9429-5C317E856F34}"/>
    <cellStyle name="Output 2 2 3 3 4 3" xfId="40218" xr:uid="{842AD0E8-18EA-420F-A973-C798654E551E}"/>
    <cellStyle name="Output 2 2 3 3 4 4" xfId="25082" xr:uid="{C6C496FD-3F6F-4DB0-BF35-910859FC4540}"/>
    <cellStyle name="Output 2 2 3 3 4 5" xfId="16172" xr:uid="{B83CEF65-307F-42A1-85F9-286C4B9AE9D9}"/>
    <cellStyle name="Output 2 2 3 3 5" xfId="27868" xr:uid="{347FDAB8-AF3D-42E6-BB35-68D5B40803C1}"/>
    <cellStyle name="Output 2 2 3 3 6" xfId="36245" xr:uid="{A11BF713-B0DF-4F0E-A8C0-6E8D30AB7F5E}"/>
    <cellStyle name="Output 2 2 3 3 7" xfId="18934" xr:uid="{00076918-7B9B-4C00-B155-D290059FF3B2}"/>
    <cellStyle name="Output 2 2 3 3 8" xfId="10024" xr:uid="{9C2ED278-3847-4BDC-AD9C-4CCAA32ACCE8}"/>
    <cellStyle name="Output 2 2 3 4" xfId="2778" xr:uid="{00000000-0005-0000-0000-00003A040000}"/>
    <cellStyle name="Output 2 2 3 4 2" xfId="5844" xr:uid="{76B2BC3E-FEE2-44E1-9AC6-1777FC716BF6}"/>
    <cellStyle name="Output 2 2 3 4 2 2" xfId="32593" xr:uid="{7577EC49-F1C6-4287-982E-77EBF6E63E9F}"/>
    <cellStyle name="Output 2 2 3 4 2 3" xfId="38795" xr:uid="{31D4EF8D-1ABD-4AEE-862C-AFABD183B310}"/>
    <cellStyle name="Output 2 2 3 4 2 4" xfId="23659" xr:uid="{7BF3A408-B4D7-413E-9E28-C9EE6C940070}"/>
    <cellStyle name="Output 2 2 3 4 2 5" xfId="14749" xr:uid="{9BEC8DE9-E5DF-4213-ADCD-5943D67A49AB}"/>
    <cellStyle name="Output 2 2 3 4 3" xfId="8002" xr:uid="{EED29A7F-B06B-43A1-B74B-42C9A922523E}"/>
    <cellStyle name="Output 2 2 3 4 3 2" xfId="34751" xr:uid="{C1F9BF91-74A2-4974-8BB9-F019877B48E0}"/>
    <cellStyle name="Output 2 2 3 4 3 3" xfId="40953" xr:uid="{FE497BD7-3C05-44FC-AE18-E9BF94A02D73}"/>
    <cellStyle name="Output 2 2 3 4 3 4" xfId="25817" xr:uid="{4FA6C532-E913-47C7-A10A-32CC30E77E5D}"/>
    <cellStyle name="Output 2 2 3 4 3 5" xfId="16907" xr:uid="{61661D2A-2EFD-49B4-BB7C-9EE90F58E864}"/>
    <cellStyle name="Output 2 2 3 4 4" xfId="8766" xr:uid="{5C645A2D-02A5-4164-BB36-E37AB5A20D5B}"/>
    <cellStyle name="Output 2 2 3 4 4 2" xfId="35515" xr:uid="{23A09A8D-A6D2-4046-9044-8C44114BB6AD}"/>
    <cellStyle name="Output 2 2 3 4 4 3" xfId="41717" xr:uid="{B2FD0078-06F8-4C03-A8C7-AE5DDA55F70B}"/>
    <cellStyle name="Output 2 2 3 4 4 4" xfId="26581" xr:uid="{DC570E4F-6187-4984-BB90-9E52E5F685D5}"/>
    <cellStyle name="Output 2 2 3 4 4 5" xfId="17671" xr:uid="{B2AD54A5-50DD-490E-B594-3D523F78DACA}"/>
    <cellStyle name="Output 2 2 3 4 5" xfId="29527" xr:uid="{56539B92-4E3E-4015-A266-7B2E2FB667A0}"/>
    <cellStyle name="Output 2 2 3 4 6" xfId="37067" xr:uid="{672E743B-7843-4FAA-93A0-40BDA4203F0C}"/>
    <cellStyle name="Output 2 2 3 4 7" xfId="20593" xr:uid="{8A94E16E-636A-4B7E-A4ED-48D459D3BB16}"/>
    <cellStyle name="Output 2 2 3 4 8" xfId="11683" xr:uid="{84EBD9E2-8E76-402A-9E47-E9FDD3AF348E}"/>
    <cellStyle name="Output 2 2 3 5" xfId="759" xr:uid="{00000000-0005-0000-0000-00003B040000}"/>
    <cellStyle name="Output 2 2 3 5 2" xfId="3826" xr:uid="{A47CE96E-FE88-4EFF-A356-9E29D706DEEA}"/>
    <cellStyle name="Output 2 2 3 5 2 2" xfId="30575" xr:uid="{EAADB2F3-A665-41CD-8F18-439AC4F656D3}"/>
    <cellStyle name="Output 2 2 3 5 2 3" xfId="37781" xr:uid="{F72242B6-AACE-420E-8443-372DD103CA54}"/>
    <cellStyle name="Output 2 2 3 5 2 4" xfId="21641" xr:uid="{52BF8F3D-3135-4C87-989C-6FB9619F6057}"/>
    <cellStyle name="Output 2 2 3 5 2 5" xfId="12731" xr:uid="{77076F40-EA63-4650-BF16-2E708266400E}"/>
    <cellStyle name="Output 2 2 3 5 3" xfId="6514" xr:uid="{3FDA864B-CB0D-4D0F-8AF6-0DF6EF2205CA}"/>
    <cellStyle name="Output 2 2 3 5 3 2" xfId="33263" xr:uid="{F5069370-F826-4B98-9C86-978072E2F965}"/>
    <cellStyle name="Output 2 2 3 5 3 3" xfId="39465" xr:uid="{C3F59E57-6C9D-49CF-9171-A303B4DE4F24}"/>
    <cellStyle name="Output 2 2 3 5 3 4" xfId="24329" xr:uid="{45349407-8A12-4A12-86BC-75F0EA8383F0}"/>
    <cellStyle name="Output 2 2 3 5 3 5" xfId="15419" xr:uid="{226F033E-32C8-439A-B8C6-55BC4DC34B8A}"/>
    <cellStyle name="Output 2 2 3 5 4" xfId="9064" xr:uid="{DA01EC8B-032B-45B2-BAB0-57F2332AA93D}"/>
    <cellStyle name="Output 2 2 3 5 4 2" xfId="35813" xr:uid="{FCD03D15-3F8C-44EF-8A7D-F1F0D56011D0}"/>
    <cellStyle name="Output 2 2 3 5 4 3" xfId="42015" xr:uid="{20375807-F7E0-4078-8DA7-B47ABDBC36B8}"/>
    <cellStyle name="Output 2 2 3 5 4 4" xfId="26879" xr:uid="{0A5A359E-6AB5-45D1-B6A8-34B804E97F66}"/>
    <cellStyle name="Output 2 2 3 5 4 5" xfId="17969" xr:uid="{32BC5443-5D26-4133-A719-25054D9C9D34}"/>
    <cellStyle name="Output 2 2 3 5 5" xfId="27512" xr:uid="{1C115A2A-A7DE-4D91-AF20-5632F72E4A6F}"/>
    <cellStyle name="Output 2 2 3 5 6" xfId="36056" xr:uid="{7FBFD6CF-F919-432F-8513-C56BDC71233C}"/>
    <cellStyle name="Output 2 2 3 5 7" xfId="18578" xr:uid="{E90FB3B7-2D18-4115-AFBA-30D1BDF783AC}"/>
    <cellStyle name="Output 2 2 3 5 8" xfId="9668" xr:uid="{03B57A07-DF31-4128-87FB-156F1EF92D91}"/>
    <cellStyle name="Output 2 2 3 6" xfId="2289" xr:uid="{00000000-0005-0000-0000-00003C040000}"/>
    <cellStyle name="Output 2 2 3 6 2" xfId="5355" xr:uid="{6A7B5E49-451F-47BF-A893-89FE89C593BB}"/>
    <cellStyle name="Output 2 2 3 6 2 2" xfId="32104" xr:uid="{34565294-451D-4AFF-861E-76D738F9B89B}"/>
    <cellStyle name="Output 2 2 3 6 2 3" xfId="38306" xr:uid="{2DFD28BC-C23F-462F-ACE4-F759FFF16CDF}"/>
    <cellStyle name="Output 2 2 3 6 2 4" xfId="23170" xr:uid="{BA0163CB-3092-438E-803E-0A658945315F}"/>
    <cellStyle name="Output 2 2 3 6 2 5" xfId="14260" xr:uid="{D5A44FE3-3E62-449A-A5D4-4A9124F4F7E5}"/>
    <cellStyle name="Output 2 2 3 6 3" xfId="7513" xr:uid="{376279D0-36D5-496E-AD4A-C307A9AB9F86}"/>
    <cellStyle name="Output 2 2 3 6 3 2" xfId="34262" xr:uid="{7256302E-69F5-492D-AD65-F36F359572DD}"/>
    <cellStyle name="Output 2 2 3 6 3 3" xfId="40464" xr:uid="{7F227A38-D515-4AFF-A3A9-D194536558C7}"/>
    <cellStyle name="Output 2 2 3 6 3 4" xfId="25328" xr:uid="{A25BA6E4-17CA-4A5F-BA08-39319B32EA8E}"/>
    <cellStyle name="Output 2 2 3 6 3 5" xfId="16418" xr:uid="{27F131BF-B6D4-4D3B-A4AA-571E1A13D1FA}"/>
    <cellStyle name="Output 2 2 3 6 4" xfId="9117" xr:uid="{CDFC5A41-5BA6-4C1B-83ED-CCE7C9E65BF8}"/>
    <cellStyle name="Output 2 2 3 6 4 2" xfId="35866" xr:uid="{779D7B0F-3FC4-4872-978D-479E9792F5CB}"/>
    <cellStyle name="Output 2 2 3 6 4 3" xfId="42068" xr:uid="{AD4DB5AC-A7F1-4EBE-88C8-BB5BF6CD30AA}"/>
    <cellStyle name="Output 2 2 3 6 4 4" xfId="26932" xr:uid="{8E48C09A-A1DC-489F-947A-01E4F34E46C7}"/>
    <cellStyle name="Output 2 2 3 6 4 5" xfId="18022" xr:uid="{BC8FAB50-9D42-439F-9C3E-C8EE30D5DF0E}"/>
    <cellStyle name="Output 2 2 3 6 5" xfId="29038" xr:uid="{CF6EE3C5-C5C1-4DF8-8DA0-57D39478E633}"/>
    <cellStyle name="Output 2 2 3 6 6" xfId="36578" xr:uid="{25CEAE14-68F4-4B65-A5FB-BAB7B66ACBA0}"/>
    <cellStyle name="Output 2 2 3 6 7" xfId="20104" xr:uid="{E6FB3C3C-0200-40F9-AEB3-FBE5E28C687A}"/>
    <cellStyle name="Output 2 2 3 6 8" xfId="11194" xr:uid="{307E2A23-01F2-4247-99E7-9CE975538BDC}"/>
    <cellStyle name="Output 2 2 3 7" xfId="2893" xr:uid="{00000000-0005-0000-0000-00003D040000}"/>
    <cellStyle name="Output 2 2 3 7 2" xfId="5959" xr:uid="{35EB2F47-DF3F-42F5-A91E-3E6BA0B5AC19}"/>
    <cellStyle name="Output 2 2 3 7 2 2" xfId="32708" xr:uid="{06F5C0A9-2BCA-4732-9F05-44798E3E82EC}"/>
    <cellStyle name="Output 2 2 3 7 2 3" xfId="38910" xr:uid="{5E675D15-7B2F-4056-88A2-F8CD91F3009A}"/>
    <cellStyle name="Output 2 2 3 7 2 4" xfId="23774" xr:uid="{438D599D-3279-4979-90EC-0875763BA785}"/>
    <cellStyle name="Output 2 2 3 7 2 5" xfId="14864" xr:uid="{A7282DEC-5320-4148-89F4-21CD7EB8FCF1}"/>
    <cellStyle name="Output 2 2 3 7 3" xfId="8117" xr:uid="{87C12117-BDEE-4568-834F-F0FF7EAF8FBB}"/>
    <cellStyle name="Output 2 2 3 7 3 2" xfId="34866" xr:uid="{E3A7F803-0BB6-4890-80D0-B3A615982909}"/>
    <cellStyle name="Output 2 2 3 7 3 3" xfId="41068" xr:uid="{7D1FF6E2-DCCA-42F1-A8A4-B46B61052F32}"/>
    <cellStyle name="Output 2 2 3 7 3 4" xfId="25932" xr:uid="{C2329157-4858-4B37-BE8B-A333B5A75910}"/>
    <cellStyle name="Output 2 2 3 7 3 5" xfId="17022" xr:uid="{33CAD491-B04C-4A61-96BA-A74E01415016}"/>
    <cellStyle name="Output 2 2 3 7 4" xfId="7115" xr:uid="{DB29F022-CC27-47A9-A6D0-69DC95AE4C89}"/>
    <cellStyle name="Output 2 2 3 7 4 2" xfId="33864" xr:uid="{4FC4F710-9967-4001-AEC9-54ED94FFD289}"/>
    <cellStyle name="Output 2 2 3 7 4 3" xfId="40066" xr:uid="{EAA122F2-3521-4A77-B622-1C1874E32E8B}"/>
    <cellStyle name="Output 2 2 3 7 4 4" xfId="24930" xr:uid="{3521301D-666F-4AB2-9213-66CCF21C279D}"/>
    <cellStyle name="Output 2 2 3 7 4 5" xfId="16020" xr:uid="{7E43913E-77ED-40FF-A0E2-727C99DB320E}"/>
    <cellStyle name="Output 2 2 3 7 5" xfId="29642" xr:uid="{2851EE28-3D58-4ADC-B235-E5C25635A267}"/>
    <cellStyle name="Output 2 2 3 7 6" xfId="37182" xr:uid="{2E7A80DF-80A7-4B69-88D1-E7BF1BAE0262}"/>
    <cellStyle name="Output 2 2 3 7 7" xfId="20708" xr:uid="{BFDCA0C0-887C-4A35-AFEF-8BD5E293D38B}"/>
    <cellStyle name="Output 2 2 3 7 8" xfId="11798" xr:uid="{F4579B19-43F2-4748-86E4-AF56E419ACF3}"/>
    <cellStyle name="Output 2 2 3 8" xfId="2469" xr:uid="{00000000-0005-0000-0000-00003E040000}"/>
    <cellStyle name="Output 2 2 3 8 2" xfId="5535" xr:uid="{092CA3EB-2056-4DDF-A08F-528FE2012AC8}"/>
    <cellStyle name="Output 2 2 3 8 2 2" xfId="32284" xr:uid="{014675F1-1ECE-47D8-BA5F-5330027F0CBB}"/>
    <cellStyle name="Output 2 2 3 8 2 3" xfId="38486" xr:uid="{AF3C8051-B52C-4024-AD9A-1C7FF53712F0}"/>
    <cellStyle name="Output 2 2 3 8 2 4" xfId="23350" xr:uid="{CAFD1D5F-5249-44F7-BD5C-5448BC6C121D}"/>
    <cellStyle name="Output 2 2 3 8 2 5" xfId="14440" xr:uid="{EC380301-F21B-45DC-A9FA-95A3093B175F}"/>
    <cellStyle name="Output 2 2 3 8 3" xfId="7693" xr:uid="{73262112-3FF2-4CD7-AD9E-63E60B30F1EA}"/>
    <cellStyle name="Output 2 2 3 8 3 2" xfId="34442" xr:uid="{DB0F2D43-6958-45FA-A4CD-C6DBD635D994}"/>
    <cellStyle name="Output 2 2 3 8 3 3" xfId="40644" xr:uid="{D65B8FDC-AE4B-45B4-B458-955AE3F64619}"/>
    <cellStyle name="Output 2 2 3 8 3 4" xfId="25508" xr:uid="{2C15D062-7612-4B1A-AD8B-5890F0B294FA}"/>
    <cellStyle name="Output 2 2 3 8 3 5" xfId="16598" xr:uid="{BC73CCBC-F657-4CFC-9F3E-378E26C0C434}"/>
    <cellStyle name="Output 2 2 3 8 4" xfId="6457" xr:uid="{55F6E72F-835C-4E5A-AA40-E0B30C08E6EC}"/>
    <cellStyle name="Output 2 2 3 8 4 2" xfId="33206" xr:uid="{47564A6D-5104-4E10-84B9-03E5AF392832}"/>
    <cellStyle name="Output 2 2 3 8 4 3" xfId="39408" xr:uid="{74A3BB03-ABAE-4284-A695-56C41B0242FD}"/>
    <cellStyle name="Output 2 2 3 8 4 4" xfId="24272" xr:uid="{C078F4E3-D10C-43C5-BB59-A54C0C8C3DD5}"/>
    <cellStyle name="Output 2 2 3 8 4 5" xfId="15362" xr:uid="{FA7B1258-0B61-4FCB-9BA5-D8EF480F54C8}"/>
    <cellStyle name="Output 2 2 3 8 5" xfId="29218" xr:uid="{8091591A-17A7-4F23-8653-8436F8EDFC4B}"/>
    <cellStyle name="Output 2 2 3 8 6" xfId="36758" xr:uid="{97C7A2B2-9258-4B8C-A2A2-56F7AF7CC153}"/>
    <cellStyle name="Output 2 2 3 8 7" xfId="20284" xr:uid="{D2D97BA8-4C3E-4B02-8420-05A42574C438}"/>
    <cellStyle name="Output 2 2 3 8 8" xfId="11374" xr:uid="{8BB635B5-AB90-45CE-BD00-5F3732D1055B}"/>
    <cellStyle name="Output 2 2 3 9" xfId="4552" xr:uid="{5BB02D2F-CC46-4F58-882A-9B3EDD2B12A5}"/>
    <cellStyle name="Output 2 2 3 9 2" xfId="31301" xr:uid="{6BACD01A-1A42-4688-88AF-4D4E4DF3A2C1}"/>
    <cellStyle name="Output 2 2 3 9 3" xfId="38061" xr:uid="{39C3CD50-42E1-419B-8D04-72EC6BEF1C68}"/>
    <cellStyle name="Output 2 2 3 9 4" xfId="22367" xr:uid="{C803A810-6B2B-47B5-81F6-71A7B41B089C}"/>
    <cellStyle name="Output 2 2 3 9 5" xfId="13457" xr:uid="{3F49D0F1-2670-4018-8E1D-A0ACA9FE2FDC}"/>
    <cellStyle name="Output 2 2 4" xfId="1545" xr:uid="{00000000-0005-0000-0000-00003F040000}"/>
    <cellStyle name="Output 2 2 4 10" xfId="7030" xr:uid="{5D8D3BC6-35FE-4FCF-A16C-7E6FCA8AB19B}"/>
    <cellStyle name="Output 2 2 4 10 2" xfId="33779" xr:uid="{6216F280-365B-48C4-9EF4-FD3709CA0BBF}"/>
    <cellStyle name="Output 2 2 4 10 3" xfId="39981" xr:uid="{40EC7296-222E-4997-8B8B-AB77ED7ABF57}"/>
    <cellStyle name="Output 2 2 4 10 4" xfId="24845" xr:uid="{23E35B88-50EB-40A6-859D-0C79A8494862}"/>
    <cellStyle name="Output 2 2 4 10 5" xfId="15935" xr:uid="{8388B20C-B2FC-4920-A695-A3DFF02DC256}"/>
    <cellStyle name="Output 2 2 4 11" xfId="6633" xr:uid="{C562ADB9-BA2A-4256-A42E-197550793D41}"/>
    <cellStyle name="Output 2 2 4 11 2" xfId="33382" xr:uid="{AA55D11B-CD33-40F2-A520-29E5854654DF}"/>
    <cellStyle name="Output 2 2 4 11 3" xfId="39584" xr:uid="{A7DEFC58-058A-4588-AE3F-3FA5A610FF3F}"/>
    <cellStyle name="Output 2 2 4 11 4" xfId="24448" xr:uid="{D8F083AB-C10F-41A5-A168-EB33BE03A428}"/>
    <cellStyle name="Output 2 2 4 11 5" xfId="15538" xr:uid="{BF84A203-B1C5-4DB7-9EE9-155C50EFD84B}"/>
    <cellStyle name="Output 2 2 4 12" xfId="28298" xr:uid="{0D851217-7291-40DF-B458-85F9C3126589}"/>
    <cellStyle name="Output 2 2 4 13" xfId="36341" xr:uid="{2928D0F8-52C3-40E0-A32E-B497D2478E20}"/>
    <cellStyle name="Output 2 2 4 14" xfId="19364" xr:uid="{CED6BE89-343D-45C4-81D1-B207C36A0CE1}"/>
    <cellStyle name="Output 2 2 4 15" xfId="10454" xr:uid="{A291AA58-68EC-4A43-867D-C29FAC835293}"/>
    <cellStyle name="Output 2 2 4 2" xfId="2645" xr:uid="{00000000-0005-0000-0000-000040040000}"/>
    <cellStyle name="Output 2 2 4 2 2" xfId="5711" xr:uid="{55922779-3369-457B-865D-692ECA7C9430}"/>
    <cellStyle name="Output 2 2 4 2 2 2" xfId="32460" xr:uid="{BA582856-0214-4362-8A7B-0EBCC4718B1C}"/>
    <cellStyle name="Output 2 2 4 2 2 3" xfId="38662" xr:uid="{21A07B62-1CEB-4CE2-9D7D-0BA1F0238039}"/>
    <cellStyle name="Output 2 2 4 2 2 4" xfId="23526" xr:uid="{5B221050-1A5F-40CB-AA3A-E789E461EBAC}"/>
    <cellStyle name="Output 2 2 4 2 2 5" xfId="14616" xr:uid="{8A074362-0031-4B13-8517-D8A7F0237754}"/>
    <cellStyle name="Output 2 2 4 2 3" xfId="7869" xr:uid="{EFCA2E91-FE2F-42B0-9671-14850E630EEC}"/>
    <cellStyle name="Output 2 2 4 2 3 2" xfId="34618" xr:uid="{DBF28D8F-FF62-4DF9-B4AD-7A3CF0464B12}"/>
    <cellStyle name="Output 2 2 4 2 3 3" xfId="40820" xr:uid="{DDE5E176-26AF-4FF5-8A0F-05FD79A3518A}"/>
    <cellStyle name="Output 2 2 4 2 3 4" xfId="25684" xr:uid="{C6539F4A-7C94-4DC1-9B1B-0BE26F13C91D}"/>
    <cellStyle name="Output 2 2 4 2 3 5" xfId="16774" xr:uid="{2385F5AB-C10F-4303-8F14-ED7C4A8CB123}"/>
    <cellStyle name="Output 2 2 4 2 4" xfId="7174" xr:uid="{D7874798-9581-4961-8598-7B1354374CB1}"/>
    <cellStyle name="Output 2 2 4 2 4 2" xfId="33923" xr:uid="{E0095390-D4F7-4BC9-8474-3DC68A5976BE}"/>
    <cellStyle name="Output 2 2 4 2 4 3" xfId="40125" xr:uid="{E44DABE8-5F42-431C-8ABB-44676CBA0867}"/>
    <cellStyle name="Output 2 2 4 2 4 4" xfId="24989" xr:uid="{4CD92D83-F8AC-4A77-B0CC-397997C4CBB7}"/>
    <cellStyle name="Output 2 2 4 2 4 5" xfId="16079" xr:uid="{58E841F3-FBDD-4046-A549-1076DD8BEEFD}"/>
    <cellStyle name="Output 2 2 4 2 5" xfId="29394" xr:uid="{9A3ED781-EA98-4ACF-A8A2-4146BBC4DF90}"/>
    <cellStyle name="Output 2 2 4 2 6" xfId="36934" xr:uid="{CB1323AE-70ED-48F9-851D-CFDF678A2D93}"/>
    <cellStyle name="Output 2 2 4 2 7" xfId="20460" xr:uid="{B75A08D6-3DFE-4048-9E16-BCEA4A739363}"/>
    <cellStyle name="Output 2 2 4 2 8" xfId="11550" xr:uid="{EC38E6B0-1537-42A7-85FF-37C35ED2970A}"/>
    <cellStyle name="Output 2 2 4 3" xfId="2439" xr:uid="{00000000-0005-0000-0000-000041040000}"/>
    <cellStyle name="Output 2 2 4 3 2" xfId="5505" xr:uid="{DE732D20-82BB-4AC6-B2AA-39F0BA7D9D27}"/>
    <cellStyle name="Output 2 2 4 3 2 2" xfId="32254" xr:uid="{E20DF24C-F676-446E-8D3D-3FCDF2B2300D}"/>
    <cellStyle name="Output 2 2 4 3 2 3" xfId="38456" xr:uid="{34764529-9E81-4AB9-BE80-519EE4FA1B99}"/>
    <cellStyle name="Output 2 2 4 3 2 4" xfId="23320" xr:uid="{0A784CB6-E494-4FE5-87AF-7553782B96AB}"/>
    <cellStyle name="Output 2 2 4 3 2 5" xfId="14410" xr:uid="{956DEF75-5152-418B-8A24-7FC78688D776}"/>
    <cellStyle name="Output 2 2 4 3 3" xfId="7663" xr:uid="{9F0CAC08-45E5-4E78-8907-A398632D7F18}"/>
    <cellStyle name="Output 2 2 4 3 3 2" xfId="34412" xr:uid="{59BB8EDC-83F2-4DC6-9FD0-35B243002FD5}"/>
    <cellStyle name="Output 2 2 4 3 3 3" xfId="40614" xr:uid="{BA5C5458-AF33-4F4A-928B-7505B3624CDA}"/>
    <cellStyle name="Output 2 2 4 3 3 4" xfId="25478" xr:uid="{6A6B464F-1B90-4934-AF42-9DF891C587C2}"/>
    <cellStyle name="Output 2 2 4 3 3 5" xfId="16568" xr:uid="{A0FA1CA5-0FA6-4CDD-9354-06E061226CF6}"/>
    <cellStyle name="Output 2 2 4 3 4" xfId="8578" xr:uid="{E6D1D089-AA2F-4B3D-8D0A-CE93E71635A6}"/>
    <cellStyle name="Output 2 2 4 3 4 2" xfId="35327" xr:uid="{3F71524A-38A7-47F1-B6A2-3541FE141871}"/>
    <cellStyle name="Output 2 2 4 3 4 3" xfId="41529" xr:uid="{F9CB5254-EDE8-4A51-B64F-77FE24567B57}"/>
    <cellStyle name="Output 2 2 4 3 4 4" xfId="26393" xr:uid="{6ED65F6C-B6BA-4319-AE48-75B3C2922597}"/>
    <cellStyle name="Output 2 2 4 3 4 5" xfId="17483" xr:uid="{6AD80484-691D-42F7-AB80-361DFF85A845}"/>
    <cellStyle name="Output 2 2 4 3 5" xfId="29188" xr:uid="{A13CB1BA-B46C-47A1-AF25-7A84D026E06C}"/>
    <cellStyle name="Output 2 2 4 3 6" xfId="36728" xr:uid="{B90199C3-0704-4C37-A0FF-85B107775233}"/>
    <cellStyle name="Output 2 2 4 3 7" xfId="20254" xr:uid="{24DBD2EE-8D60-4A09-A3C4-F0F5534975C0}"/>
    <cellStyle name="Output 2 2 4 3 8" xfId="11344" xr:uid="{80C395E3-5D62-4D5B-90CF-B937964A9227}"/>
    <cellStyle name="Output 2 2 4 4" xfId="2202" xr:uid="{00000000-0005-0000-0000-000042040000}"/>
    <cellStyle name="Output 2 2 4 4 2" xfId="5268" xr:uid="{B18B18D5-9F69-4727-8428-4A268023CD17}"/>
    <cellStyle name="Output 2 2 4 4 2 2" xfId="32017" xr:uid="{C2CD0AB9-D440-4312-8FE1-BC86A908418A}"/>
    <cellStyle name="Output 2 2 4 4 2 3" xfId="38219" xr:uid="{315AE196-D970-4B85-8A5C-4F2523F7FE08}"/>
    <cellStyle name="Output 2 2 4 4 2 4" xfId="23083" xr:uid="{28608CA3-A452-49A9-8C37-D3B201C862BC}"/>
    <cellStyle name="Output 2 2 4 4 2 5" xfId="14173" xr:uid="{2793021E-3082-4860-8FD4-CA46AFDB44BE}"/>
    <cellStyle name="Output 2 2 4 4 3" xfId="7426" xr:uid="{8E21E079-9D6B-4E82-AD42-BB3DF4C054A5}"/>
    <cellStyle name="Output 2 2 4 4 3 2" xfId="34175" xr:uid="{BFACBB06-3A15-4067-93CC-71C470E11566}"/>
    <cellStyle name="Output 2 2 4 4 3 3" xfId="40377" xr:uid="{BD8E09DC-2767-46DB-8880-00A77738B544}"/>
    <cellStyle name="Output 2 2 4 4 3 4" xfId="25241" xr:uid="{5A46E5E7-CE20-41C0-96F0-48E12E6BACCE}"/>
    <cellStyle name="Output 2 2 4 4 3 5" xfId="16331" xr:uid="{31927195-09A1-48BB-A9F6-2D3C6B08ECCC}"/>
    <cellStyle name="Output 2 2 4 4 4" xfId="7007" xr:uid="{E559F074-D13A-4DCB-897C-6A06FF1D3A59}"/>
    <cellStyle name="Output 2 2 4 4 4 2" xfId="33756" xr:uid="{1F0CCE8E-A862-4F6A-B946-DC937AFA822F}"/>
    <cellStyle name="Output 2 2 4 4 4 3" xfId="39958" xr:uid="{96769884-8E21-42FD-8E7B-7C2BA6F5CBEA}"/>
    <cellStyle name="Output 2 2 4 4 4 4" xfId="24822" xr:uid="{3017145D-13B8-44E1-82CE-1DB2DD83A2DE}"/>
    <cellStyle name="Output 2 2 4 4 4 5" xfId="15912" xr:uid="{EC90525E-2445-4A6B-8A29-CD2605BAF25B}"/>
    <cellStyle name="Output 2 2 4 4 5" xfId="28951" xr:uid="{CA1A5758-C47B-467A-9B1D-5A785FE1C977}"/>
    <cellStyle name="Output 2 2 4 4 6" xfId="36491" xr:uid="{8379E1E7-FE2C-4C55-8209-3A70FFA983E3}"/>
    <cellStyle name="Output 2 2 4 4 7" xfId="20017" xr:uid="{44E48E12-9B0E-40F5-A661-DE41F4B6E8E8}"/>
    <cellStyle name="Output 2 2 4 4 8" xfId="11107" xr:uid="{1563D11F-E7CC-4E68-96D3-592327E742D2}"/>
    <cellStyle name="Output 2 2 4 5" xfId="2586" xr:uid="{00000000-0005-0000-0000-000043040000}"/>
    <cellStyle name="Output 2 2 4 5 2" xfId="5652" xr:uid="{7F33BF69-8E7B-4321-89AD-D19535821C36}"/>
    <cellStyle name="Output 2 2 4 5 2 2" xfId="32401" xr:uid="{E6EF3B5B-4E28-4A78-B7BE-3874CE4B4563}"/>
    <cellStyle name="Output 2 2 4 5 2 3" xfId="38603" xr:uid="{B6ABA742-6E00-4C57-9F0A-DDFD9D1A1BB9}"/>
    <cellStyle name="Output 2 2 4 5 2 4" xfId="23467" xr:uid="{57DBCA92-F511-44B8-A2C3-64A6FBFD79AB}"/>
    <cellStyle name="Output 2 2 4 5 2 5" xfId="14557" xr:uid="{ED92BAAF-B31D-4DE8-BF9B-BB422CB9CAB4}"/>
    <cellStyle name="Output 2 2 4 5 3" xfId="7810" xr:uid="{5EBE02B4-1AD0-4475-8C6E-55DED1D14CEF}"/>
    <cellStyle name="Output 2 2 4 5 3 2" xfId="34559" xr:uid="{6F2A1CA1-F33E-4E3D-A5CC-C30628E9555C}"/>
    <cellStyle name="Output 2 2 4 5 3 3" xfId="40761" xr:uid="{B5A7E79A-04E1-4862-9AA5-87E2FA8D1E4C}"/>
    <cellStyle name="Output 2 2 4 5 3 4" xfId="25625" xr:uid="{6B5E49DE-E1AC-4E48-B60F-94CCA68C11E5}"/>
    <cellStyle name="Output 2 2 4 5 3 5" xfId="16715" xr:uid="{BF400E6C-6D9E-492A-AC33-E19BEA839E9C}"/>
    <cellStyle name="Output 2 2 4 5 4" xfId="8783" xr:uid="{04020A8E-77DD-464B-A2F3-7B612F62C064}"/>
    <cellStyle name="Output 2 2 4 5 4 2" xfId="35532" xr:uid="{1CD56EBD-56F9-46A5-ADC4-34047C469856}"/>
    <cellStyle name="Output 2 2 4 5 4 3" xfId="41734" xr:uid="{341D2199-38D7-4F12-A2CF-8CFBAA5EE104}"/>
    <cellStyle name="Output 2 2 4 5 4 4" xfId="26598" xr:uid="{F350C2E9-345C-4E65-91C7-DB183F5EAA42}"/>
    <cellStyle name="Output 2 2 4 5 4 5" xfId="17688" xr:uid="{38E727DE-2948-42EC-BF47-0205E4DF0E87}"/>
    <cellStyle name="Output 2 2 4 5 5" xfId="29335" xr:uid="{EB756A26-098E-44B5-878A-444D66D82149}"/>
    <cellStyle name="Output 2 2 4 5 6" xfId="36875" xr:uid="{1B79443A-F595-44D3-AD12-82C6D36B27C0}"/>
    <cellStyle name="Output 2 2 4 5 7" xfId="20401" xr:uid="{7D13409A-7009-4B6F-AC13-D6FBE0857571}"/>
    <cellStyle name="Output 2 2 4 5 8" xfId="11491" xr:uid="{F1662E10-47CE-4E55-A57F-7D6E660A881C}"/>
    <cellStyle name="Output 2 2 4 6" xfId="2456" xr:uid="{00000000-0005-0000-0000-000044040000}"/>
    <cellStyle name="Output 2 2 4 6 2" xfId="5522" xr:uid="{5C10F50A-1BE6-43E4-B33C-ACF04692AB76}"/>
    <cellStyle name="Output 2 2 4 6 2 2" xfId="32271" xr:uid="{CC23BF8F-35C9-43D7-9F85-3A01A3315100}"/>
    <cellStyle name="Output 2 2 4 6 2 3" xfId="38473" xr:uid="{0757584C-5897-4367-9094-8AD27FEAFACB}"/>
    <cellStyle name="Output 2 2 4 6 2 4" xfId="23337" xr:uid="{F5BFCCA2-DD78-4742-9A04-BEBDF536F3AB}"/>
    <cellStyle name="Output 2 2 4 6 2 5" xfId="14427" xr:uid="{E6339DB8-B850-4B03-B5A9-54DDB6CD4740}"/>
    <cellStyle name="Output 2 2 4 6 3" xfId="7680" xr:uid="{85FE520C-3CD8-41D8-A9C2-E00AB01DA776}"/>
    <cellStyle name="Output 2 2 4 6 3 2" xfId="34429" xr:uid="{0DCC41FD-482E-4742-9F7F-5B475BA33B54}"/>
    <cellStyle name="Output 2 2 4 6 3 3" xfId="40631" xr:uid="{FCF34FC6-B22F-45A5-9B34-82DBC43B883B}"/>
    <cellStyle name="Output 2 2 4 6 3 4" xfId="25495" xr:uid="{82F8AAF4-E10E-4ACE-B9FC-741D5494A6CC}"/>
    <cellStyle name="Output 2 2 4 6 3 5" xfId="16585" xr:uid="{DE69E7E4-D731-4FE9-8583-33C89A409A32}"/>
    <cellStyle name="Output 2 2 4 6 4" xfId="7180" xr:uid="{84578900-2629-4C13-A0BE-7F448C60B2EF}"/>
    <cellStyle name="Output 2 2 4 6 4 2" xfId="33929" xr:uid="{D5C8BF02-B3F3-4AB2-817E-D4DA6B3BC6D6}"/>
    <cellStyle name="Output 2 2 4 6 4 3" xfId="40131" xr:uid="{B0C40B31-9850-4082-AEF2-A94EA3733C16}"/>
    <cellStyle name="Output 2 2 4 6 4 4" xfId="24995" xr:uid="{1CC0D399-3048-49E1-B661-1750611E7A69}"/>
    <cellStyle name="Output 2 2 4 6 4 5" xfId="16085" xr:uid="{BE9ACD53-02A5-49C8-ACA3-0A18B80DC9F2}"/>
    <cellStyle name="Output 2 2 4 6 5" xfId="29205" xr:uid="{88D36FF7-35ED-4A29-9D1B-952024ED1F2A}"/>
    <cellStyle name="Output 2 2 4 6 6" xfId="36745" xr:uid="{F149CA43-7B88-402E-80CA-C138289870DA}"/>
    <cellStyle name="Output 2 2 4 6 7" xfId="20271" xr:uid="{B55846A8-5C08-4526-A5CF-FBC4A4731E3C}"/>
    <cellStyle name="Output 2 2 4 6 8" xfId="11361" xr:uid="{99BB01F9-635A-445F-831D-11A922AC543E}"/>
    <cellStyle name="Output 2 2 4 7" xfId="2552" xr:uid="{00000000-0005-0000-0000-000045040000}"/>
    <cellStyle name="Output 2 2 4 7 2" xfId="5618" xr:uid="{89ED3841-0168-4420-AB57-CC6BA590AC13}"/>
    <cellStyle name="Output 2 2 4 7 2 2" xfId="32367" xr:uid="{5E1769C1-CD4F-45D3-B8AB-6085FB04A7F9}"/>
    <cellStyle name="Output 2 2 4 7 2 3" xfId="38569" xr:uid="{2611931C-0D23-4405-9A86-418CA6EAD1AB}"/>
    <cellStyle name="Output 2 2 4 7 2 4" xfId="23433" xr:uid="{002CCF4E-F9F9-41B4-947D-9190BDD1A107}"/>
    <cellStyle name="Output 2 2 4 7 2 5" xfId="14523" xr:uid="{3BFF1517-561C-4C1E-88A3-E0434B9B1F50}"/>
    <cellStyle name="Output 2 2 4 7 3" xfId="7776" xr:uid="{0CADD147-BB3E-4A00-9DF4-A6F2F66BDC56}"/>
    <cellStyle name="Output 2 2 4 7 3 2" xfId="34525" xr:uid="{7257E94E-616D-413B-9C93-B911A73BFBA8}"/>
    <cellStyle name="Output 2 2 4 7 3 3" xfId="40727" xr:uid="{C599E6D0-A328-4C75-B919-6988950CA463}"/>
    <cellStyle name="Output 2 2 4 7 3 4" xfId="25591" xr:uid="{86E27155-7F0C-4FE6-BEEA-7B13F23FDFE7}"/>
    <cellStyle name="Output 2 2 4 7 3 5" xfId="16681" xr:uid="{DF5352B1-13C8-4365-91C4-3EC83CF24350}"/>
    <cellStyle name="Output 2 2 4 7 4" xfId="3586" xr:uid="{3DE133AC-9AB4-495E-B4DD-E57E13AD2A02}"/>
    <cellStyle name="Output 2 2 4 7 4 2" xfId="30335" xr:uid="{A93973AC-E741-4D71-A187-4E22F8966C47}"/>
    <cellStyle name="Output 2 2 4 7 4 3" xfId="37708" xr:uid="{0F217CE8-F3EE-469C-AF37-C2594A2769F8}"/>
    <cellStyle name="Output 2 2 4 7 4 4" xfId="21401" xr:uid="{1991E134-B5C8-432F-9180-20987C4B780A}"/>
    <cellStyle name="Output 2 2 4 7 4 5" xfId="12491" xr:uid="{014FDE60-CE9C-490C-8162-51DC4AF4D7BA}"/>
    <cellStyle name="Output 2 2 4 7 5" xfId="29301" xr:uid="{A74F6F75-169E-4B5D-9D7F-57BEA32284B1}"/>
    <cellStyle name="Output 2 2 4 7 6" xfId="36841" xr:uid="{0C0C1134-D572-4560-B725-DC07B755CBF7}"/>
    <cellStyle name="Output 2 2 4 7 7" xfId="20367" xr:uid="{0BFF80A3-617B-431A-8EEA-CBEBB5D14F2F}"/>
    <cellStyle name="Output 2 2 4 7 8" xfId="11457" xr:uid="{F30CDD27-0901-47C5-935D-B10EB4552F0E}"/>
    <cellStyle name="Output 2 2 4 8" xfId="798" xr:uid="{00000000-0005-0000-0000-000046040000}"/>
    <cellStyle name="Output 2 2 4 8 2" xfId="3865" xr:uid="{982C1064-50B5-40FC-90F9-67C18DA7DED8}"/>
    <cellStyle name="Output 2 2 4 8 2 2" xfId="30614" xr:uid="{008A96DA-8287-495A-AA40-2ACAD1613F40}"/>
    <cellStyle name="Output 2 2 4 8 2 3" xfId="37814" xr:uid="{4CF2D0FD-9333-4758-8C07-5E7B2FB4025D}"/>
    <cellStyle name="Output 2 2 4 8 2 4" xfId="21680" xr:uid="{4D317C21-7681-40C7-B2A1-01502DB16992}"/>
    <cellStyle name="Output 2 2 4 8 2 5" xfId="12770" xr:uid="{EA394EC0-C18F-4690-A4F3-C79DD80E16B0}"/>
    <cellStyle name="Output 2 2 4 8 3" xfId="6549" xr:uid="{89E89BEF-F304-45EF-AA7B-8DEEAE44D0E6}"/>
    <cellStyle name="Output 2 2 4 8 3 2" xfId="33298" xr:uid="{8542AB60-FA91-4F99-9401-4C350EA64A08}"/>
    <cellStyle name="Output 2 2 4 8 3 3" xfId="39500" xr:uid="{834B0015-C14D-429A-B547-FAF1D3666102}"/>
    <cellStyle name="Output 2 2 4 8 3 4" xfId="24364" xr:uid="{4112C98C-C74A-4293-8F49-D197AA7512DD}"/>
    <cellStyle name="Output 2 2 4 8 3 5" xfId="15454" xr:uid="{754B7D12-D8E5-470B-A54D-5952C885F8DF}"/>
    <cellStyle name="Output 2 2 4 8 4" xfId="3290" xr:uid="{CFC45CAB-8981-4C29-8493-DE4B06F44DA0}"/>
    <cellStyle name="Output 2 2 4 8 4 2" xfId="30039" xr:uid="{0E989637-07FE-4CD4-9485-692A71724846}"/>
    <cellStyle name="Output 2 2 4 8 4 3" xfId="37576" xr:uid="{8BB09EBB-DF7C-4F17-A48C-BE0621565766}"/>
    <cellStyle name="Output 2 2 4 8 4 4" xfId="21105" xr:uid="{10681701-D780-4B45-B90D-39C08247C88B}"/>
    <cellStyle name="Output 2 2 4 8 4 5" xfId="12195" xr:uid="{962A18D1-6335-4A68-9A20-E5322C6A0C84}"/>
    <cellStyle name="Output 2 2 4 8 5" xfId="27551" xr:uid="{A43BA9D9-D2C8-4F82-8690-9CFEC414D234}"/>
    <cellStyle name="Output 2 2 4 8 6" xfId="36089" xr:uid="{930223BD-B2D9-44E0-A423-FAB4E708EB13}"/>
    <cellStyle name="Output 2 2 4 8 7" xfId="18617" xr:uid="{FC7F8C3A-1B58-4FB6-9154-B8168220D115}"/>
    <cellStyle name="Output 2 2 4 8 8" xfId="9707" xr:uid="{5D149F8B-98DD-411D-B91D-B5E045AAE43B}"/>
    <cellStyle name="Output 2 2 4 9" xfId="4612" xr:uid="{4995661F-6F31-48A1-A2EC-047DBAAE7000}"/>
    <cellStyle name="Output 2 2 4 9 2" xfId="31361" xr:uid="{31A892B4-C59E-4192-B60B-0B6230C8533A}"/>
    <cellStyle name="Output 2 2 4 9 3" xfId="38066" xr:uid="{D282B649-A552-4C90-9C84-5DF64F45CEAB}"/>
    <cellStyle name="Output 2 2 4 9 4" xfId="22427" xr:uid="{AE9FACA4-4CC1-45E7-B10E-881F6F0ECD4C}"/>
    <cellStyle name="Output 2 2 4 9 5" xfId="13517" xr:uid="{3B31A5A5-DA4F-4B51-A75A-79AC4F0D4FAD}"/>
    <cellStyle name="Output 2 2 5" xfId="2153" xr:uid="{00000000-0005-0000-0000-000047040000}"/>
    <cellStyle name="Output 2 2 5 10" xfId="7377" xr:uid="{195079E0-2A33-4998-83C6-7DF95551B8DB}"/>
    <cellStyle name="Output 2 2 5 10 2" xfId="34126" xr:uid="{32421B81-3ECD-433B-9482-E6CBF82DBCA8}"/>
    <cellStyle name="Output 2 2 5 10 3" xfId="40328" xr:uid="{907CDD7B-C654-40CD-9F43-217F2CE96126}"/>
    <cellStyle name="Output 2 2 5 10 4" xfId="25192" xr:uid="{D72389BD-3FD8-4B93-9D44-863653B628FA}"/>
    <cellStyle name="Output 2 2 5 10 5" xfId="16282" xr:uid="{A6D4C142-F1AC-4CB7-A2F8-81EFB67A9B6F}"/>
    <cellStyle name="Output 2 2 5 11" xfId="8925" xr:uid="{C4290286-A4F5-4ABC-A5D6-D352BE547E36}"/>
    <cellStyle name="Output 2 2 5 11 2" xfId="35674" xr:uid="{F3FBB55A-AD2D-435D-A264-5AB8DD3B30B3}"/>
    <cellStyle name="Output 2 2 5 11 3" xfId="41876" xr:uid="{86338C79-521E-46AE-83F0-CC09D4F5FF83}"/>
    <cellStyle name="Output 2 2 5 11 4" xfId="26740" xr:uid="{947267E2-EB7B-4D79-A340-63ADE298E4BA}"/>
    <cellStyle name="Output 2 2 5 11 5" xfId="17830" xr:uid="{A2152904-581D-4F05-8897-E13B0ACA24F3}"/>
    <cellStyle name="Output 2 2 5 12" xfId="28902" xr:uid="{ECDA5B03-26AE-429D-AFC6-64F4F72AF866}"/>
    <cellStyle name="Output 2 2 5 13" xfId="36442" xr:uid="{2941CF23-EFDC-4A73-90EE-5C3D604BC44C}"/>
    <cellStyle name="Output 2 2 5 14" xfId="19968" xr:uid="{45D6D9FF-2169-44D0-86AF-2C19C585B3E4}"/>
    <cellStyle name="Output 2 2 5 15" xfId="11058" xr:uid="{E721EAF1-34C4-40BD-BB96-C217DFF669A2}"/>
    <cellStyle name="Output 2 2 5 2" xfId="2757" xr:uid="{00000000-0005-0000-0000-000048040000}"/>
    <cellStyle name="Output 2 2 5 2 2" xfId="5823" xr:uid="{381086B7-1A5F-474E-B55F-5C31F101535F}"/>
    <cellStyle name="Output 2 2 5 2 2 2" xfId="32572" xr:uid="{28B476F7-B150-42D1-8FFF-A6CEE35B9B3C}"/>
    <cellStyle name="Output 2 2 5 2 2 3" xfId="38774" xr:uid="{5A0E3C4E-0876-4546-BC0E-E9150076DA7A}"/>
    <cellStyle name="Output 2 2 5 2 2 4" xfId="23638" xr:uid="{9BAA044E-8DB1-4082-9684-1E30576A9D51}"/>
    <cellStyle name="Output 2 2 5 2 2 5" xfId="14728" xr:uid="{B4A61069-0B3F-4371-BDF5-46B07696EDEC}"/>
    <cellStyle name="Output 2 2 5 2 3" xfId="7981" xr:uid="{36CEC3E4-73C5-4455-989C-D67E0A0BDA75}"/>
    <cellStyle name="Output 2 2 5 2 3 2" xfId="34730" xr:uid="{ED2A855E-C39E-4763-BA76-AEB6599C826D}"/>
    <cellStyle name="Output 2 2 5 2 3 3" xfId="40932" xr:uid="{AF66FFB6-3CE2-46EF-A85B-2A2158C6FF96}"/>
    <cellStyle name="Output 2 2 5 2 3 4" xfId="25796" xr:uid="{0AB6AD7D-4FE1-41D4-AC75-B783FE096E77}"/>
    <cellStyle name="Output 2 2 5 2 3 5" xfId="16886" xr:uid="{C73F1D9C-D1BE-4DF0-BB39-23D5F2117130}"/>
    <cellStyle name="Output 2 2 5 2 4" xfId="8695" xr:uid="{6EFCF6E2-55F3-4F21-B91C-290E892902A2}"/>
    <cellStyle name="Output 2 2 5 2 4 2" xfId="35444" xr:uid="{5CC7E540-F01D-4B60-8A02-F512BDD06F11}"/>
    <cellStyle name="Output 2 2 5 2 4 3" xfId="41646" xr:uid="{CC5ECBF9-DC67-49EA-9F95-78CD75CC0C08}"/>
    <cellStyle name="Output 2 2 5 2 4 4" xfId="26510" xr:uid="{5F5BDF32-395F-4555-AAC7-68C5C4CA965F}"/>
    <cellStyle name="Output 2 2 5 2 4 5" xfId="17600" xr:uid="{276EF013-2241-4570-938D-A7C2A83E7D72}"/>
    <cellStyle name="Output 2 2 5 2 5" xfId="29506" xr:uid="{7346E62D-0BFF-477C-A174-841B716FA1DE}"/>
    <cellStyle name="Output 2 2 5 2 6" xfId="37046" xr:uid="{C8A3776E-5342-412A-982F-859EC0F39C18}"/>
    <cellStyle name="Output 2 2 5 2 7" xfId="20572" xr:uid="{8B380AA0-80F1-4D85-BEE8-2F8B5159BC63}"/>
    <cellStyle name="Output 2 2 5 2 8" xfId="11662" xr:uid="{F4E7F13A-9D5E-4D81-91EE-8F7FD86DBB85}"/>
    <cellStyle name="Output 2 2 5 3" xfId="2867" xr:uid="{00000000-0005-0000-0000-000049040000}"/>
    <cellStyle name="Output 2 2 5 3 2" xfId="5933" xr:uid="{9097EF1E-8EF7-408B-8CEF-89FC72FC4879}"/>
    <cellStyle name="Output 2 2 5 3 2 2" xfId="32682" xr:uid="{D942EF99-FB08-4EDF-9FE1-F104C763DA76}"/>
    <cellStyle name="Output 2 2 5 3 2 3" xfId="38884" xr:uid="{36D69284-39E8-4225-B1A9-BAE798226A29}"/>
    <cellStyle name="Output 2 2 5 3 2 4" xfId="23748" xr:uid="{F8D6C1F8-CB6E-406E-868D-6E155BB90C11}"/>
    <cellStyle name="Output 2 2 5 3 2 5" xfId="14838" xr:uid="{96CB657A-5304-4381-A1CA-762220915F30}"/>
    <cellStyle name="Output 2 2 5 3 3" xfId="8091" xr:uid="{056E1CC5-56A9-4BC5-9093-01C925E9D0E5}"/>
    <cellStyle name="Output 2 2 5 3 3 2" xfId="34840" xr:uid="{E5816907-4986-486F-B4B9-B23FBFD289CA}"/>
    <cellStyle name="Output 2 2 5 3 3 3" xfId="41042" xr:uid="{E4AEBF24-F96D-4BF6-97F1-D51F10A77C93}"/>
    <cellStyle name="Output 2 2 5 3 3 4" xfId="25906" xr:uid="{0741CD2B-634A-4899-8133-0D3071044B92}"/>
    <cellStyle name="Output 2 2 5 3 3 5" xfId="16996" xr:uid="{8B1CBA55-EB08-41A6-943B-FA538B40E870}"/>
    <cellStyle name="Output 2 2 5 3 4" xfId="8687" xr:uid="{5A4CED7E-ED26-413B-AB9A-798DF4A8B59D}"/>
    <cellStyle name="Output 2 2 5 3 4 2" xfId="35436" xr:uid="{65795CDF-32C1-417E-A111-9B94BB162A31}"/>
    <cellStyle name="Output 2 2 5 3 4 3" xfId="41638" xr:uid="{075CDFB9-72A5-46D4-A8FE-BCEBDD7BCB65}"/>
    <cellStyle name="Output 2 2 5 3 4 4" xfId="26502" xr:uid="{B32FFB8F-C875-4AC4-A251-CA649DCDDFDA}"/>
    <cellStyle name="Output 2 2 5 3 4 5" xfId="17592" xr:uid="{DC61E352-9D93-435D-9F3E-2109E7893011}"/>
    <cellStyle name="Output 2 2 5 3 5" xfId="29616" xr:uid="{1C8D2B0A-ED6D-4BFF-BAB4-E3EEFE9CBAE6}"/>
    <cellStyle name="Output 2 2 5 3 6" xfId="37156" xr:uid="{0102C174-5848-4A97-9FCD-28C81228AD71}"/>
    <cellStyle name="Output 2 2 5 3 7" xfId="20682" xr:uid="{B18E33AD-031F-41BF-BA05-3934EE2378C8}"/>
    <cellStyle name="Output 2 2 5 3 8" xfId="11772" xr:uid="{93CFE9F9-4E6B-4A88-AC48-4881AA797A4A}"/>
    <cellStyle name="Output 2 2 5 4" xfId="2971" xr:uid="{00000000-0005-0000-0000-00004A040000}"/>
    <cellStyle name="Output 2 2 5 4 2" xfId="6037" xr:uid="{13049AD3-FD5A-4A17-B558-5A6F6C74B60C}"/>
    <cellStyle name="Output 2 2 5 4 2 2" xfId="32786" xr:uid="{B8EC0CE0-7EB9-4BCA-A62A-29A807C1AE2B}"/>
    <cellStyle name="Output 2 2 5 4 2 3" xfId="38988" xr:uid="{5F9D86C9-E4CB-4F03-B9F8-CF870B0605E3}"/>
    <cellStyle name="Output 2 2 5 4 2 4" xfId="23852" xr:uid="{D8E5028D-6A25-4DFB-9940-FFFF88160D30}"/>
    <cellStyle name="Output 2 2 5 4 2 5" xfId="14942" xr:uid="{4F6CEFBD-174C-478D-A3BB-0E8B4E85CC1B}"/>
    <cellStyle name="Output 2 2 5 4 3" xfId="8195" xr:uid="{9C70C405-0D6F-4B7F-857A-45A020B1CD08}"/>
    <cellStyle name="Output 2 2 5 4 3 2" xfId="34944" xr:uid="{50713C7F-50B9-4681-89F9-EDE1FFE12200}"/>
    <cellStyle name="Output 2 2 5 4 3 3" xfId="41146" xr:uid="{F7488052-934F-49D3-A1CD-72A0C8F3BDB0}"/>
    <cellStyle name="Output 2 2 5 4 3 4" xfId="26010" xr:uid="{F72992E0-B000-445B-95ED-075C28098A3C}"/>
    <cellStyle name="Output 2 2 5 4 3 5" xfId="17100" xr:uid="{8C9FF279-4DBC-4BA2-826F-D63577E5998E}"/>
    <cellStyle name="Output 2 2 5 4 4" xfId="6996" xr:uid="{68CCC9AC-159F-48C6-98AB-6984ADD12221}"/>
    <cellStyle name="Output 2 2 5 4 4 2" xfId="33745" xr:uid="{5292ECF4-7C9D-45EE-87FA-506E706CD6C4}"/>
    <cellStyle name="Output 2 2 5 4 4 3" xfId="39947" xr:uid="{A6E2D148-62A8-4A24-A316-BCE0B979F141}"/>
    <cellStyle name="Output 2 2 5 4 4 4" xfId="24811" xr:uid="{5FED2B35-34B9-4912-A8EB-81C6D25C73AB}"/>
    <cellStyle name="Output 2 2 5 4 4 5" xfId="15901" xr:uid="{A0E249F5-529E-4F0C-970B-772FE14AFE68}"/>
    <cellStyle name="Output 2 2 5 4 5" xfId="29720" xr:uid="{1CD77F96-4585-4DE6-9B36-DC54178F6799}"/>
    <cellStyle name="Output 2 2 5 4 6" xfId="37260" xr:uid="{CA6872F4-3934-451F-B749-A0C6A509D37E}"/>
    <cellStyle name="Output 2 2 5 4 7" xfId="20786" xr:uid="{1F46403A-F613-4143-8363-D3C0D326D328}"/>
    <cellStyle name="Output 2 2 5 4 8" xfId="11876" xr:uid="{A0D9DD14-0755-4881-9DDD-40925B5FF1C0}"/>
    <cellStyle name="Output 2 2 5 5" xfId="3094" xr:uid="{00000000-0005-0000-0000-00004B040000}"/>
    <cellStyle name="Output 2 2 5 5 2" xfId="6160" xr:uid="{92F29ACD-BEA0-47A4-A24C-93AD17ADEE7B}"/>
    <cellStyle name="Output 2 2 5 5 2 2" xfId="32909" xr:uid="{AFC92A62-0999-456F-BC91-E30FD2F01711}"/>
    <cellStyle name="Output 2 2 5 5 2 3" xfId="39111" xr:uid="{D314AEEF-16F1-477D-BDDA-2C4EA6D0F13D}"/>
    <cellStyle name="Output 2 2 5 5 2 4" xfId="23975" xr:uid="{620B6AD2-393C-4D3D-8B15-3A874352AD10}"/>
    <cellStyle name="Output 2 2 5 5 2 5" xfId="15065" xr:uid="{CC64034D-7AAC-4395-941A-5F4A1851DF59}"/>
    <cellStyle name="Output 2 2 5 5 3" xfId="8318" xr:uid="{D899DFF9-68F1-47A9-BD70-B8593C4ADA6C}"/>
    <cellStyle name="Output 2 2 5 5 3 2" xfId="35067" xr:uid="{5C0AF9E8-EADC-450F-BE2D-F5578207F8D4}"/>
    <cellStyle name="Output 2 2 5 5 3 3" xfId="41269" xr:uid="{EB19DE02-5205-4CA9-9EA1-72053A177AAE}"/>
    <cellStyle name="Output 2 2 5 5 3 4" xfId="26133" xr:uid="{6BB4A26C-2DCB-4C2B-A083-CE17EB06A9E8}"/>
    <cellStyle name="Output 2 2 5 5 3 5" xfId="17223" xr:uid="{DDC90ACD-A98F-43DB-ADF0-5FB12CEE7CF4}"/>
    <cellStyle name="Output 2 2 5 5 4" xfId="6666" xr:uid="{76899992-7A62-4D61-A390-60678BAB1379}"/>
    <cellStyle name="Output 2 2 5 5 4 2" xfId="33415" xr:uid="{92A65043-4EF8-4064-9B73-9777EEA5DE53}"/>
    <cellStyle name="Output 2 2 5 5 4 3" xfId="39617" xr:uid="{11368419-D235-46AF-9650-EB1911232CAE}"/>
    <cellStyle name="Output 2 2 5 5 4 4" xfId="24481" xr:uid="{EAE65B4C-D6CC-4EB1-875F-E6FC6743EE57}"/>
    <cellStyle name="Output 2 2 5 5 4 5" xfId="15571" xr:uid="{7DFC9705-2CF7-495A-895D-29A752E19E9E}"/>
    <cellStyle name="Output 2 2 5 5 5" xfId="29843" xr:uid="{CE9A3CBF-9E5B-43D8-A5B2-CBF85ECBF71B}"/>
    <cellStyle name="Output 2 2 5 5 6" xfId="37383" xr:uid="{7D711827-2A6F-468E-A70C-DF4D3375D545}"/>
    <cellStyle name="Output 2 2 5 5 7" xfId="20909" xr:uid="{BEFCF825-AB40-4434-A000-3E06573E3CEE}"/>
    <cellStyle name="Output 2 2 5 5 8" xfId="11999" xr:uid="{DB65E9D8-A001-4F9E-AAC2-FDA88DEE1F07}"/>
    <cellStyle name="Output 2 2 5 6" xfId="3147" xr:uid="{00000000-0005-0000-0000-00004C040000}"/>
    <cellStyle name="Output 2 2 5 6 2" xfId="6213" xr:uid="{4FD9E0F0-8867-49A9-9E57-5CA537317D1F}"/>
    <cellStyle name="Output 2 2 5 6 2 2" xfId="32962" xr:uid="{D45156BA-9126-4ED5-8C7F-C43FBA83FB1F}"/>
    <cellStyle name="Output 2 2 5 6 2 3" xfId="39164" xr:uid="{166E84A7-2303-4FC4-910E-92FD5CD96954}"/>
    <cellStyle name="Output 2 2 5 6 2 4" xfId="24028" xr:uid="{3258C299-AF02-4DC7-9DF2-2E183591F523}"/>
    <cellStyle name="Output 2 2 5 6 2 5" xfId="15118" xr:uid="{8473A3D1-C5B6-4E7D-A177-2D5CA48E0385}"/>
    <cellStyle name="Output 2 2 5 6 3" xfId="8371" xr:uid="{5327522D-AA7D-444A-A1EC-D130482C8DF3}"/>
    <cellStyle name="Output 2 2 5 6 3 2" xfId="35120" xr:uid="{213894AF-D897-4E62-843A-8EF19138E952}"/>
    <cellStyle name="Output 2 2 5 6 3 3" xfId="41322" xr:uid="{EFF6A46B-D7BD-4077-8135-99B54004D380}"/>
    <cellStyle name="Output 2 2 5 6 3 4" xfId="26186" xr:uid="{2A3970CC-0378-442D-B97E-63C9ABC25B8C}"/>
    <cellStyle name="Output 2 2 5 6 3 5" xfId="17276" xr:uid="{B6ED8500-5346-47B9-B208-42A279857F78}"/>
    <cellStyle name="Output 2 2 5 6 4" xfId="8900" xr:uid="{FD80F6DA-2578-4E08-A290-B101F8189C14}"/>
    <cellStyle name="Output 2 2 5 6 4 2" xfId="35649" xr:uid="{2A4E0C69-C227-4E7B-B91E-109456F9ADE8}"/>
    <cellStyle name="Output 2 2 5 6 4 3" xfId="41851" xr:uid="{93333FC4-F978-4D32-9469-AFE226CF8866}"/>
    <cellStyle name="Output 2 2 5 6 4 4" xfId="26715" xr:uid="{0B2C7639-D1FD-4404-8320-8F0CE7FEE424}"/>
    <cellStyle name="Output 2 2 5 6 4 5" xfId="17805" xr:uid="{8D27B859-24C5-4DED-8747-858F641AD464}"/>
    <cellStyle name="Output 2 2 5 6 5" xfId="29896" xr:uid="{EDE41B42-498F-49E2-B541-44111F7779B7}"/>
    <cellStyle name="Output 2 2 5 6 6" xfId="37436" xr:uid="{207AC203-FA61-4FC1-A2A7-DFF2E847F94E}"/>
    <cellStyle name="Output 2 2 5 6 7" xfId="20962" xr:uid="{E219D8FE-EC2B-4B74-A95E-1387FBA11B0D}"/>
    <cellStyle name="Output 2 2 5 6 8" xfId="12052" xr:uid="{A7F0138D-03DA-4B9E-8501-A89080E47271}"/>
    <cellStyle name="Output 2 2 5 7" xfId="3166" xr:uid="{00000000-0005-0000-0000-00004D040000}"/>
    <cellStyle name="Output 2 2 5 7 2" xfId="6232" xr:uid="{8A63D081-4A9B-454C-9B54-B089F6D6A68D}"/>
    <cellStyle name="Output 2 2 5 7 2 2" xfId="32981" xr:uid="{6886591C-EA97-4563-90E0-59CC7693BF8F}"/>
    <cellStyle name="Output 2 2 5 7 2 3" xfId="39183" xr:uid="{35E915FE-51A9-4DF7-9D55-1C44B804519F}"/>
    <cellStyle name="Output 2 2 5 7 2 4" xfId="24047" xr:uid="{AD066D94-876B-45AC-9E0A-EDEA0DE33735}"/>
    <cellStyle name="Output 2 2 5 7 2 5" xfId="15137" xr:uid="{43512B62-50E0-4677-ABDB-84C83D08890E}"/>
    <cellStyle name="Output 2 2 5 7 3" xfId="8390" xr:uid="{1D00575A-AB5D-468A-8B7F-B4C3DA62034C}"/>
    <cellStyle name="Output 2 2 5 7 3 2" xfId="35139" xr:uid="{20B3957A-251C-4F04-ADC1-C06282B64ACB}"/>
    <cellStyle name="Output 2 2 5 7 3 3" xfId="41341" xr:uid="{B0F5768F-18BC-4DCE-93F3-12795587E7F8}"/>
    <cellStyle name="Output 2 2 5 7 3 4" xfId="26205" xr:uid="{E2696BD2-F769-454C-B8C8-D7970BBCC265}"/>
    <cellStyle name="Output 2 2 5 7 3 5" xfId="17295" xr:uid="{8384701F-76F0-4061-AA9F-EE8111463BAF}"/>
    <cellStyle name="Output 2 2 5 7 4" xfId="8814" xr:uid="{AE6F45B4-75E2-4ABF-8E64-8B61D220EE5E}"/>
    <cellStyle name="Output 2 2 5 7 4 2" xfId="35563" xr:uid="{F0121B1E-E87E-4598-98E5-93A652A4A5EA}"/>
    <cellStyle name="Output 2 2 5 7 4 3" xfId="41765" xr:uid="{AF95E527-F19C-4A47-A375-9B26761EC5FB}"/>
    <cellStyle name="Output 2 2 5 7 4 4" xfId="26629" xr:uid="{3FABFD82-8096-4F09-8E40-5E822CDCD932}"/>
    <cellStyle name="Output 2 2 5 7 4 5" xfId="17719" xr:uid="{98E707E6-59BA-4FA6-9782-3AC5051F24D3}"/>
    <cellStyle name="Output 2 2 5 7 5" xfId="29915" xr:uid="{9DA149B4-23D0-426E-B65B-A2C645962695}"/>
    <cellStyle name="Output 2 2 5 7 6" xfId="37455" xr:uid="{8E6078AA-958C-44D7-A981-6F3B0470A15A}"/>
    <cellStyle name="Output 2 2 5 7 7" xfId="20981" xr:uid="{B04CD287-8FCC-4A75-8565-13F61FF231AE}"/>
    <cellStyle name="Output 2 2 5 7 8" xfId="12071" xr:uid="{F0031A16-BEA3-4C86-AC49-23EEFFB30853}"/>
    <cellStyle name="Output 2 2 5 8" xfId="3243" xr:uid="{00000000-0005-0000-0000-00004E040000}"/>
    <cellStyle name="Output 2 2 5 8 2" xfId="6309" xr:uid="{489ACBEC-E36A-4FF2-BFA2-BC3B4736F99F}"/>
    <cellStyle name="Output 2 2 5 8 2 2" xfId="33058" xr:uid="{D8709F6D-6199-40C7-9950-AC666E84C82A}"/>
    <cellStyle name="Output 2 2 5 8 2 3" xfId="39260" xr:uid="{61FC1417-0768-4E38-9E31-20CFB2E694C7}"/>
    <cellStyle name="Output 2 2 5 8 2 4" xfId="24124" xr:uid="{9F5109D0-434B-4631-8BE7-ADC056A2AD43}"/>
    <cellStyle name="Output 2 2 5 8 2 5" xfId="15214" xr:uid="{31291408-414F-412D-9BB4-42BC88AD0B21}"/>
    <cellStyle name="Output 2 2 5 8 3" xfId="8467" xr:uid="{993A29A6-92A7-465A-B5DD-AD5927E4723E}"/>
    <cellStyle name="Output 2 2 5 8 3 2" xfId="35216" xr:uid="{FA2D4D92-F4A6-4006-A433-A7374E747F3D}"/>
    <cellStyle name="Output 2 2 5 8 3 3" xfId="41418" xr:uid="{02A17E14-A80E-4002-9B7C-879D1C2C96D8}"/>
    <cellStyle name="Output 2 2 5 8 3 4" xfId="26282" xr:uid="{EDDBB758-D88C-46D9-A67B-652F5904BC7B}"/>
    <cellStyle name="Output 2 2 5 8 3 5" xfId="17372" xr:uid="{A435583C-93C5-4B8D-8378-D3F83FF1211E}"/>
    <cellStyle name="Output 2 2 5 8 4" xfId="9179" xr:uid="{C550F031-3FF1-403D-B1F2-3601891C2783}"/>
    <cellStyle name="Output 2 2 5 8 4 2" xfId="35928" xr:uid="{C5EE51BB-8BC4-40FE-9ACD-C6BC186155AC}"/>
    <cellStyle name="Output 2 2 5 8 4 3" xfId="42130" xr:uid="{710A7E2E-2193-48BE-AC8B-D8489174E532}"/>
    <cellStyle name="Output 2 2 5 8 4 4" xfId="26994" xr:uid="{7BD6B429-FDE5-47F2-AC06-FF633722B4F0}"/>
    <cellStyle name="Output 2 2 5 8 4 5" xfId="18084" xr:uid="{F5B31B09-9155-442F-8878-B9EB330F13D9}"/>
    <cellStyle name="Output 2 2 5 8 5" xfId="29992" xr:uid="{F623F52E-A982-4991-8B45-919DC0D1FE36}"/>
    <cellStyle name="Output 2 2 5 8 6" xfId="37532" xr:uid="{04956641-8D61-4893-AA0E-0E8DAC0A4743}"/>
    <cellStyle name="Output 2 2 5 8 7" xfId="21058" xr:uid="{9A06B3ED-032A-414B-A275-A1C168185F06}"/>
    <cellStyle name="Output 2 2 5 8 8" xfId="12148" xr:uid="{D2D5C48C-AEF9-4925-8B9E-6E09CF5152EB}"/>
    <cellStyle name="Output 2 2 5 9" xfId="5219" xr:uid="{63B6E2E3-8E51-40F7-99E6-F1DD65258565}"/>
    <cellStyle name="Output 2 2 5 9 2" xfId="31968" xr:uid="{F37662E9-72DE-42E8-B309-CA5ABCB3E4A4}"/>
    <cellStyle name="Output 2 2 5 9 3" xfId="38170" xr:uid="{66543AE7-5BD5-472D-BF5F-F969AEB08069}"/>
    <cellStyle name="Output 2 2 5 9 4" xfId="23034" xr:uid="{435E3598-BDD4-4B80-901C-F0D4BE354F6C}"/>
    <cellStyle name="Output 2 2 5 9 5" xfId="14124" xr:uid="{DC24C92B-209B-4EC9-8B79-57EB6BBC8B1B}"/>
    <cellStyle name="Output 2 2 6" xfId="1559" xr:uid="{00000000-0005-0000-0000-00004F040000}"/>
    <cellStyle name="Output 2 2 6 10" xfId="7044" xr:uid="{B46C12EE-BD1E-49A6-A5A9-DBA80E1FA077}"/>
    <cellStyle name="Output 2 2 6 10 2" xfId="33793" xr:uid="{C9B572E6-6CCE-4F6B-AFD9-7ECAEED4FF14}"/>
    <cellStyle name="Output 2 2 6 10 3" xfId="39995" xr:uid="{58515572-BDE9-43FC-9F42-3117013D0CB6}"/>
    <cellStyle name="Output 2 2 6 10 4" xfId="24859" xr:uid="{5A449E3F-452F-4AEE-8E0B-9363CD5247F4}"/>
    <cellStyle name="Output 2 2 6 10 5" xfId="15949" xr:uid="{74617D62-A775-43D2-B469-2C50FEE160F2}"/>
    <cellStyle name="Output 2 2 6 11" xfId="7304" xr:uid="{39999F1B-0E58-434B-9342-AED9FA5469C5}"/>
    <cellStyle name="Output 2 2 6 11 2" xfId="34053" xr:uid="{C986169B-E25B-4D0B-AB2A-2354FDF869C1}"/>
    <cellStyle name="Output 2 2 6 11 3" xfId="40255" xr:uid="{01B8A71F-98A2-46EB-86DD-7F7963485C99}"/>
    <cellStyle name="Output 2 2 6 11 4" xfId="25119" xr:uid="{2587348F-9C4B-4C59-AE5D-361AB6547914}"/>
    <cellStyle name="Output 2 2 6 11 5" xfId="16209" xr:uid="{F3DAF7CC-43E6-4F05-B24D-D635A9C628E5}"/>
    <cellStyle name="Output 2 2 6 12" xfId="28312" xr:uid="{F9D0D88B-D9B7-4AEF-ABE4-E718F46247DC}"/>
    <cellStyle name="Output 2 2 6 13" xfId="36355" xr:uid="{802B0072-2DFC-4695-9BA3-29152B19FACC}"/>
    <cellStyle name="Output 2 2 6 14" xfId="19378" xr:uid="{F8A97DAD-7261-4FD4-B563-7558BDD6E3D5}"/>
    <cellStyle name="Output 2 2 6 15" xfId="10468" xr:uid="{D4215E0D-F6FD-4E7F-9834-6248C94DC2F4}"/>
    <cellStyle name="Output 2 2 6 2" xfId="2288" xr:uid="{00000000-0005-0000-0000-000050040000}"/>
    <cellStyle name="Output 2 2 6 2 2" xfId="5354" xr:uid="{C8F2FEEA-AAEE-4044-9156-28FE0882A73A}"/>
    <cellStyle name="Output 2 2 6 2 2 2" xfId="32103" xr:uid="{582D0E93-7F7B-4E8E-9BBE-77BBAA1D2CFD}"/>
    <cellStyle name="Output 2 2 6 2 2 3" xfId="38305" xr:uid="{1F6A6EC3-89C4-4789-A335-DCAA73C1F8B9}"/>
    <cellStyle name="Output 2 2 6 2 2 4" xfId="23169" xr:uid="{7EFAFA0A-2B17-4923-85F7-11783AFB39BA}"/>
    <cellStyle name="Output 2 2 6 2 2 5" xfId="14259" xr:uid="{0B30FEF3-1452-4DA9-85ED-C6CF61A2D216}"/>
    <cellStyle name="Output 2 2 6 2 3" xfId="7512" xr:uid="{B6B06EFD-6FC5-4242-9748-8E1B9B5BFFF5}"/>
    <cellStyle name="Output 2 2 6 2 3 2" xfId="34261" xr:uid="{6300EB28-19FD-4375-BA4F-C1E59941D14E}"/>
    <cellStyle name="Output 2 2 6 2 3 3" xfId="40463" xr:uid="{1C4F5401-54CF-44BE-AB80-3A8364824BA7}"/>
    <cellStyle name="Output 2 2 6 2 3 4" xfId="25327" xr:uid="{3D6251CC-7F2F-49C9-A159-94E171335EBE}"/>
    <cellStyle name="Output 2 2 6 2 3 5" xfId="16417" xr:uid="{9E1C14BD-E3DE-4D85-B7DB-A337657BB824}"/>
    <cellStyle name="Output 2 2 6 2 4" xfId="8499" xr:uid="{829FA7F3-3A1C-4392-AAC2-D4EE6964FD5B}"/>
    <cellStyle name="Output 2 2 6 2 4 2" xfId="35248" xr:uid="{EDB30A5E-85B4-4653-AA0A-A0A70200EC8D}"/>
    <cellStyle name="Output 2 2 6 2 4 3" xfId="41450" xr:uid="{902B06F1-C6AA-43F2-B2A0-BAD7EAB06F78}"/>
    <cellStyle name="Output 2 2 6 2 4 4" xfId="26314" xr:uid="{C025D861-7CE9-4464-A9FC-30CB50354410}"/>
    <cellStyle name="Output 2 2 6 2 4 5" xfId="17404" xr:uid="{B979535B-031F-4266-9BDA-7BB0FB394DB9}"/>
    <cellStyle name="Output 2 2 6 2 5" xfId="29037" xr:uid="{6E4E05ED-6A61-4AA0-B9A3-E68385623B27}"/>
    <cellStyle name="Output 2 2 6 2 6" xfId="36577" xr:uid="{C54A5545-1DD2-4AAF-B63E-4AAF75D476A8}"/>
    <cellStyle name="Output 2 2 6 2 7" xfId="20103" xr:uid="{5462BDB8-E63A-47C8-BC6E-480B8B9A7EA1}"/>
    <cellStyle name="Output 2 2 6 2 8" xfId="11193" xr:uid="{C614C331-EFEB-48E5-9AA2-2F0FC390ED7F}"/>
    <cellStyle name="Output 2 2 6 3" xfId="2226" xr:uid="{00000000-0005-0000-0000-000051040000}"/>
    <cellStyle name="Output 2 2 6 3 2" xfId="5292" xr:uid="{24C6B9C9-6F3E-4534-B7B0-5B7F3DC1079E}"/>
    <cellStyle name="Output 2 2 6 3 2 2" xfId="32041" xr:uid="{248E793A-F135-4A5F-BB8A-4B5F57CD2DDB}"/>
    <cellStyle name="Output 2 2 6 3 2 3" xfId="38243" xr:uid="{B62A88BC-D923-4628-BD97-605D41D2EA0E}"/>
    <cellStyle name="Output 2 2 6 3 2 4" xfId="23107" xr:uid="{88D8D5F0-990C-48EE-94C3-8C8961A4444A}"/>
    <cellStyle name="Output 2 2 6 3 2 5" xfId="14197" xr:uid="{8AE5394C-C221-4C43-A1D1-4A1C32D59B14}"/>
    <cellStyle name="Output 2 2 6 3 3" xfId="7450" xr:uid="{7C147877-2C4B-4782-85C3-4DF35D9C265F}"/>
    <cellStyle name="Output 2 2 6 3 3 2" xfId="34199" xr:uid="{985D47A9-1372-4F1B-AC61-F62171A13D32}"/>
    <cellStyle name="Output 2 2 6 3 3 3" xfId="40401" xr:uid="{AF0479E3-F69C-4249-99BC-FBCA18006E65}"/>
    <cellStyle name="Output 2 2 6 3 3 4" xfId="25265" xr:uid="{69D2D9BB-FA7A-4DCE-B5E2-89CEC7FDDD72}"/>
    <cellStyle name="Output 2 2 6 3 3 5" xfId="16355" xr:uid="{612F1F7F-232F-431B-9729-A205D081F6EF}"/>
    <cellStyle name="Output 2 2 6 3 4" xfId="6821" xr:uid="{564CBDA2-7757-418D-94A0-40C3A8B72020}"/>
    <cellStyle name="Output 2 2 6 3 4 2" xfId="33570" xr:uid="{A8699686-D0BC-4C0F-9442-6E96FC4FAC26}"/>
    <cellStyle name="Output 2 2 6 3 4 3" xfId="39772" xr:uid="{F15BFE15-6E64-4D42-9E34-B5E64B2E4929}"/>
    <cellStyle name="Output 2 2 6 3 4 4" xfId="24636" xr:uid="{6B222A5A-9A6E-44AE-824B-6635289469CC}"/>
    <cellStyle name="Output 2 2 6 3 4 5" xfId="15726" xr:uid="{5673AF85-3E74-49AB-A681-112AC8C91C15}"/>
    <cellStyle name="Output 2 2 6 3 5" xfId="28975" xr:uid="{EC3B4718-21E9-4CA3-997F-C45416CDC502}"/>
    <cellStyle name="Output 2 2 6 3 6" xfId="36515" xr:uid="{1524B326-9392-43F8-A0DC-B05C8A9282A9}"/>
    <cellStyle name="Output 2 2 6 3 7" xfId="20041" xr:uid="{DCB6248D-3916-4969-8450-9A81762E5BEC}"/>
    <cellStyle name="Output 2 2 6 3 8" xfId="11131" xr:uid="{4D9853F2-0E31-4324-89EC-DEE25B88C295}"/>
    <cellStyle name="Output 2 2 6 4" xfId="1081" xr:uid="{00000000-0005-0000-0000-000052040000}"/>
    <cellStyle name="Output 2 2 6 4 2" xfId="4148" xr:uid="{EA5A7A52-31DB-4D4A-9BDB-A84B81858F22}"/>
    <cellStyle name="Output 2 2 6 4 2 2" xfId="30897" xr:uid="{E819F747-5A9E-46AE-8C9C-7B0BFA8A3FFF}"/>
    <cellStyle name="Output 2 2 6 4 2 3" xfId="37936" xr:uid="{6DE1DE3A-530C-4D04-AB67-112FCB2D8EA2}"/>
    <cellStyle name="Output 2 2 6 4 2 4" xfId="21963" xr:uid="{456FE6A0-357D-41EE-B6DD-7F837F179CC4}"/>
    <cellStyle name="Output 2 2 6 4 2 5" xfId="13053" xr:uid="{914343E3-30B5-4DBA-9B19-11796BE1BF2B}"/>
    <cellStyle name="Output 2 2 6 4 3" xfId="6748" xr:uid="{84D37061-BC63-4F06-9E22-E59426F3832C}"/>
    <cellStyle name="Output 2 2 6 4 3 2" xfId="33497" xr:uid="{45E89807-226F-4DC8-AC2B-321FEC870369}"/>
    <cellStyle name="Output 2 2 6 4 3 3" xfId="39699" xr:uid="{EFF55DEA-68D2-4EF9-871A-F427A06C1EE8}"/>
    <cellStyle name="Output 2 2 6 4 3 4" xfId="24563" xr:uid="{58BF17DF-5350-4435-B1F0-94373C881CDA}"/>
    <cellStyle name="Output 2 2 6 4 3 5" xfId="15653" xr:uid="{02FBB97C-E3CD-43A3-8A37-C75EFFC69806}"/>
    <cellStyle name="Output 2 2 6 4 4" xfId="3615" xr:uid="{8404EFB4-5C30-4D78-83F5-208956CEE865}"/>
    <cellStyle name="Output 2 2 6 4 4 2" xfId="30364" xr:uid="{D546FE57-C24A-4919-B1C9-4572A0BD7038}"/>
    <cellStyle name="Output 2 2 6 4 4 3" xfId="37737" xr:uid="{604282F4-95D5-44FB-A799-891268BDBD4A}"/>
    <cellStyle name="Output 2 2 6 4 4 4" xfId="21430" xr:uid="{0DEC10E6-1C83-46F9-ABEC-074F1EEA6727}"/>
    <cellStyle name="Output 2 2 6 4 4 5" xfId="12520" xr:uid="{71B9DE8D-6AB7-4D92-9771-0CE80D989E40}"/>
    <cellStyle name="Output 2 2 6 4 5" xfId="27834" xr:uid="{9DE56A45-83F0-45EB-95AF-608EAAADF52C}"/>
    <cellStyle name="Output 2 2 6 4 6" xfId="36211" xr:uid="{EE409DF4-8107-4BD1-9EBD-2752A750DD33}"/>
    <cellStyle name="Output 2 2 6 4 7" xfId="18900" xr:uid="{836ADF7E-5218-4FD0-9855-D4385546176B}"/>
    <cellStyle name="Output 2 2 6 4 8" xfId="9990" xr:uid="{48B5996C-F371-4C2C-B9E1-0109E7F44C1A}"/>
    <cellStyle name="Output 2 2 6 5" xfId="2896" xr:uid="{00000000-0005-0000-0000-000053040000}"/>
    <cellStyle name="Output 2 2 6 5 2" xfId="5962" xr:uid="{C7E869F6-CEA7-460B-A7A7-8D8D886B2756}"/>
    <cellStyle name="Output 2 2 6 5 2 2" xfId="32711" xr:uid="{C404AFDD-443A-4D55-85BD-925AFC31BA5C}"/>
    <cellStyle name="Output 2 2 6 5 2 3" xfId="38913" xr:uid="{A20C938C-42D9-4750-87AE-D97E7CE9A472}"/>
    <cellStyle name="Output 2 2 6 5 2 4" xfId="23777" xr:uid="{C879603F-E8EB-445A-9A5D-6B8454FE6265}"/>
    <cellStyle name="Output 2 2 6 5 2 5" xfId="14867" xr:uid="{C80182DC-5047-4932-9860-491DE54C1558}"/>
    <cellStyle name="Output 2 2 6 5 3" xfId="8120" xr:uid="{5A26104A-112D-4B7D-8C64-921B8A1E5CED}"/>
    <cellStyle name="Output 2 2 6 5 3 2" xfId="34869" xr:uid="{4A520CB0-D07D-4571-9F4B-4EE8CE6C4D48}"/>
    <cellStyle name="Output 2 2 6 5 3 3" xfId="41071" xr:uid="{7831A766-8571-46C3-9606-44CBBE263187}"/>
    <cellStyle name="Output 2 2 6 5 3 4" xfId="25935" xr:uid="{2F4E8072-D422-4997-8478-8B952372DC71}"/>
    <cellStyle name="Output 2 2 6 5 3 5" xfId="17025" xr:uid="{D3FB3DEE-0B2D-4777-A76F-E586934E8133}"/>
    <cellStyle name="Output 2 2 6 5 4" xfId="6620" xr:uid="{016A8AAE-B9DC-4B93-9B86-BED2B8916407}"/>
    <cellStyle name="Output 2 2 6 5 4 2" xfId="33369" xr:uid="{8E8C8754-0BF3-4B14-B417-84625372219E}"/>
    <cellStyle name="Output 2 2 6 5 4 3" xfId="39571" xr:uid="{B17116C8-7D83-48CE-87F6-A9A82F1A2FA0}"/>
    <cellStyle name="Output 2 2 6 5 4 4" xfId="24435" xr:uid="{AC53E0B2-638F-4089-8648-B3B0FE5CD2F9}"/>
    <cellStyle name="Output 2 2 6 5 4 5" xfId="15525" xr:uid="{02ED51EC-29CF-43A3-BA01-2B37281B6F8F}"/>
    <cellStyle name="Output 2 2 6 5 5" xfId="29645" xr:uid="{243C1DD8-9944-49D0-8CDE-246F549B5E8C}"/>
    <cellStyle name="Output 2 2 6 5 6" xfId="37185" xr:uid="{034075B8-D0E9-4C74-AC0D-DD48EE507AE7}"/>
    <cellStyle name="Output 2 2 6 5 7" xfId="20711" xr:uid="{3BAACA7C-6B13-4BC5-8943-30314BAC1DE3}"/>
    <cellStyle name="Output 2 2 6 5 8" xfId="11801" xr:uid="{87A2F836-899C-4B48-9685-B9482D976022}"/>
    <cellStyle name="Output 2 2 6 6" xfId="2670" xr:uid="{00000000-0005-0000-0000-000054040000}"/>
    <cellStyle name="Output 2 2 6 6 2" xfId="5736" xr:uid="{2DBEC77C-547F-48C2-BAA4-42227EDBD516}"/>
    <cellStyle name="Output 2 2 6 6 2 2" xfId="32485" xr:uid="{EEC3645A-55C3-4F66-9182-3FE112DFF2D1}"/>
    <cellStyle name="Output 2 2 6 6 2 3" xfId="38687" xr:uid="{C7D0B083-A9AA-4EBB-8A15-629C8DD44D44}"/>
    <cellStyle name="Output 2 2 6 6 2 4" xfId="23551" xr:uid="{974F0D8D-F2A9-4DC9-A313-7947E1E0EDF6}"/>
    <cellStyle name="Output 2 2 6 6 2 5" xfId="14641" xr:uid="{CE3669CE-DC22-4C4F-B198-455F819DAC70}"/>
    <cellStyle name="Output 2 2 6 6 3" xfId="7894" xr:uid="{4B4C24CE-6E9A-4A6C-B93A-39E63E35D5B3}"/>
    <cellStyle name="Output 2 2 6 6 3 2" xfId="34643" xr:uid="{35AE8FB5-55EE-4C4B-9217-6708A18DBD8B}"/>
    <cellStyle name="Output 2 2 6 6 3 3" xfId="40845" xr:uid="{1A783F52-6161-449F-91AE-ACC6030B1D92}"/>
    <cellStyle name="Output 2 2 6 6 3 4" xfId="25709" xr:uid="{5685274A-B5C3-403B-9F75-51855A47BA96}"/>
    <cellStyle name="Output 2 2 6 6 3 5" xfId="16799" xr:uid="{096C85F6-7D25-4945-98E3-2B048D37CF58}"/>
    <cellStyle name="Output 2 2 6 6 4" xfId="8946" xr:uid="{A93900F7-E5A9-48A1-AF6A-2186B9750475}"/>
    <cellStyle name="Output 2 2 6 6 4 2" xfId="35695" xr:uid="{9285344A-807B-45BA-B681-D128B23C2B79}"/>
    <cellStyle name="Output 2 2 6 6 4 3" xfId="41897" xr:uid="{34AE3006-F510-4022-BA40-DFD914AAD108}"/>
    <cellStyle name="Output 2 2 6 6 4 4" xfId="26761" xr:uid="{6C4F8954-8652-4802-866D-15AFE3A23E7C}"/>
    <cellStyle name="Output 2 2 6 6 4 5" xfId="17851" xr:uid="{0C3BEE74-32FA-47B3-B200-93EBF7FDD7FB}"/>
    <cellStyle name="Output 2 2 6 6 5" xfId="29419" xr:uid="{898F7F2A-83D8-4218-8D62-E1DB967E7EFC}"/>
    <cellStyle name="Output 2 2 6 6 6" xfId="36959" xr:uid="{C2207E28-7883-4CA7-90F7-547CF6AC16A0}"/>
    <cellStyle name="Output 2 2 6 6 7" xfId="20485" xr:uid="{AE3A5BBE-F016-4A96-A447-1531D6E93FCA}"/>
    <cellStyle name="Output 2 2 6 6 8" xfId="11575" xr:uid="{C0DDB444-67F7-4BBC-8BDE-0DCD58B0E7C5}"/>
    <cellStyle name="Output 2 2 6 7" xfId="2691" xr:uid="{00000000-0005-0000-0000-000055040000}"/>
    <cellStyle name="Output 2 2 6 7 2" xfId="5757" xr:uid="{12B80DD9-4A00-4372-8BD7-FA8E7E0C139B}"/>
    <cellStyle name="Output 2 2 6 7 2 2" xfId="32506" xr:uid="{9352AE70-704F-42E9-884A-8270FDDD0301}"/>
    <cellStyle name="Output 2 2 6 7 2 3" xfId="38708" xr:uid="{9C2647D9-E977-4961-9753-030895AE1A83}"/>
    <cellStyle name="Output 2 2 6 7 2 4" xfId="23572" xr:uid="{42ABD17E-2047-4DEE-9D3C-83CA8A7DE5C2}"/>
    <cellStyle name="Output 2 2 6 7 2 5" xfId="14662" xr:uid="{A98A08FF-629F-4FB8-A999-C0DF202648D3}"/>
    <cellStyle name="Output 2 2 6 7 3" xfId="7915" xr:uid="{F16E113D-3040-45D1-988C-2DE303E7DB77}"/>
    <cellStyle name="Output 2 2 6 7 3 2" xfId="34664" xr:uid="{6346C94F-B03F-44C0-9CA0-3CD415DB8A51}"/>
    <cellStyle name="Output 2 2 6 7 3 3" xfId="40866" xr:uid="{7F79C84B-FC7F-44C7-8B8A-7ACF858F07C8}"/>
    <cellStyle name="Output 2 2 6 7 3 4" xfId="25730" xr:uid="{BE49CD75-3277-420A-97A3-335013073327}"/>
    <cellStyle name="Output 2 2 6 7 3 5" xfId="16820" xr:uid="{DC120D73-2160-457F-83D4-B85DFD8E7F7F}"/>
    <cellStyle name="Output 2 2 6 7 4" xfId="6433" xr:uid="{26503C7C-94FD-435B-B338-64F95F59B8F2}"/>
    <cellStyle name="Output 2 2 6 7 4 2" xfId="33182" xr:uid="{8A077925-F0FD-413F-891A-716B79C314AC}"/>
    <cellStyle name="Output 2 2 6 7 4 3" xfId="39384" xr:uid="{3BD61555-A5D9-4CCF-88F8-5B8EA8945D6B}"/>
    <cellStyle name="Output 2 2 6 7 4 4" xfId="24248" xr:uid="{D38CC0FA-DA2F-4DBD-950A-0B9CE38A69B1}"/>
    <cellStyle name="Output 2 2 6 7 4 5" xfId="15338" xr:uid="{03B27657-9657-4032-973E-9C4CA25BC378}"/>
    <cellStyle name="Output 2 2 6 7 5" xfId="29440" xr:uid="{A455975E-64E3-4738-9BFD-962A8ABAD102}"/>
    <cellStyle name="Output 2 2 6 7 6" xfId="36980" xr:uid="{011B3187-A293-48DF-B36A-31D3AE2ED291}"/>
    <cellStyle name="Output 2 2 6 7 7" xfId="20506" xr:uid="{77DA6DF0-6036-424E-9606-03B7A4F5A969}"/>
    <cellStyle name="Output 2 2 6 7 8" xfId="11596" xr:uid="{DF9DF4BD-74B4-4A0A-9C42-995F453FF18C}"/>
    <cellStyle name="Output 2 2 6 8" xfId="3045" xr:uid="{00000000-0005-0000-0000-000056040000}"/>
    <cellStyle name="Output 2 2 6 8 2" xfId="6111" xr:uid="{0F4C3703-B642-4665-B613-2CE7C1D32F2A}"/>
    <cellStyle name="Output 2 2 6 8 2 2" xfId="32860" xr:uid="{ECD3245D-7622-42B5-BDAC-3561FC01FFDC}"/>
    <cellStyle name="Output 2 2 6 8 2 3" xfId="39062" xr:uid="{5F2E325C-677F-48D7-9AEC-0C5137DEA13B}"/>
    <cellStyle name="Output 2 2 6 8 2 4" xfId="23926" xr:uid="{A1712F0D-70C5-4F95-A58A-AA32D39319F1}"/>
    <cellStyle name="Output 2 2 6 8 2 5" xfId="15016" xr:uid="{37DC0CCC-2F3D-48A0-91C4-9368B98291C4}"/>
    <cellStyle name="Output 2 2 6 8 3" xfId="8269" xr:uid="{426C768A-5693-44A0-B77C-9BEA1348661B}"/>
    <cellStyle name="Output 2 2 6 8 3 2" xfId="35018" xr:uid="{0638C050-05EA-49B9-80DE-F359F1E79065}"/>
    <cellStyle name="Output 2 2 6 8 3 3" xfId="41220" xr:uid="{650653E2-0570-453F-A7CD-EB2BF267C569}"/>
    <cellStyle name="Output 2 2 6 8 3 4" xfId="26084" xr:uid="{1053361C-9259-4BFE-898F-5DC13BB51640}"/>
    <cellStyle name="Output 2 2 6 8 3 5" xfId="17174" xr:uid="{195595E1-62C2-49EA-B302-F15AECBA65BD}"/>
    <cellStyle name="Output 2 2 6 8 4" xfId="8676" xr:uid="{9DF72492-32CF-44DF-BE48-D98D6B1ACA35}"/>
    <cellStyle name="Output 2 2 6 8 4 2" xfId="35425" xr:uid="{39F3E70E-51F7-40F2-82CD-CDEC5E9F534B}"/>
    <cellStyle name="Output 2 2 6 8 4 3" xfId="41627" xr:uid="{70FBFE34-5BE8-469A-B0A4-5E7CB72EC118}"/>
    <cellStyle name="Output 2 2 6 8 4 4" xfId="26491" xr:uid="{7E71CF8F-3E10-4A75-84D1-3679CAB2D3B0}"/>
    <cellStyle name="Output 2 2 6 8 4 5" xfId="17581" xr:uid="{8B15D0B7-EFD7-4A5C-B95D-F9C6D80B06F6}"/>
    <cellStyle name="Output 2 2 6 8 5" xfId="29794" xr:uid="{168EDDC5-F3FB-4B0E-8589-5B096846D59F}"/>
    <cellStyle name="Output 2 2 6 8 6" xfId="37334" xr:uid="{E03E113B-25E1-496A-908D-ABBB97B2DAF2}"/>
    <cellStyle name="Output 2 2 6 8 7" xfId="20860" xr:uid="{6E6ECB66-0827-4354-A284-ADA5B71E69D6}"/>
    <cellStyle name="Output 2 2 6 8 8" xfId="11950" xr:uid="{4B0A49BB-55AB-4CEF-ADE9-CB06843DA09D}"/>
    <cellStyle name="Output 2 2 6 9" xfId="4626" xr:uid="{3812D827-11F7-4F1D-B4EA-C74BBDBAB793}"/>
    <cellStyle name="Output 2 2 6 9 2" xfId="31375" xr:uid="{3AAFC7BE-30D6-4BB9-B7CB-B71D122DDB5D}"/>
    <cellStyle name="Output 2 2 6 9 3" xfId="38080" xr:uid="{736F642E-0D49-4B5F-BD02-B502105679B0}"/>
    <cellStyle name="Output 2 2 6 9 4" xfId="22441" xr:uid="{6FE555A4-CFBC-485B-8EB0-32972C3E907D}"/>
    <cellStyle name="Output 2 2 6 9 5" xfId="13531" xr:uid="{AA9C2514-7EFE-4B0C-ADF2-4D3FE28AB0FF}"/>
    <cellStyle name="Output 2 2 7" xfId="974" xr:uid="{00000000-0005-0000-0000-000057040000}"/>
    <cellStyle name="Output 2 2 7 2" xfId="4041" xr:uid="{CE63535F-B2A9-4173-B3AF-39E6D026578C}"/>
    <cellStyle name="Output 2 2 7 2 2" xfId="30790" xr:uid="{34928C91-03F7-4B66-BEB3-F37EEBE53B96}"/>
    <cellStyle name="Output 2 2 7 2 3" xfId="37884" xr:uid="{5D58BA95-2962-4E03-8F74-65BB398DE607}"/>
    <cellStyle name="Output 2 2 7 2 4" xfId="21856" xr:uid="{B2D11461-EE00-4F79-8255-35A6A7E543C4}"/>
    <cellStyle name="Output 2 2 7 2 5" xfId="12946" xr:uid="{05E45D85-81D6-499F-BDFB-644AE478844D}"/>
    <cellStyle name="Output 2 2 7 3" xfId="6677" xr:uid="{E81A21DC-966C-4233-91EA-9C73F57915DA}"/>
    <cellStyle name="Output 2 2 7 3 2" xfId="33426" xr:uid="{7648CC00-2FDF-451F-AD94-05D0078DB9C1}"/>
    <cellStyle name="Output 2 2 7 3 3" xfId="39628" xr:uid="{E0FBCFB5-3082-48AA-A1C1-3BA02C69BB6B}"/>
    <cellStyle name="Output 2 2 7 3 4" xfId="24492" xr:uid="{1919F71B-DAB9-4701-BB99-1D51391CCC61}"/>
    <cellStyle name="Output 2 2 7 3 5" xfId="15582" xr:uid="{7DC03460-B103-413D-9F5B-B9E5F056D843}"/>
    <cellStyle name="Output 2 2 7 4" xfId="3570" xr:uid="{23035682-4EC1-4A71-9A8F-3214576D75A6}"/>
    <cellStyle name="Output 2 2 7 4 2" xfId="30319" xr:uid="{FD1E27AA-0D02-4CC9-A434-DD7C0EDFCC69}"/>
    <cellStyle name="Output 2 2 7 4 3" xfId="37692" xr:uid="{7A6CB4B9-CF14-462C-865D-1A6AF5C4DB75}"/>
    <cellStyle name="Output 2 2 7 4 4" xfId="21385" xr:uid="{1F65FA2B-22E4-4CDA-963D-B542E676F126}"/>
    <cellStyle name="Output 2 2 7 4 5" xfId="12475" xr:uid="{26C0389F-BAC8-4E4A-8D73-B1BB1479B894}"/>
    <cellStyle name="Output 2 2 7 5" xfId="27727" xr:uid="{24BC4CEF-14FC-48D0-9621-548EE0828AA0}"/>
    <cellStyle name="Output 2 2 7 6" xfId="36159" xr:uid="{6544AE34-E8CC-4BD2-9CC5-16CF59650E75}"/>
    <cellStyle name="Output 2 2 7 7" xfId="18793" xr:uid="{F7F13FFF-76ED-47F4-B90E-1847A941FB46}"/>
    <cellStyle name="Output 2 2 7 8" xfId="9883" xr:uid="{8EBCCF95-4531-4D2F-9631-51AD15C256CE}"/>
    <cellStyle name="Output 2 2 8" xfId="761" xr:uid="{00000000-0005-0000-0000-000058040000}"/>
    <cellStyle name="Output 2 2 8 2" xfId="3828" xr:uid="{EAE7C8CD-DDBE-47A0-9437-075E482D445B}"/>
    <cellStyle name="Output 2 2 8 2 2" xfId="30577" xr:uid="{9146A480-6E1B-4448-A45D-C461C4D70DED}"/>
    <cellStyle name="Output 2 2 8 2 3" xfId="37783" xr:uid="{9A3FC575-9E44-47F1-BFEC-9051FDB65578}"/>
    <cellStyle name="Output 2 2 8 2 4" xfId="21643" xr:uid="{978E2E2E-7C39-4E3B-BA31-C838C14F38B0}"/>
    <cellStyle name="Output 2 2 8 2 5" xfId="12733" xr:uid="{68952FAB-B0B5-4BA6-A304-DF193B89C625}"/>
    <cellStyle name="Output 2 2 8 3" xfId="6516" xr:uid="{32B5FCDA-A46C-44F6-819F-0D59E8765056}"/>
    <cellStyle name="Output 2 2 8 3 2" xfId="33265" xr:uid="{9CD16E5F-C7C2-403B-AC47-8F06A72F6E4D}"/>
    <cellStyle name="Output 2 2 8 3 3" xfId="39467" xr:uid="{D964A0F7-B30D-4FCB-985A-0740041933A0}"/>
    <cellStyle name="Output 2 2 8 3 4" xfId="24331" xr:uid="{98540C54-324E-4C87-BB6F-4AF0BFEA063B}"/>
    <cellStyle name="Output 2 2 8 3 5" xfId="15421" xr:uid="{58D97A91-D9FA-477E-A483-1DF133DBF6C3}"/>
    <cellStyle name="Output 2 2 8 4" xfId="6432" xr:uid="{B3F10397-0E7E-4477-8301-F9015813FDDC}"/>
    <cellStyle name="Output 2 2 8 4 2" xfId="33181" xr:uid="{3C43F5C5-DBEA-4DC6-9AA9-C07CFBEAB1CA}"/>
    <cellStyle name="Output 2 2 8 4 3" xfId="39383" xr:uid="{85F1051E-DB56-4DE9-B05C-1701751122C5}"/>
    <cellStyle name="Output 2 2 8 4 4" xfId="24247" xr:uid="{543CEA2C-2BEF-4A30-8B4D-A86215605691}"/>
    <cellStyle name="Output 2 2 8 4 5" xfId="15337" xr:uid="{25BD81EA-F7EF-4DD3-A0C5-149EFE5D4332}"/>
    <cellStyle name="Output 2 2 8 5" xfId="27514" xr:uid="{10D94794-A0C1-4CF3-A31D-4CE309F4952F}"/>
    <cellStyle name="Output 2 2 8 6" xfId="36058" xr:uid="{B686FF2F-B937-45B8-86CF-00BC37F4C1CB}"/>
    <cellStyle name="Output 2 2 8 7" xfId="18580" xr:uid="{EA2A4409-C47C-4241-99C8-C53E2964E32E}"/>
    <cellStyle name="Output 2 2 8 8" xfId="9670" xr:uid="{365460E8-652E-406D-96A6-D234A9E73723}"/>
    <cellStyle name="Output 2 2 9" xfId="2345" xr:uid="{00000000-0005-0000-0000-000059040000}"/>
    <cellStyle name="Output 2 2 9 2" xfId="5411" xr:uid="{6DE5EB80-8099-4FCD-A4CA-4B59506F2622}"/>
    <cellStyle name="Output 2 2 9 2 2" xfId="32160" xr:uid="{119F0749-CFDA-4BA2-86C8-39B4A0439F37}"/>
    <cellStyle name="Output 2 2 9 2 3" xfId="38362" xr:uid="{3264F277-E9AD-444A-AADA-ADBF0D4D9E82}"/>
    <cellStyle name="Output 2 2 9 2 4" xfId="23226" xr:uid="{94DCD63B-4A47-4EAE-BBDC-1AA434A2ADE7}"/>
    <cellStyle name="Output 2 2 9 2 5" xfId="14316" xr:uid="{97A78FE5-33E8-4F59-AE41-3409ABCB018E}"/>
    <cellStyle name="Output 2 2 9 3" xfId="7569" xr:uid="{9B34BD3A-A460-4F34-9C51-E06230F0A44F}"/>
    <cellStyle name="Output 2 2 9 3 2" xfId="34318" xr:uid="{5C028FE9-8AEE-4FFC-9F55-03558C1DC988}"/>
    <cellStyle name="Output 2 2 9 3 3" xfId="40520" xr:uid="{229ADADB-3D7F-4FAF-8CE2-64D15DD1AE54}"/>
    <cellStyle name="Output 2 2 9 3 4" xfId="25384" xr:uid="{4E83B427-BD92-4FD0-83A0-7BC644A1B6E9}"/>
    <cellStyle name="Output 2 2 9 3 5" xfId="16474" xr:uid="{A27A49EC-233D-453C-8D0B-07FF3EDAB3F5}"/>
    <cellStyle name="Output 2 2 9 4" xfId="8860" xr:uid="{D611CB39-2466-4BE2-8947-DE1DE03DECBB}"/>
    <cellStyle name="Output 2 2 9 4 2" xfId="35609" xr:uid="{80782594-F7A1-4959-8C84-1DABBC12E37F}"/>
    <cellStyle name="Output 2 2 9 4 3" xfId="41811" xr:uid="{707CD498-D395-4FF8-8D7B-C82B6A7C1D30}"/>
    <cellStyle name="Output 2 2 9 4 4" xfId="26675" xr:uid="{9BB0643E-F1DB-4757-B5A8-C48BF7590121}"/>
    <cellStyle name="Output 2 2 9 4 5" xfId="17765" xr:uid="{0F79D5A2-4917-4829-82FF-EAF65B7E5ED3}"/>
    <cellStyle name="Output 2 2 9 5" xfId="29094" xr:uid="{4854D237-ABAC-44CC-9471-9D764ED62843}"/>
    <cellStyle name="Output 2 2 9 6" xfId="36634" xr:uid="{2FAE70ED-B287-4DDD-90EB-7EA0CF15F632}"/>
    <cellStyle name="Output 2 2 9 7" xfId="20160" xr:uid="{6314C55F-0659-45D8-BC9B-62FC4D605225}"/>
    <cellStyle name="Output 2 2 9 8" xfId="11250" xr:uid="{D68EA36A-FC7D-4CA4-A695-A5C5C53F29B6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0 2" xfId="30416" xr:uid="{CE4B9249-2BB3-4CF4-BA02-1EE86ACBA1F5}"/>
    <cellStyle name="Output 2 4 10 3" xfId="37757" xr:uid="{8C8C43EA-9E9F-4FC1-BD07-D4BBD7AEC9CC}"/>
    <cellStyle name="Output 2 4 10 4" xfId="21482" xr:uid="{C9A09C6D-46DF-410E-8A9B-C3E2F14765D0}"/>
    <cellStyle name="Output 2 4 10 5" xfId="12572" xr:uid="{87412A0F-7DF0-4149-A3A7-C6D17F286EF4}"/>
    <cellStyle name="Output 2 4 11" xfId="6536" xr:uid="{97E0CCA0-D52C-4F79-A336-ACA1394D24A6}"/>
    <cellStyle name="Output 2 4 11 2" xfId="33285" xr:uid="{0D393251-F711-48EA-9369-20574BD18D20}"/>
    <cellStyle name="Output 2 4 11 3" xfId="39487" xr:uid="{9E87423A-555B-4B5C-A1ED-8D1D068DA004}"/>
    <cellStyle name="Output 2 4 11 4" xfId="24351" xr:uid="{B55CF8B7-3158-450B-B541-B059052E9F4B}"/>
    <cellStyle name="Output 2 4 11 5" xfId="15441" xr:uid="{9618323E-1062-404A-A406-7D53016AC9C9}"/>
    <cellStyle name="Output 2 4 12" xfId="8619" xr:uid="{B2486094-C9C4-4C45-B0E8-3B9B1E804881}"/>
    <cellStyle name="Output 2 4 12 2" xfId="35368" xr:uid="{C2C580A6-108C-4B3F-9874-756E05FC5CD0}"/>
    <cellStyle name="Output 2 4 12 3" xfId="41570" xr:uid="{F48B7C18-74F6-41D2-A24D-D8DF469BF340}"/>
    <cellStyle name="Output 2 4 12 4" xfId="26434" xr:uid="{206C2F1A-D412-4291-9821-EB22134B2746}"/>
    <cellStyle name="Output 2 4 12 5" xfId="17524" xr:uid="{33CF2648-22A9-47BA-B04B-A79F7D6D32E4}"/>
    <cellStyle name="Output 2 4 13" xfId="27353" xr:uid="{09CA8DA6-2B04-4086-AE6B-C5B9334539BE}"/>
    <cellStyle name="Output 2 4 14" xfId="36032" xr:uid="{CA827A7B-F427-4F24-888C-089EB91983A7}"/>
    <cellStyle name="Output 2 4 15" xfId="18419" xr:uid="{E2FDDD37-E45A-413C-8456-8C7BB3FDE3D1}"/>
    <cellStyle name="Output 2 4 16" xfId="9509" xr:uid="{D8FE8832-9654-455A-84ED-C279FE0001A4}"/>
    <cellStyle name="Output 2 4 2" xfId="1603" xr:uid="{00000000-0005-0000-0000-00005C040000}"/>
    <cellStyle name="Output 2 4 2 10" xfId="7073" xr:uid="{4C1E3269-A066-473C-9531-FE7B380C3F0B}"/>
    <cellStyle name="Output 2 4 2 10 2" xfId="33822" xr:uid="{17ECBA49-BF1C-4865-910E-D504984CD260}"/>
    <cellStyle name="Output 2 4 2 10 3" xfId="40024" xr:uid="{DEBCB58A-F7D3-42A3-972A-64100DB77A4D}"/>
    <cellStyle name="Output 2 4 2 10 4" xfId="24888" xr:uid="{DAF22166-5AA4-48AB-B979-29219C742960}"/>
    <cellStyle name="Output 2 4 2 10 5" xfId="15978" xr:uid="{A00709EB-40B2-4E57-B19C-BF85D5832FF2}"/>
    <cellStyle name="Output 2 4 2 11" xfId="8542" xr:uid="{D0C91189-7EEE-4F56-8CF1-0327B3D86D46}"/>
    <cellStyle name="Output 2 4 2 11 2" xfId="35291" xr:uid="{CBC24AA8-F397-4435-9EEB-E1693B21EF9C}"/>
    <cellStyle name="Output 2 4 2 11 3" xfId="41493" xr:uid="{059F7C3F-01EE-471B-9E48-5DAB57FECDCA}"/>
    <cellStyle name="Output 2 4 2 11 4" xfId="26357" xr:uid="{463471AA-2D59-4C62-A215-729E26031830}"/>
    <cellStyle name="Output 2 4 2 11 5" xfId="17447" xr:uid="{D628F34B-7ED4-4BBD-B90C-0BD204DBB643}"/>
    <cellStyle name="Output 2 4 2 12" xfId="28356" xr:uid="{C2D1E8D9-FAE3-4D03-8E90-302FB6B262F9}"/>
    <cellStyle name="Output 2 4 2 13" xfId="36367" xr:uid="{46BBB843-1E11-419E-B024-2E6FC89E0CAA}"/>
    <cellStyle name="Output 2 4 2 14" xfId="19422" xr:uid="{4F645D46-8782-411C-A7A0-DB33983296C6}"/>
    <cellStyle name="Output 2 4 2 15" xfId="10512" xr:uid="{21BC0180-5D08-49B6-B3C8-AEC3692B045B}"/>
    <cellStyle name="Output 2 4 2 2" xfId="2682" xr:uid="{00000000-0005-0000-0000-00005D040000}"/>
    <cellStyle name="Output 2 4 2 2 2" xfId="5748" xr:uid="{1C238FF1-2660-4F1D-BDFA-24961FBDC6CA}"/>
    <cellStyle name="Output 2 4 2 2 2 2" xfId="32497" xr:uid="{F92C7AC7-EEBD-4B9A-87C8-B7BC03FB2082}"/>
    <cellStyle name="Output 2 4 2 2 2 3" xfId="38699" xr:uid="{347CE430-A9DF-4B35-8B5F-FECF02BFB8EE}"/>
    <cellStyle name="Output 2 4 2 2 2 4" xfId="23563" xr:uid="{F13A0CC1-D167-457C-9E7D-958D5DD0AA15}"/>
    <cellStyle name="Output 2 4 2 2 2 5" xfId="14653" xr:uid="{50A53720-ED79-4503-BB20-01240AAF48A9}"/>
    <cellStyle name="Output 2 4 2 2 3" xfId="7906" xr:uid="{8ABC0EE8-493A-460F-A121-D066D6747DA3}"/>
    <cellStyle name="Output 2 4 2 2 3 2" xfId="34655" xr:uid="{B466980E-7756-4795-B29F-75AD0B4F3B1F}"/>
    <cellStyle name="Output 2 4 2 2 3 3" xfId="40857" xr:uid="{184505EC-E2DD-4641-ADC6-844BE98FC1D2}"/>
    <cellStyle name="Output 2 4 2 2 3 4" xfId="25721" xr:uid="{D6BE27CF-597C-4567-8887-E34F2A01E22D}"/>
    <cellStyle name="Output 2 4 2 2 3 5" xfId="16811" xr:uid="{0C801423-0487-4359-8AA0-7B9BD9FD9172}"/>
    <cellStyle name="Output 2 4 2 2 4" xfId="7169" xr:uid="{A4E63A8F-AB1F-4D33-B269-680FCBA4A980}"/>
    <cellStyle name="Output 2 4 2 2 4 2" xfId="33918" xr:uid="{12DE837F-7721-4210-BD3A-513F31A94AAA}"/>
    <cellStyle name="Output 2 4 2 2 4 3" xfId="40120" xr:uid="{A6193286-BFAC-4186-80AF-5AD64F5A699A}"/>
    <cellStyle name="Output 2 4 2 2 4 4" xfId="24984" xr:uid="{02B9D262-9B13-46B3-9E6E-EE15E580E6F9}"/>
    <cellStyle name="Output 2 4 2 2 4 5" xfId="16074" xr:uid="{EBFAF169-F248-4629-8729-224FE24F89F3}"/>
    <cellStyle name="Output 2 4 2 2 5" xfId="29431" xr:uid="{E72A4E60-AC2B-4565-AF5F-994DB5E3DD7C}"/>
    <cellStyle name="Output 2 4 2 2 6" xfId="36971" xr:uid="{1D901D58-E5D9-4B42-A075-970B51034040}"/>
    <cellStyle name="Output 2 4 2 2 7" xfId="20497" xr:uid="{0BF4706D-2D96-47D3-8AE1-B8266CC6AA34}"/>
    <cellStyle name="Output 2 4 2 2 8" xfId="11587" xr:uid="{0CEF4BD1-1070-4D8A-896B-539F1D43A307}"/>
    <cellStyle name="Output 2 4 2 3" xfId="2295" xr:uid="{00000000-0005-0000-0000-00005E040000}"/>
    <cellStyle name="Output 2 4 2 3 2" xfId="5361" xr:uid="{2E1E5097-431B-4004-A599-64AF4D82D16F}"/>
    <cellStyle name="Output 2 4 2 3 2 2" xfId="32110" xr:uid="{EB1C2DD5-EF0F-404C-A22A-13F0F608F708}"/>
    <cellStyle name="Output 2 4 2 3 2 3" xfId="38312" xr:uid="{CC08846E-BD9B-4756-AEB7-7141950A7624}"/>
    <cellStyle name="Output 2 4 2 3 2 4" xfId="23176" xr:uid="{3F3406B3-0770-4A1A-98DB-71B9473784DE}"/>
    <cellStyle name="Output 2 4 2 3 2 5" xfId="14266" xr:uid="{493DF80C-40F0-49CA-9818-E466CDCBF91F}"/>
    <cellStyle name="Output 2 4 2 3 3" xfId="7519" xr:uid="{518C2101-78F7-49A9-815F-3EF540C16F2F}"/>
    <cellStyle name="Output 2 4 2 3 3 2" xfId="34268" xr:uid="{6F23971F-B2A3-4DC6-BB86-D137E6EBD3E0}"/>
    <cellStyle name="Output 2 4 2 3 3 3" xfId="40470" xr:uid="{F0E7C5EF-3E5B-4714-85E5-E232CF57E432}"/>
    <cellStyle name="Output 2 4 2 3 3 4" xfId="25334" xr:uid="{F12E776B-22C9-4BA8-815C-980C18582E42}"/>
    <cellStyle name="Output 2 4 2 3 3 5" xfId="16424" xr:uid="{889AEE60-2E8D-4A94-A1A7-A727DD670FF6}"/>
    <cellStyle name="Output 2 4 2 3 4" xfId="9166" xr:uid="{14BFD343-A33E-4F3A-835B-A9899D1AAD80}"/>
    <cellStyle name="Output 2 4 2 3 4 2" xfId="35915" xr:uid="{7EFE24C8-7079-4343-91A3-CC1AC49C5657}"/>
    <cellStyle name="Output 2 4 2 3 4 3" xfId="42117" xr:uid="{B9997031-D75A-4913-9FE8-78A5A932D4E1}"/>
    <cellStyle name="Output 2 4 2 3 4 4" xfId="26981" xr:uid="{3B7E7AF0-A02B-425C-9F63-05123C66B7D4}"/>
    <cellStyle name="Output 2 4 2 3 4 5" xfId="18071" xr:uid="{95BF1E2F-4944-4671-9124-10FE62310F79}"/>
    <cellStyle name="Output 2 4 2 3 5" xfId="29044" xr:uid="{AAA39EC2-71D2-4826-86BE-0887B4DB3BDC}"/>
    <cellStyle name="Output 2 4 2 3 6" xfId="36584" xr:uid="{B1416519-058A-45DC-B231-1F6070CF8699}"/>
    <cellStyle name="Output 2 4 2 3 7" xfId="20110" xr:uid="{95C2FC28-2FBB-4B94-B055-B52FBFD75B40}"/>
    <cellStyle name="Output 2 4 2 3 8" xfId="11200" xr:uid="{D69FAF4C-BFE7-4443-9B02-969D62734B40}"/>
    <cellStyle name="Output 2 4 2 4" xfId="2621" xr:uid="{00000000-0005-0000-0000-00005F040000}"/>
    <cellStyle name="Output 2 4 2 4 2" xfId="5687" xr:uid="{29653B29-C5B5-4A60-90D6-F5E1F0C0F768}"/>
    <cellStyle name="Output 2 4 2 4 2 2" xfId="32436" xr:uid="{D27C6783-5F0E-4267-B049-657302D663BD}"/>
    <cellStyle name="Output 2 4 2 4 2 3" xfId="38638" xr:uid="{6D60BFB2-93A1-45D3-A1B1-CB246E2ACA2F}"/>
    <cellStyle name="Output 2 4 2 4 2 4" xfId="23502" xr:uid="{AC7AECAE-D95F-4DDD-B9D9-8036F1E262D7}"/>
    <cellStyle name="Output 2 4 2 4 2 5" xfId="14592" xr:uid="{114C69FF-CED3-4CDC-A12E-7AA43FEFF5A4}"/>
    <cellStyle name="Output 2 4 2 4 3" xfId="7845" xr:uid="{5B2B5FA7-4DF9-4E4C-ACE9-2CCA6A735D35}"/>
    <cellStyle name="Output 2 4 2 4 3 2" xfId="34594" xr:uid="{BCE1172C-6A18-4123-8304-F6C7EC47F3B6}"/>
    <cellStyle name="Output 2 4 2 4 3 3" xfId="40796" xr:uid="{BF7508AA-DDC2-4A74-9420-A7E22083FE62}"/>
    <cellStyle name="Output 2 4 2 4 3 4" xfId="25660" xr:uid="{C1EABF5C-80D6-4D4C-9E5C-531362B3EA68}"/>
    <cellStyle name="Output 2 4 2 4 3 5" xfId="16750" xr:uid="{DCC50DAB-78E8-47A6-A881-E663710994B1}"/>
    <cellStyle name="Output 2 4 2 4 4" xfId="8571" xr:uid="{865D3B97-B9D5-423A-9C6B-6E8E406AE438}"/>
    <cellStyle name="Output 2 4 2 4 4 2" xfId="35320" xr:uid="{46C8B605-5D8B-4512-8AE1-8BE7C2B79B55}"/>
    <cellStyle name="Output 2 4 2 4 4 3" xfId="41522" xr:uid="{35AB4AED-FBD3-4C35-AE15-82363A29F019}"/>
    <cellStyle name="Output 2 4 2 4 4 4" xfId="26386" xr:uid="{79D4C27E-5C0D-4213-9C42-05F76AB5E4BF}"/>
    <cellStyle name="Output 2 4 2 4 4 5" xfId="17476" xr:uid="{71CC48FF-43C9-4E82-9D0A-C97E39D06FF4}"/>
    <cellStyle name="Output 2 4 2 4 5" xfId="29370" xr:uid="{22E9E926-0677-4195-A85A-7C7A0242BDF1}"/>
    <cellStyle name="Output 2 4 2 4 6" xfId="36910" xr:uid="{632CD5F9-72B9-4F6F-B177-4CB7C56A7D9E}"/>
    <cellStyle name="Output 2 4 2 4 7" xfId="20436" xr:uid="{45DD6C33-4A51-46F2-A24F-999D4BCED8F4}"/>
    <cellStyle name="Output 2 4 2 4 8" xfId="11526" xr:uid="{67C63D16-C308-4467-9F97-81B5BBD7595D}"/>
    <cellStyle name="Output 2 4 2 5" xfId="3015" xr:uid="{00000000-0005-0000-0000-000060040000}"/>
    <cellStyle name="Output 2 4 2 5 2" xfId="6081" xr:uid="{8FD92F76-B200-423D-BFE9-5BA25B65357E}"/>
    <cellStyle name="Output 2 4 2 5 2 2" xfId="32830" xr:uid="{D4F7274D-1500-4934-87F4-7FAD3A734EBC}"/>
    <cellStyle name="Output 2 4 2 5 2 3" xfId="39032" xr:uid="{1B4C8F0E-44F2-4FE2-8F50-6789A2528D27}"/>
    <cellStyle name="Output 2 4 2 5 2 4" xfId="23896" xr:uid="{8250C61F-4EC9-44B4-B741-BE1C99DC955E}"/>
    <cellStyle name="Output 2 4 2 5 2 5" xfId="14986" xr:uid="{4AA7AE5E-0C7F-4891-8249-F438D409B452}"/>
    <cellStyle name="Output 2 4 2 5 3" xfId="8239" xr:uid="{FDC291D5-EB67-470A-B560-EF094640EBA1}"/>
    <cellStyle name="Output 2 4 2 5 3 2" xfId="34988" xr:uid="{EB940207-8324-48CA-B043-FA5CAD9C1C2F}"/>
    <cellStyle name="Output 2 4 2 5 3 3" xfId="41190" xr:uid="{EB737E9E-3818-4B59-BFD0-217B339B836E}"/>
    <cellStyle name="Output 2 4 2 5 3 4" xfId="26054" xr:uid="{4121A557-BD43-4997-BFB4-759C19AE0697}"/>
    <cellStyle name="Output 2 4 2 5 3 5" xfId="17144" xr:uid="{26463983-F641-47C5-A22F-7E860980CD91}"/>
    <cellStyle name="Output 2 4 2 5 4" xfId="6331" xr:uid="{A8D0F29E-6E9E-48D8-B185-DE3A96304173}"/>
    <cellStyle name="Output 2 4 2 5 4 2" xfId="33080" xr:uid="{9E72F51B-F632-43EE-A22D-A5FC8869C045}"/>
    <cellStyle name="Output 2 4 2 5 4 3" xfId="39282" xr:uid="{D34180F4-FB75-4662-BE02-F7579D96EEFE}"/>
    <cellStyle name="Output 2 4 2 5 4 4" xfId="24146" xr:uid="{C068EC8C-EA1F-488A-AEC9-81F6640847D4}"/>
    <cellStyle name="Output 2 4 2 5 4 5" xfId="15236" xr:uid="{D696B0B4-8FC9-45BA-8306-8BE7C9A46C43}"/>
    <cellStyle name="Output 2 4 2 5 5" xfId="29764" xr:uid="{AFD66C40-D480-4876-A5AE-2DD87B8088BC}"/>
    <cellStyle name="Output 2 4 2 5 6" xfId="37304" xr:uid="{945E61AC-1718-43AA-BFC4-7C1FB9B47A37}"/>
    <cellStyle name="Output 2 4 2 5 7" xfId="20830" xr:uid="{3A0495AE-79FF-438C-A3B4-A9A130067FAB}"/>
    <cellStyle name="Output 2 4 2 5 8" xfId="11920" xr:uid="{E36635DF-3BE9-4A2E-B68A-D09E4B82ECC5}"/>
    <cellStyle name="Output 2 4 2 6" xfId="1117" xr:uid="{00000000-0005-0000-0000-000061040000}"/>
    <cellStyle name="Output 2 4 2 6 2" xfId="4184" xr:uid="{360A3112-E5AA-4ADD-9E37-E40EAFF97082}"/>
    <cellStyle name="Output 2 4 2 6 2 2" xfId="30933" xr:uid="{E3660A88-143A-4549-93F1-F4570F58A1DE}"/>
    <cellStyle name="Output 2 4 2 6 2 3" xfId="37972" xr:uid="{A9ADF82B-B3B6-4815-816B-7C5EC80C72C9}"/>
    <cellStyle name="Output 2 4 2 6 2 4" xfId="21999" xr:uid="{38949CBF-79E0-470A-8073-80E36D46B324}"/>
    <cellStyle name="Output 2 4 2 6 2 5" xfId="13089" xr:uid="{C6731B56-A8AB-4018-9850-C909D27EC5EE}"/>
    <cellStyle name="Output 2 4 2 6 3" xfId="6784" xr:uid="{FA9A4066-88F6-45B5-924B-7AFC467FD8D2}"/>
    <cellStyle name="Output 2 4 2 6 3 2" xfId="33533" xr:uid="{9143B39A-9C40-4703-A5E7-75749CCA4ED0}"/>
    <cellStyle name="Output 2 4 2 6 3 3" xfId="39735" xr:uid="{1FF19637-3D71-4C16-9AEC-98491EA688C6}"/>
    <cellStyle name="Output 2 4 2 6 3 4" xfId="24599" xr:uid="{88DA2C24-6DBD-4D02-B0B1-DEE2D24013BA}"/>
    <cellStyle name="Output 2 4 2 6 3 5" xfId="15689" xr:uid="{04936CC6-7A6C-44E5-A502-3A8F8F933627}"/>
    <cellStyle name="Output 2 4 2 6 4" xfId="6600" xr:uid="{B3194E58-9E44-4C2F-BDF4-E367AEBF4832}"/>
    <cellStyle name="Output 2 4 2 6 4 2" xfId="33349" xr:uid="{37AB8AA2-550A-478B-90BB-348385108623}"/>
    <cellStyle name="Output 2 4 2 6 4 3" xfId="39551" xr:uid="{50EEFB02-790F-4A50-BF34-BB9644B4FE84}"/>
    <cellStyle name="Output 2 4 2 6 4 4" xfId="24415" xr:uid="{74A28C3E-DB37-49D9-82A7-0C638D68A977}"/>
    <cellStyle name="Output 2 4 2 6 4 5" xfId="15505" xr:uid="{021BBA25-9CA7-45B9-B791-72E603808012}"/>
    <cellStyle name="Output 2 4 2 6 5" xfId="27870" xr:uid="{9A91D603-DA51-4D51-82E2-748C848C4222}"/>
    <cellStyle name="Output 2 4 2 6 6" xfId="36247" xr:uid="{529E2C43-465A-4D60-8A5C-F202DC3959B0}"/>
    <cellStyle name="Output 2 4 2 6 7" xfId="18936" xr:uid="{FB9E2AD6-B3C2-4D5F-B594-FBA9871FD458}"/>
    <cellStyle name="Output 2 4 2 6 8" xfId="10026" xr:uid="{84FA1DCB-945D-42FF-855D-C9C3A2354CEE}"/>
    <cellStyle name="Output 2 4 2 7" xfId="3114" xr:uid="{00000000-0005-0000-0000-000062040000}"/>
    <cellStyle name="Output 2 4 2 7 2" xfId="6180" xr:uid="{F7707C6E-2139-441D-9634-20C9C46ADFBF}"/>
    <cellStyle name="Output 2 4 2 7 2 2" xfId="32929" xr:uid="{29E80EB1-CAC9-4F75-8276-FE5E16FC425C}"/>
    <cellStyle name="Output 2 4 2 7 2 3" xfId="39131" xr:uid="{1B41B783-7B96-418B-86A6-C9540C8F342C}"/>
    <cellStyle name="Output 2 4 2 7 2 4" xfId="23995" xr:uid="{905D8B9A-079D-4C0E-9E0F-9809B1C6136D}"/>
    <cellStyle name="Output 2 4 2 7 2 5" xfId="15085" xr:uid="{96C0D8BC-23C9-42B6-AF77-D223D31478DA}"/>
    <cellStyle name="Output 2 4 2 7 3" xfId="8338" xr:uid="{A6990901-46DA-4061-AC30-2B0C64085A3D}"/>
    <cellStyle name="Output 2 4 2 7 3 2" xfId="35087" xr:uid="{1C4B397C-E941-424D-B454-2A8C2AAF12F3}"/>
    <cellStyle name="Output 2 4 2 7 3 3" xfId="41289" xr:uid="{BFA1F438-6AB3-4BA1-912E-B101565F3A95}"/>
    <cellStyle name="Output 2 4 2 7 3 4" xfId="26153" xr:uid="{AEB2C9A5-F54F-4B57-A83A-905FC25C5864}"/>
    <cellStyle name="Output 2 4 2 7 3 5" xfId="17243" xr:uid="{814DBE11-6C97-49A7-A1FC-4E3D5496941C}"/>
    <cellStyle name="Output 2 4 2 7 4" xfId="9213" xr:uid="{718167AE-598A-475F-BB25-DCF7EBFF5F1C}"/>
    <cellStyle name="Output 2 4 2 7 4 2" xfId="35962" xr:uid="{E3C59370-5786-46A1-B536-AF6F656E5776}"/>
    <cellStyle name="Output 2 4 2 7 4 3" xfId="42164" xr:uid="{92EE4ADC-C9A1-4AEA-9B4E-E8C887A39CE7}"/>
    <cellStyle name="Output 2 4 2 7 4 4" xfId="27028" xr:uid="{CAD6167C-3EBD-4309-898C-EDDCDF82F321}"/>
    <cellStyle name="Output 2 4 2 7 4 5" xfId="18118" xr:uid="{93294424-ABEF-4460-B688-5EB280EB67EC}"/>
    <cellStyle name="Output 2 4 2 7 5" xfId="29863" xr:uid="{B5BAFC61-B699-4002-A083-2D130EF85A70}"/>
    <cellStyle name="Output 2 4 2 7 6" xfId="37403" xr:uid="{6694F96C-E7D0-4CAE-B05B-DE70A18E0AF3}"/>
    <cellStyle name="Output 2 4 2 7 7" xfId="20929" xr:uid="{89471363-BA8E-4860-9E9C-38DE86F72B89}"/>
    <cellStyle name="Output 2 4 2 7 8" xfId="12019" xr:uid="{24DE6F2A-E747-4C30-BBDB-48AC8881B11A}"/>
    <cellStyle name="Output 2 4 2 8" xfId="2807" xr:uid="{00000000-0005-0000-0000-000063040000}"/>
    <cellStyle name="Output 2 4 2 8 2" xfId="5873" xr:uid="{FE8209ED-8087-4FAF-9EB9-2055BF7C05A0}"/>
    <cellStyle name="Output 2 4 2 8 2 2" xfId="32622" xr:uid="{572F137F-28F0-4ABF-AA60-97740AAA0332}"/>
    <cellStyle name="Output 2 4 2 8 2 3" xfId="38824" xr:uid="{0F4D446F-482F-4BC3-A164-D632E81B1534}"/>
    <cellStyle name="Output 2 4 2 8 2 4" xfId="23688" xr:uid="{AF90801E-8709-4361-A4E2-416C32CC2BE2}"/>
    <cellStyle name="Output 2 4 2 8 2 5" xfId="14778" xr:uid="{3F12BD3D-585C-42BC-A307-24A59F739B43}"/>
    <cellStyle name="Output 2 4 2 8 3" xfId="8031" xr:uid="{4E4D0CFC-497B-4464-95D7-B89ECCE886B0}"/>
    <cellStyle name="Output 2 4 2 8 3 2" xfId="34780" xr:uid="{09D8EC20-CB18-4322-B5EC-EE097E26FA77}"/>
    <cellStyle name="Output 2 4 2 8 3 3" xfId="40982" xr:uid="{103011C4-BAF5-450D-ACF4-407245ADF6AF}"/>
    <cellStyle name="Output 2 4 2 8 3 4" xfId="25846" xr:uid="{E6BF2670-5704-4EB1-8035-2C6A195AA474}"/>
    <cellStyle name="Output 2 4 2 8 3 5" xfId="16936" xr:uid="{E6DE2D82-CB71-45C5-AA58-0CF511C1CAA7}"/>
    <cellStyle name="Output 2 4 2 8 4" xfId="9087" xr:uid="{941517D4-072E-4BE0-B7B0-B6C883FD87B3}"/>
    <cellStyle name="Output 2 4 2 8 4 2" xfId="35836" xr:uid="{901BFD42-4112-4277-B491-ACEBAF0D68CE}"/>
    <cellStyle name="Output 2 4 2 8 4 3" xfId="42038" xr:uid="{223F8274-44AC-47B0-A691-B8E3F2E3F80D}"/>
    <cellStyle name="Output 2 4 2 8 4 4" xfId="26902" xr:uid="{1153B69C-08F8-4E1B-A0EA-1C65D9C57FC3}"/>
    <cellStyle name="Output 2 4 2 8 4 5" xfId="17992" xr:uid="{1C93FCA7-A1E2-4F8D-889E-8C4A4678D692}"/>
    <cellStyle name="Output 2 4 2 8 5" xfId="29556" xr:uid="{379519A3-F767-4718-BC3B-F89236C45D32}"/>
    <cellStyle name="Output 2 4 2 8 6" xfId="37096" xr:uid="{D01522CA-DB7F-4EFA-91EB-306357E81B3E}"/>
    <cellStyle name="Output 2 4 2 8 7" xfId="20622" xr:uid="{CB6AF461-E81F-438D-8D9B-2FFB6970D5C8}"/>
    <cellStyle name="Output 2 4 2 8 8" xfId="11712" xr:uid="{CA715BC2-E342-42E9-98C2-A9837961A381}"/>
    <cellStyle name="Output 2 4 2 9" xfId="4670" xr:uid="{69C558FE-74AC-4F92-99DB-F2B0CBC7686A}"/>
    <cellStyle name="Output 2 4 2 9 2" xfId="31419" xr:uid="{27D81E2A-B68F-4E2C-ABA0-1E7590EBCEFF}"/>
    <cellStyle name="Output 2 4 2 9 3" xfId="38092" xr:uid="{9E201FB1-2D02-4659-86F7-5E3410BD3AB3}"/>
    <cellStyle name="Output 2 4 2 9 4" xfId="22485" xr:uid="{3542A566-A417-466A-94E5-D80CE75DF3FE}"/>
    <cellStyle name="Output 2 4 2 9 5" xfId="13575" xr:uid="{A84EB2AE-4BC0-4F4D-B1E0-591F76157913}"/>
    <cellStyle name="Output 2 4 3" xfId="2121" xr:uid="{00000000-0005-0000-0000-000064040000}"/>
    <cellStyle name="Output 2 4 3 10" xfId="7345" xr:uid="{1E2CCBA1-2F49-4D50-B1C3-2CD0E2C3FBE8}"/>
    <cellStyle name="Output 2 4 3 10 2" xfId="34094" xr:uid="{5FB0F85B-0BF9-4D7B-8C98-C6FBD5204563}"/>
    <cellStyle name="Output 2 4 3 10 3" xfId="40296" xr:uid="{62B9FEC7-FC1A-4550-BA96-DE2A62FEB2B5}"/>
    <cellStyle name="Output 2 4 3 10 4" xfId="25160" xr:uid="{9EC296E2-848C-4946-A81C-B1E1A06F4A4D}"/>
    <cellStyle name="Output 2 4 3 10 5" xfId="16250" xr:uid="{34BA7C7F-DE5A-4F40-8557-B8CE9CB750BB}"/>
    <cellStyle name="Output 2 4 3 11" xfId="8715" xr:uid="{23E81F70-02C1-438F-9075-FAA42D1349DC}"/>
    <cellStyle name="Output 2 4 3 11 2" xfId="35464" xr:uid="{831C1230-05A9-462B-9507-E72D90200649}"/>
    <cellStyle name="Output 2 4 3 11 3" xfId="41666" xr:uid="{BCBF76F8-C2CE-4767-9F76-6D7589EDDD55}"/>
    <cellStyle name="Output 2 4 3 11 4" xfId="26530" xr:uid="{4D0C0320-E59E-419A-AFE2-218F4A25EE31}"/>
    <cellStyle name="Output 2 4 3 11 5" xfId="17620" xr:uid="{83CA17A6-A353-4A2C-A12B-F0BD192CC1A5}"/>
    <cellStyle name="Output 2 4 3 12" xfId="28870" xr:uid="{D568ACBF-EA9A-4C0B-B91C-5A8A2EB8AEBE}"/>
    <cellStyle name="Output 2 4 3 13" xfId="36410" xr:uid="{94609022-096B-4582-9704-60ED4645D7B6}"/>
    <cellStyle name="Output 2 4 3 14" xfId="19936" xr:uid="{71411A5A-2540-434A-BA0F-F6768CF63C5A}"/>
    <cellStyle name="Output 2 4 3 15" xfId="11026" xr:uid="{7F764D3D-793D-4B9F-AEA8-E2032DC3C40E}"/>
    <cellStyle name="Output 2 4 3 2" xfId="1032" xr:uid="{00000000-0005-0000-0000-000065040000}"/>
    <cellStyle name="Output 2 4 3 2 2" xfId="4099" xr:uid="{552D21EF-4235-4DE6-B4D2-F7BF7E7CA5DC}"/>
    <cellStyle name="Output 2 4 3 2 2 2" xfId="30848" xr:uid="{5E73645B-24D3-4E26-9C0F-8661B825BFEC}"/>
    <cellStyle name="Output 2 4 3 2 2 3" xfId="37887" xr:uid="{25620B47-3CA9-42DD-A9B2-D98BD7439526}"/>
    <cellStyle name="Output 2 4 3 2 2 4" xfId="21914" xr:uid="{BF5110C5-0C2D-4EDB-A982-0FAFF275A5AA}"/>
    <cellStyle name="Output 2 4 3 2 2 5" xfId="13004" xr:uid="{C7289E53-38A5-4ACB-80BD-328ED4FF5395}"/>
    <cellStyle name="Output 2 4 3 2 3" xfId="6699" xr:uid="{37C06678-B639-4EC2-BAA8-DCAD86BFA11D}"/>
    <cellStyle name="Output 2 4 3 2 3 2" xfId="33448" xr:uid="{ABEEA23D-431A-4401-AA61-9754840712E1}"/>
    <cellStyle name="Output 2 4 3 2 3 3" xfId="39650" xr:uid="{3AA7BA3F-77F6-4D38-AFC0-F1C15E4A0B6F}"/>
    <cellStyle name="Output 2 4 3 2 3 4" xfId="24514" xr:uid="{C63DF1EB-3FD0-42CB-B3BE-C9A701668D54}"/>
    <cellStyle name="Output 2 4 3 2 3 5" xfId="15604" xr:uid="{C9D2778C-6EF4-4288-8267-97CCDCB12A6F}"/>
    <cellStyle name="Output 2 4 3 2 4" xfId="8719" xr:uid="{0467FCAA-0A5D-48F7-91D4-F94C7A829026}"/>
    <cellStyle name="Output 2 4 3 2 4 2" xfId="35468" xr:uid="{ABDE0124-83F4-49DD-B5A9-6F5F9B6C454A}"/>
    <cellStyle name="Output 2 4 3 2 4 3" xfId="41670" xr:uid="{F361C61C-4954-4BBF-A0D2-F1B3A21572F9}"/>
    <cellStyle name="Output 2 4 3 2 4 4" xfId="26534" xr:uid="{7BAF9802-86AD-4E52-BCFF-2A9B434B4A03}"/>
    <cellStyle name="Output 2 4 3 2 4 5" xfId="17624" xr:uid="{236C9665-9501-40B4-9465-95FB7A4BE8C2}"/>
    <cellStyle name="Output 2 4 3 2 5" xfId="27785" xr:uid="{3AEBDC4A-F247-4B9F-AAEC-361D9FCF328F}"/>
    <cellStyle name="Output 2 4 3 2 6" xfId="36162" xr:uid="{3DEB8164-040F-4502-BEFE-38E0CB0FB114}"/>
    <cellStyle name="Output 2 4 3 2 7" xfId="18851" xr:uid="{589084C1-2268-4268-8435-C88E83EF59A1}"/>
    <cellStyle name="Output 2 4 3 2 8" xfId="9941" xr:uid="{1AC79D0C-749E-42A4-8FEB-15FCD7B940A9}"/>
    <cellStyle name="Output 2 4 3 3" xfId="2835" xr:uid="{00000000-0005-0000-0000-000066040000}"/>
    <cellStyle name="Output 2 4 3 3 2" xfId="5901" xr:uid="{1E74146A-7B5A-4665-BDCF-3EBD34580893}"/>
    <cellStyle name="Output 2 4 3 3 2 2" xfId="32650" xr:uid="{3397D708-A0A7-4B61-B85E-E3B69DC80903}"/>
    <cellStyle name="Output 2 4 3 3 2 3" xfId="38852" xr:uid="{D81C5480-C9CD-4126-B71C-F2582DDE76A5}"/>
    <cellStyle name="Output 2 4 3 3 2 4" xfId="23716" xr:uid="{D37D7129-2F42-479B-B9AD-391B09F6A075}"/>
    <cellStyle name="Output 2 4 3 3 2 5" xfId="14806" xr:uid="{1CB1C0F6-3466-4AF5-B4AF-DB1E5576CBF5}"/>
    <cellStyle name="Output 2 4 3 3 3" xfId="8059" xr:uid="{A3766270-2F22-4940-B337-F3B45A50424A}"/>
    <cellStyle name="Output 2 4 3 3 3 2" xfId="34808" xr:uid="{DE5962E3-0BBE-47EB-9901-1232AF82FDEF}"/>
    <cellStyle name="Output 2 4 3 3 3 3" xfId="41010" xr:uid="{2E3A572C-6C53-4A3E-92D9-159DBFF4E72A}"/>
    <cellStyle name="Output 2 4 3 3 3 4" xfId="25874" xr:uid="{FFB49ABF-1148-4D61-8CA2-9A91A9356974}"/>
    <cellStyle name="Output 2 4 3 3 3 5" xfId="16964" xr:uid="{04007D3B-9686-4926-9213-2888DFB8D6CB}"/>
    <cellStyle name="Output 2 4 3 3 4" xfId="8735" xr:uid="{88B51B70-96F3-4ADE-8407-BA24E3AFA115}"/>
    <cellStyle name="Output 2 4 3 3 4 2" xfId="35484" xr:uid="{92EF4AEA-F6BC-417F-8363-89AFB57C7605}"/>
    <cellStyle name="Output 2 4 3 3 4 3" xfId="41686" xr:uid="{2A87314C-8904-491E-A2E7-BCE23F496402}"/>
    <cellStyle name="Output 2 4 3 3 4 4" xfId="26550" xr:uid="{3691644D-82A2-4ED8-8D96-7CF28D1F8157}"/>
    <cellStyle name="Output 2 4 3 3 4 5" xfId="17640" xr:uid="{A1E348DB-83A0-4CA0-863C-A9209DEB320C}"/>
    <cellStyle name="Output 2 4 3 3 5" xfId="29584" xr:uid="{E075D89D-9155-4CC3-A133-F8E44F518A9F}"/>
    <cellStyle name="Output 2 4 3 3 6" xfId="37124" xr:uid="{E3B8AE60-FC06-4D38-9215-082EFDB7730D}"/>
    <cellStyle name="Output 2 4 3 3 7" xfId="20650" xr:uid="{1EFB3DC1-5246-4E44-A1AD-8F0D66326A89}"/>
    <cellStyle name="Output 2 4 3 3 8" xfId="11740" xr:uid="{586A7D5F-F59B-4A05-895F-71383EFF50AB}"/>
    <cellStyle name="Output 2 4 3 4" xfId="2939" xr:uid="{00000000-0005-0000-0000-000067040000}"/>
    <cellStyle name="Output 2 4 3 4 2" xfId="6005" xr:uid="{75885715-26E7-45CD-AE00-32CDF5E7F632}"/>
    <cellStyle name="Output 2 4 3 4 2 2" xfId="32754" xr:uid="{E1944408-4411-4AFE-9D7F-C1D81C47CE3F}"/>
    <cellStyle name="Output 2 4 3 4 2 3" xfId="38956" xr:uid="{DCE52A63-85C0-4597-87A3-AA034BE1A823}"/>
    <cellStyle name="Output 2 4 3 4 2 4" xfId="23820" xr:uid="{4579398D-C4B8-46D5-AB73-A9F91171F6B1}"/>
    <cellStyle name="Output 2 4 3 4 2 5" xfId="14910" xr:uid="{F4E205D1-52D4-498D-B7DB-78E1CF23BC6F}"/>
    <cellStyle name="Output 2 4 3 4 3" xfId="8163" xr:uid="{B005747D-7234-45B8-AEDE-0983BF1DE3EF}"/>
    <cellStyle name="Output 2 4 3 4 3 2" xfId="34912" xr:uid="{8B6FFF8E-744B-41A8-8ADB-0396A75C09EF}"/>
    <cellStyle name="Output 2 4 3 4 3 3" xfId="41114" xr:uid="{03C38C17-6FA4-4443-887B-C0295E4D6B92}"/>
    <cellStyle name="Output 2 4 3 4 3 4" xfId="25978" xr:uid="{E1F9E823-EF85-45E0-B22F-315513DAA90E}"/>
    <cellStyle name="Output 2 4 3 4 3 5" xfId="17068" xr:uid="{599D4DC1-C21A-47E4-90BC-AB0B17943A66}"/>
    <cellStyle name="Output 2 4 3 4 4" xfId="6902" xr:uid="{E11FE266-8599-46E4-AC1E-62B3DBF9B21E}"/>
    <cellStyle name="Output 2 4 3 4 4 2" xfId="33651" xr:uid="{BE7E1104-1546-441F-B7CA-BBD4A374DB33}"/>
    <cellStyle name="Output 2 4 3 4 4 3" xfId="39853" xr:uid="{BD7A2BE8-3C75-4512-B64F-E55C8089F7DD}"/>
    <cellStyle name="Output 2 4 3 4 4 4" xfId="24717" xr:uid="{9E7DB4A9-FEE3-4D1C-8134-C3C475BBE6F3}"/>
    <cellStyle name="Output 2 4 3 4 4 5" xfId="15807" xr:uid="{B9082DA6-C7DA-4A94-9F44-063BA0DBED2D}"/>
    <cellStyle name="Output 2 4 3 4 5" xfId="29688" xr:uid="{ADF75D34-CF4E-4EE9-80A8-74C6686CD6BC}"/>
    <cellStyle name="Output 2 4 3 4 6" xfId="37228" xr:uid="{4EC0EC12-8DE8-4CA6-959E-B6340E2B1B75}"/>
    <cellStyle name="Output 2 4 3 4 7" xfId="20754" xr:uid="{08984D6F-60D3-4CF7-B3BC-FF370EB6E42F}"/>
    <cellStyle name="Output 2 4 3 4 8" xfId="11844" xr:uid="{4A4FA0AA-44A3-407E-9A54-27FA842A6969}"/>
    <cellStyle name="Output 2 4 3 5" xfId="3062" xr:uid="{00000000-0005-0000-0000-000068040000}"/>
    <cellStyle name="Output 2 4 3 5 2" xfId="6128" xr:uid="{C898FB90-E9BC-4ED8-A9D4-AC09374027B0}"/>
    <cellStyle name="Output 2 4 3 5 2 2" xfId="32877" xr:uid="{76EF5BBC-532A-46FF-BE88-4E604EF5D94E}"/>
    <cellStyle name="Output 2 4 3 5 2 3" xfId="39079" xr:uid="{A2FC19E6-F589-4E0B-B37C-F7CDB11D5C67}"/>
    <cellStyle name="Output 2 4 3 5 2 4" xfId="23943" xr:uid="{07BE1651-65B9-4F1B-8EAC-7C23ED9A2869}"/>
    <cellStyle name="Output 2 4 3 5 2 5" xfId="15033" xr:uid="{F6E8F1CB-E0AC-4ADE-B6BD-D160F3AD0C9C}"/>
    <cellStyle name="Output 2 4 3 5 3" xfId="8286" xr:uid="{470811FE-1CD3-46E8-A3E0-30AC34CF75BF}"/>
    <cellStyle name="Output 2 4 3 5 3 2" xfId="35035" xr:uid="{3F840DD7-DFED-4EF9-A6C4-C1080E6731A4}"/>
    <cellStyle name="Output 2 4 3 5 3 3" xfId="41237" xr:uid="{8FADD676-8B54-4244-B20F-72097A7C84D6}"/>
    <cellStyle name="Output 2 4 3 5 3 4" xfId="26101" xr:uid="{C8F12460-DD89-48DA-95E4-8007B0190CF1}"/>
    <cellStyle name="Output 2 4 3 5 3 5" xfId="17191" xr:uid="{FCDFC165-234E-4E62-B3ED-C5F742766AC7}"/>
    <cellStyle name="Output 2 4 3 5 4" xfId="6692" xr:uid="{4D0EB667-1BBE-4C13-AE58-5CDBF74555F6}"/>
    <cellStyle name="Output 2 4 3 5 4 2" xfId="33441" xr:uid="{01DC2569-D882-4943-99B9-37ECEDB7A245}"/>
    <cellStyle name="Output 2 4 3 5 4 3" xfId="39643" xr:uid="{E1E6E305-AECC-4DCC-92CD-1F21C6832C78}"/>
    <cellStyle name="Output 2 4 3 5 4 4" xfId="24507" xr:uid="{8E275F29-CCBE-44B5-A31B-0EFC575890C3}"/>
    <cellStyle name="Output 2 4 3 5 4 5" xfId="15597" xr:uid="{EB21DD24-80C3-4823-A771-93BFA24E9039}"/>
    <cellStyle name="Output 2 4 3 5 5" xfId="29811" xr:uid="{9A50EF94-BA1B-478D-9560-99705A96963F}"/>
    <cellStyle name="Output 2 4 3 5 6" xfId="37351" xr:uid="{6ABB1E8D-4035-4C8C-8418-990DE721177D}"/>
    <cellStyle name="Output 2 4 3 5 7" xfId="20877" xr:uid="{A17F8B16-ABB0-4663-93F6-A4CC7D169817}"/>
    <cellStyle name="Output 2 4 3 5 8" xfId="11967" xr:uid="{3B1E578B-CA4D-44CA-94D3-ADA14FA3AB6B}"/>
    <cellStyle name="Output 2 4 3 6" xfId="3139" xr:uid="{00000000-0005-0000-0000-000069040000}"/>
    <cellStyle name="Output 2 4 3 6 2" xfId="6205" xr:uid="{75ED018D-48FB-44FF-9122-D01352B577DE}"/>
    <cellStyle name="Output 2 4 3 6 2 2" xfId="32954" xr:uid="{C240C140-4BF5-493C-9200-988428BD8E26}"/>
    <cellStyle name="Output 2 4 3 6 2 3" xfId="39156" xr:uid="{42ACE981-003A-4072-8F3F-16E1A00E0F31}"/>
    <cellStyle name="Output 2 4 3 6 2 4" xfId="24020" xr:uid="{B7D42092-89D7-44A5-90B8-63A0641D4549}"/>
    <cellStyle name="Output 2 4 3 6 2 5" xfId="15110" xr:uid="{6C5AD02F-EE2A-43B9-B484-4189283BCF50}"/>
    <cellStyle name="Output 2 4 3 6 3" xfId="8363" xr:uid="{A1CEDE3D-BACB-453A-BFF9-591AFAB19644}"/>
    <cellStyle name="Output 2 4 3 6 3 2" xfId="35112" xr:uid="{60883107-F332-4949-ADD1-D24FF8B64710}"/>
    <cellStyle name="Output 2 4 3 6 3 3" xfId="41314" xr:uid="{BDC399CE-2BEB-4672-836E-B57F88507DEE}"/>
    <cellStyle name="Output 2 4 3 6 3 4" xfId="26178" xr:uid="{1B6B5197-7EC7-462A-BA82-9E903EB2F058}"/>
    <cellStyle name="Output 2 4 3 6 3 5" xfId="17268" xr:uid="{C8206CF5-3E1C-4541-B9B3-A7CF87C5DC65}"/>
    <cellStyle name="Output 2 4 3 6 4" xfId="6637" xr:uid="{B42B5E89-E6F4-447E-9D67-5CBB26B64A4C}"/>
    <cellStyle name="Output 2 4 3 6 4 2" xfId="33386" xr:uid="{2D135E80-5D9E-4910-B17B-DCD4959652C1}"/>
    <cellStyle name="Output 2 4 3 6 4 3" xfId="39588" xr:uid="{5570A4B3-7567-4A7C-9EDF-89649E9457C9}"/>
    <cellStyle name="Output 2 4 3 6 4 4" xfId="24452" xr:uid="{9A2EDA24-9323-42BB-818A-3B57428AFF8A}"/>
    <cellStyle name="Output 2 4 3 6 4 5" xfId="15542" xr:uid="{E66AB6B4-E14C-420C-B0C5-09A367EF8B91}"/>
    <cellStyle name="Output 2 4 3 6 5" xfId="29888" xr:uid="{716108AB-91CF-4C2E-AAB2-EB5A4976062B}"/>
    <cellStyle name="Output 2 4 3 6 6" xfId="37428" xr:uid="{6E4FB090-5AE4-4877-A312-E13A364BF023}"/>
    <cellStyle name="Output 2 4 3 6 7" xfId="20954" xr:uid="{13386D2F-84A0-474E-AB88-8E8F9AB605E6}"/>
    <cellStyle name="Output 2 4 3 6 8" xfId="12044" xr:uid="{278B3FDB-7A9A-431E-8BEB-6EDE7D10947C}"/>
    <cellStyle name="Output 2 4 3 7" xfId="2906" xr:uid="{00000000-0005-0000-0000-00006A040000}"/>
    <cellStyle name="Output 2 4 3 7 2" xfId="5972" xr:uid="{36120753-B3E3-4391-B361-99BA88C199EE}"/>
    <cellStyle name="Output 2 4 3 7 2 2" xfId="32721" xr:uid="{9F13DF07-3C7D-4996-A6FE-75B2C2F2CF30}"/>
    <cellStyle name="Output 2 4 3 7 2 3" xfId="38923" xr:uid="{756076B3-F624-4561-B77E-6D679FD6C2FE}"/>
    <cellStyle name="Output 2 4 3 7 2 4" xfId="23787" xr:uid="{979DE086-6B03-43C3-9FEF-ABDE8FBD422B}"/>
    <cellStyle name="Output 2 4 3 7 2 5" xfId="14877" xr:uid="{BF20FD0A-D803-410B-885C-FBE2D061EA18}"/>
    <cellStyle name="Output 2 4 3 7 3" xfId="8130" xr:uid="{513939B5-947C-48C7-B32B-B7E212494944}"/>
    <cellStyle name="Output 2 4 3 7 3 2" xfId="34879" xr:uid="{7E08BA97-3BA8-4516-9F69-9FB278BAA05C}"/>
    <cellStyle name="Output 2 4 3 7 3 3" xfId="41081" xr:uid="{69A9CCDD-1B92-425A-8DC8-E2695EC05E4A}"/>
    <cellStyle name="Output 2 4 3 7 3 4" xfId="25945" xr:uid="{5173B657-1374-4937-8EAA-D58692160AD0}"/>
    <cellStyle name="Output 2 4 3 7 3 5" xfId="17035" xr:uid="{47C6F8C0-B420-4231-A254-62971131B6D7}"/>
    <cellStyle name="Output 2 4 3 7 4" xfId="3328" xr:uid="{AAA13B1E-5979-4283-8363-FEDF0B8BF7A3}"/>
    <cellStyle name="Output 2 4 3 7 4 2" xfId="30077" xr:uid="{A6D53326-CEDF-4D92-864A-E5490964D28A}"/>
    <cellStyle name="Output 2 4 3 7 4 3" xfId="37610" xr:uid="{E7457F96-EFAB-4291-8DAB-D732E9A8C449}"/>
    <cellStyle name="Output 2 4 3 7 4 4" xfId="21143" xr:uid="{FCFDA201-2904-49D2-9AED-70727A8F4836}"/>
    <cellStyle name="Output 2 4 3 7 4 5" xfId="12233" xr:uid="{D51ECE6B-4C7B-416D-BD68-2B40B3E10B3B}"/>
    <cellStyle name="Output 2 4 3 7 5" xfId="29655" xr:uid="{DAD69329-E5FA-4423-B9C8-E5816CEFB6B5}"/>
    <cellStyle name="Output 2 4 3 7 6" xfId="37195" xr:uid="{584AE2D3-396C-4176-8D82-79CAE37079BF}"/>
    <cellStyle name="Output 2 4 3 7 7" xfId="20721" xr:uid="{6E19D5D1-47C4-4E65-A335-F29CE2922881}"/>
    <cellStyle name="Output 2 4 3 7 8" xfId="11811" xr:uid="{BE1648C2-BBCF-42D7-9107-55B61D2214CE}"/>
    <cellStyle name="Output 2 4 3 8" xfId="3211" xr:uid="{00000000-0005-0000-0000-00006B040000}"/>
    <cellStyle name="Output 2 4 3 8 2" xfId="6277" xr:uid="{E7513B52-7F44-4620-8755-80CF4BB43217}"/>
    <cellStyle name="Output 2 4 3 8 2 2" xfId="33026" xr:uid="{FF7A01B0-6CC2-49B4-8B2A-770A2D5262A0}"/>
    <cellStyle name="Output 2 4 3 8 2 3" xfId="39228" xr:uid="{B907A26B-DC07-4515-81BE-9866E0ADE427}"/>
    <cellStyle name="Output 2 4 3 8 2 4" xfId="24092" xr:uid="{D37E27E9-4626-4312-894B-BD0DEDF275C3}"/>
    <cellStyle name="Output 2 4 3 8 2 5" xfId="15182" xr:uid="{E5354A6A-AA80-45D5-A2EC-D420C7E37A8A}"/>
    <cellStyle name="Output 2 4 3 8 3" xfId="8435" xr:uid="{DEF6D934-9AC0-4029-A0A6-3DF58955D35A}"/>
    <cellStyle name="Output 2 4 3 8 3 2" xfId="35184" xr:uid="{A84B4365-A6D6-473D-B426-F46DFA40E6B1}"/>
    <cellStyle name="Output 2 4 3 8 3 3" xfId="41386" xr:uid="{85C359D9-E70C-4A77-B4D7-676A9FEA7539}"/>
    <cellStyle name="Output 2 4 3 8 3 4" xfId="26250" xr:uid="{23FD34BA-2450-46E0-8B85-AD2EADA1CD55}"/>
    <cellStyle name="Output 2 4 3 8 3 5" xfId="17340" xr:uid="{5F965B38-9365-48EF-8468-E680B9BCA9D1}"/>
    <cellStyle name="Output 2 4 3 8 4" xfId="7197" xr:uid="{DF166840-D7AB-4708-BC0F-764E5C66AB48}"/>
    <cellStyle name="Output 2 4 3 8 4 2" xfId="33946" xr:uid="{B140FBF3-931A-4DE6-9CF2-BC43F87AAE8D}"/>
    <cellStyle name="Output 2 4 3 8 4 3" xfId="40148" xr:uid="{57DEFCF2-CCDB-40E2-856B-89C7315E61E9}"/>
    <cellStyle name="Output 2 4 3 8 4 4" xfId="25012" xr:uid="{3293F8DF-93D6-4421-B1AA-2D4712A8FD3E}"/>
    <cellStyle name="Output 2 4 3 8 4 5" xfId="16102" xr:uid="{42BE0695-0A8B-4744-A5AE-8CA7D9C14EA8}"/>
    <cellStyle name="Output 2 4 3 8 5" xfId="29960" xr:uid="{4C5DEFB8-BE3B-497F-AB7B-42F58EA77718}"/>
    <cellStyle name="Output 2 4 3 8 6" xfId="37500" xr:uid="{FF48A88B-B5C4-4256-9E17-DA59A0360627}"/>
    <cellStyle name="Output 2 4 3 8 7" xfId="21026" xr:uid="{CCC10C06-659B-4AF8-B259-C51FB327425E}"/>
    <cellStyle name="Output 2 4 3 8 8" xfId="12116" xr:uid="{853280AA-A469-4E74-9565-5CEDE3E653C7}"/>
    <cellStyle name="Output 2 4 3 9" xfId="5187" xr:uid="{803F1440-57FC-4FDA-A4C4-E68EC31E5E06}"/>
    <cellStyle name="Output 2 4 3 9 2" xfId="31936" xr:uid="{3432C27C-C4BF-49C4-A601-7A8B07C87316}"/>
    <cellStyle name="Output 2 4 3 9 3" xfId="38138" xr:uid="{DDBF209E-4F56-4E74-A8EA-AE2749C2A8C6}"/>
    <cellStyle name="Output 2 4 3 9 4" xfId="23002" xr:uid="{6096D85F-AA00-45B6-93AC-800F3B34B713}"/>
    <cellStyle name="Output 2 4 3 9 5" xfId="14092" xr:uid="{11602C66-54CF-4E68-BBF2-3F4C8F1C9CD2}"/>
    <cellStyle name="Output 2 4 4" xfId="1329" xr:uid="{00000000-0005-0000-0000-00006C040000}"/>
    <cellStyle name="Output 2 4 4 10" xfId="6910" xr:uid="{EBBECA1D-D914-49AB-A94D-FDF0881E4196}"/>
    <cellStyle name="Output 2 4 4 10 2" xfId="33659" xr:uid="{A1CE9C1D-34C9-4936-B6C6-D2CCEC9EC0B0}"/>
    <cellStyle name="Output 2 4 4 10 3" xfId="39861" xr:uid="{07852AEB-EEA8-48D5-8C36-5558A61D779F}"/>
    <cellStyle name="Output 2 4 4 10 4" xfId="24725" xr:uid="{D67DFC3B-16E1-4AE5-BD40-B5DA3E24F4A4}"/>
    <cellStyle name="Output 2 4 4 10 5" xfId="15815" xr:uid="{56257835-AE27-4044-A060-34E9AC17CC7F}"/>
    <cellStyle name="Output 2 4 4 11" xfId="8979" xr:uid="{AC0B17DF-B5D1-4304-978A-EF6B23D1C6F0}"/>
    <cellStyle name="Output 2 4 4 11 2" xfId="35728" xr:uid="{FC544C51-95BB-4253-B05B-2C972A9A2326}"/>
    <cellStyle name="Output 2 4 4 11 3" xfId="41930" xr:uid="{BCA6F485-27B1-40D4-822E-3080BEC04B26}"/>
    <cellStyle name="Output 2 4 4 11 4" xfId="26794" xr:uid="{15DDFF0A-5963-4F25-9514-28D740837F4A}"/>
    <cellStyle name="Output 2 4 4 11 5" xfId="17884" xr:uid="{1F5B86C5-A7EA-430B-9778-1772A680BD48}"/>
    <cellStyle name="Output 2 4 4 12" xfId="28082" xr:uid="{56F96229-0D45-4D8E-BA52-9C19D20F0387}"/>
    <cellStyle name="Output 2 4 4 13" xfId="36292" xr:uid="{2578F967-83B3-4805-8DC1-6B4F15B2D703}"/>
    <cellStyle name="Output 2 4 4 14" xfId="19148" xr:uid="{D6E17570-4240-42B3-A78D-191DF1A24284}"/>
    <cellStyle name="Output 2 4 4 15" xfId="10238" xr:uid="{7B7D3BDE-8CE3-4481-8D11-B461DC31F03E}"/>
    <cellStyle name="Output 2 4 4 2" xfId="2231" xr:uid="{00000000-0005-0000-0000-00006D040000}"/>
    <cellStyle name="Output 2 4 4 2 2" xfId="5297" xr:uid="{46CF8FF0-E102-42BB-B381-786F809987D3}"/>
    <cellStyle name="Output 2 4 4 2 2 2" xfId="32046" xr:uid="{108A3105-079D-49C5-8E15-7683064C7061}"/>
    <cellStyle name="Output 2 4 4 2 2 3" xfId="38248" xr:uid="{FFD0B1C7-58AE-4313-BE93-380D3F446B5D}"/>
    <cellStyle name="Output 2 4 4 2 2 4" xfId="23112" xr:uid="{7D4C1C9F-7451-4B5C-87C8-43C9D22A61E9}"/>
    <cellStyle name="Output 2 4 4 2 2 5" xfId="14202" xr:uid="{BF19C853-2224-4D93-8EA5-0E02D39757ED}"/>
    <cellStyle name="Output 2 4 4 2 3" xfId="7455" xr:uid="{64D4163B-4CB6-4FCE-99EA-A93DC4044790}"/>
    <cellStyle name="Output 2 4 4 2 3 2" xfId="34204" xr:uid="{064EEAC0-4443-400F-9EFB-78E359E7E520}"/>
    <cellStyle name="Output 2 4 4 2 3 3" xfId="40406" xr:uid="{89E1FA1D-3CE7-4CA9-B229-F953AE5AB52A}"/>
    <cellStyle name="Output 2 4 4 2 3 4" xfId="25270" xr:uid="{AE46D0C6-3E8A-41AA-9088-1BA954024D00}"/>
    <cellStyle name="Output 2 4 4 2 3 5" xfId="16360" xr:uid="{6456C01F-8B6C-4E0C-B4A4-1948A9E32ED0}"/>
    <cellStyle name="Output 2 4 4 2 4" xfId="3576" xr:uid="{CE2FEACB-6121-4E7D-81C3-9C5098F11D12}"/>
    <cellStyle name="Output 2 4 4 2 4 2" xfId="30325" xr:uid="{1679FC34-49E5-4E0F-B4D0-0BF2086CA907}"/>
    <cellStyle name="Output 2 4 4 2 4 3" xfId="37698" xr:uid="{AE86596F-5309-4204-B45C-9B97C265422B}"/>
    <cellStyle name="Output 2 4 4 2 4 4" xfId="21391" xr:uid="{D7316CA7-9EDE-4DDD-8C47-10E07AC31931}"/>
    <cellStyle name="Output 2 4 4 2 4 5" xfId="12481" xr:uid="{94E07EB0-86B3-49D1-B613-9ED10F1EEC19}"/>
    <cellStyle name="Output 2 4 4 2 5" xfId="28980" xr:uid="{122CD99D-FE71-4D83-BE07-C09193387035}"/>
    <cellStyle name="Output 2 4 4 2 6" xfId="36520" xr:uid="{01E6DE27-6026-4A20-BFC9-3BF820F855A5}"/>
    <cellStyle name="Output 2 4 4 2 7" xfId="20046" xr:uid="{215B1C4A-9922-443C-8F12-FAF059176BF4}"/>
    <cellStyle name="Output 2 4 4 2 8" xfId="11136" xr:uid="{8E64B60F-9C2C-451B-B759-F2FED70E9C59}"/>
    <cellStyle name="Output 2 4 4 3" xfId="825" xr:uid="{00000000-0005-0000-0000-00006E040000}"/>
    <cellStyle name="Output 2 4 4 3 2" xfId="3892" xr:uid="{C28BDDA7-E879-4E07-8ED9-3AD5D7028D38}"/>
    <cellStyle name="Output 2 4 4 3 2 2" xfId="30641" xr:uid="{F8CABE93-1926-4657-975C-A8B1E152A077}"/>
    <cellStyle name="Output 2 4 4 3 2 3" xfId="37840" xr:uid="{A4EBDB5D-1D92-40CD-826F-E538AD830A8C}"/>
    <cellStyle name="Output 2 4 4 3 2 4" xfId="21707" xr:uid="{CF51B727-02FC-4421-9F70-48A27C2A1063}"/>
    <cellStyle name="Output 2 4 4 3 2 5" xfId="12797" xr:uid="{926C4CF0-4F07-40AA-8FB7-2E3DB6DDE3DA}"/>
    <cellStyle name="Output 2 4 4 3 3" xfId="6575" xr:uid="{5647ABB9-9AA9-421B-9335-789FDABB2178}"/>
    <cellStyle name="Output 2 4 4 3 3 2" xfId="33324" xr:uid="{26005539-1EB0-419F-BC1A-7104AECACB64}"/>
    <cellStyle name="Output 2 4 4 3 3 3" xfId="39526" xr:uid="{1F9C1019-7BE5-41EE-BB76-A29698E4BB53}"/>
    <cellStyle name="Output 2 4 4 3 3 4" xfId="24390" xr:uid="{E2FF3F27-1ABE-4B00-9E1C-232C1C5A0E59}"/>
    <cellStyle name="Output 2 4 4 3 3 5" xfId="15480" xr:uid="{472BF7EC-8B3A-4CBB-A61E-628C6C44DF81}"/>
    <cellStyle name="Output 2 4 4 3 4" xfId="3568" xr:uid="{182A8909-1B4B-43CD-BEEE-E8129E72603E}"/>
    <cellStyle name="Output 2 4 4 3 4 2" xfId="30317" xr:uid="{25E8D753-93B2-44D1-833C-D6CF55D2AC05}"/>
    <cellStyle name="Output 2 4 4 3 4 3" xfId="37690" xr:uid="{A5AD3C3D-D63A-435E-B280-88B11C09F0FE}"/>
    <cellStyle name="Output 2 4 4 3 4 4" xfId="21383" xr:uid="{144A0774-051A-4111-922B-14DCEEA8A75F}"/>
    <cellStyle name="Output 2 4 4 3 4 5" xfId="12473" xr:uid="{D60D5206-FD78-45AE-A978-5A623CB74A78}"/>
    <cellStyle name="Output 2 4 4 3 5" xfId="27578" xr:uid="{9E97BE74-5AE9-40D3-B4C2-219A197B75C1}"/>
    <cellStyle name="Output 2 4 4 3 6" xfId="36115" xr:uid="{FD8978B7-6114-4F14-B71A-CDCB0504BECA}"/>
    <cellStyle name="Output 2 4 4 3 7" xfId="18644" xr:uid="{EA303ABA-5A1F-4694-BA0E-6CC396B1AD18}"/>
    <cellStyle name="Output 2 4 4 3 8" xfId="9734" xr:uid="{42A62DEA-22CD-45E5-BFA4-A42B0B9F8E1E}"/>
    <cellStyle name="Output 2 4 4 4" xfId="2425" xr:uid="{00000000-0005-0000-0000-00006F040000}"/>
    <cellStyle name="Output 2 4 4 4 2" xfId="5491" xr:uid="{C03733B0-8F6F-4AF0-80B3-7D22A21BFD1F}"/>
    <cellStyle name="Output 2 4 4 4 2 2" xfId="32240" xr:uid="{478837DB-0CF9-4CC5-9A98-9B232F2BAE95}"/>
    <cellStyle name="Output 2 4 4 4 2 3" xfId="38442" xr:uid="{A0D2272F-5210-46F3-922E-B3471D502A26}"/>
    <cellStyle name="Output 2 4 4 4 2 4" xfId="23306" xr:uid="{C5692292-A31C-4E15-AD5C-AD1A57527641}"/>
    <cellStyle name="Output 2 4 4 4 2 5" xfId="14396" xr:uid="{124434B7-95FF-4E07-BF63-FE19C77DEEA8}"/>
    <cellStyle name="Output 2 4 4 4 3" xfId="7649" xr:uid="{74CED766-DB08-48C6-B55A-4E7B518793A9}"/>
    <cellStyle name="Output 2 4 4 4 3 2" xfId="34398" xr:uid="{49DEBC77-D63C-4A29-9B4B-2355B607C535}"/>
    <cellStyle name="Output 2 4 4 4 3 3" xfId="40600" xr:uid="{EA98EA6E-67A1-48B4-81D2-798E2BB84B99}"/>
    <cellStyle name="Output 2 4 4 4 3 4" xfId="25464" xr:uid="{18986D00-7225-4575-9DED-0D110271C44A}"/>
    <cellStyle name="Output 2 4 4 4 3 5" xfId="16554" xr:uid="{2F6C0326-815B-4856-920E-108CCD0BE179}"/>
    <cellStyle name="Output 2 4 4 4 4" xfId="6639" xr:uid="{7DB8A485-7604-4597-A750-B6402746CFBB}"/>
    <cellStyle name="Output 2 4 4 4 4 2" xfId="33388" xr:uid="{89E5AE39-2580-4492-857D-000F1939EEF5}"/>
    <cellStyle name="Output 2 4 4 4 4 3" xfId="39590" xr:uid="{C6C2D2E4-6877-41AA-B6EC-AC0F9D1BA3F2}"/>
    <cellStyle name="Output 2 4 4 4 4 4" xfId="24454" xr:uid="{9F3BA90C-0DFE-4C0A-A2D1-1A42B93021EA}"/>
    <cellStyle name="Output 2 4 4 4 4 5" xfId="15544" xr:uid="{A7C64D2B-C2EF-4A7E-B2B0-CDB2F2384A28}"/>
    <cellStyle name="Output 2 4 4 4 5" xfId="29174" xr:uid="{B85EDE46-69D1-4B4C-BF9D-5FC7AB700D84}"/>
    <cellStyle name="Output 2 4 4 4 6" xfId="36714" xr:uid="{16C48C7F-6B68-4020-9D77-81EBCF84E035}"/>
    <cellStyle name="Output 2 4 4 4 7" xfId="20240" xr:uid="{521780EF-78C5-4B98-BA3F-BE1875B29B86}"/>
    <cellStyle name="Output 2 4 4 4 8" xfId="11330" xr:uid="{D23388B1-A29F-4DE1-A436-1B9409CFAFB8}"/>
    <cellStyle name="Output 2 4 4 5" xfId="1114" xr:uid="{00000000-0005-0000-0000-000070040000}"/>
    <cellStyle name="Output 2 4 4 5 2" xfId="4181" xr:uid="{D5685F89-0D08-47DA-ACC4-37AD4E5D303B}"/>
    <cellStyle name="Output 2 4 4 5 2 2" xfId="30930" xr:uid="{1CB4E5A0-F9D9-458C-B83C-2D83F1787E5C}"/>
    <cellStyle name="Output 2 4 4 5 2 3" xfId="37969" xr:uid="{3F9C04DB-F239-459F-ACC1-1210BBB76153}"/>
    <cellStyle name="Output 2 4 4 5 2 4" xfId="21996" xr:uid="{4C736938-F93C-49BB-BFC7-F7E97AEE0913}"/>
    <cellStyle name="Output 2 4 4 5 2 5" xfId="13086" xr:uid="{1DEA34BE-FBDE-48EA-B45C-A2E8FEC6F984}"/>
    <cellStyle name="Output 2 4 4 5 3" xfId="6781" xr:uid="{46CFF344-3493-49DA-BDA0-5B43F2AD0F30}"/>
    <cellStyle name="Output 2 4 4 5 3 2" xfId="33530" xr:uid="{EE840210-7F86-421A-9DFF-3053DD799DDA}"/>
    <cellStyle name="Output 2 4 4 5 3 3" xfId="39732" xr:uid="{8C44C17F-0829-456B-8907-5FCA7DC55209}"/>
    <cellStyle name="Output 2 4 4 5 3 4" xfId="24596" xr:uid="{D76DC086-4730-414C-A39F-23FDAF5F1B40}"/>
    <cellStyle name="Output 2 4 4 5 3 5" xfId="15686" xr:uid="{B31398F4-53D7-4E07-A6B6-090A7BE29D5E}"/>
    <cellStyle name="Output 2 4 4 5 4" xfId="7211" xr:uid="{BF7D9334-62A5-457E-84EE-A0B92E1E97B8}"/>
    <cellStyle name="Output 2 4 4 5 4 2" xfId="33960" xr:uid="{FDBDB9B6-C764-4BC2-9395-2774293E33DC}"/>
    <cellStyle name="Output 2 4 4 5 4 3" xfId="40162" xr:uid="{D2C8141C-F033-43DC-A06D-ECB92D6A2B38}"/>
    <cellStyle name="Output 2 4 4 5 4 4" xfId="25026" xr:uid="{08996AA0-6F2F-41F3-B6F6-D0E9871D6168}"/>
    <cellStyle name="Output 2 4 4 5 4 5" xfId="16116" xr:uid="{98299B02-2136-4D40-AEF3-48DFFD814CBD}"/>
    <cellStyle name="Output 2 4 4 5 5" xfId="27867" xr:uid="{30E1B803-B070-4C93-AA6F-AD8401D6C846}"/>
    <cellStyle name="Output 2 4 4 5 6" xfId="36244" xr:uid="{32C7DFBD-0504-4CC7-B774-E3F43517E3F7}"/>
    <cellStyle name="Output 2 4 4 5 7" xfId="18933" xr:uid="{B7B9A945-F2E6-4BCD-99A2-0FE3F99674EC}"/>
    <cellStyle name="Output 2 4 4 5 8" xfId="10023" xr:uid="{A0950751-1F52-4871-8A35-469E2F71C169}"/>
    <cellStyle name="Output 2 4 4 6" xfId="2905" xr:uid="{00000000-0005-0000-0000-000071040000}"/>
    <cellStyle name="Output 2 4 4 6 2" xfId="5971" xr:uid="{A9EAAFF4-1E18-4AC5-A428-95F072FC8E67}"/>
    <cellStyle name="Output 2 4 4 6 2 2" xfId="32720" xr:uid="{C79CF5F8-A17A-4955-8647-75C9808116EA}"/>
    <cellStyle name="Output 2 4 4 6 2 3" xfId="38922" xr:uid="{EAA985FE-E251-4A46-BEB4-17D397DE4340}"/>
    <cellStyle name="Output 2 4 4 6 2 4" xfId="23786" xr:uid="{7D635C5E-241E-4202-9A2B-D90F86FBFADE}"/>
    <cellStyle name="Output 2 4 4 6 2 5" xfId="14876" xr:uid="{2CD49C4C-8195-4D0F-BEDC-40DBB4ACC63C}"/>
    <cellStyle name="Output 2 4 4 6 3" xfId="8129" xr:uid="{E5767A99-E3E3-41A5-8309-1D71013CC607}"/>
    <cellStyle name="Output 2 4 4 6 3 2" xfId="34878" xr:uid="{40D2350D-DC66-4BC9-88EE-29FB2E7B36FD}"/>
    <cellStyle name="Output 2 4 4 6 3 3" xfId="41080" xr:uid="{14A4F3EA-90F2-408A-A214-21BE25E859CF}"/>
    <cellStyle name="Output 2 4 4 6 3 4" xfId="25944" xr:uid="{3F57A16B-8CF0-44CB-9E1D-3C3F58DE3619}"/>
    <cellStyle name="Output 2 4 4 6 3 5" xfId="17034" xr:uid="{61523590-20AF-45D3-84EF-FD4234ABAB63}"/>
    <cellStyle name="Output 2 4 4 6 4" xfId="7070" xr:uid="{54A4A635-0FDB-4B40-83D0-35A4778192E2}"/>
    <cellStyle name="Output 2 4 4 6 4 2" xfId="33819" xr:uid="{B167B7B9-5241-46C1-98D4-47C8F98100FB}"/>
    <cellStyle name="Output 2 4 4 6 4 3" xfId="40021" xr:uid="{9FA25057-9116-4B37-BE4B-4B753BBF8695}"/>
    <cellStyle name="Output 2 4 4 6 4 4" xfId="24885" xr:uid="{4FA4AEB9-54A4-4694-BE69-C1BD7BC21808}"/>
    <cellStyle name="Output 2 4 4 6 4 5" xfId="15975" xr:uid="{BFAB9081-AAC5-4E2C-93D4-DD966853FA45}"/>
    <cellStyle name="Output 2 4 4 6 5" xfId="29654" xr:uid="{C186B3EC-C2A0-449E-B2D8-6B53D1955916}"/>
    <cellStyle name="Output 2 4 4 6 6" xfId="37194" xr:uid="{ABFF339B-85E6-413F-9B36-1B1A7FD43640}"/>
    <cellStyle name="Output 2 4 4 6 7" xfId="20720" xr:uid="{577A9EB1-9090-40C0-B1C6-C7C153FE89EF}"/>
    <cellStyle name="Output 2 4 4 6 8" xfId="11810" xr:uid="{82ACA18D-FC57-463D-9A48-B97D9C922A2D}"/>
    <cellStyle name="Output 2 4 4 7" xfId="2385" xr:uid="{00000000-0005-0000-0000-000072040000}"/>
    <cellStyle name="Output 2 4 4 7 2" xfId="5451" xr:uid="{3090BEC0-6889-497F-A3B7-B5C558196105}"/>
    <cellStyle name="Output 2 4 4 7 2 2" xfId="32200" xr:uid="{34A74C37-D220-4E9E-AEFC-85A37CB3F87D}"/>
    <cellStyle name="Output 2 4 4 7 2 3" xfId="38402" xr:uid="{39A4D766-B851-467A-903A-4681B940C5A5}"/>
    <cellStyle name="Output 2 4 4 7 2 4" xfId="23266" xr:uid="{1CED13BC-6865-4496-ACAF-65FF335C7B0C}"/>
    <cellStyle name="Output 2 4 4 7 2 5" xfId="14356" xr:uid="{4100DBC2-CCF9-48D6-9A53-AB98AD7FEA07}"/>
    <cellStyle name="Output 2 4 4 7 3" xfId="7609" xr:uid="{068705D1-A05B-4905-8163-1E3BBB53E5EB}"/>
    <cellStyle name="Output 2 4 4 7 3 2" xfId="34358" xr:uid="{4DAE4426-B368-46A9-8AF1-96C5AFBA0E9A}"/>
    <cellStyle name="Output 2 4 4 7 3 3" xfId="40560" xr:uid="{FD0DA6A1-9C54-4010-8295-9864F57C52E1}"/>
    <cellStyle name="Output 2 4 4 7 3 4" xfId="25424" xr:uid="{B38C86E7-A948-4028-8EA9-09B102E49B6B}"/>
    <cellStyle name="Output 2 4 4 7 3 5" xfId="16514" xr:uid="{E933680B-54FC-4354-AE0B-17E36BED6A31}"/>
    <cellStyle name="Output 2 4 4 7 4" xfId="6392" xr:uid="{9CABA165-9DF0-4A1B-AC2E-D9F60C4F4627}"/>
    <cellStyle name="Output 2 4 4 7 4 2" xfId="33141" xr:uid="{A4B99386-C8F7-416D-990E-CD6004814DC2}"/>
    <cellStyle name="Output 2 4 4 7 4 3" xfId="39343" xr:uid="{4741B93E-2F6B-4C31-9FA9-73F4AEFB996F}"/>
    <cellStyle name="Output 2 4 4 7 4 4" xfId="24207" xr:uid="{B152ABC5-0686-4BCC-96C9-18B6A6207FC2}"/>
    <cellStyle name="Output 2 4 4 7 4 5" xfId="15297" xr:uid="{91B04AC6-BE19-4E72-B3BA-548A82E4967A}"/>
    <cellStyle name="Output 2 4 4 7 5" xfId="29134" xr:uid="{8BFC7D40-76FF-4E5D-BB3D-3ABFC14F6966}"/>
    <cellStyle name="Output 2 4 4 7 6" xfId="36674" xr:uid="{7B766960-C546-4FA5-BFDB-4EA918D188F3}"/>
    <cellStyle name="Output 2 4 4 7 7" xfId="20200" xr:uid="{2878D01D-C8AC-4545-98FC-2A2FD74C1419}"/>
    <cellStyle name="Output 2 4 4 7 8" xfId="11290" xr:uid="{AD4EC3BA-0E08-46C5-9ADE-8E5DE1B3C526}"/>
    <cellStyle name="Output 2 4 4 8" xfId="2207" xr:uid="{00000000-0005-0000-0000-000073040000}"/>
    <cellStyle name="Output 2 4 4 8 2" xfId="5273" xr:uid="{B3B88440-1B7C-4BDA-A71A-B94F9C87550B}"/>
    <cellStyle name="Output 2 4 4 8 2 2" xfId="32022" xr:uid="{4BBFEFD0-B96B-455C-A431-33D7835A584E}"/>
    <cellStyle name="Output 2 4 4 8 2 3" xfId="38224" xr:uid="{75D7F017-7A1A-4F1B-B220-AEBA97C5660A}"/>
    <cellStyle name="Output 2 4 4 8 2 4" xfId="23088" xr:uid="{19E5A068-7E75-4E56-B6A9-919D0764E370}"/>
    <cellStyle name="Output 2 4 4 8 2 5" xfId="14178" xr:uid="{8A713C93-88D1-43E2-89A0-2E2A870AFB40}"/>
    <cellStyle name="Output 2 4 4 8 3" xfId="7431" xr:uid="{A405CDF9-1561-4499-BC19-6B8EE906939C}"/>
    <cellStyle name="Output 2 4 4 8 3 2" xfId="34180" xr:uid="{C350F6E9-3598-4BB4-884F-CA5205E4564F}"/>
    <cellStyle name="Output 2 4 4 8 3 3" xfId="40382" xr:uid="{A8BBA333-5974-492D-8A96-38C5888D3F86}"/>
    <cellStyle name="Output 2 4 4 8 3 4" xfId="25246" xr:uid="{2CC8BB19-4223-4B23-AC09-9F6FBF288DD8}"/>
    <cellStyle name="Output 2 4 4 8 3 5" xfId="16336" xr:uid="{8F2BA968-73CA-42FB-A87A-34B8D246AFCA}"/>
    <cellStyle name="Output 2 4 4 8 4" xfId="9185" xr:uid="{16E917B2-67DD-4BC1-B31C-992980F542ED}"/>
    <cellStyle name="Output 2 4 4 8 4 2" xfId="35934" xr:uid="{34D55BAC-5C21-45E7-9D27-A1D16F345369}"/>
    <cellStyle name="Output 2 4 4 8 4 3" xfId="42136" xr:uid="{60455C64-FFB2-447F-A5EA-9C556D5504C0}"/>
    <cellStyle name="Output 2 4 4 8 4 4" xfId="27000" xr:uid="{4001CEA0-38D0-4334-AE7E-5035A53FAAD4}"/>
    <cellStyle name="Output 2 4 4 8 4 5" xfId="18090" xr:uid="{5363E6A1-9A23-4CC9-9789-D5CC44054F67}"/>
    <cellStyle name="Output 2 4 4 8 5" xfId="28956" xr:uid="{090F5E7C-CFC6-4832-9C1B-0E17633E5CAF}"/>
    <cellStyle name="Output 2 4 4 8 6" xfId="36496" xr:uid="{469C2DD8-237B-4702-881B-7DD114EA233C}"/>
    <cellStyle name="Output 2 4 4 8 7" xfId="20022" xr:uid="{46E9F1CF-5C9D-4FED-9102-E29BCC61D31B}"/>
    <cellStyle name="Output 2 4 4 8 8" xfId="11112" xr:uid="{D3E3AD20-4CED-4056-9717-4259C8CCAB2D}"/>
    <cellStyle name="Output 2 4 4 9" xfId="4396" xr:uid="{20F2276B-18AF-49C6-9B5E-44ECFB60119C}"/>
    <cellStyle name="Output 2 4 4 9 2" xfId="31145" xr:uid="{E0C7B5AC-E04B-4A9E-A846-54FCF33DC7E5}"/>
    <cellStyle name="Output 2 4 4 9 3" xfId="38017" xr:uid="{F9C5200C-2198-4834-BFBE-4FB770914917}"/>
    <cellStyle name="Output 2 4 4 9 4" xfId="22211" xr:uid="{0C941D38-2F57-4C08-89B6-9ECD38657325}"/>
    <cellStyle name="Output 2 4 4 9 5" xfId="13301" xr:uid="{D8FDE5D8-293B-4C41-A840-CB36902FD301}"/>
    <cellStyle name="Output 2 4 5" xfId="2098" xr:uid="{00000000-0005-0000-0000-000074040000}"/>
    <cellStyle name="Output 2 4 5 10" xfId="7322" xr:uid="{4C1C0E0A-5044-4C6F-B77D-7B6E02359765}"/>
    <cellStyle name="Output 2 4 5 10 2" xfId="34071" xr:uid="{ED2A57A4-434E-434F-8346-EFF1F3C8714A}"/>
    <cellStyle name="Output 2 4 5 10 3" xfId="40273" xr:uid="{8A7DD980-7EB1-4F30-9599-CBEBC8FB4EEF}"/>
    <cellStyle name="Output 2 4 5 10 4" xfId="25137" xr:uid="{B1A6242F-9E10-4D5E-9933-9293D09AD831}"/>
    <cellStyle name="Output 2 4 5 10 5" xfId="16227" xr:uid="{A5ABF0BD-74BB-4670-9FCF-83AB404B368C}"/>
    <cellStyle name="Output 2 4 5 11" xfId="8880" xr:uid="{C056A981-CD78-4AA3-B0A3-139BD2136012}"/>
    <cellStyle name="Output 2 4 5 11 2" xfId="35629" xr:uid="{1395B05F-4F15-49D9-A006-4F0C79D1061B}"/>
    <cellStyle name="Output 2 4 5 11 3" xfId="41831" xr:uid="{F44B6D4C-5AE9-4A76-82AF-9FE41013392E}"/>
    <cellStyle name="Output 2 4 5 11 4" xfId="26695" xr:uid="{32CD9A6D-AFE9-4F17-B9A0-34E96F560CD0}"/>
    <cellStyle name="Output 2 4 5 11 5" xfId="17785" xr:uid="{7EA5067C-436E-427F-801C-8CCE385424AB}"/>
    <cellStyle name="Output 2 4 5 12" xfId="28847" xr:uid="{A97520F1-A1D8-4F66-B649-09182D900C35}"/>
    <cellStyle name="Output 2 4 5 13" xfId="36387" xr:uid="{1CA29FAB-665A-47DC-8DC6-EEE9BD088649}"/>
    <cellStyle name="Output 2 4 5 14" xfId="19913" xr:uid="{87C9295E-C0D4-4C01-B0C8-CC7FAE57BF3C}"/>
    <cellStyle name="Output 2 4 5 15" xfId="11003" xr:uid="{97C5EB92-7A6F-4720-92F5-2BA6C87D95FD}"/>
    <cellStyle name="Output 2 4 5 2" xfId="2182" xr:uid="{00000000-0005-0000-0000-000075040000}"/>
    <cellStyle name="Output 2 4 5 2 2" xfId="5248" xr:uid="{027E5F29-A510-4DFB-94A6-480F5C611158}"/>
    <cellStyle name="Output 2 4 5 2 2 2" xfId="31997" xr:uid="{0012754B-D4A8-45DF-BD16-2A30A250F0B9}"/>
    <cellStyle name="Output 2 4 5 2 2 3" xfId="38199" xr:uid="{21C0DB39-A323-4ED4-8858-7429A574E535}"/>
    <cellStyle name="Output 2 4 5 2 2 4" xfId="23063" xr:uid="{71F2BFE4-6108-4180-B7A3-4D82316F5C4D}"/>
    <cellStyle name="Output 2 4 5 2 2 5" xfId="14153" xr:uid="{1F191863-4D75-4A71-ACC7-0C13FFDCA62F}"/>
    <cellStyle name="Output 2 4 5 2 3" xfId="7406" xr:uid="{F6566652-3676-44BE-A2F0-8951E3E27E37}"/>
    <cellStyle name="Output 2 4 5 2 3 2" xfId="34155" xr:uid="{A2875A5C-7EFD-49DE-9FFD-881449AFE213}"/>
    <cellStyle name="Output 2 4 5 2 3 3" xfId="40357" xr:uid="{B272EE1B-819C-4BBD-843C-4A642B7A4FE5}"/>
    <cellStyle name="Output 2 4 5 2 3 4" xfId="25221" xr:uid="{5D257156-B079-4F91-8454-4AF2028953E1}"/>
    <cellStyle name="Output 2 4 5 2 3 5" xfId="16311" xr:uid="{3D209E7D-D610-4558-B754-59CCC37D1BFC}"/>
    <cellStyle name="Output 2 4 5 2 4" xfId="8838" xr:uid="{BEC72630-C46E-4144-A65C-81793836BC70}"/>
    <cellStyle name="Output 2 4 5 2 4 2" xfId="35587" xr:uid="{6D8019FD-DBF1-439E-A952-424B8929D3F5}"/>
    <cellStyle name="Output 2 4 5 2 4 3" xfId="41789" xr:uid="{766EBC6C-3D75-40C4-A410-5FC908969727}"/>
    <cellStyle name="Output 2 4 5 2 4 4" xfId="26653" xr:uid="{E9B239BC-AF35-41D4-8B4D-3BB7E642AE67}"/>
    <cellStyle name="Output 2 4 5 2 4 5" xfId="17743" xr:uid="{408C44AC-E301-4E91-88CB-F55467093786}"/>
    <cellStyle name="Output 2 4 5 2 5" xfId="28931" xr:uid="{85CB5F6F-FB0A-482B-B232-419A584710D9}"/>
    <cellStyle name="Output 2 4 5 2 6" xfId="36471" xr:uid="{1CAE7ED8-8368-4D3D-8505-418A5310A35F}"/>
    <cellStyle name="Output 2 4 5 2 7" xfId="19997" xr:uid="{5FF6AA15-3C0A-48AD-92C5-B89F10F9D9F6}"/>
    <cellStyle name="Output 2 4 5 2 8" xfId="11087" xr:uid="{0E0AB146-F7BC-4F13-8964-79D0D8A6B049}"/>
    <cellStyle name="Output 2 4 5 3" xfId="2812" xr:uid="{00000000-0005-0000-0000-000076040000}"/>
    <cellStyle name="Output 2 4 5 3 2" xfId="5878" xr:uid="{FC72A989-9122-44F2-8070-EA252B10A97B}"/>
    <cellStyle name="Output 2 4 5 3 2 2" xfId="32627" xr:uid="{A4E7A829-3EDC-498B-9436-47E0D646FFFA}"/>
    <cellStyle name="Output 2 4 5 3 2 3" xfId="38829" xr:uid="{1972AE03-A0CA-4A76-B1E9-010400C66793}"/>
    <cellStyle name="Output 2 4 5 3 2 4" xfId="23693" xr:uid="{F73BEA15-F62E-4DF5-A98E-F013238DB47C}"/>
    <cellStyle name="Output 2 4 5 3 2 5" xfId="14783" xr:uid="{A52E2DD6-AC9F-4A0C-AB00-A20904272EF0}"/>
    <cellStyle name="Output 2 4 5 3 3" xfId="8036" xr:uid="{F1B75C0B-6EA0-4897-A808-B2D73C2630A0}"/>
    <cellStyle name="Output 2 4 5 3 3 2" xfId="34785" xr:uid="{5ABFBC0E-2F29-42C5-A479-317497727F1B}"/>
    <cellStyle name="Output 2 4 5 3 3 3" xfId="40987" xr:uid="{17554D9A-E4D1-48E3-AC8E-6F1D944046B0}"/>
    <cellStyle name="Output 2 4 5 3 3 4" xfId="25851" xr:uid="{B4609A72-6854-416E-A4A7-3CCFA7580BEE}"/>
    <cellStyle name="Output 2 4 5 3 3 5" xfId="16941" xr:uid="{4D4A253C-38B6-4B64-8027-C0442DE1A01B}"/>
    <cellStyle name="Output 2 4 5 3 4" xfId="9084" xr:uid="{725C8C75-3831-4372-87D8-EAFBDC3083C6}"/>
    <cellStyle name="Output 2 4 5 3 4 2" xfId="35833" xr:uid="{BA17AB50-F887-4770-9286-73F1BCE362E9}"/>
    <cellStyle name="Output 2 4 5 3 4 3" xfId="42035" xr:uid="{D5769936-D836-4299-9A65-4AA4398CD863}"/>
    <cellStyle name="Output 2 4 5 3 4 4" xfId="26899" xr:uid="{83078CF5-15A7-4117-9AE6-B558284B4BE6}"/>
    <cellStyle name="Output 2 4 5 3 4 5" xfId="17989" xr:uid="{8E0B2C22-6B0D-43CE-A610-445DD771AB1B}"/>
    <cellStyle name="Output 2 4 5 3 5" xfId="29561" xr:uid="{A189B9B5-672E-4EA8-8317-08BFFFF2A23F}"/>
    <cellStyle name="Output 2 4 5 3 6" xfId="37101" xr:uid="{672EE756-F0CA-4EF3-9581-824AEB36A5A5}"/>
    <cellStyle name="Output 2 4 5 3 7" xfId="20627" xr:uid="{EC42F63A-F995-40DF-8F24-61E6FE30FFC7}"/>
    <cellStyle name="Output 2 4 5 3 8" xfId="11717" xr:uid="{30740C7D-D711-4CC4-8077-B7895257F138}"/>
    <cellStyle name="Output 2 4 5 4" xfId="2916" xr:uid="{00000000-0005-0000-0000-000077040000}"/>
    <cellStyle name="Output 2 4 5 4 2" xfId="5982" xr:uid="{698A98E2-B4CF-40C9-B615-55BC7D990108}"/>
    <cellStyle name="Output 2 4 5 4 2 2" xfId="32731" xr:uid="{BEA73417-82FA-4AC5-B9B1-64C67C0E93A3}"/>
    <cellStyle name="Output 2 4 5 4 2 3" xfId="38933" xr:uid="{5E75D9EE-02AD-4FA8-ACAB-ABA1BE847CD8}"/>
    <cellStyle name="Output 2 4 5 4 2 4" xfId="23797" xr:uid="{610CC0E9-5CA7-4C4D-976E-C39BF5C00430}"/>
    <cellStyle name="Output 2 4 5 4 2 5" xfId="14887" xr:uid="{7FB2666B-4744-4ECC-9352-F530F74BB733}"/>
    <cellStyle name="Output 2 4 5 4 3" xfId="8140" xr:uid="{0B7A7911-7F26-4D2D-8299-B3479479B036}"/>
    <cellStyle name="Output 2 4 5 4 3 2" xfId="34889" xr:uid="{3A757E21-437F-4EA5-ACCD-FF46759FE176}"/>
    <cellStyle name="Output 2 4 5 4 3 3" xfId="41091" xr:uid="{527B09FD-1564-4834-961D-002B9F773D10}"/>
    <cellStyle name="Output 2 4 5 4 3 4" xfId="25955" xr:uid="{243E624B-3629-458F-9580-B4AF195693FA}"/>
    <cellStyle name="Output 2 4 5 4 3 5" xfId="17045" xr:uid="{92DB4CAC-0415-4EE4-B26E-FEF44C7B64EA}"/>
    <cellStyle name="Output 2 4 5 4 4" xfId="8609" xr:uid="{BA55932A-1056-41CE-BA53-031574C179A7}"/>
    <cellStyle name="Output 2 4 5 4 4 2" xfId="35358" xr:uid="{910048AF-DB30-493E-9834-7799D1393DD9}"/>
    <cellStyle name="Output 2 4 5 4 4 3" xfId="41560" xr:uid="{6C1C9DB7-A5BD-4E42-AB9C-6168E0BCEC8A}"/>
    <cellStyle name="Output 2 4 5 4 4 4" xfId="26424" xr:uid="{FD534B48-8244-44AF-AA40-53D0C7441CDF}"/>
    <cellStyle name="Output 2 4 5 4 4 5" xfId="17514" xr:uid="{E6EA29DF-0C04-4724-8C3A-074182C2E28B}"/>
    <cellStyle name="Output 2 4 5 4 5" xfId="29665" xr:uid="{BE35BF89-0100-4486-BA26-CB72A4AFC4B9}"/>
    <cellStyle name="Output 2 4 5 4 6" xfId="37205" xr:uid="{2CBCF1A7-A9FC-48A2-9264-FA07980199F4}"/>
    <cellStyle name="Output 2 4 5 4 7" xfId="20731" xr:uid="{129EEC80-623F-41AA-B739-0C7CD457D5F9}"/>
    <cellStyle name="Output 2 4 5 4 8" xfId="11821" xr:uid="{8CCC6B51-DFD0-41D9-8BC5-0CD37C0F1009}"/>
    <cellStyle name="Output 2 4 5 5" xfId="3029" xr:uid="{00000000-0005-0000-0000-000078040000}"/>
    <cellStyle name="Output 2 4 5 5 2" xfId="6095" xr:uid="{6B423E1E-F724-44DD-A7AE-E34E9FD4050C}"/>
    <cellStyle name="Output 2 4 5 5 2 2" xfId="32844" xr:uid="{FCB22392-7815-4E47-99F8-7E53AA9FCACA}"/>
    <cellStyle name="Output 2 4 5 5 2 3" xfId="39046" xr:uid="{338A82F2-9203-44AE-9EA7-85B1BE1EC971}"/>
    <cellStyle name="Output 2 4 5 5 2 4" xfId="23910" xr:uid="{5E5C98AE-10EC-48CE-B52A-04A6E65605E0}"/>
    <cellStyle name="Output 2 4 5 5 2 5" xfId="15000" xr:uid="{BE21AC5E-9EB7-4497-8405-27940D8AA146}"/>
    <cellStyle name="Output 2 4 5 5 3" xfId="8253" xr:uid="{8683E149-86E1-42D5-A0B0-EF3DC0303B9E}"/>
    <cellStyle name="Output 2 4 5 5 3 2" xfId="35002" xr:uid="{F61F1345-67A5-4F58-B76D-76F6A7856806}"/>
    <cellStyle name="Output 2 4 5 5 3 3" xfId="41204" xr:uid="{0E62ECDD-C69F-4AA8-9608-C9939D1B04ED}"/>
    <cellStyle name="Output 2 4 5 5 3 4" xfId="26068" xr:uid="{F4F8FB71-F05E-4F11-82C4-8418BD79E8BD}"/>
    <cellStyle name="Output 2 4 5 5 3 5" xfId="17158" xr:uid="{1E6D1CB8-1A38-468F-9C2C-92A65961AC20}"/>
    <cellStyle name="Output 2 4 5 5 4" xfId="6483" xr:uid="{13D4D473-7139-4AAD-9A17-23F3922E0180}"/>
    <cellStyle name="Output 2 4 5 5 4 2" xfId="33232" xr:uid="{E03AD1EA-9F4E-4198-B82A-F6B15EFD74D6}"/>
    <cellStyle name="Output 2 4 5 5 4 3" xfId="39434" xr:uid="{2C57212F-26B6-4850-BA4B-896CF81CEE32}"/>
    <cellStyle name="Output 2 4 5 5 4 4" xfId="24298" xr:uid="{C18337F2-E853-412C-8959-B6367EAB2ABA}"/>
    <cellStyle name="Output 2 4 5 5 4 5" xfId="15388" xr:uid="{0B030BF1-AA7E-41C4-B989-1A96B602E9A6}"/>
    <cellStyle name="Output 2 4 5 5 5" xfId="29778" xr:uid="{5FFE7B07-83B1-43E4-BC85-A28DC451E367}"/>
    <cellStyle name="Output 2 4 5 5 6" xfId="37318" xr:uid="{D97EB3C7-4985-45D2-9CDB-62DD5FF8788C}"/>
    <cellStyle name="Output 2 4 5 5 7" xfId="20844" xr:uid="{D3C0741A-2239-459F-82DB-FCC0F9375303}"/>
    <cellStyle name="Output 2 4 5 5 8" xfId="11934" xr:uid="{B9C7D285-4C35-4C4E-85D7-F5546B4E9B29}"/>
    <cellStyle name="Output 2 4 5 6" xfId="2362" xr:uid="{00000000-0005-0000-0000-000079040000}"/>
    <cellStyle name="Output 2 4 5 6 2" xfId="5428" xr:uid="{D5AC2834-3521-4AE3-8905-E6871C8F107F}"/>
    <cellStyle name="Output 2 4 5 6 2 2" xfId="32177" xr:uid="{9D87F369-C1CD-4377-A5D6-703EFEB86420}"/>
    <cellStyle name="Output 2 4 5 6 2 3" xfId="38379" xr:uid="{3FD365E3-17B6-4C83-A1C1-192AB0FD48F2}"/>
    <cellStyle name="Output 2 4 5 6 2 4" xfId="23243" xr:uid="{C64893B1-5ADB-442F-A8DA-868267981EEE}"/>
    <cellStyle name="Output 2 4 5 6 2 5" xfId="14333" xr:uid="{BA643A6E-E1B0-40E2-81AA-911F320EFB32}"/>
    <cellStyle name="Output 2 4 5 6 3" xfId="7586" xr:uid="{9CBF5390-02C6-4F5C-A64C-D73BBFBE3806}"/>
    <cellStyle name="Output 2 4 5 6 3 2" xfId="34335" xr:uid="{8E2F25E8-7632-4444-ABA0-936DB17031AF}"/>
    <cellStyle name="Output 2 4 5 6 3 3" xfId="40537" xr:uid="{91A0A48C-3C4F-4FF2-9156-C7D45F01BAD8}"/>
    <cellStyle name="Output 2 4 5 6 3 4" xfId="25401" xr:uid="{56272074-E605-47EF-A997-0C4801099408}"/>
    <cellStyle name="Output 2 4 5 6 3 5" xfId="16491" xr:uid="{B7B3BA57-DB01-4F5D-8EED-445D829865C8}"/>
    <cellStyle name="Output 2 4 5 6 4" xfId="6817" xr:uid="{5A4688A0-DC98-407F-9EF8-C5531AD12905}"/>
    <cellStyle name="Output 2 4 5 6 4 2" xfId="33566" xr:uid="{65DAE725-D6F9-4C64-91D7-4B9F745A9E4D}"/>
    <cellStyle name="Output 2 4 5 6 4 3" xfId="39768" xr:uid="{E9D78A5F-2648-4461-8C2E-8151BFFDD7F0}"/>
    <cellStyle name="Output 2 4 5 6 4 4" xfId="24632" xr:uid="{55171353-023E-4C82-A76A-780E5224F48E}"/>
    <cellStyle name="Output 2 4 5 6 4 5" xfId="15722" xr:uid="{9FC5E950-E60C-4BF5-8F10-39323A24CB57}"/>
    <cellStyle name="Output 2 4 5 6 5" xfId="29111" xr:uid="{002D4F27-2E5E-4C16-B349-C8C2577D0040}"/>
    <cellStyle name="Output 2 4 5 6 6" xfId="36651" xr:uid="{1C4F971F-ADE6-4954-B011-3D7C18DAECCA}"/>
    <cellStyle name="Output 2 4 5 6 7" xfId="20177" xr:uid="{E6E66387-3E75-4B8F-82E9-5A64F512C89D}"/>
    <cellStyle name="Output 2 4 5 6 8" xfId="11267" xr:uid="{2927FEC9-CF9E-41E8-A2E5-D01C4C315F2C}"/>
    <cellStyle name="Output 2 4 5 7" xfId="2610" xr:uid="{00000000-0005-0000-0000-00007A040000}"/>
    <cellStyle name="Output 2 4 5 7 2" xfId="5676" xr:uid="{C4A2E330-C0CB-4C71-86DD-B3F5D7A2E632}"/>
    <cellStyle name="Output 2 4 5 7 2 2" xfId="32425" xr:uid="{28B40236-BFCD-4A58-AD17-8AA8550C1D85}"/>
    <cellStyle name="Output 2 4 5 7 2 3" xfId="38627" xr:uid="{6A8AB585-ED5A-4D11-A855-8A9328FE1AF8}"/>
    <cellStyle name="Output 2 4 5 7 2 4" xfId="23491" xr:uid="{A7C0C883-B2AE-41C0-AEFE-F3324EEE01FE}"/>
    <cellStyle name="Output 2 4 5 7 2 5" xfId="14581" xr:uid="{61F548C8-7A87-425A-A646-B0F3EA4EFA00}"/>
    <cellStyle name="Output 2 4 5 7 3" xfId="7834" xr:uid="{567BFF8A-8CF8-41DC-82C7-9A1E3B1ECCD4}"/>
    <cellStyle name="Output 2 4 5 7 3 2" xfId="34583" xr:uid="{4E9F318A-FB0B-48F8-9389-1441E92608B4}"/>
    <cellStyle name="Output 2 4 5 7 3 3" xfId="40785" xr:uid="{10433EF2-08A7-4BE8-BFB2-200D28B838E5}"/>
    <cellStyle name="Output 2 4 5 7 3 4" xfId="25649" xr:uid="{238CEE25-DF50-43CE-A11D-B3EBB74F13E7}"/>
    <cellStyle name="Output 2 4 5 7 3 5" xfId="16739" xr:uid="{4C5D3257-AB1D-4879-AE44-DD1A43DDE30D}"/>
    <cellStyle name="Output 2 4 5 7 4" xfId="8560" xr:uid="{0EAC129D-C673-4CA6-A4F9-D09BF221AF4D}"/>
    <cellStyle name="Output 2 4 5 7 4 2" xfId="35309" xr:uid="{50FACF64-F444-4A57-8541-B56FE16DC740}"/>
    <cellStyle name="Output 2 4 5 7 4 3" xfId="41511" xr:uid="{43CC13C9-F521-4C5C-BA01-7FFE41CA738C}"/>
    <cellStyle name="Output 2 4 5 7 4 4" xfId="26375" xr:uid="{2F647C44-57FC-4F44-BA2F-A0C0D92EDEDE}"/>
    <cellStyle name="Output 2 4 5 7 4 5" xfId="17465" xr:uid="{E1A7C340-7DE8-4D37-B4E6-3593F9297053}"/>
    <cellStyle name="Output 2 4 5 7 5" xfId="29359" xr:uid="{B8B11118-12A2-490E-B99A-A94A8974D77E}"/>
    <cellStyle name="Output 2 4 5 7 6" xfId="36899" xr:uid="{F0012FBC-0AC6-4295-8A61-21862894C56A}"/>
    <cellStyle name="Output 2 4 5 7 7" xfId="20425" xr:uid="{6DA1CFD4-E079-4D64-940D-2E75FFD97702}"/>
    <cellStyle name="Output 2 4 5 7 8" xfId="11515" xr:uid="{5D843E0F-6FA2-4C8C-BED5-3108FE99A76E}"/>
    <cellStyle name="Output 2 4 5 8" xfId="3188" xr:uid="{00000000-0005-0000-0000-00007B040000}"/>
    <cellStyle name="Output 2 4 5 8 2" xfId="6254" xr:uid="{FEA92E07-CE76-4866-A7A0-B8A937B6EC5B}"/>
    <cellStyle name="Output 2 4 5 8 2 2" xfId="33003" xr:uid="{068C6A8F-481E-4BF1-8A1A-DE48EEC1DC78}"/>
    <cellStyle name="Output 2 4 5 8 2 3" xfId="39205" xr:uid="{18F4F5C7-BC62-408A-B9A2-14E4D7B3EF91}"/>
    <cellStyle name="Output 2 4 5 8 2 4" xfId="24069" xr:uid="{3234167A-48EA-4337-8C09-DD3D75EC607F}"/>
    <cellStyle name="Output 2 4 5 8 2 5" xfId="15159" xr:uid="{3192ADD3-9E2F-4A49-9069-1AE1238ED008}"/>
    <cellStyle name="Output 2 4 5 8 3" xfId="8412" xr:uid="{3372556A-BCBE-4DAD-9CBF-2F813EC024EC}"/>
    <cellStyle name="Output 2 4 5 8 3 2" xfId="35161" xr:uid="{BE1F30FB-6DD3-4CA0-B541-875503977495}"/>
    <cellStyle name="Output 2 4 5 8 3 3" xfId="41363" xr:uid="{715CC369-3B7D-4D94-9B7A-55CC8C5285E3}"/>
    <cellStyle name="Output 2 4 5 8 3 4" xfId="26227" xr:uid="{17097957-A141-467E-82A6-3C5056F1D1D3}"/>
    <cellStyle name="Output 2 4 5 8 3 5" xfId="17317" xr:uid="{1D615340-8631-4FBD-9A37-30254656DA07}"/>
    <cellStyle name="Output 2 4 5 8 4" xfId="7244" xr:uid="{47E1709E-BFAD-45E5-BE36-A1DD19E7FFD8}"/>
    <cellStyle name="Output 2 4 5 8 4 2" xfId="33993" xr:uid="{B430BC9A-1586-4760-9B50-133FBC9A9474}"/>
    <cellStyle name="Output 2 4 5 8 4 3" xfId="40195" xr:uid="{A8F75ED4-5573-4681-BF99-498FB3213CF3}"/>
    <cellStyle name="Output 2 4 5 8 4 4" xfId="25059" xr:uid="{697F2BB3-03AF-4841-AD05-0A8884B1458F}"/>
    <cellStyle name="Output 2 4 5 8 4 5" xfId="16149" xr:uid="{48E127A8-9153-4C92-9089-DA5201AB83DA}"/>
    <cellStyle name="Output 2 4 5 8 5" xfId="29937" xr:uid="{64A2D363-CA87-48CD-A55B-E545903DB19A}"/>
    <cellStyle name="Output 2 4 5 8 6" xfId="37477" xr:uid="{34B3E8BD-829A-4986-8BE3-4F8EC0E7A44A}"/>
    <cellStyle name="Output 2 4 5 8 7" xfId="21003" xr:uid="{C508D6C4-0EAF-454D-8259-4980FB687FE2}"/>
    <cellStyle name="Output 2 4 5 8 8" xfId="12093" xr:uid="{50040CEA-4F38-451E-99C9-D402F197AB52}"/>
    <cellStyle name="Output 2 4 5 9" xfId="5164" xr:uid="{61BC0CD6-92F0-40C0-A958-D52845ADD141}"/>
    <cellStyle name="Output 2 4 5 9 2" xfId="31913" xr:uid="{230961DA-C580-4CD9-B7DE-07149054C8FF}"/>
    <cellStyle name="Output 2 4 5 9 3" xfId="38115" xr:uid="{A2012FCF-9A28-4C4D-B596-357F22D2A39E}"/>
    <cellStyle name="Output 2 4 5 9 4" xfId="22979" xr:uid="{F516771C-EF21-4105-8772-7E92B7C5E2A5}"/>
    <cellStyle name="Output 2 4 5 9 5" xfId="14069" xr:uid="{23C19F26-B3BC-4072-BCEB-C6DF9FF5FFA6}"/>
    <cellStyle name="Output 2 4 6" xfId="1170" xr:uid="{00000000-0005-0000-0000-00007C040000}"/>
    <cellStyle name="Output 2 4 6 2" xfId="4237" xr:uid="{89859969-CEAF-4D85-9019-2E0A20B54099}"/>
    <cellStyle name="Output 2 4 6 2 2" xfId="30986" xr:uid="{56301A74-8F0A-43A1-B3A5-72DB757EF948}"/>
    <cellStyle name="Output 2 4 6 2 3" xfId="37993" xr:uid="{D5E8689F-BE10-4221-93E9-54519B8854C6}"/>
    <cellStyle name="Output 2 4 6 2 4" xfId="22052" xr:uid="{A4B810F0-3D99-4C11-ADB5-E3D1DB89ECAC}"/>
    <cellStyle name="Output 2 4 6 2 5" xfId="13142" xr:uid="{C738AB3D-4895-4F6D-9E21-8FB65BBC52F5}"/>
    <cellStyle name="Output 2 4 6 3" xfId="6824" xr:uid="{5C26932D-5093-495A-8450-5CAC7526D3A6}"/>
    <cellStyle name="Output 2 4 6 3 2" xfId="33573" xr:uid="{865EF680-5138-4617-85BF-2174BCD950C3}"/>
    <cellStyle name="Output 2 4 6 3 3" xfId="39775" xr:uid="{10543B72-B384-4E24-B28D-324C2F4031A3}"/>
    <cellStyle name="Output 2 4 6 3 4" xfId="24639" xr:uid="{CA0765DC-890F-4128-94F2-276682C4357B}"/>
    <cellStyle name="Output 2 4 6 3 5" xfId="15729" xr:uid="{4537CBE1-0D21-428E-8D71-A430B6D069BF}"/>
    <cellStyle name="Output 2 4 6 4" xfId="6916" xr:uid="{96A703A3-2216-4A95-8EAA-C572C8510C0E}"/>
    <cellStyle name="Output 2 4 6 4 2" xfId="33665" xr:uid="{82F1E650-666B-4DBE-BE6F-D9B67CFA2DE0}"/>
    <cellStyle name="Output 2 4 6 4 3" xfId="39867" xr:uid="{E9CA631D-EA5E-4C23-A63F-F6D792452A96}"/>
    <cellStyle name="Output 2 4 6 4 4" xfId="24731" xr:uid="{F0397715-C343-41C7-AF9E-0AAF15E0853E}"/>
    <cellStyle name="Output 2 4 6 4 5" xfId="15821" xr:uid="{237FB4B3-6EFC-48FA-9B78-41CAABAFA69A}"/>
    <cellStyle name="Output 2 4 6 5" xfId="27923" xr:uid="{7762A689-2EFF-4BE1-A0EC-1BBDBF1A6580}"/>
    <cellStyle name="Output 2 4 6 6" xfId="36268" xr:uid="{2E8A868F-9A05-41D9-A713-E89B228DCAB9}"/>
    <cellStyle name="Output 2 4 6 7" xfId="18989" xr:uid="{B2C45C70-8FC4-4338-AAE8-845198555A99}"/>
    <cellStyle name="Output 2 4 6 8" xfId="10079" xr:uid="{642C0299-DE9C-43CB-B555-4F09FA854408}"/>
    <cellStyle name="Output 2 4 7" xfId="2279" xr:uid="{00000000-0005-0000-0000-00007D040000}"/>
    <cellStyle name="Output 2 4 7 2" xfId="5345" xr:uid="{ADD8AA8E-D972-4524-B8F6-39BDFD3509C0}"/>
    <cellStyle name="Output 2 4 7 2 2" xfId="32094" xr:uid="{BF1CF6F1-0FA4-4A25-BDED-C9E09FE264EB}"/>
    <cellStyle name="Output 2 4 7 2 3" xfId="38296" xr:uid="{5425B44A-B554-4A04-9A57-2AEC48B7E2D4}"/>
    <cellStyle name="Output 2 4 7 2 4" xfId="23160" xr:uid="{DBA87F70-4196-4894-B6F2-C01ABF6423E1}"/>
    <cellStyle name="Output 2 4 7 2 5" xfId="14250" xr:uid="{AA773436-1EF8-4787-8B92-16653DEA0A04}"/>
    <cellStyle name="Output 2 4 7 3" xfId="7503" xr:uid="{B47A89F2-50F9-48D2-902C-A22D97E0C79D}"/>
    <cellStyle name="Output 2 4 7 3 2" xfId="34252" xr:uid="{0608FEB3-29DE-49EB-9318-F26349E7B751}"/>
    <cellStyle name="Output 2 4 7 3 3" xfId="40454" xr:uid="{85D6FB8D-1E03-42E0-9F14-84B0E5503FE7}"/>
    <cellStyle name="Output 2 4 7 3 4" xfId="25318" xr:uid="{6F231AFE-F28B-4BAB-8213-399E0A3E47C1}"/>
    <cellStyle name="Output 2 4 7 3 5" xfId="16408" xr:uid="{FE3F8289-6DAD-4B31-8096-4A4298C80328}"/>
    <cellStyle name="Output 2 4 7 4" xfId="4824" xr:uid="{D0F341D9-B1BD-4EAC-8DC2-7EA56733C609}"/>
    <cellStyle name="Output 2 4 7 4 2" xfId="31573" xr:uid="{D3ECD491-DAFD-476B-8CDF-68401E95B798}"/>
    <cellStyle name="Output 2 4 7 4 3" xfId="38111" xr:uid="{C045FC14-2A05-42B4-9AB2-8784EEACDE91}"/>
    <cellStyle name="Output 2 4 7 4 4" xfId="22639" xr:uid="{D3B5F628-B11F-463B-83C4-164542B46DDC}"/>
    <cellStyle name="Output 2 4 7 4 5" xfId="13729" xr:uid="{24547189-E462-4F8C-A1A1-84312F5916ED}"/>
    <cellStyle name="Output 2 4 7 5" xfId="29028" xr:uid="{86C1D8BD-80D1-414C-A80C-3841B66A3786}"/>
    <cellStyle name="Output 2 4 7 6" xfId="36568" xr:uid="{71ABCB58-7952-4FDC-8B16-F324DEDB675D}"/>
    <cellStyle name="Output 2 4 7 7" xfId="20094" xr:uid="{173722BC-F522-4302-A236-41484EB3B54F}"/>
    <cellStyle name="Output 2 4 7 8" xfId="11184" xr:uid="{660AA30C-BFF5-4658-85AB-D65DA1C44980}"/>
    <cellStyle name="Output 2 4 8" xfId="2488" xr:uid="{00000000-0005-0000-0000-00007E040000}"/>
    <cellStyle name="Output 2 4 8 2" xfId="5554" xr:uid="{AB0ADA93-E37A-46B4-9D84-8ACBFA733ECA}"/>
    <cellStyle name="Output 2 4 8 2 2" xfId="32303" xr:uid="{BA3E6CF2-64C0-47DF-95C1-EF31B000E9AF}"/>
    <cellStyle name="Output 2 4 8 2 3" xfId="38505" xr:uid="{7BF2C833-0F7A-40ED-B9A9-76C712194A4A}"/>
    <cellStyle name="Output 2 4 8 2 4" xfId="23369" xr:uid="{DEDD5D01-69AF-4392-82F0-A48E085BAD1B}"/>
    <cellStyle name="Output 2 4 8 2 5" xfId="14459" xr:uid="{AE8E427E-85EC-44D1-A12F-067AB791ABF1}"/>
    <cellStyle name="Output 2 4 8 3" xfId="7712" xr:uid="{F952EDD8-5AA5-4ABC-9B09-3844C707532A}"/>
    <cellStyle name="Output 2 4 8 3 2" xfId="34461" xr:uid="{4E302F15-51A3-4A73-84BD-3F9AD54F9D69}"/>
    <cellStyle name="Output 2 4 8 3 3" xfId="40663" xr:uid="{BE02D40D-887D-4CB5-9881-CC6FACCF8CF2}"/>
    <cellStyle name="Output 2 4 8 3 4" xfId="25527" xr:uid="{4EE7C89B-FAAD-48DB-A6E7-45C99DD533D6}"/>
    <cellStyle name="Output 2 4 8 3 5" xfId="16617" xr:uid="{141D45D1-626F-4FBD-AC6D-AED1BC559E96}"/>
    <cellStyle name="Output 2 4 8 4" xfId="8845" xr:uid="{6F4170A5-55E6-48E7-B90C-40C47B6CA81D}"/>
    <cellStyle name="Output 2 4 8 4 2" xfId="35594" xr:uid="{21238975-57F4-416E-BC8E-4CB94612CA50}"/>
    <cellStyle name="Output 2 4 8 4 3" xfId="41796" xr:uid="{B11CF43B-340F-4F76-92E8-C32375D3A553}"/>
    <cellStyle name="Output 2 4 8 4 4" xfId="26660" xr:uid="{CD1EFE1B-D999-4671-B7F4-3308C7F97131}"/>
    <cellStyle name="Output 2 4 8 4 5" xfId="17750" xr:uid="{C5BB1445-D6CD-4C0F-89C0-511C9B2EA975}"/>
    <cellStyle name="Output 2 4 8 5" xfId="29237" xr:uid="{079B1944-B1F7-44CC-9CF3-F5E857563209}"/>
    <cellStyle name="Output 2 4 8 6" xfId="36777" xr:uid="{42ED2B7C-F019-4B5E-B168-9352CDB33BC1}"/>
    <cellStyle name="Output 2 4 8 7" xfId="20303" xr:uid="{F39E00EF-66A2-496E-BEB0-8C9FBA48A564}"/>
    <cellStyle name="Output 2 4 8 8" xfId="11393" xr:uid="{38C2BF8C-EB2A-4F3B-8F9E-A24174A94C03}"/>
    <cellStyle name="Output 2 4 9" xfId="3009" xr:uid="{00000000-0005-0000-0000-00007F040000}"/>
    <cellStyle name="Output 2 4 9 2" xfId="6075" xr:uid="{07C0B996-04CA-4A66-B802-9F475F9068DD}"/>
    <cellStyle name="Output 2 4 9 2 2" xfId="32824" xr:uid="{3BFE1E97-0E5C-4012-B641-0BB82D69FDD8}"/>
    <cellStyle name="Output 2 4 9 2 3" xfId="39026" xr:uid="{D5F2063B-049E-470C-AC85-36571849C295}"/>
    <cellStyle name="Output 2 4 9 2 4" xfId="23890" xr:uid="{4C08F4C8-5E15-4285-ADD3-5B6999C298E3}"/>
    <cellStyle name="Output 2 4 9 2 5" xfId="14980" xr:uid="{95AC61D5-D403-4237-8175-64F0888006E5}"/>
    <cellStyle name="Output 2 4 9 3" xfId="8233" xr:uid="{7B66659A-777D-4F7E-84D3-D85DE5DF5B5D}"/>
    <cellStyle name="Output 2 4 9 3 2" xfId="34982" xr:uid="{0093807C-C3A0-459D-A96A-2E33C0A6832F}"/>
    <cellStyle name="Output 2 4 9 3 3" xfId="41184" xr:uid="{BE692B89-7B25-4FB2-A15C-DC2A41E201BE}"/>
    <cellStyle name="Output 2 4 9 3 4" xfId="26048" xr:uid="{88BB5136-7B04-4203-9959-B1F40A7A680E}"/>
    <cellStyle name="Output 2 4 9 3 5" xfId="17138" xr:uid="{4DA76BA4-9C75-4116-9FE3-BF11DCD66809}"/>
    <cellStyle name="Output 2 4 9 4" xfId="8852" xr:uid="{E4E488CB-A6EB-4335-B14B-CCBF5393CA41}"/>
    <cellStyle name="Output 2 4 9 4 2" xfId="35601" xr:uid="{4C9E6061-0A6F-44A3-ACBA-D1820A4F14E4}"/>
    <cellStyle name="Output 2 4 9 4 3" xfId="41803" xr:uid="{4336A076-A169-4F4C-A9E9-105B68666719}"/>
    <cellStyle name="Output 2 4 9 4 4" xfId="26667" xr:uid="{48761D29-64BD-49CB-B2EA-A14C57D8D6DA}"/>
    <cellStyle name="Output 2 4 9 4 5" xfId="17757" xr:uid="{C9D59598-6F52-4266-BC9A-54ECF9C1405D}"/>
    <cellStyle name="Output 2 4 9 5" xfId="29758" xr:uid="{75381485-7F63-4179-9751-F0F6390D13C4}"/>
    <cellStyle name="Output 2 4 9 6" xfId="37298" xr:uid="{04FCB070-3752-4C36-8CC6-2A0A87A37328}"/>
    <cellStyle name="Output 2 4 9 7" xfId="20824" xr:uid="{CFE57EDB-F9E7-48B8-9077-DD4A3C09D02C}"/>
    <cellStyle name="Output 2 4 9 8" xfId="11914" xr:uid="{70716824-E0F7-41B8-B4FC-34A67F53F5CC}"/>
    <cellStyle name="Output 2 5" xfId="1390" xr:uid="{00000000-0005-0000-0000-000080040000}"/>
    <cellStyle name="Output 2 5 10" xfId="6947" xr:uid="{4ACB7849-2D17-4BC3-937C-B540F4AAE8AA}"/>
    <cellStyle name="Output 2 5 10 2" xfId="33696" xr:uid="{B45E1482-7305-46F4-8639-4FEDBF4A6E9B}"/>
    <cellStyle name="Output 2 5 10 3" xfId="39898" xr:uid="{622C53C4-85A3-417F-8D18-BE8A95653B51}"/>
    <cellStyle name="Output 2 5 10 4" xfId="24762" xr:uid="{462FAB8E-1DDF-4408-AD5D-4396D67FEE89}"/>
    <cellStyle name="Output 2 5 10 5" xfId="15852" xr:uid="{8B691F47-064E-4D2A-82E6-CA9EBF9CB7A9}"/>
    <cellStyle name="Output 2 5 11" xfId="9186" xr:uid="{CA3BD508-4B7B-4A3A-9652-5982C6EA717A}"/>
    <cellStyle name="Output 2 5 11 2" xfId="35935" xr:uid="{887D94B6-1FF9-4132-8EAE-2AD409665803}"/>
    <cellStyle name="Output 2 5 11 3" xfId="42137" xr:uid="{2F404E5C-8970-438F-8CDA-17D85CA8F39B}"/>
    <cellStyle name="Output 2 5 11 4" xfId="27001" xr:uid="{E1FFCF5A-E793-4D4F-A52A-4FD16A89898E}"/>
    <cellStyle name="Output 2 5 11 5" xfId="18091" xr:uid="{FB76AA90-D35E-4368-95B8-18DB4C6CA29E}"/>
    <cellStyle name="Output 2 5 12" xfId="28143" xr:uid="{6AC73A89-E841-4E97-9922-E10B37B3A43D}"/>
    <cellStyle name="Output 2 5 13" xfId="36321" xr:uid="{4E1C6763-5DC7-43E9-8B98-6ED9A1F3A2E4}"/>
    <cellStyle name="Output 2 5 14" xfId="19209" xr:uid="{08154318-AED5-47A6-8396-01E1BD78324B}"/>
    <cellStyle name="Output 2 5 15" xfId="10299" xr:uid="{77A3E642-CD56-4432-AA34-3A190C17206C}"/>
    <cellStyle name="Output 2 5 2" xfId="2498" xr:uid="{00000000-0005-0000-0000-000081040000}"/>
    <cellStyle name="Output 2 5 2 2" xfId="5564" xr:uid="{B6AAEF83-476C-44F6-B20D-220E9D43D621}"/>
    <cellStyle name="Output 2 5 2 2 2" xfId="32313" xr:uid="{B9F8891E-6B09-4E8D-90EE-6D0F7F2F2144}"/>
    <cellStyle name="Output 2 5 2 2 3" xfId="38515" xr:uid="{877157CC-3FE7-4FBF-8DBE-2534BC63080A}"/>
    <cellStyle name="Output 2 5 2 2 4" xfId="23379" xr:uid="{2D955A90-68BE-49A5-8CA4-C391D5D7F192}"/>
    <cellStyle name="Output 2 5 2 2 5" xfId="14469" xr:uid="{1230D959-0E56-4C01-8F96-15D437ABBC5C}"/>
    <cellStyle name="Output 2 5 2 3" xfId="7722" xr:uid="{C06C256D-A19A-4F52-A81A-2D966D48EB42}"/>
    <cellStyle name="Output 2 5 2 3 2" xfId="34471" xr:uid="{D8BB028B-1DED-4A48-8263-80D1710DAF7E}"/>
    <cellStyle name="Output 2 5 2 3 3" xfId="40673" xr:uid="{4CE1AAA3-AE46-4AAA-9F55-9D5E85E60717}"/>
    <cellStyle name="Output 2 5 2 3 4" xfId="25537" xr:uid="{4E940990-45C5-4047-A0E4-03DB0E0E43B8}"/>
    <cellStyle name="Output 2 5 2 3 5" xfId="16627" xr:uid="{6CDEAF8E-7055-42C7-80E6-86E5AD427AF0}"/>
    <cellStyle name="Output 2 5 2 4" xfId="9066" xr:uid="{1A2C2626-AFF4-49BB-BFE1-13CDA53FE1E6}"/>
    <cellStyle name="Output 2 5 2 4 2" xfId="35815" xr:uid="{3986DCE1-9A07-4CA7-AEA4-832D26C0919E}"/>
    <cellStyle name="Output 2 5 2 4 3" xfId="42017" xr:uid="{DF4C1A87-49AE-4C4E-B70F-2EE4991F4723}"/>
    <cellStyle name="Output 2 5 2 4 4" xfId="26881" xr:uid="{EAFDA139-B1C8-4028-9BB9-DB0087DA0F8F}"/>
    <cellStyle name="Output 2 5 2 4 5" xfId="17971" xr:uid="{A0625CFE-822C-4676-8FB9-54693BF6FCC6}"/>
    <cellStyle name="Output 2 5 2 5" xfId="29247" xr:uid="{9EDF5038-E3F4-41D9-91D4-92271CAB3512}"/>
    <cellStyle name="Output 2 5 2 6" xfId="36787" xr:uid="{E2F23D49-E09D-466D-B109-DF595C68AD53}"/>
    <cellStyle name="Output 2 5 2 7" xfId="20313" xr:uid="{D2CD616D-2C98-4B00-B28C-ECE8EB4D8432}"/>
    <cellStyle name="Output 2 5 2 8" xfId="11403" xr:uid="{700FE8E8-A803-4E08-AE69-5D2B64D65635}"/>
    <cellStyle name="Output 2 5 3" xfId="2627" xr:uid="{00000000-0005-0000-0000-000082040000}"/>
    <cellStyle name="Output 2 5 3 2" xfId="5693" xr:uid="{7A06B9E7-56E0-4CD3-978D-BB431833D093}"/>
    <cellStyle name="Output 2 5 3 2 2" xfId="32442" xr:uid="{2A3CC88F-B9D8-419B-904F-C455A0B65D4B}"/>
    <cellStyle name="Output 2 5 3 2 3" xfId="38644" xr:uid="{199956D9-16EA-439B-98ED-4395C4ACBC28}"/>
    <cellStyle name="Output 2 5 3 2 4" xfId="23508" xr:uid="{3FAE2EF6-8992-4E1A-9C24-153AACD2CB1A}"/>
    <cellStyle name="Output 2 5 3 2 5" xfId="14598" xr:uid="{25EF8459-AF2F-41A4-A95D-5BF39B817AD8}"/>
    <cellStyle name="Output 2 5 3 3" xfId="7851" xr:uid="{759FFFC6-F7DB-4836-BA15-F7C8AE911D60}"/>
    <cellStyle name="Output 2 5 3 3 2" xfId="34600" xr:uid="{2C5BDA0B-E993-435C-BD2D-79C35004EE5F}"/>
    <cellStyle name="Output 2 5 3 3 3" xfId="40802" xr:uid="{4A2A004E-B304-454D-AEEF-59284D8B02F3}"/>
    <cellStyle name="Output 2 5 3 3 4" xfId="25666" xr:uid="{39D9A65F-079E-4F7F-9DB3-8A9939DE6522}"/>
    <cellStyle name="Output 2 5 3 3 5" xfId="16756" xr:uid="{C2A042DD-E568-4397-BC03-E2025DDA97AB}"/>
    <cellStyle name="Output 2 5 3 4" xfId="8588" xr:uid="{8DA015BD-8A67-42D5-B3C3-3F6BF9EF41D4}"/>
    <cellStyle name="Output 2 5 3 4 2" xfId="35337" xr:uid="{A2EC2FB7-ADCC-4CB3-8D6D-8306C86BE8CC}"/>
    <cellStyle name="Output 2 5 3 4 3" xfId="41539" xr:uid="{DF802E9D-B1E8-4BDB-ACD6-238DFAAFF876}"/>
    <cellStyle name="Output 2 5 3 4 4" xfId="26403" xr:uid="{2D934DEB-96CB-41E6-8F98-75C7DBD973DD}"/>
    <cellStyle name="Output 2 5 3 4 5" xfId="17493" xr:uid="{5E8ACA6F-BFAE-4324-AF7F-C1AF512DDAB0}"/>
    <cellStyle name="Output 2 5 3 5" xfId="29376" xr:uid="{6F7DBB9F-D5CA-43AB-8531-BB3136CD69DB}"/>
    <cellStyle name="Output 2 5 3 6" xfId="36916" xr:uid="{DC050D46-4271-4FF7-B956-BADE9DC1E12A}"/>
    <cellStyle name="Output 2 5 3 7" xfId="20442" xr:uid="{8EE21C8B-D647-4A6A-855C-9B13A586C792}"/>
    <cellStyle name="Output 2 5 3 8" xfId="11532" xr:uid="{4D9C5D2B-0401-4DDA-A425-6A2D8308794F}"/>
    <cellStyle name="Output 2 5 4" xfId="2218" xr:uid="{00000000-0005-0000-0000-000083040000}"/>
    <cellStyle name="Output 2 5 4 2" xfId="5284" xr:uid="{58E4D55D-5BA3-4DD1-AE50-4955C0580DB0}"/>
    <cellStyle name="Output 2 5 4 2 2" xfId="32033" xr:uid="{E60EBDF6-C074-46EC-8E2B-DC90E4454D99}"/>
    <cellStyle name="Output 2 5 4 2 3" xfId="38235" xr:uid="{218A3517-1157-42F7-9605-C197A9A8B42D}"/>
    <cellStyle name="Output 2 5 4 2 4" xfId="23099" xr:uid="{DAAED045-79B7-4747-BFAA-667515400EB8}"/>
    <cellStyle name="Output 2 5 4 2 5" xfId="14189" xr:uid="{85C08EAD-3887-48DF-B116-5011AD896610}"/>
    <cellStyle name="Output 2 5 4 3" xfId="7442" xr:uid="{B0A8E264-5802-4A42-B412-EDC80E319917}"/>
    <cellStyle name="Output 2 5 4 3 2" xfId="34191" xr:uid="{8796F02F-AE6A-4A14-BEE3-7AE8FC3CB52C}"/>
    <cellStyle name="Output 2 5 4 3 3" xfId="40393" xr:uid="{67D4C69D-28DE-4601-8DA0-C5DC288CD45E}"/>
    <cellStyle name="Output 2 5 4 3 4" xfId="25257" xr:uid="{02123C50-3859-4711-B18B-111DEBD14286}"/>
    <cellStyle name="Output 2 5 4 3 5" xfId="16347" xr:uid="{01DEEFEC-6880-491C-B552-FEB869E72AC7}"/>
    <cellStyle name="Output 2 5 4 4" xfId="7120" xr:uid="{13E90562-D917-4CC9-A4CC-3FAC78933E0A}"/>
    <cellStyle name="Output 2 5 4 4 2" xfId="33869" xr:uid="{5E013FF3-8A1D-4737-BB14-8CA631D7EC45}"/>
    <cellStyle name="Output 2 5 4 4 3" xfId="40071" xr:uid="{11E56FFE-471E-4AD5-A04D-5F8E5E81EF2D}"/>
    <cellStyle name="Output 2 5 4 4 4" xfId="24935" xr:uid="{5A1FFCD9-417B-4CC5-A4B2-B97E1B077EF7}"/>
    <cellStyle name="Output 2 5 4 4 5" xfId="16025" xr:uid="{8482C187-B1C6-48D5-8166-6650B3B14A99}"/>
    <cellStyle name="Output 2 5 4 5" xfId="28967" xr:uid="{B66355E3-A56B-402D-A6C4-D47E3360B14F}"/>
    <cellStyle name="Output 2 5 4 6" xfId="36507" xr:uid="{0A3D663F-1255-47D1-8606-B262CA27709D}"/>
    <cellStyle name="Output 2 5 4 7" xfId="20033" xr:uid="{C2C8B89A-E90F-4089-AFD4-51965C273BB7}"/>
    <cellStyle name="Output 2 5 4 8" xfId="11123" xr:uid="{CD7E2F2D-3BB9-49F2-AFCC-DE4743EE6343}"/>
    <cellStyle name="Output 2 5 5" xfId="2717" xr:uid="{00000000-0005-0000-0000-000084040000}"/>
    <cellStyle name="Output 2 5 5 2" xfId="5783" xr:uid="{E611D5BF-0272-4C0C-83C0-0771C3EB715D}"/>
    <cellStyle name="Output 2 5 5 2 2" xfId="32532" xr:uid="{B902451D-C9BE-4118-9B50-E54466691A42}"/>
    <cellStyle name="Output 2 5 5 2 3" xfId="38734" xr:uid="{9FA87454-9394-4091-9469-76539E6E7300}"/>
    <cellStyle name="Output 2 5 5 2 4" xfId="23598" xr:uid="{3B1B8306-1047-4F7E-B253-97F6E25E8921}"/>
    <cellStyle name="Output 2 5 5 2 5" xfId="14688" xr:uid="{A72DF964-22B4-404C-90C6-5C4197AD77EC}"/>
    <cellStyle name="Output 2 5 5 3" xfId="7941" xr:uid="{79920156-7B2C-43A7-8230-3DD1925BC5F1}"/>
    <cellStyle name="Output 2 5 5 3 2" xfId="34690" xr:uid="{75072BA2-8787-4962-85A3-EFF40F1CC159}"/>
    <cellStyle name="Output 2 5 5 3 3" xfId="40892" xr:uid="{DD31A9D3-4FE0-4CD1-A46F-5D41A86951B9}"/>
    <cellStyle name="Output 2 5 5 3 4" xfId="25756" xr:uid="{A720B28B-E03A-4F97-B70D-4B99787B3F04}"/>
    <cellStyle name="Output 2 5 5 3 5" xfId="16846" xr:uid="{80503279-7067-4F9D-B414-701FE3BA66D0}"/>
    <cellStyle name="Output 2 5 5 4" xfId="7164" xr:uid="{ECB96317-F56A-4BBB-AE3B-5429FAC8A936}"/>
    <cellStyle name="Output 2 5 5 4 2" xfId="33913" xr:uid="{6E0B92D9-4E3F-4681-BF0E-AE5EB4D590EF}"/>
    <cellStyle name="Output 2 5 5 4 3" xfId="40115" xr:uid="{BACF8B7D-6340-49EB-87D5-5F159ED70FC0}"/>
    <cellStyle name="Output 2 5 5 4 4" xfId="24979" xr:uid="{F28D4BBE-F016-4A01-A22D-919D36D314F3}"/>
    <cellStyle name="Output 2 5 5 4 5" xfId="16069" xr:uid="{150C1225-53A8-48E5-87E0-074F9FDBFFBE}"/>
    <cellStyle name="Output 2 5 5 5" xfId="29466" xr:uid="{2C72E79D-B0EF-493D-ADF4-D02FFE76B1B6}"/>
    <cellStyle name="Output 2 5 5 6" xfId="37006" xr:uid="{522E8022-14EE-4CAF-B54C-28407E931909}"/>
    <cellStyle name="Output 2 5 5 7" xfId="20532" xr:uid="{AC98B129-E5F4-4E79-9504-BCE763F63281}"/>
    <cellStyle name="Output 2 5 5 8" xfId="11622" xr:uid="{59EA867C-C626-4A6F-92C3-29FF53262580}"/>
    <cellStyle name="Output 2 5 6" xfId="2440" xr:uid="{00000000-0005-0000-0000-000085040000}"/>
    <cellStyle name="Output 2 5 6 2" xfId="5506" xr:uid="{C7122805-25AA-4620-8AE6-0CCECEE6D8C4}"/>
    <cellStyle name="Output 2 5 6 2 2" xfId="32255" xr:uid="{FA42E9DF-D883-4EEE-8120-EC96669EF737}"/>
    <cellStyle name="Output 2 5 6 2 3" xfId="38457" xr:uid="{F8D04C5E-3F45-4EC3-A8BD-CA93F4BED56E}"/>
    <cellStyle name="Output 2 5 6 2 4" xfId="23321" xr:uid="{32337971-527A-4F0B-AF88-CC02EC2BDB87}"/>
    <cellStyle name="Output 2 5 6 2 5" xfId="14411" xr:uid="{89FC54E1-6B47-4046-BE5B-22DA5329CA19}"/>
    <cellStyle name="Output 2 5 6 3" xfId="7664" xr:uid="{B62A9818-2669-4AA9-9FC2-E22DEFD8542C}"/>
    <cellStyle name="Output 2 5 6 3 2" xfId="34413" xr:uid="{DBEE05F8-8C7B-474B-8ADC-C8369D764EF8}"/>
    <cellStyle name="Output 2 5 6 3 3" xfId="40615" xr:uid="{5ED5AE8B-E9D3-46B6-9BA5-766ABD5381CD}"/>
    <cellStyle name="Output 2 5 6 3 4" xfId="25479" xr:uid="{6917C815-4CC6-48BC-A5F8-063215177203}"/>
    <cellStyle name="Output 2 5 6 3 5" xfId="16569" xr:uid="{DF0078CF-D822-430D-87BE-5A61E3561AA5}"/>
    <cellStyle name="Output 2 5 6 4" xfId="7232" xr:uid="{16CC0B97-FA21-4A76-ADAE-F4BB3EA89CEA}"/>
    <cellStyle name="Output 2 5 6 4 2" xfId="33981" xr:uid="{D7A94D88-34CA-41F1-834B-099586F32E88}"/>
    <cellStyle name="Output 2 5 6 4 3" xfId="40183" xr:uid="{B31B48EB-4272-4745-9224-DB6F834910FC}"/>
    <cellStyle name="Output 2 5 6 4 4" xfId="25047" xr:uid="{5E0339CF-FCBA-4481-BA2F-C9ACB9A7FB6B}"/>
    <cellStyle name="Output 2 5 6 4 5" xfId="16137" xr:uid="{1042D456-5530-4FBB-84F0-1CD10156C9E8}"/>
    <cellStyle name="Output 2 5 6 5" xfId="29189" xr:uid="{9F15AD63-0B23-4D55-8D06-130969860F5B}"/>
    <cellStyle name="Output 2 5 6 6" xfId="36729" xr:uid="{04D24D06-1DD8-44C5-8789-5BCF8990F924}"/>
    <cellStyle name="Output 2 5 6 7" xfId="20255" xr:uid="{0459C615-039B-47C7-99DE-14F958A6E249}"/>
    <cellStyle name="Output 2 5 6 8" xfId="11345" xr:uid="{D228FD95-8382-4C92-A972-61BD72A2A23F}"/>
    <cellStyle name="Output 2 5 7" xfId="2788" xr:uid="{00000000-0005-0000-0000-000086040000}"/>
    <cellStyle name="Output 2 5 7 2" xfId="5854" xr:uid="{7515B74D-CE85-4874-AEB3-D5B8CFC6627A}"/>
    <cellStyle name="Output 2 5 7 2 2" xfId="32603" xr:uid="{BFFF8335-867A-4073-9404-D83F8C615DE8}"/>
    <cellStyle name="Output 2 5 7 2 3" xfId="38805" xr:uid="{C0844831-1C46-4685-99D6-7AECAE96AC79}"/>
    <cellStyle name="Output 2 5 7 2 4" xfId="23669" xr:uid="{D822B328-7530-4BDB-8DF2-93B5AD354D0D}"/>
    <cellStyle name="Output 2 5 7 2 5" xfId="14759" xr:uid="{3878BC3A-CEE9-42C2-921C-F2395A751C5B}"/>
    <cellStyle name="Output 2 5 7 3" xfId="8012" xr:uid="{548EE8C7-08DB-451D-8EA5-C1C796F00297}"/>
    <cellStyle name="Output 2 5 7 3 2" xfId="34761" xr:uid="{41B05033-13AA-4D72-A923-F1E835A5A20C}"/>
    <cellStyle name="Output 2 5 7 3 3" xfId="40963" xr:uid="{3F1A252F-F44C-4E7E-820C-F9B58876B101}"/>
    <cellStyle name="Output 2 5 7 3 4" xfId="25827" xr:uid="{6BEDAE8F-4C75-49D9-BE42-F59F72755DEF}"/>
    <cellStyle name="Output 2 5 7 3 5" xfId="16917" xr:uid="{A4981D39-71EB-4638-9F58-6D4FA686C6A8}"/>
    <cellStyle name="Output 2 5 7 4" xfId="6899" xr:uid="{59563A1D-3A4D-481F-9132-3F834C69D396}"/>
    <cellStyle name="Output 2 5 7 4 2" xfId="33648" xr:uid="{7CB9362B-BC63-450E-8AAD-95A71E4BE201}"/>
    <cellStyle name="Output 2 5 7 4 3" xfId="39850" xr:uid="{24703C19-E684-4845-894D-5C5585D86CD1}"/>
    <cellStyle name="Output 2 5 7 4 4" xfId="24714" xr:uid="{37039431-614B-42F7-A421-0951909753C2}"/>
    <cellStyle name="Output 2 5 7 4 5" xfId="15804" xr:uid="{E12AB81A-D031-496C-972D-C28DC9F5E14F}"/>
    <cellStyle name="Output 2 5 7 5" xfId="29537" xr:uid="{FAE50031-325B-4A8E-AA38-C9ECCFBDD3F0}"/>
    <cellStyle name="Output 2 5 7 6" xfId="37077" xr:uid="{E052F3C0-4BF9-448D-9EE0-DD8657F0DBBC}"/>
    <cellStyle name="Output 2 5 7 7" xfId="20603" xr:uid="{2966EBD1-E916-4764-B3E1-2A15A6DA5BB4}"/>
    <cellStyle name="Output 2 5 7 8" xfId="11693" xr:uid="{CE7177F7-F916-40BE-90E4-2FFE599FA8BA}"/>
    <cellStyle name="Output 2 5 8" xfId="2538" xr:uid="{00000000-0005-0000-0000-000087040000}"/>
    <cellStyle name="Output 2 5 8 2" xfId="5604" xr:uid="{9E3AF0F3-C703-4017-A5D7-AE7B03BE0929}"/>
    <cellStyle name="Output 2 5 8 2 2" xfId="32353" xr:uid="{A2C99BAC-20F5-49C1-9884-4E920F1F141C}"/>
    <cellStyle name="Output 2 5 8 2 3" xfId="38555" xr:uid="{EF150D11-8751-492A-ACEC-CEFDB6147F92}"/>
    <cellStyle name="Output 2 5 8 2 4" xfId="23419" xr:uid="{ECCC66C5-81C0-4D77-8AEC-C89B79DDA180}"/>
    <cellStyle name="Output 2 5 8 2 5" xfId="14509" xr:uid="{6147AE7D-A304-44B8-BEEC-4DFCDE2C1075}"/>
    <cellStyle name="Output 2 5 8 3" xfId="7762" xr:uid="{D50E524E-BE1F-40D6-8C27-5BCCC192B2DE}"/>
    <cellStyle name="Output 2 5 8 3 2" xfId="34511" xr:uid="{A9542283-EB39-4E4A-A05B-64E7A42C83F9}"/>
    <cellStyle name="Output 2 5 8 3 3" xfId="40713" xr:uid="{E3DA1DBF-A97E-405D-A622-3307E8157758}"/>
    <cellStyle name="Output 2 5 8 3 4" xfId="25577" xr:uid="{9250B823-C87E-4205-B6EA-0294A7EE3F68}"/>
    <cellStyle name="Output 2 5 8 3 5" xfId="16667" xr:uid="{1E106A25-150D-40A1-A7D2-BDD52973731F}"/>
    <cellStyle name="Output 2 5 8 4" xfId="8575" xr:uid="{18EC0891-8F22-4F58-B292-006902E7324C}"/>
    <cellStyle name="Output 2 5 8 4 2" xfId="35324" xr:uid="{92CCDFF6-7FC7-488C-850E-A367C515F246}"/>
    <cellStyle name="Output 2 5 8 4 3" xfId="41526" xr:uid="{C6E7D666-5BD2-4995-9836-527E6AB53C81}"/>
    <cellStyle name="Output 2 5 8 4 4" xfId="26390" xr:uid="{7430527F-6562-4C19-8B96-6D4D697BFA8D}"/>
    <cellStyle name="Output 2 5 8 4 5" xfId="17480" xr:uid="{C75A3B40-BC34-4EB5-BFC6-E6E18237A83D}"/>
    <cellStyle name="Output 2 5 8 5" xfId="29287" xr:uid="{61B19401-350F-4876-BAEE-76DC2975D9F6}"/>
    <cellStyle name="Output 2 5 8 6" xfId="36827" xr:uid="{87A5BB90-9CA0-41F4-9F5E-B3F8119ACDEF}"/>
    <cellStyle name="Output 2 5 8 7" xfId="20353" xr:uid="{4381EC86-F503-48DB-AE96-8B8324C77C11}"/>
    <cellStyle name="Output 2 5 8 8" xfId="11443" xr:uid="{96450088-088F-4008-95BF-A4A753826064}"/>
    <cellStyle name="Output 2 5 9" xfId="4457" xr:uid="{5C4C9A31-317C-4D73-9D9B-ACFBC3361DEA}"/>
    <cellStyle name="Output 2 5 9 2" xfId="31206" xr:uid="{E4612699-E4F3-45B8-8D16-DD0A6BC2D793}"/>
    <cellStyle name="Output 2 5 9 3" xfId="38046" xr:uid="{26A8AB3F-7AE4-40F4-A514-5810C8D877AE}"/>
    <cellStyle name="Output 2 5 9 4" xfId="22272" xr:uid="{EA2F0D93-320A-451B-BE29-EB88B5DB1489}"/>
    <cellStyle name="Output 2 5 9 5" xfId="13362" xr:uid="{F182AF29-3F3A-4431-BF25-A9AD0E45BB8B}"/>
    <cellStyle name="Output 2 6" xfId="1549" xr:uid="{00000000-0005-0000-0000-000088040000}"/>
    <cellStyle name="Output 2 6 10" xfId="7034" xr:uid="{4D8D7655-22AD-44A2-BF38-F1C5AA932543}"/>
    <cellStyle name="Output 2 6 10 2" xfId="33783" xr:uid="{40E426B5-E639-4C86-8BD4-5BF0E1AEF955}"/>
    <cellStyle name="Output 2 6 10 3" xfId="39985" xr:uid="{6C9F40F5-F9B5-422A-B0EF-75570CF57DD6}"/>
    <cellStyle name="Output 2 6 10 4" xfId="24849" xr:uid="{5E5ADED3-D3F9-4DBA-AF73-A3732DA48B67}"/>
    <cellStyle name="Output 2 6 10 5" xfId="15939" xr:uid="{0A8B3262-C790-4B91-892C-971C83B0B533}"/>
    <cellStyle name="Output 2 6 11" xfId="8539" xr:uid="{39EB61B9-ED5A-46F2-98BF-D005D4A22C23}"/>
    <cellStyle name="Output 2 6 11 2" xfId="35288" xr:uid="{7DFFE437-CA36-43DD-B9A2-14859BA90D1D}"/>
    <cellStyle name="Output 2 6 11 3" xfId="41490" xr:uid="{DC3FF29E-43E0-4A6B-A9F8-54B12FFD95FF}"/>
    <cellStyle name="Output 2 6 11 4" xfId="26354" xr:uid="{691DA0B0-EA31-4B5C-98BA-B9427C532AD4}"/>
    <cellStyle name="Output 2 6 11 5" xfId="17444" xr:uid="{E77433AE-5345-4601-B872-293427FA6895}"/>
    <cellStyle name="Output 2 6 12" xfId="28302" xr:uid="{5F7B08FD-7EFE-4018-AD23-A95AAA6C2DFF}"/>
    <cellStyle name="Output 2 6 13" xfId="36345" xr:uid="{F69B987F-01D4-4F21-A5D8-EAAC52F85C78}"/>
    <cellStyle name="Output 2 6 14" xfId="19368" xr:uid="{C40B3665-6495-41DD-A3E5-2AD166448978}"/>
    <cellStyle name="Output 2 6 15" xfId="10458" xr:uid="{D56976CF-FBE1-4A7F-A153-48C3B98E8DF3}"/>
    <cellStyle name="Output 2 6 2" xfId="2409" xr:uid="{00000000-0005-0000-0000-000089040000}"/>
    <cellStyle name="Output 2 6 2 2" xfId="5475" xr:uid="{C66EA54A-8104-41F9-87CB-1A3DCF3D7665}"/>
    <cellStyle name="Output 2 6 2 2 2" xfId="32224" xr:uid="{2590A10D-8000-4E51-9183-0838D0CC263B}"/>
    <cellStyle name="Output 2 6 2 2 3" xfId="38426" xr:uid="{FBF9075A-8051-49EF-A984-D7ECDE9F1BC8}"/>
    <cellStyle name="Output 2 6 2 2 4" xfId="23290" xr:uid="{B5670FE5-5EE8-473C-AB48-7E3F20576D75}"/>
    <cellStyle name="Output 2 6 2 2 5" xfId="14380" xr:uid="{EE7EFC72-B933-48D6-8C4A-C8906AD55FD4}"/>
    <cellStyle name="Output 2 6 2 3" xfId="7633" xr:uid="{C7CF0E32-D93F-4793-A776-F150E0E56A76}"/>
    <cellStyle name="Output 2 6 2 3 2" xfId="34382" xr:uid="{CC4AC3FF-2F8B-45B1-B189-B0672B61AFBE}"/>
    <cellStyle name="Output 2 6 2 3 3" xfId="40584" xr:uid="{6E278B79-1A2B-440D-8F5E-86793D0C5076}"/>
    <cellStyle name="Output 2 6 2 3 4" xfId="25448" xr:uid="{4A5BFEC7-B4C1-46E3-978C-580D6985EC93}"/>
    <cellStyle name="Output 2 6 2 3 5" xfId="16538" xr:uid="{ED1AC435-78F8-41F0-8BAC-07C4AC1E4B99}"/>
    <cellStyle name="Output 2 6 2 4" xfId="8671" xr:uid="{B35583B9-3ED1-4CAD-BD7F-114864642536}"/>
    <cellStyle name="Output 2 6 2 4 2" xfId="35420" xr:uid="{35017061-3D5E-4FE5-A2FD-93832DF4D836}"/>
    <cellStyle name="Output 2 6 2 4 3" xfId="41622" xr:uid="{A11716D4-09CD-42E0-8061-0C4AAD775E98}"/>
    <cellStyle name="Output 2 6 2 4 4" xfId="26486" xr:uid="{7DDA865F-7D96-4232-BB91-0C3C91E93C5A}"/>
    <cellStyle name="Output 2 6 2 4 5" xfId="17576" xr:uid="{E97815C4-F0E8-4CAB-BCFE-C6047C4539D3}"/>
    <cellStyle name="Output 2 6 2 5" xfId="29158" xr:uid="{A5C06DEB-FE3B-4315-BD67-3059994053D2}"/>
    <cellStyle name="Output 2 6 2 6" xfId="36698" xr:uid="{C0388B85-AE0A-4866-B1E8-5D9704B360B3}"/>
    <cellStyle name="Output 2 6 2 7" xfId="20224" xr:uid="{D04E2866-FABD-4439-AC99-5F0B9F21630F}"/>
    <cellStyle name="Output 2 6 2 8" xfId="11314" xr:uid="{16F15BE7-BDFB-48FB-BA56-6910DBB6735C}"/>
    <cellStyle name="Output 2 6 3" xfId="1122" xr:uid="{00000000-0005-0000-0000-00008A040000}"/>
    <cellStyle name="Output 2 6 3 2" xfId="4189" xr:uid="{ED6B2FC6-5124-492D-81FC-66D0339ABBF0}"/>
    <cellStyle name="Output 2 6 3 2 2" xfId="30938" xr:uid="{8069F89F-71B9-4E23-9912-A2746CF152C0}"/>
    <cellStyle name="Output 2 6 3 2 3" xfId="37977" xr:uid="{8AB4762C-8E2A-4125-8AB6-A5A7FD9DEADD}"/>
    <cellStyle name="Output 2 6 3 2 4" xfId="22004" xr:uid="{45D8183C-C4CD-4663-B6C5-28DF06FC1F43}"/>
    <cellStyle name="Output 2 6 3 2 5" xfId="13094" xr:uid="{901F4ADC-D97B-452C-88A7-F35E1ED37CC0}"/>
    <cellStyle name="Output 2 6 3 3" xfId="6789" xr:uid="{282B99B3-13A9-41C9-A94A-C820969CDAE8}"/>
    <cellStyle name="Output 2 6 3 3 2" xfId="33538" xr:uid="{F3945527-056F-4E68-B0B1-0B5BB9594414}"/>
    <cellStyle name="Output 2 6 3 3 3" xfId="39740" xr:uid="{34CD7E01-1E7C-4B2E-9A01-CB7319D596C3}"/>
    <cellStyle name="Output 2 6 3 3 4" xfId="24604" xr:uid="{88C7CD68-E3D6-46BF-BD13-7BB75B7C354D}"/>
    <cellStyle name="Output 2 6 3 3 5" xfId="15694" xr:uid="{B0A49A7A-E4BC-4961-A8C8-4DDF7DEA60C9}"/>
    <cellStyle name="Output 2 6 3 4" xfId="8736" xr:uid="{38A6C616-6937-4275-AD0A-425973E24DE9}"/>
    <cellStyle name="Output 2 6 3 4 2" xfId="35485" xr:uid="{643A6487-9FEF-434E-ACDC-6B95F546B034}"/>
    <cellStyle name="Output 2 6 3 4 3" xfId="41687" xr:uid="{0E13E5BD-0311-4F22-801D-D60C5983EE7A}"/>
    <cellStyle name="Output 2 6 3 4 4" xfId="26551" xr:uid="{3DDD5ECA-E19F-4479-B69B-BA8606C081BF}"/>
    <cellStyle name="Output 2 6 3 4 5" xfId="17641" xr:uid="{B8E6E81F-2FB2-45FE-AF10-93647F955EA9}"/>
    <cellStyle name="Output 2 6 3 5" xfId="27875" xr:uid="{05B55C9C-2CC4-4503-A232-C691D175F801}"/>
    <cellStyle name="Output 2 6 3 6" xfId="36252" xr:uid="{1644C960-F69B-48DE-9161-FA4C6889DA38}"/>
    <cellStyle name="Output 2 6 3 7" xfId="18941" xr:uid="{7312CA83-B8B1-40E5-9EB9-4BD18C46F73A}"/>
    <cellStyle name="Output 2 6 3 8" xfId="10031" xr:uid="{4B9B4FB8-5F75-4027-9F83-4734F014D540}"/>
    <cellStyle name="Output 2 6 4" xfId="2795" xr:uid="{00000000-0005-0000-0000-00008B040000}"/>
    <cellStyle name="Output 2 6 4 2" xfId="5861" xr:uid="{21FD40E6-412C-4F31-A17B-EB43F5E28342}"/>
    <cellStyle name="Output 2 6 4 2 2" xfId="32610" xr:uid="{EC03B301-5163-47A4-AF54-6745677D1C6A}"/>
    <cellStyle name="Output 2 6 4 2 3" xfId="38812" xr:uid="{B35CB119-EF5E-4569-A9EB-D2E6A5DCBB48}"/>
    <cellStyle name="Output 2 6 4 2 4" xfId="23676" xr:uid="{83B18ED2-4627-4F3E-8048-7875FE570C98}"/>
    <cellStyle name="Output 2 6 4 2 5" xfId="14766" xr:uid="{6D737383-7F75-4EF4-BAF8-3461CB9A2448}"/>
    <cellStyle name="Output 2 6 4 3" xfId="8019" xr:uid="{584EB41D-0961-425E-A43E-188C9E533B7F}"/>
    <cellStyle name="Output 2 6 4 3 2" xfId="34768" xr:uid="{38AC7BA8-1B7D-4CCE-8319-39394E9F73EB}"/>
    <cellStyle name="Output 2 6 4 3 3" xfId="40970" xr:uid="{CF2BD431-F1B4-4335-8C4E-40D3F84CABAA}"/>
    <cellStyle name="Output 2 6 4 3 4" xfId="25834" xr:uid="{C4448677-AE0A-45D6-9318-815E68EF5C7E}"/>
    <cellStyle name="Output 2 6 4 3 5" xfId="16924" xr:uid="{A7C10EDA-6873-4668-96CE-A70E298CCBCE}"/>
    <cellStyle name="Output 2 6 4 4" xfId="9002" xr:uid="{75A2D340-186F-43C1-809D-9A3A622A49EE}"/>
    <cellStyle name="Output 2 6 4 4 2" xfId="35751" xr:uid="{81B7B9A9-2C2A-436E-8EC0-5222B57926CA}"/>
    <cellStyle name="Output 2 6 4 4 3" xfId="41953" xr:uid="{A7AC7045-BE8E-422A-BA7C-CE1205505853}"/>
    <cellStyle name="Output 2 6 4 4 4" xfId="26817" xr:uid="{50EFDE5D-B402-48D9-8B2A-E331943003D0}"/>
    <cellStyle name="Output 2 6 4 4 5" xfId="17907" xr:uid="{1CA437A5-FC06-4FF0-B76A-610FD5994D12}"/>
    <cellStyle name="Output 2 6 4 5" xfId="29544" xr:uid="{A8788BA1-9671-4308-9A47-8E592336B95B}"/>
    <cellStyle name="Output 2 6 4 6" xfId="37084" xr:uid="{85C7B57E-E7B8-41AD-B899-AA201700865F}"/>
    <cellStyle name="Output 2 6 4 7" xfId="20610" xr:uid="{77292B5C-6DD1-4000-BB7A-D0AD6DBCBCD5}"/>
    <cellStyle name="Output 2 6 4 8" xfId="11700" xr:uid="{E6FE0A31-F0B6-484D-A9A3-5ACA82AF1C37}"/>
    <cellStyle name="Output 2 6 5" xfId="2573" xr:uid="{00000000-0005-0000-0000-00008C040000}"/>
    <cellStyle name="Output 2 6 5 2" xfId="5639" xr:uid="{74E9333A-9677-4347-821E-6D91BDC056CD}"/>
    <cellStyle name="Output 2 6 5 2 2" xfId="32388" xr:uid="{81D6A4CB-CB62-436B-AF41-A46F74F08F62}"/>
    <cellStyle name="Output 2 6 5 2 3" xfId="38590" xr:uid="{05A0A6C1-B95E-4F19-8E46-4BBB5301A16A}"/>
    <cellStyle name="Output 2 6 5 2 4" xfId="23454" xr:uid="{7DCCB375-E4A7-483D-8C01-93A553DFC99E}"/>
    <cellStyle name="Output 2 6 5 2 5" xfId="14544" xr:uid="{8B5055D8-5367-4E13-9452-0BAA7642D226}"/>
    <cellStyle name="Output 2 6 5 3" xfId="7797" xr:uid="{37708FD8-CCB7-4770-B50E-B7F89E8888A2}"/>
    <cellStyle name="Output 2 6 5 3 2" xfId="34546" xr:uid="{DB7812B4-705F-4B67-A990-956C1004461B}"/>
    <cellStyle name="Output 2 6 5 3 3" xfId="40748" xr:uid="{72086B86-F8CD-4A44-A70B-B859A5F0C864}"/>
    <cellStyle name="Output 2 6 5 3 4" xfId="25612" xr:uid="{52654577-33FF-4237-95CD-A5C99FED6E58}"/>
    <cellStyle name="Output 2 6 5 3 5" xfId="16702" xr:uid="{A2474043-2A88-444E-BEBA-2727432121D4}"/>
    <cellStyle name="Output 2 6 5 4" xfId="6889" xr:uid="{3C0BD97C-7F0A-40C0-A5DD-2E60862B0153}"/>
    <cellStyle name="Output 2 6 5 4 2" xfId="33638" xr:uid="{EDA9939B-9DE0-449A-820F-45E5291E9627}"/>
    <cellStyle name="Output 2 6 5 4 3" xfId="39840" xr:uid="{824E9EB5-9982-4099-B4D9-09809934161F}"/>
    <cellStyle name="Output 2 6 5 4 4" xfId="24704" xr:uid="{41A1E0BE-662C-45EF-B577-CE931C373D90}"/>
    <cellStyle name="Output 2 6 5 4 5" xfId="15794" xr:uid="{E950A111-AE91-4CB0-BD80-B6C3CBD4FE12}"/>
    <cellStyle name="Output 2 6 5 5" xfId="29322" xr:uid="{B6811F5D-87A3-40B5-AB70-C9046CBF4E64}"/>
    <cellStyle name="Output 2 6 5 6" xfId="36862" xr:uid="{03E954E4-55A2-4DD1-B158-62E8BCDF3439}"/>
    <cellStyle name="Output 2 6 5 7" xfId="20388" xr:uid="{270F9AF8-B9FA-4C02-9918-E41EC33AB1A3}"/>
    <cellStyle name="Output 2 6 5 8" xfId="11478" xr:uid="{4C4B5E80-3B77-45F2-BE8D-6B8840070EF5}"/>
    <cellStyle name="Output 2 6 6" xfId="2208" xr:uid="{00000000-0005-0000-0000-00008D040000}"/>
    <cellStyle name="Output 2 6 6 2" xfId="5274" xr:uid="{BCF8447F-2761-4AF9-ACF9-19805167FFF6}"/>
    <cellStyle name="Output 2 6 6 2 2" xfId="32023" xr:uid="{9D73E3DA-C3A0-4900-A4A2-E5D1963BD948}"/>
    <cellStyle name="Output 2 6 6 2 3" xfId="38225" xr:uid="{99E9EDC8-06ED-4A15-9112-7FDE54656AC4}"/>
    <cellStyle name="Output 2 6 6 2 4" xfId="23089" xr:uid="{2ED1B248-8263-4CBE-921F-D680F28C821E}"/>
    <cellStyle name="Output 2 6 6 2 5" xfId="14179" xr:uid="{721F0302-8725-46BF-957B-5238557B9E59}"/>
    <cellStyle name="Output 2 6 6 3" xfId="7432" xr:uid="{44C4D381-D5FC-4FE1-86FC-F35D14100953}"/>
    <cellStyle name="Output 2 6 6 3 2" xfId="34181" xr:uid="{75E51B19-CE4E-467E-9F13-E085D87C7C29}"/>
    <cellStyle name="Output 2 6 6 3 3" xfId="40383" xr:uid="{46905662-CDF3-4113-8F0A-CEFA3643C87B}"/>
    <cellStyle name="Output 2 6 6 3 4" xfId="25247" xr:uid="{4C55C699-5611-42DE-8A30-DAB467A06429}"/>
    <cellStyle name="Output 2 6 6 3 5" xfId="16337" xr:uid="{68F452DA-E4FC-4883-951A-9897B3477EDB}"/>
    <cellStyle name="Output 2 6 6 4" xfId="6501" xr:uid="{23EA58A5-DA64-4944-BA1E-06C74323512E}"/>
    <cellStyle name="Output 2 6 6 4 2" xfId="33250" xr:uid="{CED77080-990B-4481-9534-A8D28F47D1CC}"/>
    <cellStyle name="Output 2 6 6 4 3" xfId="39452" xr:uid="{02A43166-086F-4B7B-927F-20230DA67219}"/>
    <cellStyle name="Output 2 6 6 4 4" xfId="24316" xr:uid="{712D67B0-F96F-4186-82EA-CDEB4E04A706}"/>
    <cellStyle name="Output 2 6 6 4 5" xfId="15406" xr:uid="{708C0DD4-8AEC-414B-B74B-0D93F4123C4D}"/>
    <cellStyle name="Output 2 6 6 5" xfId="28957" xr:uid="{765E8EE0-05C3-4902-9E5A-1394D15AF5F8}"/>
    <cellStyle name="Output 2 6 6 6" xfId="36497" xr:uid="{B67E0C1B-E18D-4D3D-97EF-1967E55FD84F}"/>
    <cellStyle name="Output 2 6 6 7" xfId="20023" xr:uid="{DE048A77-0151-485F-BEBD-FC7B8077E984}"/>
    <cellStyle name="Output 2 6 6 8" xfId="11113" xr:uid="{B4D29F84-7927-4E0A-9EB3-7AF3BBD658FD}"/>
    <cellStyle name="Output 2 6 7" xfId="2375" xr:uid="{00000000-0005-0000-0000-00008E040000}"/>
    <cellStyle name="Output 2 6 7 2" xfId="5441" xr:uid="{A242EAE5-43AC-4BD7-9EF0-050C8734DAC6}"/>
    <cellStyle name="Output 2 6 7 2 2" xfId="32190" xr:uid="{F66F1708-DF73-43ED-8859-09784AF233FF}"/>
    <cellStyle name="Output 2 6 7 2 3" xfId="38392" xr:uid="{3821F2A1-E285-43EE-8C15-45A0D9CF3A1A}"/>
    <cellStyle name="Output 2 6 7 2 4" xfId="23256" xr:uid="{C9CBC6F7-AA7E-4069-A55F-5C0563F484B8}"/>
    <cellStyle name="Output 2 6 7 2 5" xfId="14346" xr:uid="{BCD8D4C5-AFE8-431B-89C3-97ED62230924}"/>
    <cellStyle name="Output 2 6 7 3" xfId="7599" xr:uid="{F1E78725-0B49-495A-87E2-7E0B1522E93B}"/>
    <cellStyle name="Output 2 6 7 3 2" xfId="34348" xr:uid="{053B389D-D916-49EE-9BCA-A3533DFF46F7}"/>
    <cellStyle name="Output 2 6 7 3 3" xfId="40550" xr:uid="{C7F8F557-7D36-455F-A640-D3A12A180589}"/>
    <cellStyle name="Output 2 6 7 3 4" xfId="25414" xr:uid="{84615FDB-1E99-4EAF-97D2-42634E0CEC56}"/>
    <cellStyle name="Output 2 6 7 3 5" xfId="16504" xr:uid="{060E450B-377E-4FEF-B56C-E8BBCA6D4773}"/>
    <cellStyle name="Output 2 6 7 4" xfId="9004" xr:uid="{858A2625-E715-46DA-9AF4-30E4A04FFEE0}"/>
    <cellStyle name="Output 2 6 7 4 2" xfId="35753" xr:uid="{0B1F334B-45D9-42A7-804B-7A23697C32F7}"/>
    <cellStyle name="Output 2 6 7 4 3" xfId="41955" xr:uid="{D0DF73DA-48CF-4427-B555-A81A171832F6}"/>
    <cellStyle name="Output 2 6 7 4 4" xfId="26819" xr:uid="{99E7A2E2-0744-4226-A696-1C4D577E3040}"/>
    <cellStyle name="Output 2 6 7 4 5" xfId="17909" xr:uid="{099D10A2-619A-412D-88F3-A5F9165A8872}"/>
    <cellStyle name="Output 2 6 7 5" xfId="29124" xr:uid="{71CF0059-3B5D-477F-A73C-A61DA74DE1E2}"/>
    <cellStyle name="Output 2 6 7 6" xfId="36664" xr:uid="{235D599E-E351-4E4B-BFEB-E88409AEE98C}"/>
    <cellStyle name="Output 2 6 7 7" xfId="20190" xr:uid="{A6C29E31-3085-43F3-8969-0DA3C5071A0B}"/>
    <cellStyle name="Output 2 6 7 8" xfId="11280" xr:uid="{0A498649-7FFC-40E1-BEB6-08EB8AFED653}"/>
    <cellStyle name="Output 2 6 8" xfId="756" xr:uid="{00000000-0005-0000-0000-00008F040000}"/>
    <cellStyle name="Output 2 6 8 2" xfId="3823" xr:uid="{B7561BC9-E3F1-434A-A68F-18E901B43E4B}"/>
    <cellStyle name="Output 2 6 8 2 2" xfId="30572" xr:uid="{01E21AA5-8C31-48CB-9AA4-1F8CE8C1930C}"/>
    <cellStyle name="Output 2 6 8 2 3" xfId="37778" xr:uid="{E710E538-FABC-4870-9DB5-3A421171D164}"/>
    <cellStyle name="Output 2 6 8 2 4" xfId="21638" xr:uid="{5F8196E9-5E83-4A69-B4F0-0BE981CE7CFA}"/>
    <cellStyle name="Output 2 6 8 2 5" xfId="12728" xr:uid="{E6359D9F-F010-418C-BB80-60F4DF170B01}"/>
    <cellStyle name="Output 2 6 8 3" xfId="6511" xr:uid="{ED539178-4AA4-4E88-804F-C3E8EC0ACEC5}"/>
    <cellStyle name="Output 2 6 8 3 2" xfId="33260" xr:uid="{843FCA7C-C6EF-4EF0-B784-F90C53F28A72}"/>
    <cellStyle name="Output 2 6 8 3 3" xfId="39462" xr:uid="{3C9364E8-61B6-427F-91CC-6940FD7ED77E}"/>
    <cellStyle name="Output 2 6 8 3 4" xfId="24326" xr:uid="{5995DE3E-624C-4797-9CE5-51CFC3506BF1}"/>
    <cellStyle name="Output 2 6 8 3 5" xfId="15416" xr:uid="{0D11AA39-9F4B-4F60-A6E4-7E4518AB8D9F}"/>
    <cellStyle name="Output 2 6 8 4" xfId="9094" xr:uid="{9C368A04-E0F5-42F7-9647-528A9EBFCBA9}"/>
    <cellStyle name="Output 2 6 8 4 2" xfId="35843" xr:uid="{54B895BA-26F2-45EB-B51C-C3535DC2F338}"/>
    <cellStyle name="Output 2 6 8 4 3" xfId="42045" xr:uid="{7E9433D7-E7DD-46A6-AEDC-D58AF72BC2AD}"/>
    <cellStyle name="Output 2 6 8 4 4" xfId="26909" xr:uid="{543719FC-F460-4988-A0BC-C6DF281F262C}"/>
    <cellStyle name="Output 2 6 8 4 5" xfId="17999" xr:uid="{7FBBBAD5-3BB9-40B3-8BA9-2D25FDC8E0E9}"/>
    <cellStyle name="Output 2 6 8 5" xfId="27509" xr:uid="{04E8F4F4-B1EE-4785-A9DF-BF96C80D5CF3}"/>
    <cellStyle name="Output 2 6 8 6" xfId="36053" xr:uid="{1C5141AC-AB8B-4B7F-B294-4B978D3D3C9A}"/>
    <cellStyle name="Output 2 6 8 7" xfId="18575" xr:uid="{55496313-CB60-47BB-8DC4-F39645232913}"/>
    <cellStyle name="Output 2 6 8 8" xfId="9665" xr:uid="{89680376-0642-4066-B309-BE32CF0DF5E0}"/>
    <cellStyle name="Output 2 6 9" xfId="4616" xr:uid="{47EBFD2C-33B8-4886-9D73-AE47C58AFACA}"/>
    <cellStyle name="Output 2 6 9 2" xfId="31365" xr:uid="{9C20151F-9D66-47FF-901C-3A92000C69B5}"/>
    <cellStyle name="Output 2 6 9 3" xfId="38070" xr:uid="{1034AB8C-E370-4829-A4D7-9EEE71790317}"/>
    <cellStyle name="Output 2 6 9 4" xfId="22431" xr:uid="{E8EB0CCD-8004-4578-8200-3F6B62C07150}"/>
    <cellStyle name="Output 2 6 9 5" xfId="13521" xr:uid="{3922EACC-A5A9-4C3A-A63C-CA3A99475C13}"/>
    <cellStyle name="Output 2 7" xfId="2148" xr:uid="{00000000-0005-0000-0000-000090040000}"/>
    <cellStyle name="Output 2 7 10" xfId="7372" xr:uid="{9FEA1703-1AB8-41E1-985A-4295BCA14B09}"/>
    <cellStyle name="Output 2 7 10 2" xfId="34121" xr:uid="{F95B9AB4-792D-4491-A1E4-97F20BF08C5B}"/>
    <cellStyle name="Output 2 7 10 3" xfId="40323" xr:uid="{8121E6EF-F00D-4B9C-86D7-962C58D37DBF}"/>
    <cellStyle name="Output 2 7 10 4" xfId="25187" xr:uid="{7866D502-1C3D-4102-ACAF-A7A774EB894A}"/>
    <cellStyle name="Output 2 7 10 5" xfId="16277" xr:uid="{1FC88ABB-9B84-4286-8DA4-58F24DBE38FA}"/>
    <cellStyle name="Output 2 7 11" xfId="7093" xr:uid="{F5F9A3C9-C1C5-4695-BA63-873093697C57}"/>
    <cellStyle name="Output 2 7 11 2" xfId="33842" xr:uid="{62FA5941-FA94-4C87-9A21-ACCE6EF26A2D}"/>
    <cellStyle name="Output 2 7 11 3" xfId="40044" xr:uid="{B3510EC5-719B-4D88-BA92-9359601B2EC0}"/>
    <cellStyle name="Output 2 7 11 4" xfId="24908" xr:uid="{CC57882D-5583-4163-8FF9-4402F2107068}"/>
    <cellStyle name="Output 2 7 11 5" xfId="15998" xr:uid="{3CA8C5F3-788B-46AB-AF64-8C3625DF1F93}"/>
    <cellStyle name="Output 2 7 12" xfId="28897" xr:uid="{687EC390-9B2D-4874-959E-581602EDA151}"/>
    <cellStyle name="Output 2 7 13" xfId="36437" xr:uid="{F4DFC1D8-86B3-49BF-8003-0B892D7699FF}"/>
    <cellStyle name="Output 2 7 14" xfId="19963" xr:uid="{7E4BCB47-49C2-4AF5-886E-A65225F97F66}"/>
    <cellStyle name="Output 2 7 15" xfId="11053" xr:uid="{CA42C275-57A7-40B8-BFE4-8C1E6FCBF7DD}"/>
    <cellStyle name="Output 2 7 2" xfId="2752" xr:uid="{00000000-0005-0000-0000-000091040000}"/>
    <cellStyle name="Output 2 7 2 2" xfId="5818" xr:uid="{2FD606E1-E0D0-4BD7-B417-75B6BE8321D2}"/>
    <cellStyle name="Output 2 7 2 2 2" xfId="32567" xr:uid="{F81159AB-F310-4F2E-9021-A364F7BC1B90}"/>
    <cellStyle name="Output 2 7 2 2 3" xfId="38769" xr:uid="{46B4F90A-A5D3-48C3-A533-D60503B17371}"/>
    <cellStyle name="Output 2 7 2 2 4" xfId="23633" xr:uid="{F8871364-5AC5-4976-93E0-2BA6B8406428}"/>
    <cellStyle name="Output 2 7 2 2 5" xfId="14723" xr:uid="{1E44120C-FC62-4768-987D-420D75F288CD}"/>
    <cellStyle name="Output 2 7 2 3" xfId="7976" xr:uid="{6570DCCE-DF60-4FD2-B8C0-92491D84A04C}"/>
    <cellStyle name="Output 2 7 2 3 2" xfId="34725" xr:uid="{1EBE7C26-CD26-496F-9D94-A9CA5A02C5C0}"/>
    <cellStyle name="Output 2 7 2 3 3" xfId="40927" xr:uid="{7A5BF6E2-2763-44F2-8C4F-AF193A8DECF5}"/>
    <cellStyle name="Output 2 7 2 3 4" xfId="25791" xr:uid="{0F827C52-F09C-48B6-B38B-740F47930F5F}"/>
    <cellStyle name="Output 2 7 2 3 5" xfId="16881" xr:uid="{8107B507-0D85-4437-B7B1-F30A9578A785}"/>
    <cellStyle name="Output 2 7 2 4" xfId="6438" xr:uid="{9805BAF9-972E-4316-9190-8AE054F977BE}"/>
    <cellStyle name="Output 2 7 2 4 2" xfId="33187" xr:uid="{5269AF56-560A-46A2-BBB5-917B774691EF}"/>
    <cellStyle name="Output 2 7 2 4 3" xfId="39389" xr:uid="{7E4F8D3F-1C9B-4650-865A-FF7D1BADE5B3}"/>
    <cellStyle name="Output 2 7 2 4 4" xfId="24253" xr:uid="{2023E02B-3EE4-4832-B642-20047F9F6FF9}"/>
    <cellStyle name="Output 2 7 2 4 5" xfId="15343" xr:uid="{7348857B-1322-4414-A2D0-CBD14E38C38D}"/>
    <cellStyle name="Output 2 7 2 5" xfId="29501" xr:uid="{A0F9D9EF-6EA4-4508-A8FE-E3F736700C41}"/>
    <cellStyle name="Output 2 7 2 6" xfId="37041" xr:uid="{21049100-00F5-4C97-9417-A91C1E3E166F}"/>
    <cellStyle name="Output 2 7 2 7" xfId="20567" xr:uid="{C22A9B2C-D2AF-4EF6-8EA4-4B5F2B9EFE3B}"/>
    <cellStyle name="Output 2 7 2 8" xfId="11657" xr:uid="{13B34BF6-6DA5-4550-986D-4A193665F34B}"/>
    <cellStyle name="Output 2 7 3" xfId="2862" xr:uid="{00000000-0005-0000-0000-000092040000}"/>
    <cellStyle name="Output 2 7 3 2" xfId="5928" xr:uid="{E675C468-FE0F-4BD6-9AEB-6DB33C8707FC}"/>
    <cellStyle name="Output 2 7 3 2 2" xfId="32677" xr:uid="{642F566B-53F6-499C-85BE-A07C33DE40E8}"/>
    <cellStyle name="Output 2 7 3 2 3" xfId="38879" xr:uid="{52C870FD-E506-46E6-9694-F7205FEF9B45}"/>
    <cellStyle name="Output 2 7 3 2 4" xfId="23743" xr:uid="{F531BC19-C172-4E03-89F9-95BF6658A509}"/>
    <cellStyle name="Output 2 7 3 2 5" xfId="14833" xr:uid="{CF56A4E7-6FED-4316-97AF-551AE34B586E}"/>
    <cellStyle name="Output 2 7 3 3" xfId="8086" xr:uid="{EB9D73F5-581D-4369-B5C9-001F24A9C922}"/>
    <cellStyle name="Output 2 7 3 3 2" xfId="34835" xr:uid="{074AC9D4-495C-4C87-8147-77A1F39B0680}"/>
    <cellStyle name="Output 2 7 3 3 3" xfId="41037" xr:uid="{6A900541-75AB-4F15-AE42-92B1E08A0CC9}"/>
    <cellStyle name="Output 2 7 3 3 4" xfId="25901" xr:uid="{89AEDE46-702B-4857-8B3A-6159E454BBE5}"/>
    <cellStyle name="Output 2 7 3 3 5" xfId="16991" xr:uid="{6971E733-B6BB-4687-AF18-81177A0302B8}"/>
    <cellStyle name="Output 2 7 3 4" xfId="9068" xr:uid="{160EE612-5DB9-4FE6-8691-8A0842609DDA}"/>
    <cellStyle name="Output 2 7 3 4 2" xfId="35817" xr:uid="{06F57B8F-A174-4B7A-B865-CC8BC8958248}"/>
    <cellStyle name="Output 2 7 3 4 3" xfId="42019" xr:uid="{A0D5DEEF-85D5-4FFD-968F-FD9EB0F0DA67}"/>
    <cellStyle name="Output 2 7 3 4 4" xfId="26883" xr:uid="{B80F0BFC-4466-4EB2-B42B-BD9C4D0ABAD3}"/>
    <cellStyle name="Output 2 7 3 4 5" xfId="17973" xr:uid="{A61876C1-E50C-43CC-9692-BADB27B8DCE6}"/>
    <cellStyle name="Output 2 7 3 5" xfId="29611" xr:uid="{5F76C68B-41ED-4D34-A96D-FFDA17A173AE}"/>
    <cellStyle name="Output 2 7 3 6" xfId="37151" xr:uid="{BE26514D-21B1-4F8B-A23F-14E9DB6D5EC5}"/>
    <cellStyle name="Output 2 7 3 7" xfId="20677" xr:uid="{65E4CE45-78A4-47CF-9625-1E064A11A560}"/>
    <cellStyle name="Output 2 7 3 8" xfId="11767" xr:uid="{C460BBED-61BB-4355-857F-8DAD56C89710}"/>
    <cellStyle name="Output 2 7 4" xfId="2966" xr:uid="{00000000-0005-0000-0000-000093040000}"/>
    <cellStyle name="Output 2 7 4 2" xfId="6032" xr:uid="{825C3B84-4098-40E3-B7AA-261EB818CA08}"/>
    <cellStyle name="Output 2 7 4 2 2" xfId="32781" xr:uid="{FDE0ACF1-F5B4-4F56-B38C-A0A7132E025A}"/>
    <cellStyle name="Output 2 7 4 2 3" xfId="38983" xr:uid="{2EE7B5C4-2498-4C89-AF7A-13B28DD2D87D}"/>
    <cellStyle name="Output 2 7 4 2 4" xfId="23847" xr:uid="{7D938D12-2DC1-4805-B5AB-A96964F1AF49}"/>
    <cellStyle name="Output 2 7 4 2 5" xfId="14937" xr:uid="{555EDD3D-6B41-4857-8D26-8917B2BA96A0}"/>
    <cellStyle name="Output 2 7 4 3" xfId="8190" xr:uid="{6D2B3028-412A-4A70-9F83-EE1A1DBB3D76}"/>
    <cellStyle name="Output 2 7 4 3 2" xfId="34939" xr:uid="{41F3CE85-1EAA-429B-8F0D-3477A215862C}"/>
    <cellStyle name="Output 2 7 4 3 3" xfId="41141" xr:uid="{9E7ED928-6FB0-4F82-A8F3-939D624754CC}"/>
    <cellStyle name="Output 2 7 4 3 4" xfId="26005" xr:uid="{AF8B7AE5-5099-4512-9ED3-4CD2D7053A0C}"/>
    <cellStyle name="Output 2 7 4 3 5" xfId="17095" xr:uid="{65E6B986-459F-4222-9A11-39607FE7D5E8}"/>
    <cellStyle name="Output 2 7 4 4" xfId="6859" xr:uid="{2472DD35-8AD0-4315-9168-C104E3707CA7}"/>
    <cellStyle name="Output 2 7 4 4 2" xfId="33608" xr:uid="{405BB75D-7CB3-4EFD-902C-039210303F37}"/>
    <cellStyle name="Output 2 7 4 4 3" xfId="39810" xr:uid="{DACB1B7D-BE45-4794-A258-A934BB12007D}"/>
    <cellStyle name="Output 2 7 4 4 4" xfId="24674" xr:uid="{1DD86F21-17DC-4B52-8BA8-41B99AABB913}"/>
    <cellStyle name="Output 2 7 4 4 5" xfId="15764" xr:uid="{ADF6CB74-AAB9-46EE-9EBC-A105CECF099C}"/>
    <cellStyle name="Output 2 7 4 5" xfId="29715" xr:uid="{DFD86BDA-442A-4231-AFF2-EC23A7287679}"/>
    <cellStyle name="Output 2 7 4 6" xfId="37255" xr:uid="{9E4682C8-F23A-4132-9C50-1D381556DFFB}"/>
    <cellStyle name="Output 2 7 4 7" xfId="20781" xr:uid="{D1ED6571-3B06-4DAC-9464-5F7FC7225DD8}"/>
    <cellStyle name="Output 2 7 4 8" xfId="11871" xr:uid="{61DA7D3C-B1B3-402A-ADB6-AA923991C6EB}"/>
    <cellStyle name="Output 2 7 5" xfId="3043" xr:uid="{00000000-0005-0000-0000-000094040000}"/>
    <cellStyle name="Output 2 7 5 2" xfId="6109" xr:uid="{032B03D8-112D-40D9-A63B-E40FEC2CE06F}"/>
    <cellStyle name="Output 2 7 5 2 2" xfId="32858" xr:uid="{B1F2B5E3-FB5D-4155-8545-82BB5B520505}"/>
    <cellStyle name="Output 2 7 5 2 3" xfId="39060" xr:uid="{532EE746-6769-468B-8BFC-53A66C2C1C3F}"/>
    <cellStyle name="Output 2 7 5 2 4" xfId="23924" xr:uid="{3E286B64-C4B1-43E0-AE23-A723CBF1D0AD}"/>
    <cellStyle name="Output 2 7 5 2 5" xfId="15014" xr:uid="{461E132E-5CEE-49E1-B95B-13101875358E}"/>
    <cellStyle name="Output 2 7 5 3" xfId="8267" xr:uid="{09904EB2-D21A-4527-B030-3EF42C96EEAE}"/>
    <cellStyle name="Output 2 7 5 3 2" xfId="35016" xr:uid="{DC7A04D1-8025-4690-9135-2E648E6F4BD0}"/>
    <cellStyle name="Output 2 7 5 3 3" xfId="41218" xr:uid="{7F30000E-30C4-435C-B91A-3162ED1A9255}"/>
    <cellStyle name="Output 2 7 5 3 4" xfId="26082" xr:uid="{53C11A1A-1180-4099-8EC8-301A4063CE23}"/>
    <cellStyle name="Output 2 7 5 3 5" xfId="17172" xr:uid="{47C51FFE-24D6-4E61-9CC7-7656B8A814FB}"/>
    <cellStyle name="Output 2 7 5 4" xfId="9118" xr:uid="{9290B7FD-1858-46E2-98DB-C3E126C8593D}"/>
    <cellStyle name="Output 2 7 5 4 2" xfId="35867" xr:uid="{6423B7B7-EB61-4C30-998A-59349334A005}"/>
    <cellStyle name="Output 2 7 5 4 3" xfId="42069" xr:uid="{0E57F1B2-9D87-4655-A784-602BD85DEF88}"/>
    <cellStyle name="Output 2 7 5 4 4" xfId="26933" xr:uid="{99BBDA45-CE03-422D-A790-FD4F1C7A741E}"/>
    <cellStyle name="Output 2 7 5 4 5" xfId="18023" xr:uid="{34809173-70B2-4964-8682-8888E01EA33F}"/>
    <cellStyle name="Output 2 7 5 5" xfId="29792" xr:uid="{5928837B-DC6D-4540-B27C-3966FAD2136E}"/>
    <cellStyle name="Output 2 7 5 6" xfId="37332" xr:uid="{B8C84642-6758-4016-8F26-1A9FF0B21568}"/>
    <cellStyle name="Output 2 7 5 7" xfId="20858" xr:uid="{031BC466-C3F2-47B6-8C3D-9B8E6277B6B3}"/>
    <cellStyle name="Output 2 7 5 8" xfId="11948" xr:uid="{67F25ACF-262E-46C0-86B5-DC1628178153}"/>
    <cellStyle name="Output 2 7 6" xfId="3089" xr:uid="{00000000-0005-0000-0000-000095040000}"/>
    <cellStyle name="Output 2 7 6 2" xfId="6155" xr:uid="{41C24D2E-F8B8-4BDC-B1EC-DF35A3EA7556}"/>
    <cellStyle name="Output 2 7 6 2 2" xfId="32904" xr:uid="{D092998B-DF34-480E-8738-1DE2CF0A1B49}"/>
    <cellStyle name="Output 2 7 6 2 3" xfId="39106" xr:uid="{C5803887-E32F-48B5-9DD4-137CEB7C3C3F}"/>
    <cellStyle name="Output 2 7 6 2 4" xfId="23970" xr:uid="{080E7275-05AB-40E9-8CBA-FFF2E0D32C0F}"/>
    <cellStyle name="Output 2 7 6 2 5" xfId="15060" xr:uid="{B7EC104A-138B-4479-B8DC-9305DCF7E7A4}"/>
    <cellStyle name="Output 2 7 6 3" xfId="8313" xr:uid="{97076AFF-9F5E-4B50-BEFF-0E301D65EEA3}"/>
    <cellStyle name="Output 2 7 6 3 2" xfId="35062" xr:uid="{D9812D82-8399-4181-963C-B8ECF83091BB}"/>
    <cellStyle name="Output 2 7 6 3 3" xfId="41264" xr:uid="{DFD4C5F7-1DF0-406D-8500-7E82E85CA03C}"/>
    <cellStyle name="Output 2 7 6 3 4" xfId="26128" xr:uid="{C7896AD3-7280-4821-B5B8-EFE7687A8FC1}"/>
    <cellStyle name="Output 2 7 6 3 5" xfId="17218" xr:uid="{36C0518C-B1CE-43DD-A646-7FDA3C5A8829}"/>
    <cellStyle name="Output 2 7 6 4" xfId="9232" xr:uid="{2E839825-994F-49D8-AD2A-4A4CB6A54846}"/>
    <cellStyle name="Output 2 7 6 4 2" xfId="35981" xr:uid="{CB8A7C5F-6AD5-4DB5-80C8-71D208194D67}"/>
    <cellStyle name="Output 2 7 6 4 3" xfId="42183" xr:uid="{24901021-63B5-4A44-A678-B0EA450974CF}"/>
    <cellStyle name="Output 2 7 6 4 4" xfId="27047" xr:uid="{B4F62AD8-C03C-496C-A79B-1C0F7DD03224}"/>
    <cellStyle name="Output 2 7 6 4 5" xfId="18137" xr:uid="{FFFCC299-5845-442A-A4CD-EDDFC05A5FC8}"/>
    <cellStyle name="Output 2 7 6 5" xfId="29838" xr:uid="{CB1EF470-D9B8-4C76-B2AE-1AC1FCC5352D}"/>
    <cellStyle name="Output 2 7 6 6" xfId="37378" xr:uid="{B4891087-465D-4325-BCFF-E01D960A4C15}"/>
    <cellStyle name="Output 2 7 6 7" xfId="20904" xr:uid="{BEB437EF-1469-4803-89E6-0EF77B521D12}"/>
    <cellStyle name="Output 2 7 6 8" xfId="11994" xr:uid="{32E5B614-B51D-4D7D-BB5E-1531843438F9}"/>
    <cellStyle name="Output 2 7 7" xfId="3161" xr:uid="{00000000-0005-0000-0000-000096040000}"/>
    <cellStyle name="Output 2 7 7 2" xfId="6227" xr:uid="{883D9184-88A7-4DD8-AA97-0BA9B41AD6DF}"/>
    <cellStyle name="Output 2 7 7 2 2" xfId="32976" xr:uid="{642BCBCF-D324-497C-9E02-C70EBAD22115}"/>
    <cellStyle name="Output 2 7 7 2 3" xfId="39178" xr:uid="{0FD2EFD8-B1C4-4CC5-A929-1E4F47EA76A6}"/>
    <cellStyle name="Output 2 7 7 2 4" xfId="24042" xr:uid="{CF23713D-4D7F-4003-8BBA-CAF76FC66E89}"/>
    <cellStyle name="Output 2 7 7 2 5" xfId="15132" xr:uid="{0240324E-B4E1-4547-9BE5-01F9DB06C517}"/>
    <cellStyle name="Output 2 7 7 3" xfId="8385" xr:uid="{C49BE9D5-EF52-45FC-B97F-70D06AF676A3}"/>
    <cellStyle name="Output 2 7 7 3 2" xfId="35134" xr:uid="{3672636E-2C80-45E9-89EE-AF863F9A909D}"/>
    <cellStyle name="Output 2 7 7 3 3" xfId="41336" xr:uid="{BC805A52-CDAA-4DAF-9E4E-4B49D0560A63}"/>
    <cellStyle name="Output 2 7 7 3 4" xfId="26200" xr:uid="{7C72EAB9-9A5A-45B3-B4A5-BC81CC1B335B}"/>
    <cellStyle name="Output 2 7 7 3 5" xfId="17290" xr:uid="{FF79E07A-E694-48F7-894E-05502695535D}"/>
    <cellStyle name="Output 2 7 7 4" xfId="7076" xr:uid="{D23725D0-0CC6-4B36-AA1B-84D734D8BF16}"/>
    <cellStyle name="Output 2 7 7 4 2" xfId="33825" xr:uid="{41CD0DEF-D4BC-49D2-A4BE-6EDE416D243D}"/>
    <cellStyle name="Output 2 7 7 4 3" xfId="40027" xr:uid="{01C06921-D612-470F-808C-7755BE899EF7}"/>
    <cellStyle name="Output 2 7 7 4 4" xfId="24891" xr:uid="{ACF33842-C7CA-44BB-B19C-A864D8F8A2D3}"/>
    <cellStyle name="Output 2 7 7 4 5" xfId="15981" xr:uid="{241A9609-64B2-47BE-9DB8-23C26209BB88}"/>
    <cellStyle name="Output 2 7 7 5" xfId="29910" xr:uid="{DAF3B1A4-B666-416F-A4F4-6799BA26D586}"/>
    <cellStyle name="Output 2 7 7 6" xfId="37450" xr:uid="{1990454A-385A-48B7-B48D-D1653D106F93}"/>
    <cellStyle name="Output 2 7 7 7" xfId="20976" xr:uid="{D697760B-1B92-4069-BF5B-1284B7EF862E}"/>
    <cellStyle name="Output 2 7 7 8" xfId="12066" xr:uid="{B25F196C-A7A2-48EE-8369-2803AC53294F}"/>
    <cellStyle name="Output 2 7 8" xfId="3238" xr:uid="{00000000-0005-0000-0000-000097040000}"/>
    <cellStyle name="Output 2 7 8 2" xfId="6304" xr:uid="{FCAAC83B-6222-4B6D-8B4C-604EB832E0C7}"/>
    <cellStyle name="Output 2 7 8 2 2" xfId="33053" xr:uid="{15C51F55-51A3-4144-A008-DA4F7507BAF5}"/>
    <cellStyle name="Output 2 7 8 2 3" xfId="39255" xr:uid="{4E9F1EAB-DC18-4B6A-AFE6-944FF91CB7DE}"/>
    <cellStyle name="Output 2 7 8 2 4" xfId="24119" xr:uid="{C4972217-AE9B-4162-A9A8-919A739E7E35}"/>
    <cellStyle name="Output 2 7 8 2 5" xfId="15209" xr:uid="{6B19DD87-1F24-446C-B2F6-83AF0944C0FF}"/>
    <cellStyle name="Output 2 7 8 3" xfId="8462" xr:uid="{1D33FF0F-6F7D-4DB0-9E2D-5B53CBB71C27}"/>
    <cellStyle name="Output 2 7 8 3 2" xfId="35211" xr:uid="{2614B57C-ABCE-4102-9F6C-9515D4F9D4F2}"/>
    <cellStyle name="Output 2 7 8 3 3" xfId="41413" xr:uid="{845691C0-CA80-4FEB-A577-B8B7BCF391E7}"/>
    <cellStyle name="Output 2 7 8 3 4" xfId="26277" xr:uid="{0F72E014-73DD-4F9F-A7FE-F52C677A9D99}"/>
    <cellStyle name="Output 2 7 8 3 5" xfId="17367" xr:uid="{01532999-9808-4264-9C17-BE1C24AC4B09}"/>
    <cellStyle name="Output 2 7 8 4" xfId="6471" xr:uid="{B01D08CF-2D12-4768-ACFB-050F425E90D5}"/>
    <cellStyle name="Output 2 7 8 4 2" xfId="33220" xr:uid="{59AACD06-ADDB-4210-9679-7E6AEC41C3D4}"/>
    <cellStyle name="Output 2 7 8 4 3" xfId="39422" xr:uid="{B31559FB-90F4-42A2-8843-3EAF88083616}"/>
    <cellStyle name="Output 2 7 8 4 4" xfId="24286" xr:uid="{BD4D4A39-DBA8-48B5-B542-8FD7F1E55E18}"/>
    <cellStyle name="Output 2 7 8 4 5" xfId="15376" xr:uid="{CB8C6018-146E-48C2-9E6A-EB8578435CD7}"/>
    <cellStyle name="Output 2 7 8 5" xfId="29987" xr:uid="{AB58008C-0907-4D5B-BE58-3764EBC4FA79}"/>
    <cellStyle name="Output 2 7 8 6" xfId="37527" xr:uid="{8708F871-A282-453D-B4D9-11DB7385298A}"/>
    <cellStyle name="Output 2 7 8 7" xfId="21053" xr:uid="{ED87C120-59B0-4279-A7C3-461BE68CDA37}"/>
    <cellStyle name="Output 2 7 8 8" xfId="12143" xr:uid="{70013C2E-BC17-4D80-8EB2-AE77BA3B9D9C}"/>
    <cellStyle name="Output 2 7 9" xfId="5214" xr:uid="{4401D224-8276-43B0-ABC2-583628B0FBB2}"/>
    <cellStyle name="Output 2 7 9 2" xfId="31963" xr:uid="{6C3BE2F5-CCF9-4C42-8582-2061EB08F88C}"/>
    <cellStyle name="Output 2 7 9 3" xfId="38165" xr:uid="{6B3D15DC-D671-41E1-B2B9-4D33C4F569EA}"/>
    <cellStyle name="Output 2 7 9 4" xfId="23029" xr:uid="{FCB3E3A9-B17D-46D2-9DD0-6E948E93855F}"/>
    <cellStyle name="Output 2 7 9 5" xfId="14119" xr:uid="{2058A340-03DC-4167-9FC6-72E26998B0B6}"/>
    <cellStyle name="Output 2 8" xfId="877" xr:uid="{00000000-0005-0000-0000-000098040000}"/>
    <cellStyle name="Output 2 8 2" xfId="3944" xr:uid="{D0635C85-A1FC-49CE-94E8-C5C3EAFED4BC}"/>
    <cellStyle name="Output 2 8 2 2" xfId="30693" xr:uid="{5C7E46FD-9EF8-4F5D-9371-042DE98FC74F}"/>
    <cellStyle name="Output 2 8 2 3" xfId="37867" xr:uid="{F0B4999D-9DC6-44E0-B185-24CCCCFDABE9}"/>
    <cellStyle name="Output 2 8 2 4" xfId="21759" xr:uid="{3841D1EB-3E0D-4D49-8C86-8A355D2D7EC3}"/>
    <cellStyle name="Output 2 8 2 5" xfId="12849" xr:uid="{DF7D85A4-440C-4E06-882D-982A65656CBA}"/>
    <cellStyle name="Output 2 8 3" xfId="6615" xr:uid="{EA334600-509A-4F7B-BF89-5FBD0A665B8E}"/>
    <cellStyle name="Output 2 8 3 2" xfId="33364" xr:uid="{77F63AE8-8994-49E7-9498-7E2407A19821}"/>
    <cellStyle name="Output 2 8 3 3" xfId="39566" xr:uid="{44D68286-30FE-48D8-9B6D-836F7E223447}"/>
    <cellStyle name="Output 2 8 3 4" xfId="24430" xr:uid="{3A28D52F-7FDB-41D3-AA34-70B467103256}"/>
    <cellStyle name="Output 2 8 3 5" xfId="15520" xr:uid="{F9380FA8-A0F3-4707-A99B-77FFFCA548C1}"/>
    <cellStyle name="Output 2 8 4" xfId="8527" xr:uid="{BC87CE6D-1C74-4FB4-A801-3C5DBEFB307B}"/>
    <cellStyle name="Output 2 8 4 2" xfId="35276" xr:uid="{B9815531-E9A5-49C7-8B89-628520D6FC71}"/>
    <cellStyle name="Output 2 8 4 3" xfId="41478" xr:uid="{19EEB6A7-0371-4570-8A26-F51EA9886179}"/>
    <cellStyle name="Output 2 8 4 4" xfId="26342" xr:uid="{EFD4DA1A-77FB-4A51-9A16-EA5169A397DA}"/>
    <cellStyle name="Output 2 8 4 5" xfId="17432" xr:uid="{3D997D20-4C16-417F-A97F-26B7772C24B8}"/>
    <cellStyle name="Output 2 8 5" xfId="27630" xr:uid="{66421B98-B12F-4DA1-B106-B8808D1688CC}"/>
    <cellStyle name="Output 2 8 6" xfId="36142" xr:uid="{5E0B88F0-8B19-46FB-9429-174D76B29810}"/>
    <cellStyle name="Output 2 8 7" xfId="18696" xr:uid="{FD192FAE-5CE5-47EA-A3EE-0853CF3140D1}"/>
    <cellStyle name="Output 2 8 8" xfId="9786" xr:uid="{65A57D0D-6022-463A-9314-28425E955C23}"/>
    <cellStyle name="Output 2 9" xfId="1069" xr:uid="{00000000-0005-0000-0000-000099040000}"/>
    <cellStyle name="Output 2 9 2" xfId="4136" xr:uid="{1E359D77-2BD1-4DF5-A55C-8FC6305BE1DA}"/>
    <cellStyle name="Output 2 9 2 2" xfId="30885" xr:uid="{17959E27-165D-469A-8C95-414B56EC64E2}"/>
    <cellStyle name="Output 2 9 2 3" xfId="37924" xr:uid="{5B9BA0E6-1A8F-410A-BCAB-6A31BBC494BD}"/>
    <cellStyle name="Output 2 9 2 4" xfId="21951" xr:uid="{F4560997-3C0E-4ADC-B4C9-7EAF678D1F93}"/>
    <cellStyle name="Output 2 9 2 5" xfId="13041" xr:uid="{FBBFE52B-293A-427F-B7B1-9EE03E687EA1}"/>
    <cellStyle name="Output 2 9 3" xfId="6736" xr:uid="{757A26D5-0F9D-44DE-9352-79C79D41AF69}"/>
    <cellStyle name="Output 2 9 3 2" xfId="33485" xr:uid="{7720E108-E57E-4184-BC48-381AB085FB42}"/>
    <cellStyle name="Output 2 9 3 3" xfId="39687" xr:uid="{887250F2-F8BA-4486-97F0-249256F71C3A}"/>
    <cellStyle name="Output 2 9 3 4" xfId="24551" xr:uid="{DC819ACE-439D-4C7E-8A10-6B003777E917}"/>
    <cellStyle name="Output 2 9 3 5" xfId="15641" xr:uid="{F8DA8241-7A16-4E8A-AD51-FD0EFBA6EEF7}"/>
    <cellStyle name="Output 2 9 4" xfId="3565" xr:uid="{0B18F97E-A1D5-472D-B52D-5306C958F03B}"/>
    <cellStyle name="Output 2 9 4 2" xfId="30314" xr:uid="{06B1B9C9-59CC-4E14-8184-3970F053A075}"/>
    <cellStyle name="Output 2 9 4 3" xfId="37687" xr:uid="{1C507EC3-F077-40C8-9CA1-997B18BF7B68}"/>
    <cellStyle name="Output 2 9 4 4" xfId="21380" xr:uid="{7819E389-7D95-4A94-92CC-8A259F033E9C}"/>
    <cellStyle name="Output 2 9 4 5" xfId="12470" xr:uid="{7DA149CD-50FF-4573-9A29-8A7C6CF966F7}"/>
    <cellStyle name="Output 2 9 5" xfId="27822" xr:uid="{716C4EB1-19B7-4B6C-826B-FE058182C937}"/>
    <cellStyle name="Output 2 9 6" xfId="36199" xr:uid="{837A3D18-E58B-4471-9D96-E75D4C3FFD21}"/>
    <cellStyle name="Output 2 9 7" xfId="18888" xr:uid="{0674D08F-0839-4400-8153-06C6FC39880F}"/>
    <cellStyle name="Output 2 9 8" xfId="9978" xr:uid="{27D05334-7EE9-44C6-B15C-60762009A331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2 2" xfId="32505" xr:uid="{306BCC96-AFEF-45EC-8F28-247B1E9AB806}"/>
    <cellStyle name="Output 3 10 2 3" xfId="38707" xr:uid="{FC624DCA-9F8C-42E1-A118-AD181CA2AF55}"/>
    <cellStyle name="Output 3 10 2 4" xfId="23571" xr:uid="{BACE12D7-78BD-46E3-8B73-B66DAF577805}"/>
    <cellStyle name="Output 3 10 2 5" xfId="14661" xr:uid="{EDA16367-5D8A-45E6-8BB7-1A87D3123C7D}"/>
    <cellStyle name="Output 3 10 3" xfId="7914" xr:uid="{DC934897-A121-4436-9664-771856960CA0}"/>
    <cellStyle name="Output 3 10 3 2" xfId="34663" xr:uid="{28078BF7-4727-4964-B29A-F4E0081E491B}"/>
    <cellStyle name="Output 3 10 3 3" xfId="40865" xr:uid="{56C7551D-DAF3-4F1D-A11C-43CD39732E37}"/>
    <cellStyle name="Output 3 10 3 4" xfId="25729" xr:uid="{41BBE55F-BADC-4A76-A6EF-5E762CC0CD47}"/>
    <cellStyle name="Output 3 10 3 5" xfId="16819" xr:uid="{442609E2-FCB0-4BCB-A9DF-C6C6B4409849}"/>
    <cellStyle name="Output 3 10 4" xfId="9060" xr:uid="{FF7556D6-2DC5-4D63-B1A5-83400515D13F}"/>
    <cellStyle name="Output 3 10 4 2" xfId="35809" xr:uid="{2C9AD8FE-A7BE-418C-9B26-F90FF3D84189}"/>
    <cellStyle name="Output 3 10 4 3" xfId="42011" xr:uid="{C9B39A79-D09B-47C4-B353-B0C5D1F53325}"/>
    <cellStyle name="Output 3 10 4 4" xfId="26875" xr:uid="{D3318404-40EB-4BE2-A3EE-3B6D5B5944EF}"/>
    <cellStyle name="Output 3 10 4 5" xfId="17965" xr:uid="{A66E414A-1593-4EA6-9447-1669FAE337D6}"/>
    <cellStyle name="Output 3 10 5" xfId="29439" xr:uid="{666899AA-7BBE-431D-B634-7792B4B34F63}"/>
    <cellStyle name="Output 3 10 6" xfId="36979" xr:uid="{8FD9CFCC-F167-4E47-9A14-6501EF317630}"/>
    <cellStyle name="Output 3 10 7" xfId="20505" xr:uid="{625E8ED2-61EA-4D08-8157-5457B502027F}"/>
    <cellStyle name="Output 3 10 8" xfId="11595" xr:uid="{504D0734-BFA2-4426-BABC-67E2BC9F0890}"/>
    <cellStyle name="Output 3 11" xfId="2404" xr:uid="{00000000-0005-0000-0000-00009C040000}"/>
    <cellStyle name="Output 3 11 2" xfId="5470" xr:uid="{EE666D77-60AD-4F94-A8CB-742D7F4E2028}"/>
    <cellStyle name="Output 3 11 2 2" xfId="32219" xr:uid="{847B02BA-5BC5-460D-810F-41CC60863ADB}"/>
    <cellStyle name="Output 3 11 2 3" xfId="38421" xr:uid="{430B2AB7-AC7A-449B-A820-A12DFEAA8BDC}"/>
    <cellStyle name="Output 3 11 2 4" xfId="23285" xr:uid="{494E5B9E-9F06-46EC-A2E5-0668B10A9702}"/>
    <cellStyle name="Output 3 11 2 5" xfId="14375" xr:uid="{50666D4B-76CD-4A86-B512-FD144A9FCAD0}"/>
    <cellStyle name="Output 3 11 3" xfId="7628" xr:uid="{D61ED558-95A2-4C74-AF07-2FE5AC3ABBB2}"/>
    <cellStyle name="Output 3 11 3 2" xfId="34377" xr:uid="{61C98E15-7F4F-4F97-8235-4246708E2D99}"/>
    <cellStyle name="Output 3 11 3 3" xfId="40579" xr:uid="{0ED1AB66-DEB1-424A-A894-EB26F7B5BBA0}"/>
    <cellStyle name="Output 3 11 3 4" xfId="25443" xr:uid="{6A8127ED-598F-4A57-BD59-C21024681EFD}"/>
    <cellStyle name="Output 3 11 3 5" xfId="16533" xr:uid="{10D7E94E-4BAD-4373-B81E-0E1C118F618C}"/>
    <cellStyle name="Output 3 11 4" xfId="8804" xr:uid="{690A71C9-F53F-44EC-8D59-D0DC64B3760A}"/>
    <cellStyle name="Output 3 11 4 2" xfId="35553" xr:uid="{265EC7C4-FD7E-406F-BF93-AD39132B09E7}"/>
    <cellStyle name="Output 3 11 4 3" xfId="41755" xr:uid="{50702801-EE24-4600-9FFA-42FB3E226CB8}"/>
    <cellStyle name="Output 3 11 4 4" xfId="26619" xr:uid="{CE5A6F16-FA4E-4287-9B2E-3069952A53D6}"/>
    <cellStyle name="Output 3 11 4 5" xfId="17709" xr:uid="{D4CF32CB-E9B5-40FC-9604-F2B6620C2791}"/>
    <cellStyle name="Output 3 11 5" xfId="29153" xr:uid="{A4FCCE6F-168D-441D-ADA4-C0EE5261FE00}"/>
    <cellStyle name="Output 3 11 6" xfId="36693" xr:uid="{4050C808-2562-453B-9385-F5CCC2B64832}"/>
    <cellStyle name="Output 3 11 7" xfId="20219" xr:uid="{D56C846E-A7E2-4543-BA6E-417310F771D5}"/>
    <cellStyle name="Output 3 11 8" xfId="11309" xr:uid="{756EA561-CE44-490B-B639-A1CF5D428D5E}"/>
    <cellStyle name="Output 3 12" xfId="3447" xr:uid="{F2DA5FB7-C72B-4B5D-A063-245B7C554B80}"/>
    <cellStyle name="Output 3 12 2" xfId="30196" xr:uid="{0B091C09-0757-4A2D-B0D8-9BA7E4AFF192}"/>
    <cellStyle name="Output 3 12 3" xfId="37648" xr:uid="{AE84EF6A-D58C-4F02-8FEB-D8B860B81B94}"/>
    <cellStyle name="Output 3 12 4" xfId="21262" xr:uid="{EF741CA9-E471-4DCF-8A23-82EBD13024B3}"/>
    <cellStyle name="Output 3 12 5" xfId="12352" xr:uid="{539539BB-CDD8-405A-831B-EBD77376AD99}"/>
    <cellStyle name="Output 3 13" xfId="8639" xr:uid="{F3A7B3F6-4A77-442A-87A0-C9926FBC96EB}"/>
    <cellStyle name="Output 3 13 2" xfId="35388" xr:uid="{A8A72839-5E89-462D-B0BE-8AC055DCF589}"/>
    <cellStyle name="Output 3 13 3" xfId="41590" xr:uid="{BCF9E926-E756-4CFD-910A-56CB6C73CE35}"/>
    <cellStyle name="Output 3 13 4" xfId="26454" xr:uid="{0A4460B3-B2CD-4CD6-A23A-8FC893FB994E}"/>
    <cellStyle name="Output 3 13 5" xfId="17544" xr:uid="{BFAFF164-205A-4807-B082-029DC288BFAA}"/>
    <cellStyle name="Output 3 14" xfId="7277" xr:uid="{7412EC6A-C890-441F-BC81-00522C2FE6D0}"/>
    <cellStyle name="Output 3 14 2" xfId="34026" xr:uid="{3D6F4C81-917B-45FD-9FC7-E3F12B590DC5}"/>
    <cellStyle name="Output 3 14 3" xfId="40228" xr:uid="{26CCAB40-8B3A-459C-B4CB-69E01404C530}"/>
    <cellStyle name="Output 3 14 4" xfId="25092" xr:uid="{A491EC3C-2439-4F5B-9EF4-3891A9387132}"/>
    <cellStyle name="Output 3 14 5" xfId="16182" xr:uid="{DF744155-B67E-4AB5-A29B-79CF623D1297}"/>
    <cellStyle name="Output 3 15" xfId="27214" xr:uid="{26557022-8F3D-489E-A84D-551933DC2FEC}"/>
    <cellStyle name="Output 3 16" xfId="27305" xr:uid="{5C27861D-DA62-4BEF-8184-B993F13F4B9F}"/>
    <cellStyle name="Output 3 17" xfId="18293" xr:uid="{88ECA80D-B28B-43CB-89D6-BF5DF9BF22EF}"/>
    <cellStyle name="Output 3 18" xfId="9383" xr:uid="{1BE9C428-3114-409C-A7B4-A70E4CD26C21}"/>
    <cellStyle name="Output 3 2" xfId="666" xr:uid="{00000000-0005-0000-0000-00009D040000}"/>
    <cellStyle name="Output 3 2 10" xfId="3733" xr:uid="{19F31DFC-53C3-4E08-8990-148FA4E6C385}"/>
    <cellStyle name="Output 3 2 10 2" xfId="30482" xr:uid="{4757B3A1-4FEA-487B-A213-015AB22F7B62}"/>
    <cellStyle name="Output 3 2 10 3" xfId="37767" xr:uid="{E5713C04-9E2C-4617-A5B5-C8593DDA2754}"/>
    <cellStyle name="Output 3 2 10 4" xfId="21548" xr:uid="{89BB289C-1725-4372-8A17-32A512B6437D}"/>
    <cellStyle name="Output 3 2 10 5" xfId="12638" xr:uid="{C097C419-A22B-4B1C-BDD4-BCFAB47970DC}"/>
    <cellStyle name="Output 3 2 11" xfId="6436" xr:uid="{680F41AD-94ED-4850-A34D-656469734FC6}"/>
    <cellStyle name="Output 3 2 11 2" xfId="33185" xr:uid="{0C8FB56D-830E-4C84-9089-16E44BA7CFF4}"/>
    <cellStyle name="Output 3 2 11 3" xfId="39387" xr:uid="{23F38F03-3E1D-423E-BC68-79C66F24DFCA}"/>
    <cellStyle name="Output 3 2 11 4" xfId="24251" xr:uid="{F08EDC85-5074-44FE-B6EF-7EA04F0B7595}"/>
    <cellStyle name="Output 3 2 11 5" xfId="15341" xr:uid="{7229B0BD-C260-4074-A4F6-023A376C501E}"/>
    <cellStyle name="Output 3 2 12" xfId="6635" xr:uid="{5A9CDB9F-335F-4E5B-95CF-96DD15626473}"/>
    <cellStyle name="Output 3 2 12 2" xfId="33384" xr:uid="{353FD1CC-7041-4EED-9A2C-CAF5ABA285B6}"/>
    <cellStyle name="Output 3 2 12 3" xfId="39586" xr:uid="{DFECA6A6-86CF-4147-8554-234CA4997389}"/>
    <cellStyle name="Output 3 2 12 4" xfId="24450" xr:uid="{B2E39A88-E775-4A2D-A650-8D90A7F15647}"/>
    <cellStyle name="Output 3 2 12 5" xfId="15540" xr:uid="{2CC5ABA3-73EE-487A-82AC-232FC01CB591}"/>
    <cellStyle name="Output 3 2 13" xfId="27419" xr:uid="{96F0F0C1-811A-4F1C-AE64-2E8D6115920E}"/>
    <cellStyle name="Output 3 2 14" xfId="36042" xr:uid="{617E6422-8C02-4C17-AC77-B5CA919FF814}"/>
    <cellStyle name="Output 3 2 15" xfId="18485" xr:uid="{B94CA1B3-6E5F-4449-82A1-64E71D35664E}"/>
    <cellStyle name="Output 3 2 16" xfId="9575" xr:uid="{CEF6B33E-2389-4345-B157-F2B3CCECBA24}"/>
    <cellStyle name="Output 3 2 2" xfId="1669" xr:uid="{00000000-0005-0000-0000-00009E040000}"/>
    <cellStyle name="Output 3 2 2 10" xfId="7108" xr:uid="{837CC093-37C1-4CE3-9B62-DFB99F325B31}"/>
    <cellStyle name="Output 3 2 2 10 2" xfId="33857" xr:uid="{5219F5C3-628F-4F97-84FC-99C21A0EF170}"/>
    <cellStyle name="Output 3 2 2 10 3" xfId="40059" xr:uid="{DD5C6FA4-FC5B-41B7-8A08-1B20997ED47F}"/>
    <cellStyle name="Output 3 2 2 10 4" xfId="24923" xr:uid="{5F467796-4416-4E2D-9DF6-81EE6B5CB2B6}"/>
    <cellStyle name="Output 3 2 2 10 5" xfId="16013" xr:uid="{68C20AFF-75C1-4547-B0EE-D66914C30A8B}"/>
    <cellStyle name="Output 3 2 2 11" xfId="8836" xr:uid="{FFCDEDD3-2AB6-43C7-9043-03DE48415717}"/>
    <cellStyle name="Output 3 2 2 11 2" xfId="35585" xr:uid="{1B63084F-7CF8-4588-B274-63DFEF79CE74}"/>
    <cellStyle name="Output 3 2 2 11 3" xfId="41787" xr:uid="{7CBF7F70-1AB3-4E1F-8EB4-0B8611DF9180}"/>
    <cellStyle name="Output 3 2 2 11 4" xfId="26651" xr:uid="{D4D895A1-EAC0-4DC7-B02C-FAF8448C235C}"/>
    <cellStyle name="Output 3 2 2 11 5" xfId="17741" xr:uid="{725D5E43-590F-41C9-A48F-5FBE574D957E}"/>
    <cellStyle name="Output 3 2 2 12" xfId="28422" xr:uid="{8614CF94-B5F0-4A5C-A4C2-B4C04CE5E05B}"/>
    <cellStyle name="Output 3 2 2 13" xfId="36377" xr:uid="{392BDA54-3406-4826-83F5-465918FCE22D}"/>
    <cellStyle name="Output 3 2 2 14" xfId="19488" xr:uid="{435BB8D4-5D01-41B3-8351-8DE941BC7EA5}"/>
    <cellStyle name="Output 3 2 2 15" xfId="10578" xr:uid="{58E1089A-9F89-4693-A22A-A4C042AD15D0}"/>
    <cellStyle name="Output 3 2 2 2" xfId="1060" xr:uid="{00000000-0005-0000-0000-00009F040000}"/>
    <cellStyle name="Output 3 2 2 2 2" xfId="4127" xr:uid="{44760872-6D72-4BB6-802A-BAECD7AFBBCA}"/>
    <cellStyle name="Output 3 2 2 2 2 2" xfId="30876" xr:uid="{AC1D3FAD-C808-4D0B-BC69-665E7D1231AF}"/>
    <cellStyle name="Output 3 2 2 2 2 3" xfId="37915" xr:uid="{9E305334-EDE8-469A-B4DD-E5C15ED14E2D}"/>
    <cellStyle name="Output 3 2 2 2 2 4" xfId="21942" xr:uid="{C83D94F0-A830-458E-9F19-A9CCC25E1E40}"/>
    <cellStyle name="Output 3 2 2 2 2 5" xfId="13032" xr:uid="{FBD180EF-0A86-4B52-AC32-C8AB77C64B50}"/>
    <cellStyle name="Output 3 2 2 2 3" xfId="6727" xr:uid="{46EA3DDD-0B83-4F68-8272-B025F782F8DA}"/>
    <cellStyle name="Output 3 2 2 2 3 2" xfId="33476" xr:uid="{DD3DC074-D94A-4F4B-BFBA-8FD28D5558BB}"/>
    <cellStyle name="Output 3 2 2 2 3 3" xfId="39678" xr:uid="{00CC6F3B-6DC4-4876-BA70-A13653A8561E}"/>
    <cellStyle name="Output 3 2 2 2 3 4" xfId="24542" xr:uid="{805F4FD8-7265-4E63-BACA-C59F2BDD76ED}"/>
    <cellStyle name="Output 3 2 2 2 3 5" xfId="15632" xr:uid="{C270AE69-1596-4BFE-80E3-9C28178D46D5}"/>
    <cellStyle name="Output 3 2 2 2 4" xfId="9178" xr:uid="{F68CAF17-BB2F-4BC2-BC19-7FFC7C634C04}"/>
    <cellStyle name="Output 3 2 2 2 4 2" xfId="35927" xr:uid="{632801AF-6109-4DD6-9293-49132D7960B6}"/>
    <cellStyle name="Output 3 2 2 2 4 3" xfId="42129" xr:uid="{4255DE6A-6DCD-47F9-95D9-1A5F085F9A8C}"/>
    <cellStyle name="Output 3 2 2 2 4 4" xfId="26993" xr:uid="{F21014B9-67DC-4D6E-A4E0-6611AE060BF2}"/>
    <cellStyle name="Output 3 2 2 2 4 5" xfId="18083" xr:uid="{84E44E4A-8F33-479A-92C5-567EC1A03071}"/>
    <cellStyle name="Output 3 2 2 2 5" xfId="27813" xr:uid="{20CEB6CB-6625-4A33-93FD-D9121EF61A20}"/>
    <cellStyle name="Output 3 2 2 2 6" xfId="36190" xr:uid="{F8F18CC6-CA6E-425A-BFA8-6F8083573651}"/>
    <cellStyle name="Output 3 2 2 2 7" xfId="18879" xr:uid="{3502C15B-D576-49F6-AB8B-D373D04D191F}"/>
    <cellStyle name="Output 3 2 2 2 8" xfId="9969" xr:uid="{A0C37167-7E5A-4697-8B2E-CB9556E1B362}"/>
    <cellStyle name="Output 3 2 2 3" xfId="2396" xr:uid="{00000000-0005-0000-0000-0000A0040000}"/>
    <cellStyle name="Output 3 2 2 3 2" xfId="5462" xr:uid="{88F91F48-A2AE-4D2D-B3BC-F7BD13AE5CDB}"/>
    <cellStyle name="Output 3 2 2 3 2 2" xfId="32211" xr:uid="{2ED5C441-A1DA-4933-B92D-C0DE333204EE}"/>
    <cellStyle name="Output 3 2 2 3 2 3" xfId="38413" xr:uid="{5046E815-B729-42F9-86B2-A8671C541692}"/>
    <cellStyle name="Output 3 2 2 3 2 4" xfId="23277" xr:uid="{84AA993A-D5A4-4C65-A796-5691D14A72BC}"/>
    <cellStyle name="Output 3 2 2 3 2 5" xfId="14367" xr:uid="{54D074F4-1E03-47D5-85CF-1C82CB83D2C8}"/>
    <cellStyle name="Output 3 2 2 3 3" xfId="7620" xr:uid="{C18D8803-6DE7-4F74-8388-240C1741E6FD}"/>
    <cellStyle name="Output 3 2 2 3 3 2" xfId="34369" xr:uid="{A8979180-3CF6-4C0D-A547-1513E896AD53}"/>
    <cellStyle name="Output 3 2 2 3 3 3" xfId="40571" xr:uid="{888EE83D-1A22-447A-B411-9BCF45C42249}"/>
    <cellStyle name="Output 3 2 2 3 3 4" xfId="25435" xr:uid="{87EA0096-D3ED-4CFD-8B20-E09B4CB3D430}"/>
    <cellStyle name="Output 3 2 2 3 3 5" xfId="16525" xr:uid="{6B7FD551-9490-48E1-8ACA-D47FF77E39EE}"/>
    <cellStyle name="Output 3 2 2 3 4" xfId="9021" xr:uid="{32232B3F-D31B-4E92-AD2B-D80C0ABC4F46}"/>
    <cellStyle name="Output 3 2 2 3 4 2" xfId="35770" xr:uid="{AAB59C32-493D-44C3-80BD-AB8A137745EB}"/>
    <cellStyle name="Output 3 2 2 3 4 3" xfId="41972" xr:uid="{DEDA0B65-3E9D-4C8E-9961-9DC7C7242F37}"/>
    <cellStyle name="Output 3 2 2 3 4 4" xfId="26836" xr:uid="{B8B2F93D-54A3-4452-B16B-48A6AB20E90F}"/>
    <cellStyle name="Output 3 2 2 3 4 5" xfId="17926" xr:uid="{B5F9A3B5-2697-44E9-A902-4670578AFEE7}"/>
    <cellStyle name="Output 3 2 2 3 5" xfId="29145" xr:uid="{1F0C41B3-EB3D-41FD-8C7B-3017C7E8CD6A}"/>
    <cellStyle name="Output 3 2 2 3 6" xfId="36685" xr:uid="{EBECAA45-0771-4429-B101-F9E8341CDA5D}"/>
    <cellStyle name="Output 3 2 2 3 7" xfId="20211" xr:uid="{43AA3F7F-B4F0-48E9-A574-1C6D6CF146A6}"/>
    <cellStyle name="Output 3 2 2 3 8" xfId="11301" xr:uid="{38FC76ED-11E5-4C5F-8F51-C5207F739628}"/>
    <cellStyle name="Output 3 2 2 4" xfId="2381" xr:uid="{00000000-0005-0000-0000-0000A1040000}"/>
    <cellStyle name="Output 3 2 2 4 2" xfId="5447" xr:uid="{F67EF7A7-4516-458E-8CA9-46C4B00DDB91}"/>
    <cellStyle name="Output 3 2 2 4 2 2" xfId="32196" xr:uid="{883C76B4-2267-4AE4-9C9F-75A93B726B1D}"/>
    <cellStyle name="Output 3 2 2 4 2 3" xfId="38398" xr:uid="{06119189-AF77-439A-A575-6F1AAD7BFF1B}"/>
    <cellStyle name="Output 3 2 2 4 2 4" xfId="23262" xr:uid="{D16B8156-8604-4515-8C10-D39CE054ADA9}"/>
    <cellStyle name="Output 3 2 2 4 2 5" xfId="14352" xr:uid="{5F816088-7A7D-4F47-9F8D-98CE1B240B07}"/>
    <cellStyle name="Output 3 2 2 4 3" xfId="7605" xr:uid="{D6BE265E-DA9D-4C9A-951C-EFEE9F0C0689}"/>
    <cellStyle name="Output 3 2 2 4 3 2" xfId="34354" xr:uid="{F336A525-0693-48CA-A702-87ED1BF7430E}"/>
    <cellStyle name="Output 3 2 2 4 3 3" xfId="40556" xr:uid="{DC79F632-4C5A-42D8-A424-B6773B172D97}"/>
    <cellStyle name="Output 3 2 2 4 3 4" xfId="25420" xr:uid="{03B8B336-1B94-4494-A279-4BF06C050C56}"/>
    <cellStyle name="Output 3 2 2 4 3 5" xfId="16510" xr:uid="{5C41A50D-C31B-422E-8024-3A928C227F31}"/>
    <cellStyle name="Output 3 2 2 4 4" xfId="3274" xr:uid="{4A4606D8-1FD1-49E1-82E6-711150E99751}"/>
    <cellStyle name="Output 3 2 2 4 4 2" xfId="30023" xr:uid="{851DCD61-C71D-4A75-859C-F8C0148DFA25}"/>
    <cellStyle name="Output 3 2 2 4 4 3" xfId="37563" xr:uid="{AFA55730-55B2-4028-A9DE-80526BD5666E}"/>
    <cellStyle name="Output 3 2 2 4 4 4" xfId="21089" xr:uid="{4AC6AED0-7892-41A6-B835-E67B426BCB7F}"/>
    <cellStyle name="Output 3 2 2 4 4 5" xfId="12179" xr:uid="{87672699-325A-4F16-9CFC-614D8B03A983}"/>
    <cellStyle name="Output 3 2 2 4 5" xfId="29130" xr:uid="{06473F6A-B94C-41FF-8F62-44941BE346F9}"/>
    <cellStyle name="Output 3 2 2 4 6" xfId="36670" xr:uid="{18289978-613E-4932-8310-C263E1455D4D}"/>
    <cellStyle name="Output 3 2 2 4 7" xfId="20196" xr:uid="{0AAB0D94-BA13-4926-B3E5-B11507A56476}"/>
    <cellStyle name="Output 3 2 2 4 8" xfId="11286" xr:uid="{0AB19D93-7BCD-4D14-9FBE-D8D0BAB0A709}"/>
    <cellStyle name="Output 3 2 2 5" xfId="2908" xr:uid="{00000000-0005-0000-0000-0000A2040000}"/>
    <cellStyle name="Output 3 2 2 5 2" xfId="5974" xr:uid="{14E23D4D-89A2-4C58-9BFC-D043F080928C}"/>
    <cellStyle name="Output 3 2 2 5 2 2" xfId="32723" xr:uid="{8503F4E7-19B9-4CA5-A09B-F5FD43F6E63A}"/>
    <cellStyle name="Output 3 2 2 5 2 3" xfId="38925" xr:uid="{134F209E-301E-467F-A2DB-44A9791ADFBB}"/>
    <cellStyle name="Output 3 2 2 5 2 4" xfId="23789" xr:uid="{4455FC06-9F67-4E52-8C6F-776A4A2CF5D5}"/>
    <cellStyle name="Output 3 2 2 5 2 5" xfId="14879" xr:uid="{D8693B6A-6F0C-4669-8532-98DC5C989C13}"/>
    <cellStyle name="Output 3 2 2 5 3" xfId="8132" xr:uid="{6C294120-638C-40EE-BD7E-4F10BA0C41A6}"/>
    <cellStyle name="Output 3 2 2 5 3 2" xfId="34881" xr:uid="{D43718BD-0888-4C10-A3FB-FAF640C99E63}"/>
    <cellStyle name="Output 3 2 2 5 3 3" xfId="41083" xr:uid="{A9E04CD8-8790-41C5-957D-BA9B4629DF07}"/>
    <cellStyle name="Output 3 2 2 5 3 4" xfId="25947" xr:uid="{B4311346-E654-43C6-887C-777BD341E194}"/>
    <cellStyle name="Output 3 2 2 5 3 5" xfId="17037" xr:uid="{667ED6CC-F595-4F22-9AB4-A633457D485A}"/>
    <cellStyle name="Output 3 2 2 5 4" xfId="7299" xr:uid="{A888B086-4CBD-45DC-B631-8AB168980965}"/>
    <cellStyle name="Output 3 2 2 5 4 2" xfId="34048" xr:uid="{767C44F6-E773-42CF-A494-49EFD36B82C0}"/>
    <cellStyle name="Output 3 2 2 5 4 3" xfId="40250" xr:uid="{22340EB2-B982-42D9-A963-D7ADEB8595D2}"/>
    <cellStyle name="Output 3 2 2 5 4 4" xfId="25114" xr:uid="{0A7A9E60-5D7B-420B-A371-CAE7EFA945CC}"/>
    <cellStyle name="Output 3 2 2 5 4 5" xfId="16204" xr:uid="{7B7F1082-18FC-464A-9CB9-24CE21E759B9}"/>
    <cellStyle name="Output 3 2 2 5 5" xfId="29657" xr:uid="{BB7DAEFF-24BE-433E-B1E3-EB4D21E090D3}"/>
    <cellStyle name="Output 3 2 2 5 6" xfId="37197" xr:uid="{D2A3726F-002B-4259-8EB9-119F534B19E4}"/>
    <cellStyle name="Output 3 2 2 5 7" xfId="20723" xr:uid="{5729EE2E-8098-429F-9E4B-FE42A5155EC0}"/>
    <cellStyle name="Output 3 2 2 5 8" xfId="11813" xr:uid="{52A22396-F6A7-42D3-B26E-6F3D0D1EE91C}"/>
    <cellStyle name="Output 3 2 2 6" xfId="2186" xr:uid="{00000000-0005-0000-0000-0000A3040000}"/>
    <cellStyle name="Output 3 2 2 6 2" xfId="5252" xr:uid="{A705EFB3-44BA-49B5-B1B0-3634CEB1C54D}"/>
    <cellStyle name="Output 3 2 2 6 2 2" xfId="32001" xr:uid="{ED050BEF-9DA6-490F-AC85-ECF2D339C26B}"/>
    <cellStyle name="Output 3 2 2 6 2 3" xfId="38203" xr:uid="{7F2C0E54-758B-409F-91EE-59BCFFA597A0}"/>
    <cellStyle name="Output 3 2 2 6 2 4" xfId="23067" xr:uid="{2EF2C315-ED1B-4AAC-897D-627BC3706E33}"/>
    <cellStyle name="Output 3 2 2 6 2 5" xfId="14157" xr:uid="{E91FDD48-8B00-47A0-900A-66C8BCDA6E9F}"/>
    <cellStyle name="Output 3 2 2 6 3" xfId="7410" xr:uid="{85644D9B-E58D-46E6-9410-9FF3FDE90B10}"/>
    <cellStyle name="Output 3 2 2 6 3 2" xfId="34159" xr:uid="{E3CCC291-1534-43A3-9098-817E318773A3}"/>
    <cellStyle name="Output 3 2 2 6 3 3" xfId="40361" xr:uid="{7D6B3879-97E6-4588-B9BC-5439742C1AE5}"/>
    <cellStyle name="Output 3 2 2 6 3 4" xfId="25225" xr:uid="{0D515D87-6059-4740-8311-ED5A458B149B}"/>
    <cellStyle name="Output 3 2 2 6 3 5" xfId="16315" xr:uid="{03E4780E-0416-4C33-91A9-2FD762BE223F}"/>
    <cellStyle name="Output 3 2 2 6 4" xfId="9045" xr:uid="{F5E47A2C-C5A2-4BE9-BDF5-A58053F54F9D}"/>
    <cellStyle name="Output 3 2 2 6 4 2" xfId="35794" xr:uid="{EDFD0A00-FCD7-45A6-B3FB-2F6E23F75AE7}"/>
    <cellStyle name="Output 3 2 2 6 4 3" xfId="41996" xr:uid="{BC77875F-BB0D-49D0-AB0C-0AE94E2CB82E}"/>
    <cellStyle name="Output 3 2 2 6 4 4" xfId="26860" xr:uid="{3B6C3D10-E361-4987-8DA5-5CAC216543ED}"/>
    <cellStyle name="Output 3 2 2 6 4 5" xfId="17950" xr:uid="{B158BF8D-CF75-4055-94B3-19421184DA93}"/>
    <cellStyle name="Output 3 2 2 6 5" xfId="28935" xr:uid="{B85EBD0A-40F2-4CD1-884C-1B0EFA3FF82A}"/>
    <cellStyle name="Output 3 2 2 6 6" xfId="36475" xr:uid="{991C34A7-556A-4F63-BC51-DF61ACF8C2B6}"/>
    <cellStyle name="Output 3 2 2 6 7" xfId="20001" xr:uid="{255C6866-8002-4E3F-A6DC-99399A991F0D}"/>
    <cellStyle name="Output 3 2 2 6 8" xfId="11091" xr:uid="{16EB1F54-5BB3-44D5-87DE-89795DFC9918}"/>
    <cellStyle name="Output 3 2 2 7" xfId="2514" xr:uid="{00000000-0005-0000-0000-0000A4040000}"/>
    <cellStyle name="Output 3 2 2 7 2" xfId="5580" xr:uid="{0D589DC2-3BB3-4AB9-8B6D-C5EA92F33F34}"/>
    <cellStyle name="Output 3 2 2 7 2 2" xfId="32329" xr:uid="{018B4D8E-DD36-4652-8E14-D8FBE247E181}"/>
    <cellStyle name="Output 3 2 2 7 2 3" xfId="38531" xr:uid="{461DD43E-3053-4A23-A2A0-4F135F6F9BEE}"/>
    <cellStyle name="Output 3 2 2 7 2 4" xfId="23395" xr:uid="{55C8D0A9-DA83-41B0-B67F-E3B21E3C8DB8}"/>
    <cellStyle name="Output 3 2 2 7 2 5" xfId="14485" xr:uid="{29A9A1A4-D017-4FFA-816F-D0A092D0AA1C}"/>
    <cellStyle name="Output 3 2 2 7 3" xfId="7738" xr:uid="{E845AD4A-165C-4E0D-9DF3-9091C63C2DA2}"/>
    <cellStyle name="Output 3 2 2 7 3 2" xfId="34487" xr:uid="{EC4B3E9D-779A-4765-BBA7-2566D769442A}"/>
    <cellStyle name="Output 3 2 2 7 3 3" xfId="40689" xr:uid="{6032A2B4-0786-4217-AFD3-71A9D4E7A10F}"/>
    <cellStyle name="Output 3 2 2 7 3 4" xfId="25553" xr:uid="{72D96B0A-387C-47F8-93C7-403FF8537072}"/>
    <cellStyle name="Output 3 2 2 7 3 5" xfId="16643" xr:uid="{E4BF64F6-E100-4404-A72E-DBC01F0FC802}"/>
    <cellStyle name="Output 3 2 2 7 4" xfId="7058" xr:uid="{E6D38A7A-9034-414F-AC62-11F3A81F221D}"/>
    <cellStyle name="Output 3 2 2 7 4 2" xfId="33807" xr:uid="{8549AB02-523A-4BD6-A631-38CBE7700562}"/>
    <cellStyle name="Output 3 2 2 7 4 3" xfId="40009" xr:uid="{6311D652-212C-4B4F-87AE-870A070C1BD0}"/>
    <cellStyle name="Output 3 2 2 7 4 4" xfId="24873" xr:uid="{5B4E3177-A590-49E6-BFBC-2E4D2518BC5D}"/>
    <cellStyle name="Output 3 2 2 7 4 5" xfId="15963" xr:uid="{7D39BBD0-039F-4452-B7C4-B8C68D735E66}"/>
    <cellStyle name="Output 3 2 2 7 5" xfId="29263" xr:uid="{D6E82F3F-7FE4-41B9-82AA-B6B3D08179C7}"/>
    <cellStyle name="Output 3 2 2 7 6" xfId="36803" xr:uid="{F311C2B8-9BE4-4CEB-956A-F73FD6BEEF32}"/>
    <cellStyle name="Output 3 2 2 7 7" xfId="20329" xr:uid="{14F165FE-7EEF-4B5E-A08F-603F7412B13C}"/>
    <cellStyle name="Output 3 2 2 7 8" xfId="11419" xr:uid="{8F468F9A-8831-4E56-923C-94DE89FA4DAE}"/>
    <cellStyle name="Output 3 2 2 8" xfId="3034" xr:uid="{00000000-0005-0000-0000-0000A5040000}"/>
    <cellStyle name="Output 3 2 2 8 2" xfId="6100" xr:uid="{F7C2CD4A-D3F2-4A01-837F-E34D0903B0CE}"/>
    <cellStyle name="Output 3 2 2 8 2 2" xfId="32849" xr:uid="{CAA4B246-856C-44E4-96E3-514FCFF3E717}"/>
    <cellStyle name="Output 3 2 2 8 2 3" xfId="39051" xr:uid="{26B00612-6FD5-4144-9C75-535B59A25A24}"/>
    <cellStyle name="Output 3 2 2 8 2 4" xfId="23915" xr:uid="{B4B8FE93-B953-401C-80BE-2BE94C14259E}"/>
    <cellStyle name="Output 3 2 2 8 2 5" xfId="15005" xr:uid="{210A50B7-2936-4B6A-A8E7-68B5DF2DCDAD}"/>
    <cellStyle name="Output 3 2 2 8 3" xfId="8258" xr:uid="{8CB30119-E69E-4A67-9F97-69FBD6BA5095}"/>
    <cellStyle name="Output 3 2 2 8 3 2" xfId="35007" xr:uid="{67F213F5-34C4-43BA-AA35-C17BB95E14D8}"/>
    <cellStyle name="Output 3 2 2 8 3 3" xfId="41209" xr:uid="{98E7DF4D-8CCE-4002-9843-1435CBBD09C8}"/>
    <cellStyle name="Output 3 2 2 8 3 4" xfId="26073" xr:uid="{93C301D1-DE81-47F1-8177-95199D2EA19A}"/>
    <cellStyle name="Output 3 2 2 8 3 5" xfId="17163" xr:uid="{6CA982A6-501F-4139-8FB6-94F211C0E81C}"/>
    <cellStyle name="Output 3 2 2 8 4" xfId="9036" xr:uid="{CC553193-EE68-4D4B-8B9B-45B74223BE5B}"/>
    <cellStyle name="Output 3 2 2 8 4 2" xfId="35785" xr:uid="{45E3C9B1-E649-4E59-8A25-7DE40CA138A9}"/>
    <cellStyle name="Output 3 2 2 8 4 3" xfId="41987" xr:uid="{5BE2ABD7-3968-4ED6-9163-7B466285CFC7}"/>
    <cellStyle name="Output 3 2 2 8 4 4" xfId="26851" xr:uid="{F6252429-F419-4887-A263-4E59D4F95CBC}"/>
    <cellStyle name="Output 3 2 2 8 4 5" xfId="17941" xr:uid="{5ECE4EB9-B7B7-4F9F-BA01-338039FD6600}"/>
    <cellStyle name="Output 3 2 2 8 5" xfId="29783" xr:uid="{C94D0A44-3583-4DA8-8317-8E6B26F183F4}"/>
    <cellStyle name="Output 3 2 2 8 6" xfId="37323" xr:uid="{90393CA6-422E-4BD0-A31D-AB798D08F66A}"/>
    <cellStyle name="Output 3 2 2 8 7" xfId="20849" xr:uid="{5CF260FC-EF22-496D-A6A1-40C7E3330CDA}"/>
    <cellStyle name="Output 3 2 2 8 8" xfId="11939" xr:uid="{5A00D104-5CD3-4A28-8245-4759EFD73C12}"/>
    <cellStyle name="Output 3 2 2 9" xfId="4736" xr:uid="{5AE5DCBA-1A71-4F42-A468-3C61A94FAA0F}"/>
    <cellStyle name="Output 3 2 2 9 2" xfId="31485" xr:uid="{C0C8A85A-BE92-4780-B109-A92654539EBA}"/>
    <cellStyle name="Output 3 2 2 9 3" xfId="38102" xr:uid="{4DF14C36-A9C1-4501-8D4E-F48380C33556}"/>
    <cellStyle name="Output 3 2 2 9 4" xfId="22551" xr:uid="{15A4A82D-6DE0-4814-99B2-A51733D9E7CB}"/>
    <cellStyle name="Output 3 2 2 9 5" xfId="13641" xr:uid="{6FC31730-12BA-4657-95B0-583930A54426}"/>
    <cellStyle name="Output 3 2 3" xfId="2136" xr:uid="{00000000-0005-0000-0000-0000A6040000}"/>
    <cellStyle name="Output 3 2 3 10" xfId="7360" xr:uid="{9A3A14BA-AEB6-4780-9FF0-C857D1139D47}"/>
    <cellStyle name="Output 3 2 3 10 2" xfId="34109" xr:uid="{2221F294-2B62-4336-82A6-AA5A1E0AE8E7}"/>
    <cellStyle name="Output 3 2 3 10 3" xfId="40311" xr:uid="{5720F84F-085A-4FDC-B120-0D5216592AEC}"/>
    <cellStyle name="Output 3 2 3 10 4" xfId="25175" xr:uid="{1BCD4EEF-D8DC-4138-835D-6B7558522780}"/>
    <cellStyle name="Output 3 2 3 10 5" xfId="16265" xr:uid="{336840FB-258E-4762-80A9-7233FBC21EE5}"/>
    <cellStyle name="Output 3 2 3 11" xfId="8503" xr:uid="{047B90FA-7F5F-4C5E-BE05-AC30477035D9}"/>
    <cellStyle name="Output 3 2 3 11 2" xfId="35252" xr:uid="{3FDDF40D-6A46-4DAC-A855-BF242A328E35}"/>
    <cellStyle name="Output 3 2 3 11 3" xfId="41454" xr:uid="{AC3BC4A7-DD20-4D67-B63D-B273302F2C22}"/>
    <cellStyle name="Output 3 2 3 11 4" xfId="26318" xr:uid="{74FD9C45-E3DF-4297-9B69-27585772796C}"/>
    <cellStyle name="Output 3 2 3 11 5" xfId="17408" xr:uid="{D1A7228F-B728-440D-BD9D-5BAE4FF2F492}"/>
    <cellStyle name="Output 3 2 3 12" xfId="28885" xr:uid="{CE6D7036-EFFB-4553-9F30-1B5E1E3C95D0}"/>
    <cellStyle name="Output 3 2 3 13" xfId="36425" xr:uid="{7E162A71-AA72-4474-A2FC-3502EE78EA4D}"/>
    <cellStyle name="Output 3 2 3 14" xfId="19951" xr:uid="{BBB3DF2B-E037-446C-A8C2-A97C640899FB}"/>
    <cellStyle name="Output 3 2 3 15" xfId="11041" xr:uid="{C31F3614-B02D-4EDC-9473-4E0BF6CC6956}"/>
    <cellStyle name="Output 3 2 3 2" xfId="2740" xr:uid="{00000000-0005-0000-0000-0000A7040000}"/>
    <cellStyle name="Output 3 2 3 2 2" xfId="5806" xr:uid="{1A9A1043-5F9A-416C-A99E-2748D34C6D9B}"/>
    <cellStyle name="Output 3 2 3 2 2 2" xfId="32555" xr:uid="{7C87C26E-1D9A-41A0-95FF-CFA837BB1359}"/>
    <cellStyle name="Output 3 2 3 2 2 3" xfId="38757" xr:uid="{1225A18F-129F-4FDB-AFBD-5EC7735B0ED0}"/>
    <cellStyle name="Output 3 2 3 2 2 4" xfId="23621" xr:uid="{4E33F884-6080-4731-A35B-1B71E30F99B8}"/>
    <cellStyle name="Output 3 2 3 2 2 5" xfId="14711" xr:uid="{44DA7B96-9AC9-4C1E-88AD-B656D40057B8}"/>
    <cellStyle name="Output 3 2 3 2 3" xfId="7964" xr:uid="{E042DEFB-1F53-4CC7-8639-6668EA105FA6}"/>
    <cellStyle name="Output 3 2 3 2 3 2" xfId="34713" xr:uid="{CE9B2669-1563-43D8-942B-CD7C7734CE72}"/>
    <cellStyle name="Output 3 2 3 2 3 3" xfId="40915" xr:uid="{42AC0EDB-07F1-4390-876C-FF0BB6BA8098}"/>
    <cellStyle name="Output 3 2 3 2 3 4" xfId="25779" xr:uid="{4AC40B8F-5AB0-4AFD-A7E7-AB36111BCBE9}"/>
    <cellStyle name="Output 3 2 3 2 3 5" xfId="16869" xr:uid="{DCFC666F-3208-4723-8527-618753EE21BF}"/>
    <cellStyle name="Output 3 2 3 2 4" xfId="8995" xr:uid="{81D6B2EC-F5A5-485C-B287-C7967A580971}"/>
    <cellStyle name="Output 3 2 3 2 4 2" xfId="35744" xr:uid="{A3F6B394-811B-40EC-9AB4-AEC10B6F0167}"/>
    <cellStyle name="Output 3 2 3 2 4 3" xfId="41946" xr:uid="{62B0C8A7-C2FF-42D3-B4B6-D807F3F91F27}"/>
    <cellStyle name="Output 3 2 3 2 4 4" xfId="26810" xr:uid="{4D06C4B8-0CFA-441A-AA6F-BC3F391F0D39}"/>
    <cellStyle name="Output 3 2 3 2 4 5" xfId="17900" xr:uid="{1ED10928-3A00-4ACD-A813-9ED9E446917D}"/>
    <cellStyle name="Output 3 2 3 2 5" xfId="29489" xr:uid="{9CF51909-1BB7-4505-A343-1C8FACD86082}"/>
    <cellStyle name="Output 3 2 3 2 6" xfId="37029" xr:uid="{43551C1C-CA21-46C3-A467-3BB4ECED2585}"/>
    <cellStyle name="Output 3 2 3 2 7" xfId="20555" xr:uid="{F4B269D4-08C2-4BF8-B5D4-DB49CE90ABBE}"/>
    <cellStyle name="Output 3 2 3 2 8" xfId="11645" xr:uid="{F0E14DA8-BB58-4180-9715-4D093CEBACA0}"/>
    <cellStyle name="Output 3 2 3 3" xfId="2850" xr:uid="{00000000-0005-0000-0000-0000A8040000}"/>
    <cellStyle name="Output 3 2 3 3 2" xfId="5916" xr:uid="{FB27343C-D3E7-42ED-ADDB-7777815F80CF}"/>
    <cellStyle name="Output 3 2 3 3 2 2" xfId="32665" xr:uid="{97886296-513F-4748-A8C4-D1BCF94CD4D7}"/>
    <cellStyle name="Output 3 2 3 3 2 3" xfId="38867" xr:uid="{9696A483-9D5B-4150-BA97-13EF77084A49}"/>
    <cellStyle name="Output 3 2 3 3 2 4" xfId="23731" xr:uid="{4B944E54-FA8C-477C-A6C6-2B3C577DAEE2}"/>
    <cellStyle name="Output 3 2 3 3 2 5" xfId="14821" xr:uid="{77CBFA14-7E56-4C15-AA68-2D744DF3C224}"/>
    <cellStyle name="Output 3 2 3 3 3" xfId="8074" xr:uid="{66D7F1C6-D72F-4B46-A05C-10D8FA884A81}"/>
    <cellStyle name="Output 3 2 3 3 3 2" xfId="34823" xr:uid="{64AFD7A4-69C8-4060-B96B-0844BCD248EE}"/>
    <cellStyle name="Output 3 2 3 3 3 3" xfId="41025" xr:uid="{B965D94A-7D51-4497-B315-C11FA1600C4D}"/>
    <cellStyle name="Output 3 2 3 3 3 4" xfId="25889" xr:uid="{2F58A6BD-7D95-43D2-A44E-23F872E3125F}"/>
    <cellStyle name="Output 3 2 3 3 3 5" xfId="16979" xr:uid="{6C114E68-D2DB-4C5F-ACFE-65827243B93D}"/>
    <cellStyle name="Output 3 2 3 3 4" xfId="8798" xr:uid="{54001BE1-51B7-4AE4-85FE-2C02F8AB0FAB}"/>
    <cellStyle name="Output 3 2 3 3 4 2" xfId="35547" xr:uid="{F31B2C95-2E77-43C6-B0DE-028CC05B6920}"/>
    <cellStyle name="Output 3 2 3 3 4 3" xfId="41749" xr:uid="{49900096-698A-4441-AAD9-42006B206F5C}"/>
    <cellStyle name="Output 3 2 3 3 4 4" xfId="26613" xr:uid="{46997CEC-D28A-41B3-9B0C-E7B9E711E69F}"/>
    <cellStyle name="Output 3 2 3 3 4 5" xfId="17703" xr:uid="{95B74684-47B4-437A-AA53-3AB99D4F22A3}"/>
    <cellStyle name="Output 3 2 3 3 5" xfId="29599" xr:uid="{91CAF1F9-42DA-4FDF-B236-E316135C0C9F}"/>
    <cellStyle name="Output 3 2 3 3 6" xfId="37139" xr:uid="{6F456FE1-7895-4803-9A40-2BAD165921A4}"/>
    <cellStyle name="Output 3 2 3 3 7" xfId="20665" xr:uid="{1595DF9F-B09D-40F8-8452-E3C1900BAA66}"/>
    <cellStyle name="Output 3 2 3 3 8" xfId="11755" xr:uid="{05BE4BB3-338A-4B02-A12F-CAD8E630813B}"/>
    <cellStyle name="Output 3 2 3 4" xfId="2954" xr:uid="{00000000-0005-0000-0000-0000A9040000}"/>
    <cellStyle name="Output 3 2 3 4 2" xfId="6020" xr:uid="{53B278A5-1672-4276-8F32-B5E23AAF3CBC}"/>
    <cellStyle name="Output 3 2 3 4 2 2" xfId="32769" xr:uid="{7373A076-9C8C-4BA4-812C-77A48C03F3CF}"/>
    <cellStyle name="Output 3 2 3 4 2 3" xfId="38971" xr:uid="{D1237F65-143B-4819-910F-EA18163615E2}"/>
    <cellStyle name="Output 3 2 3 4 2 4" xfId="23835" xr:uid="{91161E32-AA76-418F-94A9-F88569D5D577}"/>
    <cellStyle name="Output 3 2 3 4 2 5" xfId="14925" xr:uid="{3B47D574-DBC9-4EAB-A8E9-4D8E11E405EC}"/>
    <cellStyle name="Output 3 2 3 4 3" xfId="8178" xr:uid="{D8FCD2FF-B6F5-4E76-AF26-2072539A413C}"/>
    <cellStyle name="Output 3 2 3 4 3 2" xfId="34927" xr:uid="{20828660-F8DD-4186-8748-749D9F9435B9}"/>
    <cellStyle name="Output 3 2 3 4 3 3" xfId="41129" xr:uid="{E89B20B5-606F-4756-A48F-5A40318C550F}"/>
    <cellStyle name="Output 3 2 3 4 3 4" xfId="25993" xr:uid="{2042B24A-08C4-4206-8A83-D01E6F1AE035}"/>
    <cellStyle name="Output 3 2 3 4 3 5" xfId="17083" xr:uid="{FB049087-F87D-4403-A1F1-4671AEFC162E}"/>
    <cellStyle name="Output 3 2 3 4 4" xfId="8883" xr:uid="{357198EC-6041-471C-80DB-538F9DA13760}"/>
    <cellStyle name="Output 3 2 3 4 4 2" xfId="35632" xr:uid="{12A77143-68EF-4317-A6AA-E61A4244031F}"/>
    <cellStyle name="Output 3 2 3 4 4 3" xfId="41834" xr:uid="{08E5EB7B-CBF4-4703-86C5-07B2E74196A0}"/>
    <cellStyle name="Output 3 2 3 4 4 4" xfId="26698" xr:uid="{69D34C79-6028-4DF6-8641-E65533E31E0A}"/>
    <cellStyle name="Output 3 2 3 4 4 5" xfId="17788" xr:uid="{D7B20675-6BB3-42CF-95A4-C7EE1EFB5E06}"/>
    <cellStyle name="Output 3 2 3 4 5" xfId="29703" xr:uid="{2EC15815-2994-4C3C-AD9A-01EFAF4758F1}"/>
    <cellStyle name="Output 3 2 3 4 6" xfId="37243" xr:uid="{783E139E-B2CC-4ED2-B5C9-C5D15113AAF4}"/>
    <cellStyle name="Output 3 2 3 4 7" xfId="20769" xr:uid="{CB061D62-656A-4458-9C81-AADF87554FB9}"/>
    <cellStyle name="Output 3 2 3 4 8" xfId="11859" xr:uid="{6A6A8CD8-C7F1-4C7C-90A2-F1D1677A79B9}"/>
    <cellStyle name="Output 3 2 3 5" xfId="3077" xr:uid="{00000000-0005-0000-0000-0000AA040000}"/>
    <cellStyle name="Output 3 2 3 5 2" xfId="6143" xr:uid="{E1CE0D4D-14F2-4C67-BD60-377DC4C7E824}"/>
    <cellStyle name="Output 3 2 3 5 2 2" xfId="32892" xr:uid="{37FC21FB-0F47-4F05-91C6-82B18BC056AF}"/>
    <cellStyle name="Output 3 2 3 5 2 3" xfId="39094" xr:uid="{73EAD530-B961-4A87-89A7-8E89D71851D3}"/>
    <cellStyle name="Output 3 2 3 5 2 4" xfId="23958" xr:uid="{13979972-C3B6-4B17-A48B-F3FEB906D9EF}"/>
    <cellStyle name="Output 3 2 3 5 2 5" xfId="15048" xr:uid="{8D0568D5-5AF6-436C-BB43-18FAD5D0DAEC}"/>
    <cellStyle name="Output 3 2 3 5 3" xfId="8301" xr:uid="{A093D392-9ECD-4A54-A4C6-6993A130700C}"/>
    <cellStyle name="Output 3 2 3 5 3 2" xfId="35050" xr:uid="{5AFB20FC-EC8C-435C-83DD-4006588EAE4E}"/>
    <cellStyle name="Output 3 2 3 5 3 3" xfId="41252" xr:uid="{7E508000-5DDC-4343-A41D-75027819AD0E}"/>
    <cellStyle name="Output 3 2 3 5 3 4" xfId="26116" xr:uid="{960F56E0-F08D-41C5-BE1B-C2E831351A2D}"/>
    <cellStyle name="Output 3 2 3 5 3 5" xfId="17206" xr:uid="{C234E0D3-E597-4556-AF4C-9306698A7D6C}"/>
    <cellStyle name="Output 3 2 3 5 4" xfId="3578" xr:uid="{40C3B703-35FF-4518-94D9-279F39666084}"/>
    <cellStyle name="Output 3 2 3 5 4 2" xfId="30327" xr:uid="{305AE496-95C7-41E7-AA17-A0F71A70BA6E}"/>
    <cellStyle name="Output 3 2 3 5 4 3" xfId="37700" xr:uid="{DF1FD7EA-59BF-4782-A212-27E6E05C6590}"/>
    <cellStyle name="Output 3 2 3 5 4 4" xfId="21393" xr:uid="{647E1F2B-8EA1-475D-B11A-8C9A82C23F8E}"/>
    <cellStyle name="Output 3 2 3 5 4 5" xfId="12483" xr:uid="{50746CEE-26B9-482E-B1B7-B053AD9DFE27}"/>
    <cellStyle name="Output 3 2 3 5 5" xfId="29826" xr:uid="{E2FB8BB3-E2DB-45A2-B44F-33A12E06DD6E}"/>
    <cellStyle name="Output 3 2 3 5 6" xfId="37366" xr:uid="{D289E643-C137-4681-9C35-F6F71335FBD4}"/>
    <cellStyle name="Output 3 2 3 5 7" xfId="20892" xr:uid="{98457421-001A-4B13-97BF-A3E8BD90A2A0}"/>
    <cellStyle name="Output 3 2 3 5 8" xfId="11982" xr:uid="{F02452C4-C032-4149-93E2-20097433A1E7}"/>
    <cellStyle name="Output 3 2 3 6" xfId="3143" xr:uid="{00000000-0005-0000-0000-0000AB040000}"/>
    <cellStyle name="Output 3 2 3 6 2" xfId="6209" xr:uid="{71A4D4E0-62CB-4331-BB79-785FD36906D9}"/>
    <cellStyle name="Output 3 2 3 6 2 2" xfId="32958" xr:uid="{C1C02E12-44B9-4C83-8BBD-BBA18A957298}"/>
    <cellStyle name="Output 3 2 3 6 2 3" xfId="39160" xr:uid="{D708EB0C-854F-4A5F-BF23-9EA55692074E}"/>
    <cellStyle name="Output 3 2 3 6 2 4" xfId="24024" xr:uid="{208C40C0-7AC4-4566-9855-6FDB8FADFDAD}"/>
    <cellStyle name="Output 3 2 3 6 2 5" xfId="15114" xr:uid="{CF493C0E-02E9-451C-BB2C-F1B4774256AB}"/>
    <cellStyle name="Output 3 2 3 6 3" xfId="8367" xr:uid="{A91925CA-D010-4FA6-A518-F40BE02C0734}"/>
    <cellStyle name="Output 3 2 3 6 3 2" xfId="35116" xr:uid="{C0E3E2DB-22DF-40C7-8AB2-27A0305D9F9F}"/>
    <cellStyle name="Output 3 2 3 6 3 3" xfId="41318" xr:uid="{1D27595B-5BB8-4962-A286-39677684F1A0}"/>
    <cellStyle name="Output 3 2 3 6 3 4" xfId="26182" xr:uid="{017A7F28-863E-49D4-9D71-175A1047DB62}"/>
    <cellStyle name="Output 3 2 3 6 3 5" xfId="17272" xr:uid="{2AAB4E59-2ACA-4519-AAE9-AC5C3360EB7F}"/>
    <cellStyle name="Output 3 2 3 6 4" xfId="7152" xr:uid="{2955C258-D9AA-4825-BEE6-6FD6911CC93C}"/>
    <cellStyle name="Output 3 2 3 6 4 2" xfId="33901" xr:uid="{38188003-8A50-4BA1-A673-93317F8B5E21}"/>
    <cellStyle name="Output 3 2 3 6 4 3" xfId="40103" xr:uid="{6943CD34-E88F-4582-BAED-56A72EE0B04E}"/>
    <cellStyle name="Output 3 2 3 6 4 4" xfId="24967" xr:uid="{E4D2ACAE-4E6F-41D8-BA82-A32B8EFAE713}"/>
    <cellStyle name="Output 3 2 3 6 4 5" xfId="16057" xr:uid="{5B782907-94E5-4B6F-916F-42F365E76200}"/>
    <cellStyle name="Output 3 2 3 6 5" xfId="29892" xr:uid="{0450554E-E6EF-4B8C-BB63-F6F327A5886E}"/>
    <cellStyle name="Output 3 2 3 6 6" xfId="37432" xr:uid="{6E5B1203-AC50-478F-9F31-3B4123902EDB}"/>
    <cellStyle name="Output 3 2 3 6 7" xfId="20958" xr:uid="{7D733C02-F6F5-4829-B53B-416F60E42C88}"/>
    <cellStyle name="Output 3 2 3 6 8" xfId="12048" xr:uid="{2BCA5D94-7312-4CB3-8371-AAB1D8DB514A}"/>
    <cellStyle name="Output 3 2 3 7" xfId="2275" xr:uid="{00000000-0005-0000-0000-0000AC040000}"/>
    <cellStyle name="Output 3 2 3 7 2" xfId="5341" xr:uid="{31616BC1-BDF4-4F6A-AB3A-DF5752BA5B78}"/>
    <cellStyle name="Output 3 2 3 7 2 2" xfId="32090" xr:uid="{9232596E-E6E9-4204-823F-98B235901B5E}"/>
    <cellStyle name="Output 3 2 3 7 2 3" xfId="38292" xr:uid="{187ECC8F-EC69-4A3A-9B8E-C81FFF61870A}"/>
    <cellStyle name="Output 3 2 3 7 2 4" xfId="23156" xr:uid="{0347D757-04B0-462B-8662-D4E9EDB987E5}"/>
    <cellStyle name="Output 3 2 3 7 2 5" xfId="14246" xr:uid="{CAF29063-1C36-4F3A-A861-8CC6041A83BB}"/>
    <cellStyle name="Output 3 2 3 7 3" xfId="7499" xr:uid="{AEC50351-E5E6-4C92-A12B-A43499B70CB3}"/>
    <cellStyle name="Output 3 2 3 7 3 2" xfId="34248" xr:uid="{EEA19F3F-2498-468A-B91E-F7E26799084C}"/>
    <cellStyle name="Output 3 2 3 7 3 3" xfId="40450" xr:uid="{6AB7A300-AE1D-4619-9B6B-93EE3305E8AC}"/>
    <cellStyle name="Output 3 2 3 7 3 4" xfId="25314" xr:uid="{97522BF1-7B31-421D-8335-325D3096D2FC}"/>
    <cellStyle name="Output 3 2 3 7 3 5" xfId="16404" xr:uid="{8E0AA07D-C40E-4C31-9ADC-E35C160908C4}"/>
    <cellStyle name="Output 3 2 3 7 4" xfId="6466" xr:uid="{C5F6B55B-03D2-46FC-8992-D5D1D6547542}"/>
    <cellStyle name="Output 3 2 3 7 4 2" xfId="33215" xr:uid="{9D3DEEEE-3069-462A-960F-BDA2C3EF6AD3}"/>
    <cellStyle name="Output 3 2 3 7 4 3" xfId="39417" xr:uid="{C2C9B4CC-BFEB-4D30-86EF-94E3E912EED4}"/>
    <cellStyle name="Output 3 2 3 7 4 4" xfId="24281" xr:uid="{6003532D-84C3-47B8-85B7-F2F761F31CE0}"/>
    <cellStyle name="Output 3 2 3 7 4 5" xfId="15371" xr:uid="{C81D5556-0792-478B-ABE1-9DD21DAE8143}"/>
    <cellStyle name="Output 3 2 3 7 5" xfId="29024" xr:uid="{B8D195DB-296F-460D-9BA2-578D22952D26}"/>
    <cellStyle name="Output 3 2 3 7 6" xfId="36564" xr:uid="{734DDC72-6C3A-4EAF-98F1-60E6C6A3D336}"/>
    <cellStyle name="Output 3 2 3 7 7" xfId="20090" xr:uid="{0E811B38-473A-4A95-A16E-7ECE4E4726DE}"/>
    <cellStyle name="Output 3 2 3 7 8" xfId="11180" xr:uid="{97026859-AB9F-4930-8AB9-0965562DDA11}"/>
    <cellStyle name="Output 3 2 3 8" xfId="3226" xr:uid="{00000000-0005-0000-0000-0000AD040000}"/>
    <cellStyle name="Output 3 2 3 8 2" xfId="6292" xr:uid="{9C7F4F2B-04DE-4D92-A99B-F7B0C9A34B15}"/>
    <cellStyle name="Output 3 2 3 8 2 2" xfId="33041" xr:uid="{76B420EE-C2A1-4D56-83FA-8FD90DC89CB9}"/>
    <cellStyle name="Output 3 2 3 8 2 3" xfId="39243" xr:uid="{94C67FC5-6D9C-44C7-9C2A-3069C8C409F9}"/>
    <cellStyle name="Output 3 2 3 8 2 4" xfId="24107" xr:uid="{2BD51B41-B396-4180-8A22-0486ADA20382}"/>
    <cellStyle name="Output 3 2 3 8 2 5" xfId="15197" xr:uid="{366C0166-4CB2-4623-8ED2-9021EBB0F4E4}"/>
    <cellStyle name="Output 3 2 3 8 3" xfId="8450" xr:uid="{AB0711A3-54C8-40AD-BD4D-FD8C3E03C933}"/>
    <cellStyle name="Output 3 2 3 8 3 2" xfId="35199" xr:uid="{AA11FAEA-ADAE-432F-A339-AAFC3627679B}"/>
    <cellStyle name="Output 3 2 3 8 3 3" xfId="41401" xr:uid="{1A70F430-7D51-4375-AB7B-8D8809F5EFCF}"/>
    <cellStyle name="Output 3 2 3 8 3 4" xfId="26265" xr:uid="{460B8B28-81F4-4039-AAEA-20A5A4321247}"/>
    <cellStyle name="Output 3 2 3 8 3 5" xfId="17355" xr:uid="{0C541521-49D7-43B4-8A52-75CF558DF487}"/>
    <cellStyle name="Output 3 2 3 8 4" xfId="7294" xr:uid="{A3DD5649-7B86-4B2F-ABCF-0920BFF40273}"/>
    <cellStyle name="Output 3 2 3 8 4 2" xfId="34043" xr:uid="{05B198F5-2999-4E02-89E2-1DCD5122FED9}"/>
    <cellStyle name="Output 3 2 3 8 4 3" xfId="40245" xr:uid="{7F5E8410-67D6-42D2-8781-26B2D02D9568}"/>
    <cellStyle name="Output 3 2 3 8 4 4" xfId="25109" xr:uid="{F892C331-09C4-4C62-994C-AE55A7994FE0}"/>
    <cellStyle name="Output 3 2 3 8 4 5" xfId="16199" xr:uid="{4DA33ADF-2114-4015-88FC-7B07A8D66DFD}"/>
    <cellStyle name="Output 3 2 3 8 5" xfId="29975" xr:uid="{184B5422-6857-4E60-961D-E78C42E2EAA3}"/>
    <cellStyle name="Output 3 2 3 8 6" xfId="37515" xr:uid="{859DFFEC-40FE-471F-A83A-4A8A92CDB3B0}"/>
    <cellStyle name="Output 3 2 3 8 7" xfId="21041" xr:uid="{046A77D2-32E4-4FC4-A92D-083597A3D4A6}"/>
    <cellStyle name="Output 3 2 3 8 8" xfId="12131" xr:uid="{C343DADF-EC86-4FB2-82E1-E97C6513F580}"/>
    <cellStyle name="Output 3 2 3 9" xfId="5202" xr:uid="{E80FC140-0630-4846-898E-0B7E12F73D94}"/>
    <cellStyle name="Output 3 2 3 9 2" xfId="31951" xr:uid="{2FB1E8B9-4360-424C-BE28-6DCEEB3805FE}"/>
    <cellStyle name="Output 3 2 3 9 3" xfId="38153" xr:uid="{50DF3D2A-4E39-4C24-BAA4-2CD388F08703}"/>
    <cellStyle name="Output 3 2 3 9 4" xfId="23017" xr:uid="{42FFA9C2-F7CA-4ECE-B373-31A6F2C17677}"/>
    <cellStyle name="Output 3 2 3 9 5" xfId="14107" xr:uid="{B6433A17-83E7-48E3-AD8C-D2D39834732E}"/>
    <cellStyle name="Output 3 2 4" xfId="1552" xr:uid="{00000000-0005-0000-0000-0000AE040000}"/>
    <cellStyle name="Output 3 2 4 10" xfId="7037" xr:uid="{B9ED19E2-0225-46FC-BC87-870C41EF0E35}"/>
    <cellStyle name="Output 3 2 4 10 2" xfId="33786" xr:uid="{409EBEF8-15BF-413D-B20A-50E91440151E}"/>
    <cellStyle name="Output 3 2 4 10 3" xfId="39988" xr:uid="{DF00AE2B-2E9F-4110-A098-FCC202C1920A}"/>
    <cellStyle name="Output 3 2 4 10 4" xfId="24852" xr:uid="{1CAF333D-DA7A-460F-8BA0-3A3732A2962F}"/>
    <cellStyle name="Output 3 2 4 10 5" xfId="15942" xr:uid="{92DF4ED1-E4E2-410F-AFEB-E5D3DE447ABF}"/>
    <cellStyle name="Output 3 2 4 11" xfId="6384" xr:uid="{58CC12D9-47CF-4978-B77C-AB44B9CF38C3}"/>
    <cellStyle name="Output 3 2 4 11 2" xfId="33133" xr:uid="{D333F207-C9D5-4A21-9B3C-0170905C71BD}"/>
    <cellStyle name="Output 3 2 4 11 3" xfId="39335" xr:uid="{7A02FBC8-BDAB-4176-976C-D3F6523523B1}"/>
    <cellStyle name="Output 3 2 4 11 4" xfId="24199" xr:uid="{75055C58-B0C4-487E-9B7F-0F1148D0B92B}"/>
    <cellStyle name="Output 3 2 4 11 5" xfId="15289" xr:uid="{D39CBDC5-AE4E-44FA-B462-A7022E6B70CE}"/>
    <cellStyle name="Output 3 2 4 12" xfId="28305" xr:uid="{768BA814-F55D-448A-9B8F-07CBA0D78B22}"/>
    <cellStyle name="Output 3 2 4 13" xfId="36348" xr:uid="{C308E0B5-AFF9-4DC8-AA6F-4E5045B6FC2C}"/>
    <cellStyle name="Output 3 2 4 14" xfId="19371" xr:uid="{07BB6CE2-1BA7-45A1-BFC8-A3EB603DBD15}"/>
    <cellStyle name="Output 3 2 4 15" xfId="10461" xr:uid="{E098837D-E6E8-4C98-B24B-10744834BF6B}"/>
    <cellStyle name="Output 3 2 4 2" xfId="2675" xr:uid="{00000000-0005-0000-0000-0000AF040000}"/>
    <cellStyle name="Output 3 2 4 2 2" xfId="5741" xr:uid="{292DA8D7-BF01-4CF7-97B2-4394589DDFCB}"/>
    <cellStyle name="Output 3 2 4 2 2 2" xfId="32490" xr:uid="{1498B856-298D-479F-88AF-3968CFADD51D}"/>
    <cellStyle name="Output 3 2 4 2 2 3" xfId="38692" xr:uid="{F1716F89-C279-4ACA-99FE-C72BFDD544D5}"/>
    <cellStyle name="Output 3 2 4 2 2 4" xfId="23556" xr:uid="{9F513005-265D-4CBD-9D50-E4C1B73713DF}"/>
    <cellStyle name="Output 3 2 4 2 2 5" xfId="14646" xr:uid="{6EE9AD47-398F-41BD-81BE-9BC985698EC6}"/>
    <cellStyle name="Output 3 2 4 2 3" xfId="7899" xr:uid="{DE8B8B8F-D55E-4BDF-B6D4-B78445CD0AE8}"/>
    <cellStyle name="Output 3 2 4 2 3 2" xfId="34648" xr:uid="{22D49CDD-D788-4E2E-9845-16C219F1F13A}"/>
    <cellStyle name="Output 3 2 4 2 3 3" xfId="40850" xr:uid="{EAFA7EF1-B8C7-430A-858F-9427964892ED}"/>
    <cellStyle name="Output 3 2 4 2 3 4" xfId="25714" xr:uid="{88266B6D-7A4A-49EF-A2AA-8AEABC870A58}"/>
    <cellStyle name="Output 3 2 4 2 3 5" xfId="16804" xr:uid="{26845A44-37D4-48F5-B6CE-6CC2E050167B}"/>
    <cellStyle name="Output 3 2 4 2 4" xfId="6673" xr:uid="{E2A25760-CC72-4082-98A1-38EE25EB31DD}"/>
    <cellStyle name="Output 3 2 4 2 4 2" xfId="33422" xr:uid="{C2FBE17A-8626-41C9-A066-1E0020925B3E}"/>
    <cellStyle name="Output 3 2 4 2 4 3" xfId="39624" xr:uid="{D7DB0D5D-B837-418B-AF2A-60BB6A1B187B}"/>
    <cellStyle name="Output 3 2 4 2 4 4" xfId="24488" xr:uid="{640725C8-B5CB-49A8-B87B-369DA1BFBAD5}"/>
    <cellStyle name="Output 3 2 4 2 4 5" xfId="15578" xr:uid="{CBFB44FE-C0C7-44E1-A1DA-EAD577A62701}"/>
    <cellStyle name="Output 3 2 4 2 5" xfId="29424" xr:uid="{A5AB4CAD-FC4A-4848-8B67-BADC47EF9609}"/>
    <cellStyle name="Output 3 2 4 2 6" xfId="36964" xr:uid="{455A2EF2-E138-48EE-96EC-EC8D86D667F6}"/>
    <cellStyle name="Output 3 2 4 2 7" xfId="20490" xr:uid="{7A0C2DC0-EBE2-4D47-B24B-E3E3564C90E7}"/>
    <cellStyle name="Output 3 2 4 2 8" xfId="11580" xr:uid="{6048F676-A6B4-4F67-BDC1-782C1AA395A1}"/>
    <cellStyle name="Output 3 2 4 3" xfId="2619" xr:uid="{00000000-0005-0000-0000-0000B0040000}"/>
    <cellStyle name="Output 3 2 4 3 2" xfId="5685" xr:uid="{89994D2A-6595-4BDD-9EBF-C8BBFD9D4FD9}"/>
    <cellStyle name="Output 3 2 4 3 2 2" xfId="32434" xr:uid="{A2CE5495-F543-4050-B2EF-827A7D308435}"/>
    <cellStyle name="Output 3 2 4 3 2 3" xfId="38636" xr:uid="{09AF5BCA-AAC4-4A4D-A5C6-3CE367EE8122}"/>
    <cellStyle name="Output 3 2 4 3 2 4" xfId="23500" xr:uid="{89964CB5-77D0-420A-B0D6-6EEE30FD4F4F}"/>
    <cellStyle name="Output 3 2 4 3 2 5" xfId="14590" xr:uid="{0DBCAC3A-DD38-4A1C-BEF1-5703B39E39C7}"/>
    <cellStyle name="Output 3 2 4 3 3" xfId="7843" xr:uid="{669FE205-6B59-4395-A26C-A8AB7A5815DA}"/>
    <cellStyle name="Output 3 2 4 3 3 2" xfId="34592" xr:uid="{E9A43229-BAF3-4F7D-8B7E-7F83BC77EDEC}"/>
    <cellStyle name="Output 3 2 4 3 3 3" xfId="40794" xr:uid="{1B41229A-9A3D-4020-B356-16B84307A93E}"/>
    <cellStyle name="Output 3 2 4 3 3 4" xfId="25658" xr:uid="{FE300D7D-5522-4C71-9E2A-C0DCBE6474AB}"/>
    <cellStyle name="Output 3 2 4 3 3 5" xfId="16748" xr:uid="{C66A1F6A-E4FD-4EEB-AF19-4D4FE52B8166}"/>
    <cellStyle name="Output 3 2 4 3 4" xfId="8996" xr:uid="{29166738-10FF-4859-B1FB-FB7CD625103F}"/>
    <cellStyle name="Output 3 2 4 3 4 2" xfId="35745" xr:uid="{ED017A20-3D0D-48CA-AB68-580BA03E27D8}"/>
    <cellStyle name="Output 3 2 4 3 4 3" xfId="41947" xr:uid="{8337DB82-254D-4140-A88A-A26C2F192793}"/>
    <cellStyle name="Output 3 2 4 3 4 4" xfId="26811" xr:uid="{6569904A-DC45-4A1C-A820-7B40200203C2}"/>
    <cellStyle name="Output 3 2 4 3 4 5" xfId="17901" xr:uid="{C1E8A424-30B6-4C5C-815B-2B37E1023649}"/>
    <cellStyle name="Output 3 2 4 3 5" xfId="29368" xr:uid="{5FF67FA6-F914-42A5-BD65-815FD94D4F50}"/>
    <cellStyle name="Output 3 2 4 3 6" xfId="36908" xr:uid="{70296D31-4FA0-4EC4-AF6A-D6A67A007A93}"/>
    <cellStyle name="Output 3 2 4 3 7" xfId="20434" xr:uid="{774413DF-5C2E-41F3-A5AE-2845B807D43E}"/>
    <cellStyle name="Output 3 2 4 3 8" xfId="11524" xr:uid="{943D03C4-9149-43FC-947B-7FA94EF0511F}"/>
    <cellStyle name="Output 3 2 4 4" xfId="1067" xr:uid="{00000000-0005-0000-0000-0000B1040000}"/>
    <cellStyle name="Output 3 2 4 4 2" xfId="4134" xr:uid="{C98BBB0F-7075-4E0E-8FA2-0A2A14D1A316}"/>
    <cellStyle name="Output 3 2 4 4 2 2" xfId="30883" xr:uid="{D3BD0224-9A78-4736-BE1C-9F9E16E48291}"/>
    <cellStyle name="Output 3 2 4 4 2 3" xfId="37922" xr:uid="{1391D2D8-39FA-4F17-AC9C-688CD720A933}"/>
    <cellStyle name="Output 3 2 4 4 2 4" xfId="21949" xr:uid="{7282E306-F24D-4E0A-A4A9-6CCBB2173D71}"/>
    <cellStyle name="Output 3 2 4 4 2 5" xfId="13039" xr:uid="{EC7846C4-E950-40E4-8CD6-2FB620F81DFD}"/>
    <cellStyle name="Output 3 2 4 4 3" xfId="6734" xr:uid="{DB361851-A263-4CBD-91E8-5B4C1228B515}"/>
    <cellStyle name="Output 3 2 4 4 3 2" xfId="33483" xr:uid="{97998836-5D20-47DA-9857-4D6B07B18D0B}"/>
    <cellStyle name="Output 3 2 4 4 3 3" xfId="39685" xr:uid="{2D5345AD-DEFA-41F7-A0B1-DC15AC6C22A8}"/>
    <cellStyle name="Output 3 2 4 4 3 4" xfId="24549" xr:uid="{A9D686F8-F8A8-4C6F-84C6-2925D66F92C1}"/>
    <cellStyle name="Output 3 2 4 4 3 5" xfId="15639" xr:uid="{AE8B3E21-6607-4272-AB47-04AE636846D3}"/>
    <cellStyle name="Output 3 2 4 4 4" xfId="3611" xr:uid="{E072C412-6EC6-4858-BF4D-F27971B1E94A}"/>
    <cellStyle name="Output 3 2 4 4 4 2" xfId="30360" xr:uid="{490514C4-2D9F-44D7-8D3A-F99103A3767D}"/>
    <cellStyle name="Output 3 2 4 4 4 3" xfId="37733" xr:uid="{59F00DDE-DB46-4BF9-919C-1523545D8E11}"/>
    <cellStyle name="Output 3 2 4 4 4 4" xfId="21426" xr:uid="{A703FEF9-4EF4-43AB-8792-0A2EE3B1242F}"/>
    <cellStyle name="Output 3 2 4 4 4 5" xfId="12516" xr:uid="{972A68D8-0568-4549-BE13-07861779765A}"/>
    <cellStyle name="Output 3 2 4 4 5" xfId="27820" xr:uid="{BF9FA9B8-3199-413B-923C-E16BF3206C4A}"/>
    <cellStyle name="Output 3 2 4 4 6" xfId="36197" xr:uid="{E45B907A-3123-4231-AB55-DE68331232EC}"/>
    <cellStyle name="Output 3 2 4 4 7" xfId="18886" xr:uid="{B2B517BA-6F11-4808-BA53-091B648AA738}"/>
    <cellStyle name="Output 3 2 4 4 8" xfId="9976" xr:uid="{FD7E9874-F4D4-408C-9045-78E174413CBF}"/>
    <cellStyle name="Output 3 2 4 5" xfId="3006" xr:uid="{00000000-0005-0000-0000-0000B2040000}"/>
    <cellStyle name="Output 3 2 4 5 2" xfId="6072" xr:uid="{A1CD2849-51E9-4253-A4E7-18AADF7F789A}"/>
    <cellStyle name="Output 3 2 4 5 2 2" xfId="32821" xr:uid="{0D774806-1D06-4A6C-A59A-DEA200A71271}"/>
    <cellStyle name="Output 3 2 4 5 2 3" xfId="39023" xr:uid="{5456BEAD-17F6-4FF2-A7FD-9E8F7993F3AE}"/>
    <cellStyle name="Output 3 2 4 5 2 4" xfId="23887" xr:uid="{5F8BC970-8D79-4695-BD76-C1801C1BC584}"/>
    <cellStyle name="Output 3 2 4 5 2 5" xfId="14977" xr:uid="{C210A15B-ABC1-47F6-8D59-BA657219F299}"/>
    <cellStyle name="Output 3 2 4 5 3" xfId="8230" xr:uid="{EEE9BAD7-45F7-4357-BCC5-A831E9E40259}"/>
    <cellStyle name="Output 3 2 4 5 3 2" xfId="34979" xr:uid="{6E1EB86F-A613-4FB3-98A9-539BF3037523}"/>
    <cellStyle name="Output 3 2 4 5 3 3" xfId="41181" xr:uid="{A81C1336-8077-4778-A72C-E20515138741}"/>
    <cellStyle name="Output 3 2 4 5 3 4" xfId="26045" xr:uid="{8239E97A-AFE9-432C-8C16-8ABFECC86867}"/>
    <cellStyle name="Output 3 2 4 5 3 5" xfId="17135" xr:uid="{7D829BE8-B111-45C8-BA4D-7256F203D04E}"/>
    <cellStyle name="Output 3 2 4 5 4" xfId="7230" xr:uid="{14A24D57-8732-4DE5-B4C7-7BC4EA10439E}"/>
    <cellStyle name="Output 3 2 4 5 4 2" xfId="33979" xr:uid="{EDDAD872-D9EB-40C3-A7F4-ED9EF1E1E031}"/>
    <cellStyle name="Output 3 2 4 5 4 3" xfId="40181" xr:uid="{6C64D7F5-6BBF-4FAD-B316-ECFCB139A625}"/>
    <cellStyle name="Output 3 2 4 5 4 4" xfId="25045" xr:uid="{90F07CB8-3142-45C9-981D-0A0B0ABE3309}"/>
    <cellStyle name="Output 3 2 4 5 4 5" xfId="16135" xr:uid="{A4F81124-E9FC-4C90-9AD8-A35F6F29D61F}"/>
    <cellStyle name="Output 3 2 4 5 5" xfId="29755" xr:uid="{239348DF-0B4E-420D-AF45-2F90C8DA30F2}"/>
    <cellStyle name="Output 3 2 4 5 6" xfId="37295" xr:uid="{C9F79E5F-D141-407E-986D-686B99C744C4}"/>
    <cellStyle name="Output 3 2 4 5 7" xfId="20821" xr:uid="{5133D3DB-4826-4100-9804-C17A34DA61F8}"/>
    <cellStyle name="Output 3 2 4 5 8" xfId="11911" xr:uid="{1CF96F81-6632-4A2D-A7E7-24B91A8BAEDD}"/>
    <cellStyle name="Output 3 2 4 6" xfId="2634" xr:uid="{00000000-0005-0000-0000-0000B3040000}"/>
    <cellStyle name="Output 3 2 4 6 2" xfId="5700" xr:uid="{D00D3FE5-4E4B-4F1B-9D9E-5880BF22C403}"/>
    <cellStyle name="Output 3 2 4 6 2 2" xfId="32449" xr:uid="{E84A2BBA-E72D-4D62-822A-FF1D64603E91}"/>
    <cellStyle name="Output 3 2 4 6 2 3" xfId="38651" xr:uid="{3B614373-D3F6-4AE2-A4F2-23ED4D48B852}"/>
    <cellStyle name="Output 3 2 4 6 2 4" xfId="23515" xr:uid="{756001C5-C72A-47CF-B599-1527CFB81F6F}"/>
    <cellStyle name="Output 3 2 4 6 2 5" xfId="14605" xr:uid="{111D9CCC-78E5-4AB5-AE58-49D4CA2792D6}"/>
    <cellStyle name="Output 3 2 4 6 3" xfId="7858" xr:uid="{7CDF4C38-D6DD-412B-AF84-D1A1A42BD1AC}"/>
    <cellStyle name="Output 3 2 4 6 3 2" xfId="34607" xr:uid="{662F46CE-DE4C-4B3E-A3EE-75BFEAB5E224}"/>
    <cellStyle name="Output 3 2 4 6 3 3" xfId="40809" xr:uid="{920DDD8F-1CEE-47AC-A84B-8DE965959503}"/>
    <cellStyle name="Output 3 2 4 6 3 4" xfId="25673" xr:uid="{B4D95AB0-BCA5-443F-82E7-1020322D8FC4}"/>
    <cellStyle name="Output 3 2 4 6 3 5" xfId="16763" xr:uid="{AF012BF7-9C73-420A-8880-AA6A244A5D4E}"/>
    <cellStyle name="Output 3 2 4 6 4" xfId="6839" xr:uid="{D7219AFA-02D0-4AA7-8167-58F13CE87257}"/>
    <cellStyle name="Output 3 2 4 6 4 2" xfId="33588" xr:uid="{FB96CE4C-3950-4F28-A0BE-1EBC04EC46F4}"/>
    <cellStyle name="Output 3 2 4 6 4 3" xfId="39790" xr:uid="{77D01424-D99B-4CAB-A773-7A147E9604BF}"/>
    <cellStyle name="Output 3 2 4 6 4 4" xfId="24654" xr:uid="{29787CA9-2CE9-47B8-9255-5B3A113D112F}"/>
    <cellStyle name="Output 3 2 4 6 4 5" xfId="15744" xr:uid="{974C56A3-8D99-4B13-A5F4-5F7720EFA0C1}"/>
    <cellStyle name="Output 3 2 4 6 5" xfId="29383" xr:uid="{3F6B5BA4-AFE0-4B34-BEE4-8BD87ED3EEF2}"/>
    <cellStyle name="Output 3 2 4 6 6" xfId="36923" xr:uid="{C0B2ACB1-323D-459D-8E4E-49BE0CDBD89E}"/>
    <cellStyle name="Output 3 2 4 6 7" xfId="20449" xr:uid="{C7A4E86F-A73D-48C6-B237-48124B5613BB}"/>
    <cellStyle name="Output 3 2 4 6 8" xfId="11539" xr:uid="{4BD39E63-91A0-48EE-953F-B211A34FE149}"/>
    <cellStyle name="Output 3 2 4 7" xfId="2316" xr:uid="{00000000-0005-0000-0000-0000B4040000}"/>
    <cellStyle name="Output 3 2 4 7 2" xfId="5382" xr:uid="{B0AC3DE8-F9F3-4679-A0C6-055AC2E461EA}"/>
    <cellStyle name="Output 3 2 4 7 2 2" xfId="32131" xr:uid="{0028E870-B584-4E38-9867-7D9DA31D69F6}"/>
    <cellStyle name="Output 3 2 4 7 2 3" xfId="38333" xr:uid="{7CA901A4-3D5B-4338-8962-C877E8C5F8D1}"/>
    <cellStyle name="Output 3 2 4 7 2 4" xfId="23197" xr:uid="{112C2754-E476-4922-8FFC-E821992D17FC}"/>
    <cellStyle name="Output 3 2 4 7 2 5" xfId="14287" xr:uid="{7E1FFC31-4B59-41E3-BF08-C9087A327296}"/>
    <cellStyle name="Output 3 2 4 7 3" xfId="7540" xr:uid="{48A909C9-DE00-49AF-942A-607BDC0A847C}"/>
    <cellStyle name="Output 3 2 4 7 3 2" xfId="34289" xr:uid="{D9B33D6B-7316-4BD1-BD1E-4A548C2263DF}"/>
    <cellStyle name="Output 3 2 4 7 3 3" xfId="40491" xr:uid="{7D46CA5D-0D82-4EEC-89EE-44F7390B9B13}"/>
    <cellStyle name="Output 3 2 4 7 3 4" xfId="25355" xr:uid="{69705397-3015-4EF9-BA94-5975EBC3947F}"/>
    <cellStyle name="Output 3 2 4 7 3 5" xfId="16445" xr:uid="{9A89F389-B019-44AC-AC6A-126DD9FF6B70}"/>
    <cellStyle name="Output 3 2 4 7 4" xfId="3310" xr:uid="{AB206EA3-05F5-4C7E-87A2-E6A1919024E2}"/>
    <cellStyle name="Output 3 2 4 7 4 2" xfId="30059" xr:uid="{029D7B46-65BB-4BBD-829B-1D68477C319D}"/>
    <cellStyle name="Output 3 2 4 7 4 3" xfId="37593" xr:uid="{1BA7C31D-44A8-45D6-A342-F4826E1430B9}"/>
    <cellStyle name="Output 3 2 4 7 4 4" xfId="21125" xr:uid="{ED2733CA-E52B-4561-9FF5-01A7DD400E04}"/>
    <cellStyle name="Output 3 2 4 7 4 5" xfId="12215" xr:uid="{16CCF932-0309-4E91-A056-73DC4340A7E5}"/>
    <cellStyle name="Output 3 2 4 7 5" xfId="29065" xr:uid="{47F9DCF2-FD60-4EC6-8A2A-44A515E3852F}"/>
    <cellStyle name="Output 3 2 4 7 6" xfId="36605" xr:uid="{140B4E2E-FC00-43AB-8B05-AE663EA5668F}"/>
    <cellStyle name="Output 3 2 4 7 7" xfId="20131" xr:uid="{E35987EB-8991-4726-A8F7-2A1FADD7F016}"/>
    <cellStyle name="Output 3 2 4 7 8" xfId="11221" xr:uid="{D083CA04-F9AD-4335-91AF-FFB3BB3AF9A5}"/>
    <cellStyle name="Output 3 2 4 8" xfId="2624" xr:uid="{00000000-0005-0000-0000-0000B5040000}"/>
    <cellStyle name="Output 3 2 4 8 2" xfId="5690" xr:uid="{D028978C-7084-4283-9E34-B3F6EFAB2486}"/>
    <cellStyle name="Output 3 2 4 8 2 2" xfId="32439" xr:uid="{43A5326D-1C3D-4624-B9E6-AD652E3542CC}"/>
    <cellStyle name="Output 3 2 4 8 2 3" xfId="38641" xr:uid="{7D3552B7-97A9-4BBA-B106-B66F942E01BE}"/>
    <cellStyle name="Output 3 2 4 8 2 4" xfId="23505" xr:uid="{8925C885-F138-4266-AED8-0AE25FB3BE0F}"/>
    <cellStyle name="Output 3 2 4 8 2 5" xfId="14595" xr:uid="{FD8A70E5-BF36-4574-89C8-27AB22988A95}"/>
    <cellStyle name="Output 3 2 4 8 3" xfId="7848" xr:uid="{9D939AA6-34C0-42C9-A425-2EEA9B76519C}"/>
    <cellStyle name="Output 3 2 4 8 3 2" xfId="34597" xr:uid="{AD3E8A29-333B-4E92-877B-646EB4C636D1}"/>
    <cellStyle name="Output 3 2 4 8 3 3" xfId="40799" xr:uid="{80080A30-199F-4A5E-B625-D8E145D5D8B3}"/>
    <cellStyle name="Output 3 2 4 8 3 4" xfId="25663" xr:uid="{AC237B84-6CFE-460E-B549-EDD6BAB5B3CE}"/>
    <cellStyle name="Output 3 2 4 8 3 5" xfId="16753" xr:uid="{594444B3-BD91-4243-A1A9-27C8CDF21E78}"/>
    <cellStyle name="Output 3 2 4 8 4" xfId="8873" xr:uid="{A2D22375-AB2A-4130-A6CD-B68259CE118F}"/>
    <cellStyle name="Output 3 2 4 8 4 2" xfId="35622" xr:uid="{64D01B9B-8F97-44DC-BB83-F86B3515A08C}"/>
    <cellStyle name="Output 3 2 4 8 4 3" xfId="41824" xr:uid="{036F71F8-F786-4230-AD6F-AC763D843096}"/>
    <cellStyle name="Output 3 2 4 8 4 4" xfId="26688" xr:uid="{FF1C1BDC-5180-4088-995A-938062397157}"/>
    <cellStyle name="Output 3 2 4 8 4 5" xfId="17778" xr:uid="{77AB49BB-EFE7-41F5-A1FA-BA7D991A26CD}"/>
    <cellStyle name="Output 3 2 4 8 5" xfId="29373" xr:uid="{B0F1D3B9-7D47-4FF7-9847-1480A7AAE7A6}"/>
    <cellStyle name="Output 3 2 4 8 6" xfId="36913" xr:uid="{334B5153-7878-43F8-9930-98438836AE31}"/>
    <cellStyle name="Output 3 2 4 8 7" xfId="20439" xr:uid="{C19AF56C-EF00-43CF-B9BC-17510B0167C1}"/>
    <cellStyle name="Output 3 2 4 8 8" xfId="11529" xr:uid="{7F70163C-4BF0-4245-8502-F30847ED502E}"/>
    <cellStyle name="Output 3 2 4 9" xfId="4619" xr:uid="{94DF80FE-A538-431A-820A-AE947BA56474}"/>
    <cellStyle name="Output 3 2 4 9 2" xfId="31368" xr:uid="{FAC51533-D1A0-40D3-88A7-C19011F91A9A}"/>
    <cellStyle name="Output 3 2 4 9 3" xfId="38073" xr:uid="{DAC2A1E1-FE6B-4008-84F5-EFF5A542051C}"/>
    <cellStyle name="Output 3 2 4 9 4" xfId="22434" xr:uid="{714DB5E3-ACE3-4C48-8CA9-CC7208603101}"/>
    <cellStyle name="Output 3 2 4 9 5" xfId="13524" xr:uid="{A38E48D3-2295-4F0F-B8F2-C4B4FB2AB912}"/>
    <cellStyle name="Output 3 2 5" xfId="2160" xr:uid="{00000000-0005-0000-0000-0000B6040000}"/>
    <cellStyle name="Output 3 2 5 10" xfId="7384" xr:uid="{7B71736F-21F4-41B1-85D7-7D80984EC49F}"/>
    <cellStyle name="Output 3 2 5 10 2" xfId="34133" xr:uid="{9B30B6CE-CDFB-4267-9EB8-83C109AEAEE1}"/>
    <cellStyle name="Output 3 2 5 10 3" xfId="40335" xr:uid="{8B4E5345-97C6-406C-B2C1-137168C45B5B}"/>
    <cellStyle name="Output 3 2 5 10 4" xfId="25199" xr:uid="{4491F8FE-A1C4-4FBE-852F-D636880ED6CA}"/>
    <cellStyle name="Output 3 2 5 10 5" xfId="16289" xr:uid="{A9771162-BF4A-4BE2-B03F-9A822B2F316E}"/>
    <cellStyle name="Output 3 2 5 11" xfId="7188" xr:uid="{38961846-5E5C-4C78-8AC5-5512D1B0DF01}"/>
    <cellStyle name="Output 3 2 5 11 2" xfId="33937" xr:uid="{905746DB-A0A1-4648-BB07-7306A04B639F}"/>
    <cellStyle name="Output 3 2 5 11 3" xfId="40139" xr:uid="{0E5D0B70-45B2-4CAB-8C16-B7FF62B478F0}"/>
    <cellStyle name="Output 3 2 5 11 4" xfId="25003" xr:uid="{C45A80FF-7046-40E3-83FA-271926BF7D66}"/>
    <cellStyle name="Output 3 2 5 11 5" xfId="16093" xr:uid="{083D3368-F80B-43B3-B4D3-246D9B632D73}"/>
    <cellStyle name="Output 3 2 5 12" xfId="28909" xr:uid="{0BEA2E44-A990-4839-A9CF-BA6E52FB4AAC}"/>
    <cellStyle name="Output 3 2 5 13" xfId="36449" xr:uid="{B7BF5B1D-D7C8-4D50-88B2-874A285663D3}"/>
    <cellStyle name="Output 3 2 5 14" xfId="19975" xr:uid="{8A9FD35B-F1A5-4829-92C2-793A8EA1F073}"/>
    <cellStyle name="Output 3 2 5 15" xfId="11065" xr:uid="{DD19714F-42B5-4BC2-9A12-CADD6DCDC9EC}"/>
    <cellStyle name="Output 3 2 5 2" xfId="2764" xr:uid="{00000000-0005-0000-0000-0000B7040000}"/>
    <cellStyle name="Output 3 2 5 2 2" xfId="5830" xr:uid="{CA9B92A4-7A2D-40D2-8B0E-2202BEB3806A}"/>
    <cellStyle name="Output 3 2 5 2 2 2" xfId="32579" xr:uid="{1D814768-F8D9-4EBE-96CF-8E598B282380}"/>
    <cellStyle name="Output 3 2 5 2 2 3" xfId="38781" xr:uid="{9AA2B52C-2895-45E4-A4EE-CE849C8C1848}"/>
    <cellStyle name="Output 3 2 5 2 2 4" xfId="23645" xr:uid="{D9FC6608-82A5-42F5-BF74-8E02988499F8}"/>
    <cellStyle name="Output 3 2 5 2 2 5" xfId="14735" xr:uid="{7E613A63-714A-488A-B91F-AA52D4A48933}"/>
    <cellStyle name="Output 3 2 5 2 3" xfId="7988" xr:uid="{7E2BD366-038D-43D4-8941-A6D5D08F0FBD}"/>
    <cellStyle name="Output 3 2 5 2 3 2" xfId="34737" xr:uid="{59F323FA-18AE-44C2-BEDC-E41AB65B49E1}"/>
    <cellStyle name="Output 3 2 5 2 3 3" xfId="40939" xr:uid="{A678665B-00A3-432B-90B8-EC2032429063}"/>
    <cellStyle name="Output 3 2 5 2 3 4" xfId="25803" xr:uid="{BBF5B7FF-64EA-4180-A62E-E82E88FBDAA4}"/>
    <cellStyle name="Output 3 2 5 2 3 5" xfId="16893" xr:uid="{B7094E04-ECF7-400C-80C2-A6B7E7877844}"/>
    <cellStyle name="Output 3 2 5 2 4" xfId="9264" xr:uid="{A2A736A4-67CD-4694-AF3C-2571D752AA83}"/>
    <cellStyle name="Output 3 2 5 2 4 2" xfId="36013" xr:uid="{72E425F1-2D39-44A8-8E28-90A9354F4E04}"/>
    <cellStyle name="Output 3 2 5 2 4 3" xfId="42215" xr:uid="{1C0623EA-77C4-4FF4-9B6C-E180AC0F62B8}"/>
    <cellStyle name="Output 3 2 5 2 4 4" xfId="27079" xr:uid="{B96A5FE8-44B2-4795-BC23-D17BA0AF64C7}"/>
    <cellStyle name="Output 3 2 5 2 4 5" xfId="18169" xr:uid="{AB6C7FC0-5419-4E43-A5CA-796C104927B9}"/>
    <cellStyle name="Output 3 2 5 2 5" xfId="29513" xr:uid="{F5318D35-A31A-40AF-BA5A-BCD375BEF463}"/>
    <cellStyle name="Output 3 2 5 2 6" xfId="37053" xr:uid="{AC0CD08F-A577-4301-B996-6EE6D55CC37B}"/>
    <cellStyle name="Output 3 2 5 2 7" xfId="20579" xr:uid="{AD0D8FFB-B7BF-45D0-8258-2E84A89E559D}"/>
    <cellStyle name="Output 3 2 5 2 8" xfId="11669" xr:uid="{B354B23B-530A-4C82-B887-0EA71BF726D8}"/>
    <cellStyle name="Output 3 2 5 3" xfId="2874" xr:uid="{00000000-0005-0000-0000-0000B8040000}"/>
    <cellStyle name="Output 3 2 5 3 2" xfId="5940" xr:uid="{AF21077F-5FDE-4B38-AD19-17D12A90D54E}"/>
    <cellStyle name="Output 3 2 5 3 2 2" xfId="32689" xr:uid="{B3BE1D94-DFB4-483D-B718-7F2C64FDCB89}"/>
    <cellStyle name="Output 3 2 5 3 2 3" xfId="38891" xr:uid="{668000C5-3FE2-4A6B-8A9A-00D4237B8CF5}"/>
    <cellStyle name="Output 3 2 5 3 2 4" xfId="23755" xr:uid="{82DA2292-BB6C-4FED-B7F2-BC95F5B25896}"/>
    <cellStyle name="Output 3 2 5 3 2 5" xfId="14845" xr:uid="{8669A8EF-A990-4074-907B-759BB17339F0}"/>
    <cellStyle name="Output 3 2 5 3 3" xfId="8098" xr:uid="{E8CB5162-6F78-45F8-8A87-FE5D4918806E}"/>
    <cellStyle name="Output 3 2 5 3 3 2" xfId="34847" xr:uid="{6B8AAE76-D53D-4CC3-8F40-7D9518235011}"/>
    <cellStyle name="Output 3 2 5 3 3 3" xfId="41049" xr:uid="{90CE0866-50CF-4BD6-B139-6EA41F9BBC3A}"/>
    <cellStyle name="Output 3 2 5 3 3 4" xfId="25913" xr:uid="{65164E3E-5AAD-44E4-91F1-E51C68E27203}"/>
    <cellStyle name="Output 3 2 5 3 3 5" xfId="17003" xr:uid="{C10E0AFB-8A6E-4D25-8C76-64D1ED9687E8}"/>
    <cellStyle name="Output 3 2 5 3 4" xfId="8679" xr:uid="{38887238-B2C4-4596-B0B5-512DAA41B486}"/>
    <cellStyle name="Output 3 2 5 3 4 2" xfId="35428" xr:uid="{2F904D10-FB8C-450F-8909-00655BA9C2DB}"/>
    <cellStyle name="Output 3 2 5 3 4 3" xfId="41630" xr:uid="{228F89C6-0CB2-4894-8649-6696C4181DA2}"/>
    <cellStyle name="Output 3 2 5 3 4 4" xfId="26494" xr:uid="{46AF6A33-FAA9-4D2A-865D-00653C2DE117}"/>
    <cellStyle name="Output 3 2 5 3 4 5" xfId="17584" xr:uid="{EEB79B95-7257-45F9-A926-A7CD24418DF3}"/>
    <cellStyle name="Output 3 2 5 3 5" xfId="29623" xr:uid="{FBB03817-208B-49C8-B19F-D67834E94D78}"/>
    <cellStyle name="Output 3 2 5 3 6" xfId="37163" xr:uid="{894288E1-9E37-4920-8F8B-ECC4CFA8EAFE}"/>
    <cellStyle name="Output 3 2 5 3 7" xfId="20689" xr:uid="{4C76DFE4-253E-4D38-BBF7-7A730CAACC5C}"/>
    <cellStyle name="Output 3 2 5 3 8" xfId="11779" xr:uid="{A4AD7406-3B50-43F6-8F10-F51C4908B31C}"/>
    <cellStyle name="Output 3 2 5 4" xfId="2978" xr:uid="{00000000-0005-0000-0000-0000B9040000}"/>
    <cellStyle name="Output 3 2 5 4 2" xfId="6044" xr:uid="{FC4BAB4C-1294-49C0-9E62-9D167FBBD5CA}"/>
    <cellStyle name="Output 3 2 5 4 2 2" xfId="32793" xr:uid="{E3D1C54F-DA97-4CB3-9F18-BD3231C27A1A}"/>
    <cellStyle name="Output 3 2 5 4 2 3" xfId="38995" xr:uid="{C224469C-45B8-47D5-9DFD-17470C45E003}"/>
    <cellStyle name="Output 3 2 5 4 2 4" xfId="23859" xr:uid="{57211B02-F018-42F2-B0AC-8966A6C76E11}"/>
    <cellStyle name="Output 3 2 5 4 2 5" xfId="14949" xr:uid="{DCA053C7-742A-405F-B89E-8CE722B374A2}"/>
    <cellStyle name="Output 3 2 5 4 3" xfId="8202" xr:uid="{DCBEEA16-CB45-481B-A70A-10F5E882FC90}"/>
    <cellStyle name="Output 3 2 5 4 3 2" xfId="34951" xr:uid="{BF6645F7-C4B1-46A9-98CD-2C8D6C329228}"/>
    <cellStyle name="Output 3 2 5 4 3 3" xfId="41153" xr:uid="{C2836C6A-4A2D-4ACA-A142-A0BCC11119AF}"/>
    <cellStyle name="Output 3 2 5 4 3 4" xfId="26017" xr:uid="{45EB2A4A-A212-4D13-8070-04AE195205D8}"/>
    <cellStyle name="Output 3 2 5 4 3 5" xfId="17107" xr:uid="{DAB9C191-0FFB-43CF-BE74-61B649F6B08F}"/>
    <cellStyle name="Output 3 2 5 4 4" xfId="3616" xr:uid="{3786321C-9429-4606-85DB-683138D77331}"/>
    <cellStyle name="Output 3 2 5 4 4 2" xfId="30365" xr:uid="{998B9BFF-ADEA-42AA-B732-FF95D085A68B}"/>
    <cellStyle name="Output 3 2 5 4 4 3" xfId="37738" xr:uid="{4C781062-F7CD-4F38-BBC0-DAA91EC2E79A}"/>
    <cellStyle name="Output 3 2 5 4 4 4" xfId="21431" xr:uid="{EA6C67C6-5B80-4774-A249-F27FC7C2816E}"/>
    <cellStyle name="Output 3 2 5 4 4 5" xfId="12521" xr:uid="{FE03C000-F4AE-4980-898B-1DAAE4E1FD55}"/>
    <cellStyle name="Output 3 2 5 4 5" xfId="29727" xr:uid="{5548F41D-8D76-4B6F-AAA4-985C8FBD7B0D}"/>
    <cellStyle name="Output 3 2 5 4 6" xfId="37267" xr:uid="{C75159FE-B3AF-4FFC-BDC9-D669AA39D996}"/>
    <cellStyle name="Output 3 2 5 4 7" xfId="20793" xr:uid="{FE1BDC3F-5D71-4AF8-B769-B6940C9EFBB4}"/>
    <cellStyle name="Output 3 2 5 4 8" xfId="11883" xr:uid="{25803ABA-8E27-4E5D-898C-E8F354C490B0}"/>
    <cellStyle name="Output 3 2 5 5" xfId="3046" xr:uid="{00000000-0005-0000-0000-0000BA040000}"/>
    <cellStyle name="Output 3 2 5 5 2" xfId="6112" xr:uid="{F1DEFEF7-08B8-486D-9757-782E762CDE07}"/>
    <cellStyle name="Output 3 2 5 5 2 2" xfId="32861" xr:uid="{D4BB246F-16F3-4434-A51A-11924ED84325}"/>
    <cellStyle name="Output 3 2 5 5 2 3" xfId="39063" xr:uid="{C178E892-6939-4FC9-8A7E-B02AC2E734B6}"/>
    <cellStyle name="Output 3 2 5 5 2 4" xfId="23927" xr:uid="{55EB7CFE-9757-4211-A293-388E6A5C7503}"/>
    <cellStyle name="Output 3 2 5 5 2 5" xfId="15017" xr:uid="{CBBB9C8F-7262-4CB9-8F31-9F23897D6EAA}"/>
    <cellStyle name="Output 3 2 5 5 3" xfId="8270" xr:uid="{24EB3AAA-291D-47A8-BB27-64BCD85CB0B3}"/>
    <cellStyle name="Output 3 2 5 5 3 2" xfId="35019" xr:uid="{6609D744-F1DB-4F24-B3DA-965E1619210B}"/>
    <cellStyle name="Output 3 2 5 5 3 3" xfId="41221" xr:uid="{EC8AD71C-4A3E-4781-AF17-F1D82F463EFE}"/>
    <cellStyle name="Output 3 2 5 5 3 4" xfId="26085" xr:uid="{C5351A07-6A20-4542-AE46-45F6730F1626}"/>
    <cellStyle name="Output 3 2 5 5 3 5" xfId="17175" xr:uid="{B5E63E74-0820-468C-9D35-E7FC0F37AC9B}"/>
    <cellStyle name="Output 3 2 5 5 4" xfId="6880" xr:uid="{41455115-4D2C-47DD-B22F-44947E5A9573}"/>
    <cellStyle name="Output 3 2 5 5 4 2" xfId="33629" xr:uid="{F4D38C2C-1787-45A5-820F-2756CA93B718}"/>
    <cellStyle name="Output 3 2 5 5 4 3" xfId="39831" xr:uid="{0DCA558F-B599-4B3F-9AF8-939908492CD7}"/>
    <cellStyle name="Output 3 2 5 5 4 4" xfId="24695" xr:uid="{E305C8A5-B626-474B-89FF-39EAF1FF3514}"/>
    <cellStyle name="Output 3 2 5 5 4 5" xfId="15785" xr:uid="{4E0B9313-5BB9-4C29-B384-1DDBEE9D06A6}"/>
    <cellStyle name="Output 3 2 5 5 5" xfId="29795" xr:uid="{9DC898D1-7786-4FF1-81E8-C5E3AC2A780D}"/>
    <cellStyle name="Output 3 2 5 5 6" xfId="37335" xr:uid="{CBB1F1C6-E38D-45E5-BB26-0DD863A8CBE0}"/>
    <cellStyle name="Output 3 2 5 5 7" xfId="20861" xr:uid="{9F14DEDD-F800-4BE2-86D0-03ECAB6AB27A}"/>
    <cellStyle name="Output 3 2 5 5 8" xfId="11951" xr:uid="{D1013BDD-FD32-4F91-86CF-37C25A146F12}"/>
    <cellStyle name="Output 3 2 5 6" xfId="3101" xr:uid="{00000000-0005-0000-0000-0000BB040000}"/>
    <cellStyle name="Output 3 2 5 6 2" xfId="6167" xr:uid="{4C3EDC38-E7F7-4649-97A0-9CF279316057}"/>
    <cellStyle name="Output 3 2 5 6 2 2" xfId="32916" xr:uid="{78C1807F-DAEC-4AC1-98C2-73910637C043}"/>
    <cellStyle name="Output 3 2 5 6 2 3" xfId="39118" xr:uid="{42AE390F-2F4B-40AA-BC59-45C94D026229}"/>
    <cellStyle name="Output 3 2 5 6 2 4" xfId="23982" xr:uid="{C1776323-F3EA-4099-8475-47796B4B14A3}"/>
    <cellStyle name="Output 3 2 5 6 2 5" xfId="15072" xr:uid="{D6B3FAAB-F9BE-4263-BDB1-C988E16F1EF1}"/>
    <cellStyle name="Output 3 2 5 6 3" xfId="8325" xr:uid="{6144A753-8A72-4A59-8A2E-E72FFC9BE1ED}"/>
    <cellStyle name="Output 3 2 5 6 3 2" xfId="35074" xr:uid="{A9CBEA55-89E7-4A53-9C44-EBC2D31D87E8}"/>
    <cellStyle name="Output 3 2 5 6 3 3" xfId="41276" xr:uid="{7E137137-B65F-4BAA-949A-2F85AA16C472}"/>
    <cellStyle name="Output 3 2 5 6 3 4" xfId="26140" xr:uid="{B6C4E484-71EE-470B-B617-F3D70293FEE6}"/>
    <cellStyle name="Output 3 2 5 6 3 5" xfId="17230" xr:uid="{D660B5EE-6C32-4D5A-B067-497FD24A9408}"/>
    <cellStyle name="Output 3 2 5 6 4" xfId="8591" xr:uid="{FA030F03-1755-4100-A9B1-32347B07EF25}"/>
    <cellStyle name="Output 3 2 5 6 4 2" xfId="35340" xr:uid="{C586A123-995F-42D1-9E48-73F62E5BBB57}"/>
    <cellStyle name="Output 3 2 5 6 4 3" xfId="41542" xr:uid="{B60890C9-CE8B-4C7B-9C64-D2EC8D3F3F02}"/>
    <cellStyle name="Output 3 2 5 6 4 4" xfId="26406" xr:uid="{F470CCFE-BD03-45D4-9030-454655B62F63}"/>
    <cellStyle name="Output 3 2 5 6 4 5" xfId="17496" xr:uid="{2DAF4D70-DFC5-41A4-BEE1-ED6CC7EA2575}"/>
    <cellStyle name="Output 3 2 5 6 5" xfId="29850" xr:uid="{884C27DE-4A69-4F23-A201-68A61A00EA17}"/>
    <cellStyle name="Output 3 2 5 6 6" xfId="37390" xr:uid="{7CC68A60-6032-47B0-9954-3FDC521D192F}"/>
    <cellStyle name="Output 3 2 5 6 7" xfId="20916" xr:uid="{6C14E164-8839-443A-B10A-8B69798264DB}"/>
    <cellStyle name="Output 3 2 5 6 8" xfId="12006" xr:uid="{9BC44C43-8B77-4423-AA8B-EA4A1111D2A5}"/>
    <cellStyle name="Output 3 2 5 7" xfId="3173" xr:uid="{00000000-0005-0000-0000-0000BC040000}"/>
    <cellStyle name="Output 3 2 5 7 2" xfId="6239" xr:uid="{0033AA58-E6F6-4518-9913-EC620F88F644}"/>
    <cellStyle name="Output 3 2 5 7 2 2" xfId="32988" xr:uid="{CB27620B-EB50-45B8-88B6-3EA35E287D96}"/>
    <cellStyle name="Output 3 2 5 7 2 3" xfId="39190" xr:uid="{E59A7B95-E89A-48DE-9735-E2E9C3C7F3BF}"/>
    <cellStyle name="Output 3 2 5 7 2 4" xfId="24054" xr:uid="{973F38F0-825E-4F10-A019-6B11A7E7B314}"/>
    <cellStyle name="Output 3 2 5 7 2 5" xfId="15144" xr:uid="{BB34D8C8-D052-4D2E-B113-EA02E5356282}"/>
    <cellStyle name="Output 3 2 5 7 3" xfId="8397" xr:uid="{E6814859-0C3D-43BD-AB6C-DE587BF364F6}"/>
    <cellStyle name="Output 3 2 5 7 3 2" xfId="35146" xr:uid="{4BCF55ED-8FF1-47F6-893B-06D06E9E5AFB}"/>
    <cellStyle name="Output 3 2 5 7 3 3" xfId="41348" xr:uid="{373420C2-6431-4DBE-B534-7B4F7CAFBAB3}"/>
    <cellStyle name="Output 3 2 5 7 3 4" xfId="26212" xr:uid="{B1C79EAD-4815-4B4A-9CF8-AD41DD820CDC}"/>
    <cellStyle name="Output 3 2 5 7 3 5" xfId="17302" xr:uid="{5063343C-3943-4E6C-8D98-93B9D0392EA0}"/>
    <cellStyle name="Output 3 2 5 7 4" xfId="9119" xr:uid="{86E776D5-9370-4FD7-BA39-E50FF13E04EC}"/>
    <cellStyle name="Output 3 2 5 7 4 2" xfId="35868" xr:uid="{290FA69F-C8DC-4A34-89DF-ACFFEB3794C0}"/>
    <cellStyle name="Output 3 2 5 7 4 3" xfId="42070" xr:uid="{2DEC3490-051C-4B77-A8C0-6BB747213EDA}"/>
    <cellStyle name="Output 3 2 5 7 4 4" xfId="26934" xr:uid="{BAF595B1-266E-4C77-B058-E246B4C52CA9}"/>
    <cellStyle name="Output 3 2 5 7 4 5" xfId="18024" xr:uid="{3A7375C5-1C01-4BC0-AE9F-B2CC5B0CE3E6}"/>
    <cellStyle name="Output 3 2 5 7 5" xfId="29922" xr:uid="{8902D3BE-9D6B-4872-8ADC-AB4C3E00AABE}"/>
    <cellStyle name="Output 3 2 5 7 6" xfId="37462" xr:uid="{45A96FE7-6CBA-4BF6-A81B-43EA9BC63935}"/>
    <cellStyle name="Output 3 2 5 7 7" xfId="20988" xr:uid="{AE395924-FCAF-4181-96AF-7F3AA0C7184D}"/>
    <cellStyle name="Output 3 2 5 7 8" xfId="12078" xr:uid="{89F9D48C-A423-45AC-A6A1-466B1FFD0E03}"/>
    <cellStyle name="Output 3 2 5 8" xfId="3250" xr:uid="{00000000-0005-0000-0000-0000BD040000}"/>
    <cellStyle name="Output 3 2 5 8 2" xfId="6316" xr:uid="{7A1D0397-128F-401A-9A95-9E2BD2940C60}"/>
    <cellStyle name="Output 3 2 5 8 2 2" xfId="33065" xr:uid="{17504C25-338C-4E94-8EF6-7FA210977FC7}"/>
    <cellStyle name="Output 3 2 5 8 2 3" xfId="39267" xr:uid="{612D237C-FB60-4B6C-B7D0-D0600FB4C86B}"/>
    <cellStyle name="Output 3 2 5 8 2 4" xfId="24131" xr:uid="{BCC924F2-46F4-4992-804B-3DFDD5077210}"/>
    <cellStyle name="Output 3 2 5 8 2 5" xfId="15221" xr:uid="{71673CFA-64E7-4441-ABD5-3594E7EC8798}"/>
    <cellStyle name="Output 3 2 5 8 3" xfId="8474" xr:uid="{E7FDACC5-83A3-4A69-BCD1-993976BD53FC}"/>
    <cellStyle name="Output 3 2 5 8 3 2" xfId="35223" xr:uid="{B9DFDCBA-8CC3-492D-AEBB-1307CC326379}"/>
    <cellStyle name="Output 3 2 5 8 3 3" xfId="41425" xr:uid="{EEA4E716-A160-4519-B683-42CC662290FF}"/>
    <cellStyle name="Output 3 2 5 8 3 4" xfId="26289" xr:uid="{FF48FA98-F3BA-464F-B4D7-C1D81DAAB691}"/>
    <cellStyle name="Output 3 2 5 8 3 5" xfId="17379" xr:uid="{49C04347-2D3C-490A-88F2-93717CC91398}"/>
    <cellStyle name="Output 3 2 5 8 4" xfId="9082" xr:uid="{025D7C86-A423-491F-880C-F65008483661}"/>
    <cellStyle name="Output 3 2 5 8 4 2" xfId="35831" xr:uid="{3ACDF367-4090-4083-A942-E2356D29027D}"/>
    <cellStyle name="Output 3 2 5 8 4 3" xfId="42033" xr:uid="{276030D9-F55C-4A0A-9F87-933FBDCE1BD5}"/>
    <cellStyle name="Output 3 2 5 8 4 4" xfId="26897" xr:uid="{74D227C8-FD8F-410D-A83C-C9E27F79F032}"/>
    <cellStyle name="Output 3 2 5 8 4 5" xfId="17987" xr:uid="{74B7FF74-B0D9-428D-A420-1020217A16A0}"/>
    <cellStyle name="Output 3 2 5 8 5" xfId="29999" xr:uid="{086ABECE-37F7-420A-B93F-C9C3FBAF9C82}"/>
    <cellStyle name="Output 3 2 5 8 6" xfId="37539" xr:uid="{8889A0E0-689D-4DEA-9469-80F12E85CD45}"/>
    <cellStyle name="Output 3 2 5 8 7" xfId="21065" xr:uid="{15CEB7CA-70F2-4A60-99B7-F460F245F615}"/>
    <cellStyle name="Output 3 2 5 8 8" xfId="12155" xr:uid="{9692F296-A825-42FB-A52D-04897B705C11}"/>
    <cellStyle name="Output 3 2 5 9" xfId="5226" xr:uid="{C72F66C4-909F-43F5-B65F-03B3A63E29BB}"/>
    <cellStyle name="Output 3 2 5 9 2" xfId="31975" xr:uid="{3BD39487-C7E2-4985-96EC-035F10F47060}"/>
    <cellStyle name="Output 3 2 5 9 3" xfId="38177" xr:uid="{E1754049-27FF-43CA-9C6E-115C065E6980}"/>
    <cellStyle name="Output 3 2 5 9 4" xfId="23041" xr:uid="{D7F351E1-B9B4-40F4-8733-D38B394EAD56}"/>
    <cellStyle name="Output 3 2 5 9 5" xfId="14131" xr:uid="{B1FC8F6F-D77A-4894-BA7B-4452E3E4743E}"/>
    <cellStyle name="Output 3 2 6" xfId="1236" xr:uid="{00000000-0005-0000-0000-0000BE040000}"/>
    <cellStyle name="Output 3 2 6 2" xfId="4303" xr:uid="{B20A3276-BDD3-446E-A6CA-6C63B5B68455}"/>
    <cellStyle name="Output 3 2 6 2 2" xfId="31052" xr:uid="{2E888ECE-636E-49AC-9B81-DCE7988586CE}"/>
    <cellStyle name="Output 3 2 6 2 3" xfId="38003" xr:uid="{ABF0BD3F-5E49-495A-A87C-8EEFD8051DA9}"/>
    <cellStyle name="Output 3 2 6 2 4" xfId="22118" xr:uid="{711778A6-8107-40C3-9B16-F10BBEB10554}"/>
    <cellStyle name="Output 3 2 6 2 5" xfId="13208" xr:uid="{33D16B4F-2457-43C1-A802-80F4D1F1C6A7}"/>
    <cellStyle name="Output 3 2 6 3" xfId="6863" xr:uid="{C8B5807F-CFFB-4708-839E-A6F7E34A8545}"/>
    <cellStyle name="Output 3 2 6 3 2" xfId="33612" xr:uid="{EB69EE12-7FD7-4D26-B931-E69D6C702755}"/>
    <cellStyle name="Output 3 2 6 3 3" xfId="39814" xr:uid="{519F3A70-1971-4542-955A-E882F34572B6}"/>
    <cellStyle name="Output 3 2 6 3 4" xfId="24678" xr:uid="{0936AFDC-93F1-4D67-8CA4-FAF028FE38F6}"/>
    <cellStyle name="Output 3 2 6 3 5" xfId="15768" xr:uid="{9BC13172-78AB-4DF4-A7C8-03A97BB974B4}"/>
    <cellStyle name="Output 3 2 6 4" xfId="6898" xr:uid="{3F746A81-C386-41E9-9CE3-1823F0440F2C}"/>
    <cellStyle name="Output 3 2 6 4 2" xfId="33647" xr:uid="{684702FF-6473-4A8F-90DA-C26C3EFE975E}"/>
    <cellStyle name="Output 3 2 6 4 3" xfId="39849" xr:uid="{CAEBA2D2-8279-4747-B86C-CC1A5FD2FA40}"/>
    <cellStyle name="Output 3 2 6 4 4" xfId="24713" xr:uid="{19DEADB0-59F4-49A5-91F0-E35D44F5F13E}"/>
    <cellStyle name="Output 3 2 6 4 5" xfId="15803" xr:uid="{B5ABBE2F-509F-4413-BE9E-4EF5AA6DEE6A}"/>
    <cellStyle name="Output 3 2 6 5" xfId="27989" xr:uid="{022A6C87-58A5-41A3-9D67-60A812502B90}"/>
    <cellStyle name="Output 3 2 6 6" xfId="36278" xr:uid="{59245075-CBA1-49E8-867E-025921ECA05F}"/>
    <cellStyle name="Output 3 2 6 7" xfId="19055" xr:uid="{9706BFF8-CBA8-4769-B57C-45595254DA89}"/>
    <cellStyle name="Output 3 2 6 8" xfId="10145" xr:uid="{FFB884ED-4A54-4ED4-9C3E-5D1198432695}"/>
    <cellStyle name="Output 3 2 7" xfId="2314" xr:uid="{00000000-0005-0000-0000-0000BF040000}"/>
    <cellStyle name="Output 3 2 7 2" xfId="5380" xr:uid="{519C00F8-AA6F-4658-BCBB-09D09A3B99C4}"/>
    <cellStyle name="Output 3 2 7 2 2" xfId="32129" xr:uid="{8D8CB4E1-B1FB-45A3-9B2D-B18FC82235A5}"/>
    <cellStyle name="Output 3 2 7 2 3" xfId="38331" xr:uid="{3AB58BA0-53D3-4BE3-B1A3-9464AE0D5C20}"/>
    <cellStyle name="Output 3 2 7 2 4" xfId="23195" xr:uid="{CED779D9-7BC9-4CDE-B20A-062E24DB938C}"/>
    <cellStyle name="Output 3 2 7 2 5" xfId="14285" xr:uid="{62C2D93F-BBC3-4C95-9F61-789914F485FD}"/>
    <cellStyle name="Output 3 2 7 3" xfId="7538" xr:uid="{E441C5F6-5523-4296-ACBA-5045DF519F4E}"/>
    <cellStyle name="Output 3 2 7 3 2" xfId="34287" xr:uid="{26CE197A-19E2-489F-84E6-8AA5074FD355}"/>
    <cellStyle name="Output 3 2 7 3 3" xfId="40489" xr:uid="{74C9FDB4-5F4D-4D74-802D-78723FEAA62E}"/>
    <cellStyle name="Output 3 2 7 3 4" xfId="25353" xr:uid="{CB436DC5-A4E4-4777-B785-EAE6D6AEA5FE}"/>
    <cellStyle name="Output 3 2 7 3 5" xfId="16443" xr:uid="{642E431D-763C-4A89-8430-FB679D30D078}"/>
    <cellStyle name="Output 3 2 7 4" xfId="3557" xr:uid="{999AB7D1-9145-4B06-8F02-ADF31837E393}"/>
    <cellStyle name="Output 3 2 7 4 2" xfId="30306" xr:uid="{17F2B2AD-9007-4C29-8366-B3EFCE5DFC64}"/>
    <cellStyle name="Output 3 2 7 4 3" xfId="37679" xr:uid="{03426C28-A29B-4521-9A41-E6988CFB37FD}"/>
    <cellStyle name="Output 3 2 7 4 4" xfId="21372" xr:uid="{8C9FDDC0-6A1E-4B52-85E3-95CF5AA5A482}"/>
    <cellStyle name="Output 3 2 7 4 5" xfId="12462" xr:uid="{0D60BA04-9274-4989-87D6-EBFBFB05C55A}"/>
    <cellStyle name="Output 3 2 7 5" xfId="29063" xr:uid="{06A09F8E-92DA-421F-925E-04120D4CD300}"/>
    <cellStyle name="Output 3 2 7 6" xfId="36603" xr:uid="{650A0E0A-067A-4612-ACB9-4B84971268DF}"/>
    <cellStyle name="Output 3 2 7 7" xfId="20129" xr:uid="{57A1F510-8487-49C8-A66E-E64D20349121}"/>
    <cellStyle name="Output 3 2 7 8" xfId="11219" xr:uid="{608B8335-F413-4276-B411-90E6A0E62B33}"/>
    <cellStyle name="Output 3 2 8" xfId="2674" xr:uid="{00000000-0005-0000-0000-0000C0040000}"/>
    <cellStyle name="Output 3 2 8 2" xfId="5740" xr:uid="{D2B1DA5B-DC01-444F-A19A-79B73311A73D}"/>
    <cellStyle name="Output 3 2 8 2 2" xfId="32489" xr:uid="{B7E52D19-CFC3-48B0-A527-C7090CF34A51}"/>
    <cellStyle name="Output 3 2 8 2 3" xfId="38691" xr:uid="{023A0F32-39BE-4712-993C-4F8A741C1742}"/>
    <cellStyle name="Output 3 2 8 2 4" xfId="23555" xr:uid="{3A2C2838-9A88-49DD-B50F-C5FEF53134B0}"/>
    <cellStyle name="Output 3 2 8 2 5" xfId="14645" xr:uid="{A67A127E-4464-4BE2-80C9-88F789857E8E}"/>
    <cellStyle name="Output 3 2 8 3" xfId="7898" xr:uid="{2571210E-8F6B-47BB-A017-C98A5AE35582}"/>
    <cellStyle name="Output 3 2 8 3 2" xfId="34647" xr:uid="{D90A590E-11BE-42C7-83BC-2B7D240DC748}"/>
    <cellStyle name="Output 3 2 8 3 3" xfId="40849" xr:uid="{4CB22122-1C62-42C5-9782-D623036D6D8B}"/>
    <cellStyle name="Output 3 2 8 3 4" xfId="25713" xr:uid="{8D02424C-EFC4-4CB8-A6AB-EB5788484662}"/>
    <cellStyle name="Output 3 2 8 3 5" xfId="16803" xr:uid="{CAD99F91-1B4C-4C95-8E2C-DF8AF22D7B8D}"/>
    <cellStyle name="Output 3 2 8 4" xfId="8664" xr:uid="{77507AE0-C109-4D3C-A6D0-74310F9FF995}"/>
    <cellStyle name="Output 3 2 8 4 2" xfId="35413" xr:uid="{2E2291CB-120C-4A2A-B047-6A405FC9FE5B}"/>
    <cellStyle name="Output 3 2 8 4 3" xfId="41615" xr:uid="{50516624-0051-4577-8D15-EB0C29481263}"/>
    <cellStyle name="Output 3 2 8 4 4" xfId="26479" xr:uid="{4FFF52C7-C435-4C16-8925-EBCCFE974940}"/>
    <cellStyle name="Output 3 2 8 4 5" xfId="17569" xr:uid="{73ED7543-05A4-4B67-B798-7C7EEE2A45EF}"/>
    <cellStyle name="Output 3 2 8 5" xfId="29423" xr:uid="{BA0434A1-0DA7-4DB6-935F-5FC88111DF71}"/>
    <cellStyle name="Output 3 2 8 6" xfId="36963" xr:uid="{BBB6137A-3E43-4ED0-9F28-86243E75ECA3}"/>
    <cellStyle name="Output 3 2 8 7" xfId="20489" xr:uid="{C0DC2E29-5110-4D31-950E-B308C373FDD4}"/>
    <cellStyle name="Output 3 2 8 8" xfId="11579" xr:uid="{39B6FBF4-25AB-4EE8-B740-7317DA2F67F3}"/>
    <cellStyle name="Output 3 2 9" xfId="2274" xr:uid="{00000000-0005-0000-0000-0000C1040000}"/>
    <cellStyle name="Output 3 2 9 2" xfId="5340" xr:uid="{EF7E003A-B7E2-4533-ACCB-4F8AD019A28E}"/>
    <cellStyle name="Output 3 2 9 2 2" xfId="32089" xr:uid="{671F7F52-B550-4D60-B7A9-EE7FAC7748B6}"/>
    <cellStyle name="Output 3 2 9 2 3" xfId="38291" xr:uid="{A7604658-8559-4AFB-AB8E-0D8F7E7008E1}"/>
    <cellStyle name="Output 3 2 9 2 4" xfId="23155" xr:uid="{0F86E506-EE4C-404E-A634-0D49CEFB1DBF}"/>
    <cellStyle name="Output 3 2 9 2 5" xfId="14245" xr:uid="{58EF7F88-2AD5-4960-A0CD-4E2E859BDF59}"/>
    <cellStyle name="Output 3 2 9 3" xfId="7498" xr:uid="{928771A5-1C92-433B-9DF1-20387423518D}"/>
    <cellStyle name="Output 3 2 9 3 2" xfId="34247" xr:uid="{5A4EC827-E5F9-4432-804F-C50FC4238E0D}"/>
    <cellStyle name="Output 3 2 9 3 3" xfId="40449" xr:uid="{F58C52D4-A542-4203-A872-778100D7A2EA}"/>
    <cellStyle name="Output 3 2 9 3 4" xfId="25313" xr:uid="{FB8F9A70-10A8-4E22-90A2-F10A2E598E8C}"/>
    <cellStyle name="Output 3 2 9 3 5" xfId="16403" xr:uid="{1C1D1634-BBF8-4A5E-A008-2CB693AE0D26}"/>
    <cellStyle name="Output 3 2 9 4" xfId="9110" xr:uid="{41A5ADEC-AA5C-4F2B-94F7-AA184AB48C18}"/>
    <cellStyle name="Output 3 2 9 4 2" xfId="35859" xr:uid="{DACD43D3-F1D8-44D7-85F3-38D55CC0D9E6}"/>
    <cellStyle name="Output 3 2 9 4 3" xfId="42061" xr:uid="{830716FE-1E8F-4EB3-8596-BBF66B969431}"/>
    <cellStyle name="Output 3 2 9 4 4" xfId="26925" xr:uid="{46333820-660A-4A42-BEB0-0A8636919FAA}"/>
    <cellStyle name="Output 3 2 9 4 5" xfId="18015" xr:uid="{CDB0E486-64C2-46C6-BA86-507DCF76024F}"/>
    <cellStyle name="Output 3 2 9 5" xfId="29023" xr:uid="{68B41544-BEBA-4634-9ABE-28050B27A5D7}"/>
    <cellStyle name="Output 3 2 9 6" xfId="36563" xr:uid="{6A1F340D-6C2C-4A26-B056-E9BFC66EBD15}"/>
    <cellStyle name="Output 3 2 9 7" xfId="20089" xr:uid="{30640ECC-C3C9-4318-B71E-A6AD2EA23037}"/>
    <cellStyle name="Output 3 2 9 8" xfId="11179" xr:uid="{76658371-2CF5-46B0-B009-9D6A33287459}"/>
    <cellStyle name="Output 3 3" xfId="1456" xr:uid="{00000000-0005-0000-0000-0000C2040000}"/>
    <cellStyle name="Output 3 3 10" xfId="6986" xr:uid="{3EB274B3-FE90-466D-8C76-0D79455C08C5}"/>
    <cellStyle name="Output 3 3 10 2" xfId="33735" xr:uid="{494BBCF2-37B4-46E8-A5EB-4515C821074E}"/>
    <cellStyle name="Output 3 3 10 3" xfId="39937" xr:uid="{746A7706-585A-4668-A967-40064AA020CA}"/>
    <cellStyle name="Output 3 3 10 4" xfId="24801" xr:uid="{6B65F236-F6D0-4C0E-A60C-976123C9099D}"/>
    <cellStyle name="Output 3 3 10 5" xfId="15891" xr:uid="{6C5F5137-F6F6-4376-920B-77DBD296D00C}"/>
    <cellStyle name="Output 3 3 11" xfId="9191" xr:uid="{80C81DBD-FC16-45D7-8300-D50A061499FD}"/>
    <cellStyle name="Output 3 3 11 2" xfId="35940" xr:uid="{0C8DB859-7762-45D6-94A4-8DC86010AB45}"/>
    <cellStyle name="Output 3 3 11 3" xfId="42142" xr:uid="{4C0E822D-02BC-4510-9A15-9ACE65A8D625}"/>
    <cellStyle name="Output 3 3 11 4" xfId="27006" xr:uid="{E0AB9244-A3C1-4070-BE2C-3139C4F68025}"/>
    <cellStyle name="Output 3 3 11 5" xfId="18096" xr:uid="{31E1F7B1-CE0B-4C98-AE39-31E78E245B43}"/>
    <cellStyle name="Output 3 3 12" xfId="28209" xr:uid="{3FB7FA8A-DDAB-4674-930B-548B3AC5F78D}"/>
    <cellStyle name="Output 3 3 13" xfId="36331" xr:uid="{94F68DE5-0240-4B1D-A435-054ADECFACF2}"/>
    <cellStyle name="Output 3 3 14" xfId="19275" xr:uid="{D965802D-D5FA-4326-9B2D-ABBCD704741E}"/>
    <cellStyle name="Output 3 3 15" xfId="10365" xr:uid="{4776F185-FE20-450E-B1DF-255129C1B9CC}"/>
    <cellStyle name="Output 3 3 2" xfId="2463" xr:uid="{00000000-0005-0000-0000-0000C3040000}"/>
    <cellStyle name="Output 3 3 2 2" xfId="5529" xr:uid="{B6474576-B009-45E1-920A-6A8F6ACD6AA2}"/>
    <cellStyle name="Output 3 3 2 2 2" xfId="32278" xr:uid="{D183D0BA-4DCE-4E50-ADFA-DFB693D0F166}"/>
    <cellStyle name="Output 3 3 2 2 3" xfId="38480" xr:uid="{BFAF3D85-F563-4119-BD29-6BFDBB6E8859}"/>
    <cellStyle name="Output 3 3 2 2 4" xfId="23344" xr:uid="{75C01C70-66B6-49A3-A45D-276A8E60A863}"/>
    <cellStyle name="Output 3 3 2 2 5" xfId="14434" xr:uid="{783264CB-0FEA-4E0A-A807-EF236C0D6F15}"/>
    <cellStyle name="Output 3 3 2 3" xfId="7687" xr:uid="{7318C651-3FBA-45C1-9264-9CA947BD0B4A}"/>
    <cellStyle name="Output 3 3 2 3 2" xfId="34436" xr:uid="{A0541B77-06EC-48D9-AAB9-6DE27D422480}"/>
    <cellStyle name="Output 3 3 2 3 3" xfId="40638" xr:uid="{976A7398-0CE6-4BE4-9492-DE61BBF93B89}"/>
    <cellStyle name="Output 3 3 2 3 4" xfId="25502" xr:uid="{929CF547-56D7-4C6A-AC63-6F0BDABED56A}"/>
    <cellStyle name="Output 3 3 2 3 5" xfId="16592" xr:uid="{AF864380-B040-442C-8272-21DBBD9AEA91}"/>
    <cellStyle name="Output 3 3 2 4" xfId="3560" xr:uid="{21DD1796-8D99-4AF1-A377-D97B198740E0}"/>
    <cellStyle name="Output 3 3 2 4 2" xfId="30309" xr:uid="{0BC89F15-D982-4FEE-B6A0-16312F205E1C}"/>
    <cellStyle name="Output 3 3 2 4 3" xfId="37682" xr:uid="{A397538F-8EDB-4BEC-9CEF-5C676F1ED8F4}"/>
    <cellStyle name="Output 3 3 2 4 4" xfId="21375" xr:uid="{F7F436D7-D7A1-48AC-811C-11CB7FEE9910}"/>
    <cellStyle name="Output 3 3 2 4 5" xfId="12465" xr:uid="{E9C6A11C-1E4C-4465-B9B7-F1253D7F12F0}"/>
    <cellStyle name="Output 3 3 2 5" xfId="29212" xr:uid="{8FFE08E8-15C5-4154-B7CE-EA8E33B23CDA}"/>
    <cellStyle name="Output 3 3 2 6" xfId="36752" xr:uid="{3727797D-3650-4C11-BA20-D99A27243B58}"/>
    <cellStyle name="Output 3 3 2 7" xfId="20278" xr:uid="{C632C47A-8BC7-4E1F-8BC1-91AAE1711691}"/>
    <cellStyle name="Output 3 3 2 8" xfId="11368" xr:uid="{AB1CA00C-2F16-460B-B50D-D8656E0B355B}"/>
    <cellStyle name="Output 3 3 3" xfId="2349" xr:uid="{00000000-0005-0000-0000-0000C4040000}"/>
    <cellStyle name="Output 3 3 3 2" xfId="5415" xr:uid="{044D3177-AF14-4702-A50E-4A368AAF4233}"/>
    <cellStyle name="Output 3 3 3 2 2" xfId="32164" xr:uid="{B372FA54-504E-4FE8-8E96-CF093CEC0C4B}"/>
    <cellStyle name="Output 3 3 3 2 3" xfId="38366" xr:uid="{0C9773F8-3930-4895-A4C0-EB4DC8E28545}"/>
    <cellStyle name="Output 3 3 3 2 4" xfId="23230" xr:uid="{E8FF9D23-AA65-4B4E-93F7-5D929735BDF0}"/>
    <cellStyle name="Output 3 3 3 2 5" xfId="14320" xr:uid="{7832C270-6247-4381-8107-DBD770B09B2D}"/>
    <cellStyle name="Output 3 3 3 3" xfId="7573" xr:uid="{D726FCC9-0AEA-4536-9958-B326F7AE5056}"/>
    <cellStyle name="Output 3 3 3 3 2" xfId="34322" xr:uid="{9CF8F7A2-B586-4918-8B58-2E47E6A15104}"/>
    <cellStyle name="Output 3 3 3 3 3" xfId="40524" xr:uid="{58B1A247-2FC9-4ED5-97E8-EA3BFCD02CF2}"/>
    <cellStyle name="Output 3 3 3 3 4" xfId="25388" xr:uid="{00685A71-145E-4531-BA1E-79B639AF0D92}"/>
    <cellStyle name="Output 3 3 3 3 5" xfId="16478" xr:uid="{697C4274-22FC-4A17-B371-A508FA5541C9}"/>
    <cellStyle name="Output 3 3 3 4" xfId="8646" xr:uid="{311BD330-2FF2-4177-83FC-A08032C0BF28}"/>
    <cellStyle name="Output 3 3 3 4 2" xfId="35395" xr:uid="{8EC0D732-F110-4B56-9166-FBD1BC3A3992}"/>
    <cellStyle name="Output 3 3 3 4 3" xfId="41597" xr:uid="{6C60431B-2CB0-4D30-BAF6-631FDE5E43A8}"/>
    <cellStyle name="Output 3 3 3 4 4" xfId="26461" xr:uid="{5E8DB524-AE36-4357-9426-C288A865103C}"/>
    <cellStyle name="Output 3 3 3 4 5" xfId="17551" xr:uid="{BCB6F284-D958-4226-B9F3-6EA4E6852215}"/>
    <cellStyle name="Output 3 3 3 5" xfId="29098" xr:uid="{587BCECA-602C-4A8C-B6A7-B4D0E70B5632}"/>
    <cellStyle name="Output 3 3 3 6" xfId="36638" xr:uid="{DAC2FFF2-C8F6-440D-A01A-246A24F7439A}"/>
    <cellStyle name="Output 3 3 3 7" xfId="20164" xr:uid="{76F5E6E2-3A09-45A5-BBF7-2621C3139091}"/>
    <cellStyle name="Output 3 3 3 8" xfId="11254" xr:uid="{25FED5C8-C3B5-4E55-8020-B5A7407FFEFF}"/>
    <cellStyle name="Output 3 3 4" xfId="2568" xr:uid="{00000000-0005-0000-0000-0000C5040000}"/>
    <cellStyle name="Output 3 3 4 2" xfId="5634" xr:uid="{8463A245-EE17-4F4A-BFB9-63254C9F495F}"/>
    <cellStyle name="Output 3 3 4 2 2" xfId="32383" xr:uid="{90281DA0-17FD-4764-8A83-AE54E89B717E}"/>
    <cellStyle name="Output 3 3 4 2 3" xfId="38585" xr:uid="{5E0541C3-A8D4-4365-9463-A62D923F1C2C}"/>
    <cellStyle name="Output 3 3 4 2 4" xfId="23449" xr:uid="{5ABD4247-5A7D-4631-83D4-62326F6B3601}"/>
    <cellStyle name="Output 3 3 4 2 5" xfId="14539" xr:uid="{4252F433-2B6D-4923-93CD-558EAAD5B40A}"/>
    <cellStyle name="Output 3 3 4 3" xfId="7792" xr:uid="{AA5A8822-954C-4CC6-AB32-1B43B66276AA}"/>
    <cellStyle name="Output 3 3 4 3 2" xfId="34541" xr:uid="{DC49AA34-600A-4D03-A442-3485C24EFC8B}"/>
    <cellStyle name="Output 3 3 4 3 3" xfId="40743" xr:uid="{26AE1A82-5547-4780-A6D4-AB3D8A084D3E}"/>
    <cellStyle name="Output 3 3 4 3 4" xfId="25607" xr:uid="{175F7647-71FA-44EC-8D2D-D98E0EBE58C8}"/>
    <cellStyle name="Output 3 3 4 3 5" xfId="16697" xr:uid="{7D7AEA08-B3A1-470B-B005-D6BBF7624E4A}"/>
    <cellStyle name="Output 3 3 4 4" xfId="8982" xr:uid="{DDD4FEED-04B8-4BD1-BF85-FEED444B7346}"/>
    <cellStyle name="Output 3 3 4 4 2" xfId="35731" xr:uid="{C7CB7A73-AC35-40FA-96B1-DFA95C59B014}"/>
    <cellStyle name="Output 3 3 4 4 3" xfId="41933" xr:uid="{C1456BFB-7219-41F5-B5D7-D9410DCD0EDE}"/>
    <cellStyle name="Output 3 3 4 4 4" xfId="26797" xr:uid="{39C7751C-4B44-430A-B185-3A87111CBA37}"/>
    <cellStyle name="Output 3 3 4 4 5" xfId="17887" xr:uid="{D46EE190-E1F5-4C1D-B8E4-9FCAFE507A73}"/>
    <cellStyle name="Output 3 3 4 5" xfId="29317" xr:uid="{9C97EB2A-C2DE-4128-9D2E-0FB122F3B4AC}"/>
    <cellStyle name="Output 3 3 4 6" xfId="36857" xr:uid="{FBA660BB-2840-468C-B555-DBF02ADD9D6D}"/>
    <cellStyle name="Output 3 3 4 7" xfId="20383" xr:uid="{2E7D0C4C-2D34-4C84-BBBD-BE0DCDF9ADB7}"/>
    <cellStyle name="Output 3 3 4 8" xfId="11473" xr:uid="{9A6A1909-2CAD-4206-BCC4-8392D059D0CA}"/>
    <cellStyle name="Output 3 3 5" xfId="767" xr:uid="{00000000-0005-0000-0000-0000C6040000}"/>
    <cellStyle name="Output 3 3 5 2" xfId="3834" xr:uid="{2E3E4D99-FBE3-44A3-AFD2-0AFFC1885506}"/>
    <cellStyle name="Output 3 3 5 2 2" xfId="30583" xr:uid="{371C191D-5A78-454A-8709-817FE2DE72FE}"/>
    <cellStyle name="Output 3 3 5 2 3" xfId="37789" xr:uid="{4652B562-5CE8-430C-94E0-1481D84C594B}"/>
    <cellStyle name="Output 3 3 5 2 4" xfId="21649" xr:uid="{D41E4F86-5883-4F7D-BF9E-492D0A982833}"/>
    <cellStyle name="Output 3 3 5 2 5" xfId="12739" xr:uid="{4101556C-6205-4E8C-B7EF-81B3FEFACB3F}"/>
    <cellStyle name="Output 3 3 5 3" xfId="6522" xr:uid="{9A0719B3-FE26-48ED-9D01-7EA708460F98}"/>
    <cellStyle name="Output 3 3 5 3 2" xfId="33271" xr:uid="{6430FA55-F0EC-4931-B9FC-EDAA37A7A8AF}"/>
    <cellStyle name="Output 3 3 5 3 3" xfId="39473" xr:uid="{58E57F8B-06BC-4C3B-A0DE-389AFDE3F90A}"/>
    <cellStyle name="Output 3 3 5 3 4" xfId="24337" xr:uid="{C46252E0-E30E-4417-921D-0D99F317590F}"/>
    <cellStyle name="Output 3 3 5 3 5" xfId="15427" xr:uid="{B85B6D02-B40C-474D-ACDE-3DB75131AE56}"/>
    <cellStyle name="Output 3 3 5 4" xfId="9012" xr:uid="{DD757B92-48D0-4894-A722-8FF4434E8840}"/>
    <cellStyle name="Output 3 3 5 4 2" xfId="35761" xr:uid="{E2EF75C2-711A-48EE-BE04-D70B6BBA59C8}"/>
    <cellStyle name="Output 3 3 5 4 3" xfId="41963" xr:uid="{AE479560-8C57-43BC-ADA7-410A3C9FE2B3}"/>
    <cellStyle name="Output 3 3 5 4 4" xfId="26827" xr:uid="{B9C1F5E2-F86C-429D-8188-685FA6178AE9}"/>
    <cellStyle name="Output 3 3 5 4 5" xfId="17917" xr:uid="{6C079351-F83A-4B0B-B949-1AE5B76CCABC}"/>
    <cellStyle name="Output 3 3 5 5" xfId="27520" xr:uid="{9A92092F-232C-4FAD-BB8A-456E809D67DD}"/>
    <cellStyle name="Output 3 3 5 6" xfId="36064" xr:uid="{629657A5-90B3-48C3-B260-A950CF422CFE}"/>
    <cellStyle name="Output 3 3 5 7" xfId="18586" xr:uid="{7CAFBD53-C0CE-4492-A72F-1C8DFF8BC4DD}"/>
    <cellStyle name="Output 3 3 5 8" xfId="9676" xr:uid="{443B6C71-376B-4A91-8C1E-F746CC047B07}"/>
    <cellStyle name="Output 3 3 6" xfId="2546" xr:uid="{00000000-0005-0000-0000-0000C7040000}"/>
    <cellStyle name="Output 3 3 6 2" xfId="5612" xr:uid="{F51C3AEA-0D35-42F0-911F-E52651D0291C}"/>
    <cellStyle name="Output 3 3 6 2 2" xfId="32361" xr:uid="{7B7011CF-839D-483F-AE5A-ADC88B212772}"/>
    <cellStyle name="Output 3 3 6 2 3" xfId="38563" xr:uid="{801529B5-7FFD-4A4A-96F3-41371ADC5BD5}"/>
    <cellStyle name="Output 3 3 6 2 4" xfId="23427" xr:uid="{CD959399-A913-45DE-AE18-4EA6F1186930}"/>
    <cellStyle name="Output 3 3 6 2 5" xfId="14517" xr:uid="{14A9FE2B-042C-404D-A5B8-D55750485438}"/>
    <cellStyle name="Output 3 3 6 3" xfId="7770" xr:uid="{1A8F150A-4EAD-412A-BDB3-F584D4513E31}"/>
    <cellStyle name="Output 3 3 6 3 2" xfId="34519" xr:uid="{69A70D94-C34A-4A95-9547-6C13B950461F}"/>
    <cellStyle name="Output 3 3 6 3 3" xfId="40721" xr:uid="{21002FEA-8D09-419E-8C06-97C943A8FA23}"/>
    <cellStyle name="Output 3 3 6 3 4" xfId="25585" xr:uid="{FBF4DE57-0814-4BE4-82B4-84DCAC29E25B}"/>
    <cellStyle name="Output 3 3 6 3 5" xfId="16675" xr:uid="{D63957CB-3B22-4392-BB8B-E8125FDE4BDD}"/>
    <cellStyle name="Output 3 3 6 4" xfId="8688" xr:uid="{45302A5A-363A-4D6D-9D97-4BC49007757F}"/>
    <cellStyle name="Output 3 3 6 4 2" xfId="35437" xr:uid="{B946736A-25F9-4F6C-B3F0-1B6B3FBDAEFF}"/>
    <cellStyle name="Output 3 3 6 4 3" xfId="41639" xr:uid="{7EA58667-6995-46D8-8E28-B96E0B6B742B}"/>
    <cellStyle name="Output 3 3 6 4 4" xfId="26503" xr:uid="{4924BA65-A764-4C0B-B087-202685E32A16}"/>
    <cellStyle name="Output 3 3 6 4 5" xfId="17593" xr:uid="{26F357A3-2F6C-4CBC-9796-228B1F1A6A68}"/>
    <cellStyle name="Output 3 3 6 5" xfId="29295" xr:uid="{2BB9F4B7-37E4-4E79-9B94-5AA4C8A85E43}"/>
    <cellStyle name="Output 3 3 6 6" xfId="36835" xr:uid="{7133CF05-727C-4788-A962-44028D340632}"/>
    <cellStyle name="Output 3 3 6 7" xfId="20361" xr:uid="{F55358B5-67B8-4E9B-B8C3-1C87A6C2F07E}"/>
    <cellStyle name="Output 3 3 6 8" xfId="11451" xr:uid="{0E389A11-FBEC-4C89-AF69-1F69E43C9455}"/>
    <cellStyle name="Output 3 3 7" xfId="2511" xr:uid="{00000000-0005-0000-0000-0000C8040000}"/>
    <cellStyle name="Output 3 3 7 2" xfId="5577" xr:uid="{E3545E98-53CE-47D6-B172-D41CB2BC459A}"/>
    <cellStyle name="Output 3 3 7 2 2" xfId="32326" xr:uid="{55586850-FB07-4866-904A-EBE8507DD6FD}"/>
    <cellStyle name="Output 3 3 7 2 3" xfId="38528" xr:uid="{D51C7958-E8A0-4A8F-B218-68A01CEAD04F}"/>
    <cellStyle name="Output 3 3 7 2 4" xfId="23392" xr:uid="{41378BE3-588F-4CD2-9EB2-D8082DADCA90}"/>
    <cellStyle name="Output 3 3 7 2 5" xfId="14482" xr:uid="{BB7F0026-DD4E-4A0A-907B-517C4C49E848}"/>
    <cellStyle name="Output 3 3 7 3" xfId="7735" xr:uid="{414AA270-5532-4552-B268-C2B6B8E4EC8F}"/>
    <cellStyle name="Output 3 3 7 3 2" xfId="34484" xr:uid="{9D3D20F1-5983-482D-B992-B02E78E470F0}"/>
    <cellStyle name="Output 3 3 7 3 3" xfId="40686" xr:uid="{E15221C2-8703-4AB0-9F04-B598E13EB9ED}"/>
    <cellStyle name="Output 3 3 7 3 4" xfId="25550" xr:uid="{64B944DC-2536-4BD0-AFB6-7C8DB3B4317C}"/>
    <cellStyle name="Output 3 3 7 3 5" xfId="16640" xr:uid="{74389E56-7268-4E53-8E50-9A5CBBE3F2FC}"/>
    <cellStyle name="Output 3 3 7 4" xfId="6970" xr:uid="{BD46A5AE-037B-4303-88D1-2FAD7576CA2F}"/>
    <cellStyle name="Output 3 3 7 4 2" xfId="33719" xr:uid="{5D3730FB-F92F-4332-87E3-F53387F79A43}"/>
    <cellStyle name="Output 3 3 7 4 3" xfId="39921" xr:uid="{3C7935BF-E607-48E0-851F-BB98C6322CE2}"/>
    <cellStyle name="Output 3 3 7 4 4" xfId="24785" xr:uid="{FCFC6554-4ADF-402B-A68B-E2CB804275C9}"/>
    <cellStyle name="Output 3 3 7 4 5" xfId="15875" xr:uid="{1BC4EEFB-5915-4C06-9FE8-06E8E7D05791}"/>
    <cellStyle name="Output 3 3 7 5" xfId="29260" xr:uid="{7734E909-8FAF-45C4-A6D3-974CD3277853}"/>
    <cellStyle name="Output 3 3 7 6" xfId="36800" xr:uid="{4B0595D8-AB56-4E10-9C43-92086B6B592E}"/>
    <cellStyle name="Output 3 3 7 7" xfId="20326" xr:uid="{B900CC5F-B202-4F2B-8527-FCF07A6EB88E}"/>
    <cellStyle name="Output 3 3 7 8" xfId="11416" xr:uid="{4068FAA9-D033-4A07-B53D-BE2F8A62DC24}"/>
    <cellStyle name="Output 3 3 8" xfId="2541" xr:uid="{00000000-0005-0000-0000-0000C9040000}"/>
    <cellStyle name="Output 3 3 8 2" xfId="5607" xr:uid="{54ED0828-EB49-49D7-9DF3-14CF770476D8}"/>
    <cellStyle name="Output 3 3 8 2 2" xfId="32356" xr:uid="{E68CE095-4C6D-4A02-B59C-4B8342FAF496}"/>
    <cellStyle name="Output 3 3 8 2 3" xfId="38558" xr:uid="{1F5A7CA8-D1AD-4C3C-A410-88454D59B614}"/>
    <cellStyle name="Output 3 3 8 2 4" xfId="23422" xr:uid="{0416DEAB-40CD-498E-A931-C9347676E759}"/>
    <cellStyle name="Output 3 3 8 2 5" xfId="14512" xr:uid="{B52431CB-2DC2-47EA-B23B-EEB7CF30D9E4}"/>
    <cellStyle name="Output 3 3 8 3" xfId="7765" xr:uid="{73E5DB67-5709-4516-A5F0-6510F901400B}"/>
    <cellStyle name="Output 3 3 8 3 2" xfId="34514" xr:uid="{2B77ACC9-8E21-48E3-BBF8-6A57D655F41C}"/>
    <cellStyle name="Output 3 3 8 3 3" xfId="40716" xr:uid="{B0B77289-5171-4045-9C62-2E8591CA5633}"/>
    <cellStyle name="Output 3 3 8 3 4" xfId="25580" xr:uid="{0B28836D-0647-4A5A-8434-FE7A630A67E5}"/>
    <cellStyle name="Output 3 3 8 3 5" xfId="16670" xr:uid="{FDB4B13A-5D17-4A19-B87C-6C37D9341C18}"/>
    <cellStyle name="Output 3 3 8 4" xfId="9070" xr:uid="{5A46FCA7-7598-450A-8947-DF45AD61D5A8}"/>
    <cellStyle name="Output 3 3 8 4 2" xfId="35819" xr:uid="{9BF5A918-89D4-4E30-9F0E-85C7D032C680}"/>
    <cellStyle name="Output 3 3 8 4 3" xfId="42021" xr:uid="{54DE5096-2B9F-4566-8770-1B7C5AB33C77}"/>
    <cellStyle name="Output 3 3 8 4 4" xfId="26885" xr:uid="{74C517A8-D6BB-4DFD-9914-8FC5FABC28FA}"/>
    <cellStyle name="Output 3 3 8 4 5" xfId="17975" xr:uid="{412EE23A-7B46-4516-BF98-54CE7BCA18D2}"/>
    <cellStyle name="Output 3 3 8 5" xfId="29290" xr:uid="{E798AF32-E030-4E75-9BAD-77752B55A49A}"/>
    <cellStyle name="Output 3 3 8 6" xfId="36830" xr:uid="{6BBD25B5-7D0F-4583-93BD-BB209BF6F7F3}"/>
    <cellStyle name="Output 3 3 8 7" xfId="20356" xr:uid="{139D58E4-CDD4-4D3E-B892-18511D5AF009}"/>
    <cellStyle name="Output 3 3 8 8" xfId="11446" xr:uid="{FDE98E48-1187-4CB5-92CA-835BE922B81B}"/>
    <cellStyle name="Output 3 3 9" xfId="4523" xr:uid="{17FFC0D3-1A30-4B0F-BF7E-01F3E9311CDC}"/>
    <cellStyle name="Output 3 3 9 2" xfId="31272" xr:uid="{C31E3D4D-A2EB-4A41-BDC5-48A501956481}"/>
    <cellStyle name="Output 3 3 9 3" xfId="38056" xr:uid="{A3ABDC6D-6D5F-46E8-AB9C-92E3EA1D8D4E}"/>
    <cellStyle name="Output 3 3 9 4" xfId="22338" xr:uid="{C3832457-A76D-4441-98F0-076163A18C2A}"/>
    <cellStyle name="Output 3 3 9 5" xfId="13428" xr:uid="{CEA3B786-FEA5-40E8-97D0-4316AA46DE1C}"/>
    <cellStyle name="Output 3 4" xfId="1347" xr:uid="{00000000-0005-0000-0000-0000CA040000}"/>
    <cellStyle name="Output 3 4 10" xfId="6924" xr:uid="{1C9D1FAC-E4E5-4DEE-A9A6-D3C0B29D6B52}"/>
    <cellStyle name="Output 3 4 10 2" xfId="33673" xr:uid="{1F344994-DA62-49BD-8B9B-83AD14DED90B}"/>
    <cellStyle name="Output 3 4 10 3" xfId="39875" xr:uid="{7BDEBDF6-E40A-411D-8182-3235240C7F43}"/>
    <cellStyle name="Output 3 4 10 4" xfId="24739" xr:uid="{F29D3323-CAB3-4041-ADBD-9696BA29504F}"/>
    <cellStyle name="Output 3 4 10 5" xfId="15829" xr:uid="{5C38BB96-B14D-4B2B-BAEB-C608D3C5EF50}"/>
    <cellStyle name="Output 3 4 11" xfId="8674" xr:uid="{857256EE-A130-46F8-887A-6AC399154CF1}"/>
    <cellStyle name="Output 3 4 11 2" xfId="35423" xr:uid="{20F8686F-B144-4EFC-94BC-933AEEF4F383}"/>
    <cellStyle name="Output 3 4 11 3" xfId="41625" xr:uid="{13F6FA22-C149-4CB1-83EA-135A222E5F7E}"/>
    <cellStyle name="Output 3 4 11 4" xfId="26489" xr:uid="{6ACBDFF7-AEDF-4E3B-8D4A-51E5CF0767F7}"/>
    <cellStyle name="Output 3 4 11 5" xfId="17579" xr:uid="{13F9878D-3472-48C5-AEFD-80C452BA2709}"/>
    <cellStyle name="Output 3 4 12" xfId="28100" xr:uid="{F85E8171-DAF5-4EF9-BE3F-A1AAE9357F23}"/>
    <cellStyle name="Output 3 4 13" xfId="36304" xr:uid="{09F8A7CD-D4D1-46CD-A98F-10B7DEE03FA7}"/>
    <cellStyle name="Output 3 4 14" xfId="19166" xr:uid="{0117F5AB-6707-4AA1-B8B1-644C60AA49AA}"/>
    <cellStyle name="Output 3 4 15" xfId="10256" xr:uid="{1A43431A-84F3-4AAE-9EB2-52B0D6090D6E}"/>
    <cellStyle name="Output 3 4 2" xfId="797" xr:uid="{00000000-0005-0000-0000-0000CB040000}"/>
    <cellStyle name="Output 3 4 2 2" xfId="3864" xr:uid="{49F10A0E-F1F6-42FF-98E2-DE9B62663D15}"/>
    <cellStyle name="Output 3 4 2 2 2" xfId="30613" xr:uid="{831E2230-4498-4A54-8965-244D549B5863}"/>
    <cellStyle name="Output 3 4 2 2 3" xfId="37813" xr:uid="{CA313A16-54B3-4F6A-9672-0B702AB498E5}"/>
    <cellStyle name="Output 3 4 2 2 4" xfId="21679" xr:uid="{FC6F75A8-4ECD-4169-B74E-5EC4DD8D31B7}"/>
    <cellStyle name="Output 3 4 2 2 5" xfId="12769" xr:uid="{E9164AE1-5796-4F24-9889-CE2C2377E309}"/>
    <cellStyle name="Output 3 4 2 3" xfId="6548" xr:uid="{188B8977-93D3-42BA-ADF2-0065CA7A2613}"/>
    <cellStyle name="Output 3 4 2 3 2" xfId="33297" xr:uid="{ED004814-54E8-42E1-B9FE-C93A5A13F75A}"/>
    <cellStyle name="Output 3 4 2 3 3" xfId="39499" xr:uid="{8418683F-45DB-4383-AD36-1572E0D41754}"/>
    <cellStyle name="Output 3 4 2 3 4" xfId="24363" xr:uid="{E9A16C8B-7089-4D76-9A74-7DFDCFF86E37}"/>
    <cellStyle name="Output 3 4 2 3 5" xfId="15453" xr:uid="{E704B02E-BFDF-4344-A0B3-C3A1AA2BE511}"/>
    <cellStyle name="Output 3 4 2 4" xfId="7009" xr:uid="{EBEAF95D-EB0C-453E-98D1-F971D786561D}"/>
    <cellStyle name="Output 3 4 2 4 2" xfId="33758" xr:uid="{7F05BD99-7D7A-4510-B9B6-D043EA436814}"/>
    <cellStyle name="Output 3 4 2 4 3" xfId="39960" xr:uid="{6A8EC45E-6286-47CA-9D6B-BBC198C7875D}"/>
    <cellStyle name="Output 3 4 2 4 4" xfId="24824" xr:uid="{307FE5B6-1675-49F7-AAB2-9D8E1CE5FA9C}"/>
    <cellStyle name="Output 3 4 2 4 5" xfId="15914" xr:uid="{B7C0ACA4-78D0-48A4-B364-B516D1A79CF8}"/>
    <cellStyle name="Output 3 4 2 5" xfId="27550" xr:uid="{4D34C092-4C5C-402B-B41F-4948EE8E3C7D}"/>
    <cellStyle name="Output 3 4 2 6" xfId="36088" xr:uid="{9CE9C0D1-51FA-4A27-8275-BCC97B8AA7D3}"/>
    <cellStyle name="Output 3 4 2 7" xfId="18616" xr:uid="{B7EDD381-0FAE-446C-AEE7-7400A91ACD98}"/>
    <cellStyle name="Output 3 4 2 8" xfId="9706" xr:uid="{CC8106CF-CF50-4E5A-9577-2D91D7C794DE}"/>
    <cellStyle name="Output 3 4 3" xfId="2374" xr:uid="{00000000-0005-0000-0000-0000CC040000}"/>
    <cellStyle name="Output 3 4 3 2" xfId="5440" xr:uid="{33AB51B1-AC54-47E6-AEC4-6FCBBBAE4BCA}"/>
    <cellStyle name="Output 3 4 3 2 2" xfId="32189" xr:uid="{90A3BD20-3E25-4DB6-A4B6-ED9B300D4F47}"/>
    <cellStyle name="Output 3 4 3 2 3" xfId="38391" xr:uid="{6CBDD13D-69EF-4051-B413-70E0345F9081}"/>
    <cellStyle name="Output 3 4 3 2 4" xfId="23255" xr:uid="{1923375E-8603-4797-B059-A9D0CB92BFCC}"/>
    <cellStyle name="Output 3 4 3 2 5" xfId="14345" xr:uid="{1E317BA9-6CDF-4C8E-9399-355D81BF9F32}"/>
    <cellStyle name="Output 3 4 3 3" xfId="7598" xr:uid="{07E3646B-0CC0-4249-AECE-F0D7873A83A4}"/>
    <cellStyle name="Output 3 4 3 3 2" xfId="34347" xr:uid="{28F4B7C8-800D-40EA-A84E-B5F8A46E18B7}"/>
    <cellStyle name="Output 3 4 3 3 3" xfId="40549" xr:uid="{E5683D91-F0F9-4577-9335-69EB0F31A704}"/>
    <cellStyle name="Output 3 4 3 3 4" xfId="25413" xr:uid="{F170F7F0-6EF6-4086-90C9-607C3637B0DF}"/>
    <cellStyle name="Output 3 4 3 3 5" xfId="16503" xr:uid="{B7DE306F-635C-4782-AEC9-3C100AC4AABF}"/>
    <cellStyle name="Output 3 4 3 4" xfId="8668" xr:uid="{6C17B4A6-9498-41E6-B457-48847316FCE7}"/>
    <cellStyle name="Output 3 4 3 4 2" xfId="35417" xr:uid="{61521D5C-3C2C-48B2-B338-61D068BD6C81}"/>
    <cellStyle name="Output 3 4 3 4 3" xfId="41619" xr:uid="{E027B754-B227-4988-937F-BBFDC6BDC6CE}"/>
    <cellStyle name="Output 3 4 3 4 4" xfId="26483" xr:uid="{834FE4AA-8FDB-4C37-81D8-07B395898F6B}"/>
    <cellStyle name="Output 3 4 3 4 5" xfId="17573" xr:uid="{B19B8A63-9B31-4FAD-BC2B-4E7A6EEF9E6A}"/>
    <cellStyle name="Output 3 4 3 5" xfId="29123" xr:uid="{70CF7C47-DEEF-4824-868D-4E0C8357A50A}"/>
    <cellStyle name="Output 3 4 3 6" xfId="36663" xr:uid="{065EE6A7-2CAD-4C1B-B714-76E85C112F0E}"/>
    <cellStyle name="Output 3 4 3 7" xfId="20189" xr:uid="{446F2331-65A7-4796-89F9-103F9F3E27C0}"/>
    <cellStyle name="Output 3 4 3 8" xfId="11279" xr:uid="{8D2E357B-2CFA-4858-9FA6-31365C448C96}"/>
    <cellStyle name="Output 3 4 4" xfId="2520" xr:uid="{00000000-0005-0000-0000-0000CD040000}"/>
    <cellStyle name="Output 3 4 4 2" xfId="5586" xr:uid="{AE2DF5C3-AAC8-453B-AA8D-1B3B3FF0F029}"/>
    <cellStyle name="Output 3 4 4 2 2" xfId="32335" xr:uid="{15FB8C50-D9F1-4250-B4F9-17BDD4E60153}"/>
    <cellStyle name="Output 3 4 4 2 3" xfId="38537" xr:uid="{FA029E82-9643-469E-82D5-6318127CB4C2}"/>
    <cellStyle name="Output 3 4 4 2 4" xfId="23401" xr:uid="{AC7B92DD-4648-492A-BB00-F1012B233028}"/>
    <cellStyle name="Output 3 4 4 2 5" xfId="14491" xr:uid="{2F5C0731-B3DA-484C-9D77-C1F85CB87569}"/>
    <cellStyle name="Output 3 4 4 3" xfId="7744" xr:uid="{12846471-E687-40A1-899C-51EBADB2DF44}"/>
    <cellStyle name="Output 3 4 4 3 2" xfId="34493" xr:uid="{14157DB2-8FCC-4321-9189-AB999ECFFE56}"/>
    <cellStyle name="Output 3 4 4 3 3" xfId="40695" xr:uid="{92068C66-7F8D-4BAD-8916-1DD161153FD5}"/>
    <cellStyle name="Output 3 4 4 3 4" xfId="25559" xr:uid="{7216D169-510F-4732-AC57-399E1C8A9888}"/>
    <cellStyle name="Output 3 4 4 3 5" xfId="16649" xr:uid="{453A2552-954E-4312-AF01-5719A4A32D1B}"/>
    <cellStyle name="Output 3 4 4 4" xfId="9083" xr:uid="{B8AAE143-70B3-4F46-B166-21A14994F8DF}"/>
    <cellStyle name="Output 3 4 4 4 2" xfId="35832" xr:uid="{892D27A5-A068-4F87-B936-0078834CF48E}"/>
    <cellStyle name="Output 3 4 4 4 3" xfId="42034" xr:uid="{7886924D-913F-41C2-8DA0-7256F576BE86}"/>
    <cellStyle name="Output 3 4 4 4 4" xfId="26898" xr:uid="{CDBCA926-238F-49FC-9E62-08BFEF41B6D1}"/>
    <cellStyle name="Output 3 4 4 4 5" xfId="17988" xr:uid="{EE3EA299-BF0A-4B21-8F03-5C6501920093}"/>
    <cellStyle name="Output 3 4 4 5" xfId="29269" xr:uid="{F8BD04DD-AF6F-4F22-99EB-9DB8565FEB56}"/>
    <cellStyle name="Output 3 4 4 6" xfId="36809" xr:uid="{937E1319-9021-4ADB-89B3-C4CB5FF9FBB5}"/>
    <cellStyle name="Output 3 4 4 7" xfId="20335" xr:uid="{59E3F944-9296-46C0-ADE8-FE1D6DCD9F51}"/>
    <cellStyle name="Output 3 4 4 8" xfId="11425" xr:uid="{D403E4F7-8C06-4EB8-AC50-C7B17982220A}"/>
    <cellStyle name="Output 3 4 5" xfId="2650" xr:uid="{00000000-0005-0000-0000-0000CE040000}"/>
    <cellStyle name="Output 3 4 5 2" xfId="5716" xr:uid="{1D59FD33-17F5-4FDB-AD87-A41FD6A4772D}"/>
    <cellStyle name="Output 3 4 5 2 2" xfId="32465" xr:uid="{38E01643-AAB7-432F-B2EF-692CB785C258}"/>
    <cellStyle name="Output 3 4 5 2 3" xfId="38667" xr:uid="{45F15AA7-66BD-4B9B-8D54-D386FF8C971F}"/>
    <cellStyle name="Output 3 4 5 2 4" xfId="23531" xr:uid="{27A9279E-FB82-4E62-924B-10842953CD0C}"/>
    <cellStyle name="Output 3 4 5 2 5" xfId="14621" xr:uid="{D1D836FA-CDB0-4393-923A-12D3B5FB43A3}"/>
    <cellStyle name="Output 3 4 5 3" xfId="7874" xr:uid="{9F2A11FF-2A17-4931-BA88-0E1DC677967B}"/>
    <cellStyle name="Output 3 4 5 3 2" xfId="34623" xr:uid="{6E102985-2110-49EB-BBFC-FDBD0B2C6C82}"/>
    <cellStyle name="Output 3 4 5 3 3" xfId="40825" xr:uid="{3E792A70-1B7D-4E4C-B494-9249624401D0}"/>
    <cellStyle name="Output 3 4 5 3 4" xfId="25689" xr:uid="{91F8E381-4486-48D9-B896-B6A06B52397F}"/>
    <cellStyle name="Output 3 4 5 3 5" xfId="16779" xr:uid="{E81C393A-2779-49A5-B78F-5002954EE4B3}"/>
    <cellStyle name="Output 3 4 5 4" xfId="9154" xr:uid="{94A7BFC5-04A9-440A-A63B-3C5A3A4E0F83}"/>
    <cellStyle name="Output 3 4 5 4 2" xfId="35903" xr:uid="{98F16F7B-DD31-4067-A196-AAE294679FBC}"/>
    <cellStyle name="Output 3 4 5 4 3" xfId="42105" xr:uid="{C595ABDF-D875-4B8C-AEF3-FD54FAA7C3E8}"/>
    <cellStyle name="Output 3 4 5 4 4" xfId="26969" xr:uid="{3A447931-C4BD-42E9-827E-375E860DBFC2}"/>
    <cellStyle name="Output 3 4 5 4 5" xfId="18059" xr:uid="{D8807F71-E68D-4139-8431-2CE3308279D4}"/>
    <cellStyle name="Output 3 4 5 5" xfId="29399" xr:uid="{E3616AFC-7E50-465F-B672-88D3C710D11C}"/>
    <cellStyle name="Output 3 4 5 6" xfId="36939" xr:uid="{F494BC2B-617C-4E80-8C8E-21A38130D298}"/>
    <cellStyle name="Output 3 4 5 7" xfId="20465" xr:uid="{DE16B47A-2669-44BD-99EB-2E76B8ED59E0}"/>
    <cellStyle name="Output 3 4 5 8" xfId="11555" xr:uid="{CA2A8C44-714E-4E3E-97EB-7A797CB22934}"/>
    <cellStyle name="Output 3 4 6" xfId="1039" xr:uid="{00000000-0005-0000-0000-0000CF040000}"/>
    <cellStyle name="Output 3 4 6 2" xfId="4106" xr:uid="{29FBDDD6-2F13-485B-BDF2-109E4CBA26AB}"/>
    <cellStyle name="Output 3 4 6 2 2" xfId="30855" xr:uid="{1104C99D-8FD5-47BF-AACF-824A8A6154B9}"/>
    <cellStyle name="Output 3 4 6 2 3" xfId="37894" xr:uid="{1D5A2A1C-8F75-4E79-9977-FCBBA9171E82}"/>
    <cellStyle name="Output 3 4 6 2 4" xfId="21921" xr:uid="{975F72AB-A1FB-458B-A02D-45E590CF6478}"/>
    <cellStyle name="Output 3 4 6 2 5" xfId="13011" xr:uid="{FA97AFF8-736D-44B2-B6C0-33272A5E0013}"/>
    <cellStyle name="Output 3 4 6 3" xfId="6706" xr:uid="{6C797BF2-8DEE-4CE6-9AE5-034E5EB9226A}"/>
    <cellStyle name="Output 3 4 6 3 2" xfId="33455" xr:uid="{99112E27-B073-4C07-BA1E-AB8B39B7AF27}"/>
    <cellStyle name="Output 3 4 6 3 3" xfId="39657" xr:uid="{73E0F657-BA72-46D2-BE63-F00C9B994E3C}"/>
    <cellStyle name="Output 3 4 6 3 4" xfId="24521" xr:uid="{F5DFA11A-28D5-4439-B560-5B0815058B38}"/>
    <cellStyle name="Output 3 4 6 3 5" xfId="15611" xr:uid="{04FE4CAF-E8D6-4F7E-9811-39AD2E2A47FE}"/>
    <cellStyle name="Output 3 4 6 4" xfId="8622" xr:uid="{ED7EF93A-AB08-4AEC-AD76-D1CA34228BB0}"/>
    <cellStyle name="Output 3 4 6 4 2" xfId="35371" xr:uid="{28C5B10D-0E05-4251-9C06-452EA25FEA7E}"/>
    <cellStyle name="Output 3 4 6 4 3" xfId="41573" xr:uid="{C1143A16-3232-494E-9A0E-59F9851725F6}"/>
    <cellStyle name="Output 3 4 6 4 4" xfId="26437" xr:uid="{837C7E86-E434-413F-AEF1-1B7F27776BE2}"/>
    <cellStyle name="Output 3 4 6 4 5" xfId="17527" xr:uid="{C59DCDDE-11CE-4193-B3D9-B8FD30EE9876}"/>
    <cellStyle name="Output 3 4 6 5" xfId="27792" xr:uid="{C3A46288-3071-4BC4-8E74-22B3286A6201}"/>
    <cellStyle name="Output 3 4 6 6" xfId="36169" xr:uid="{D16469D7-9C87-4925-8E1E-468EA23CC43F}"/>
    <cellStyle name="Output 3 4 6 7" xfId="18858" xr:uid="{430234B2-90A8-4C82-B4AF-AA93AB99BEFE}"/>
    <cellStyle name="Output 3 4 6 8" xfId="9948" xr:uid="{35AB4676-9952-420A-B14D-00DA9F81D3B9}"/>
    <cellStyle name="Output 3 4 7" xfId="2522" xr:uid="{00000000-0005-0000-0000-0000D0040000}"/>
    <cellStyle name="Output 3 4 7 2" xfId="5588" xr:uid="{8120EB3C-0951-4D0A-83ED-3F37EFBAAFDD}"/>
    <cellStyle name="Output 3 4 7 2 2" xfId="32337" xr:uid="{B42DABFB-D0FC-4861-B009-B6597B649BB7}"/>
    <cellStyle name="Output 3 4 7 2 3" xfId="38539" xr:uid="{4F4EC470-5B38-4CF5-AB8B-58AA5A810111}"/>
    <cellStyle name="Output 3 4 7 2 4" xfId="23403" xr:uid="{CA395EBF-3A6D-4FB3-9665-0A16E109C2BB}"/>
    <cellStyle name="Output 3 4 7 2 5" xfId="14493" xr:uid="{618C7E5F-BACC-4B30-B0CC-6D3D5955C2B4}"/>
    <cellStyle name="Output 3 4 7 3" xfId="7746" xr:uid="{57C3D0F4-FE63-40E1-A8EC-B850663B5AD8}"/>
    <cellStyle name="Output 3 4 7 3 2" xfId="34495" xr:uid="{30452C4E-8DD8-4BD7-AB1C-518B843F66C5}"/>
    <cellStyle name="Output 3 4 7 3 3" xfId="40697" xr:uid="{DE36B007-C3E1-443B-911A-C1B80537BEA0}"/>
    <cellStyle name="Output 3 4 7 3 4" xfId="25561" xr:uid="{823A28A5-4ECC-4A19-945B-9F1A43BF9675}"/>
    <cellStyle name="Output 3 4 7 3 5" xfId="16651" xr:uid="{C759E6A0-B769-4478-B156-F2D0F4A7997A}"/>
    <cellStyle name="Output 3 4 7 4" xfId="7165" xr:uid="{AFDF2521-2D68-4C24-9AE8-248D669C3851}"/>
    <cellStyle name="Output 3 4 7 4 2" xfId="33914" xr:uid="{F5908775-FDCE-4C04-8C7B-ED6E9D57C5E6}"/>
    <cellStyle name="Output 3 4 7 4 3" xfId="40116" xr:uid="{89A852AC-240F-4A51-B8C7-98BF403F32EB}"/>
    <cellStyle name="Output 3 4 7 4 4" xfId="24980" xr:uid="{0122A0B6-F56D-4F26-99BF-A14B21B8C9F1}"/>
    <cellStyle name="Output 3 4 7 4 5" xfId="16070" xr:uid="{135C52E5-E639-44A4-8268-1FC20AD3F231}"/>
    <cellStyle name="Output 3 4 7 5" xfId="29271" xr:uid="{E91101E6-6E3F-403F-9068-39B1AE144F43}"/>
    <cellStyle name="Output 3 4 7 6" xfId="36811" xr:uid="{018BE2FF-2C81-4494-A1BA-64A00413F547}"/>
    <cellStyle name="Output 3 4 7 7" xfId="20337" xr:uid="{C1BCE0C0-B69A-42D9-BC71-2AB2DB3F8571}"/>
    <cellStyle name="Output 3 4 7 8" xfId="11427" xr:uid="{C6784081-1EDF-4405-BBF1-4DA3EC1B724E}"/>
    <cellStyle name="Output 3 4 8" xfId="2238" xr:uid="{00000000-0005-0000-0000-0000D1040000}"/>
    <cellStyle name="Output 3 4 8 2" xfId="5304" xr:uid="{7FFBD955-901E-4DAE-851F-A09C38385303}"/>
    <cellStyle name="Output 3 4 8 2 2" xfId="32053" xr:uid="{A3A83D5B-E280-4900-A443-478D1DD48E9A}"/>
    <cellStyle name="Output 3 4 8 2 3" xfId="38255" xr:uid="{9E975709-B106-4DDD-92D6-88198B5A2DD4}"/>
    <cellStyle name="Output 3 4 8 2 4" xfId="23119" xr:uid="{D3839FF5-AE9C-4F2E-B433-FC4731501DEF}"/>
    <cellStyle name="Output 3 4 8 2 5" xfId="14209" xr:uid="{9E4CBE37-5248-4002-A117-5910EA9F578F}"/>
    <cellStyle name="Output 3 4 8 3" xfId="7462" xr:uid="{C399BE2C-B2D0-4E52-9FDA-C5DEF9347B02}"/>
    <cellStyle name="Output 3 4 8 3 2" xfId="34211" xr:uid="{B1211417-77D0-4493-AC43-1494A264F2E5}"/>
    <cellStyle name="Output 3 4 8 3 3" xfId="40413" xr:uid="{6CEA43AA-FF1B-4979-8312-BD09E6924C24}"/>
    <cellStyle name="Output 3 4 8 3 4" xfId="25277" xr:uid="{2B1B8C1A-7212-4D5B-B9B2-B1C8B489887A}"/>
    <cellStyle name="Output 3 4 8 3 5" xfId="16367" xr:uid="{A855A4F7-303A-444B-8ABD-51AA6CE40FE9}"/>
    <cellStyle name="Output 3 4 8 4" xfId="7272" xr:uid="{03F13478-0C6E-4137-8DBA-E2FD12A9F9A0}"/>
    <cellStyle name="Output 3 4 8 4 2" xfId="34021" xr:uid="{6C54342D-0718-4311-A603-5AE922F13538}"/>
    <cellStyle name="Output 3 4 8 4 3" xfId="40223" xr:uid="{BEF0DD1C-5826-4882-8F24-3520382381F9}"/>
    <cellStyle name="Output 3 4 8 4 4" xfId="25087" xr:uid="{BDA7F261-9D41-4616-91C6-4BEF0F650F21}"/>
    <cellStyle name="Output 3 4 8 4 5" xfId="16177" xr:uid="{553EC781-9D24-4BB5-A5FC-27A32C3CB53F}"/>
    <cellStyle name="Output 3 4 8 5" xfId="28987" xr:uid="{404D3EF4-4065-4A18-B8D9-AFF561C32011}"/>
    <cellStyle name="Output 3 4 8 6" xfId="36527" xr:uid="{C03C8714-DA57-4A48-B9E9-AB8ED33817F3}"/>
    <cellStyle name="Output 3 4 8 7" xfId="20053" xr:uid="{D47DE842-9E19-4089-9531-71764394D883}"/>
    <cellStyle name="Output 3 4 8 8" xfId="11143" xr:uid="{64286661-681D-492C-9E88-8903B0C362C2}"/>
    <cellStyle name="Output 3 4 9" xfId="4414" xr:uid="{65D33DCD-6685-413F-A828-76A9C56B6C58}"/>
    <cellStyle name="Output 3 4 9 2" xfId="31163" xr:uid="{A692BEB7-4228-4C70-A083-F6EC76DE2703}"/>
    <cellStyle name="Output 3 4 9 3" xfId="38029" xr:uid="{5509900C-3911-4F48-A360-4422380B75F7}"/>
    <cellStyle name="Output 3 4 9 4" xfId="22229" xr:uid="{95D09104-583F-4840-963B-EBDAABEAB0FA}"/>
    <cellStyle name="Output 3 4 9 5" xfId="13319" xr:uid="{D7C50EEF-9274-472C-B3CF-E2538006A14E}"/>
    <cellStyle name="Output 3 5" xfId="2108" xr:uid="{00000000-0005-0000-0000-0000D2040000}"/>
    <cellStyle name="Output 3 5 10" xfId="7332" xr:uid="{461B7FD4-4430-48F5-9AF0-4269682815F4}"/>
    <cellStyle name="Output 3 5 10 2" xfId="34081" xr:uid="{5F7069E6-E9C9-478A-A6CE-E79062120F95}"/>
    <cellStyle name="Output 3 5 10 3" xfId="40283" xr:uid="{CC09E149-1320-437C-9606-9E0EF9D241D9}"/>
    <cellStyle name="Output 3 5 10 4" xfId="25147" xr:uid="{EA4875B6-3BFC-42FB-8536-53D674CD1D26}"/>
    <cellStyle name="Output 3 5 10 5" xfId="16237" xr:uid="{A5ACDD68-2283-457F-BEDD-9DE9C7D4F0DC}"/>
    <cellStyle name="Output 3 5 11" xfId="6660" xr:uid="{4B15D8A3-FACC-44ED-A3FE-84877F18CD71}"/>
    <cellStyle name="Output 3 5 11 2" xfId="33409" xr:uid="{ABAA9175-462D-4DE3-A08B-55B51A093570}"/>
    <cellStyle name="Output 3 5 11 3" xfId="39611" xr:uid="{FC36AB9C-810C-4C69-9F18-F9A751536394}"/>
    <cellStyle name="Output 3 5 11 4" xfId="24475" xr:uid="{1F903EF9-8351-4595-828F-54318C737C45}"/>
    <cellStyle name="Output 3 5 11 5" xfId="15565" xr:uid="{04B80C33-6F0F-4884-8660-2E8DB16825A8}"/>
    <cellStyle name="Output 3 5 12" xfId="28857" xr:uid="{C1156741-E395-4E5B-BA2C-0E0DE4F8E6AC}"/>
    <cellStyle name="Output 3 5 13" xfId="36397" xr:uid="{5797882E-D158-487C-8B41-015C017456E2}"/>
    <cellStyle name="Output 3 5 14" xfId="19923" xr:uid="{A1B2BEFD-47EB-4EB0-AFA5-B9AE4D775B4A}"/>
    <cellStyle name="Output 3 5 15" xfId="11013" xr:uid="{DD734828-B5AD-4BFA-B31E-AC442D9C4CE4}"/>
    <cellStyle name="Output 3 5 2" xfId="778" xr:uid="{00000000-0005-0000-0000-0000D3040000}"/>
    <cellStyle name="Output 3 5 2 2" xfId="3845" xr:uid="{B208AC37-AD58-4CFB-860C-9ABBC1655179}"/>
    <cellStyle name="Output 3 5 2 2 2" xfId="30594" xr:uid="{E7B5213A-5995-44DB-B687-D0A440160163}"/>
    <cellStyle name="Output 3 5 2 2 3" xfId="37800" xr:uid="{AD76A417-2EE7-4248-A5AB-38D24E5CBC0F}"/>
    <cellStyle name="Output 3 5 2 2 4" xfId="21660" xr:uid="{F2369AFD-DC3E-4F58-A753-AE252700B39A}"/>
    <cellStyle name="Output 3 5 2 2 5" xfId="12750" xr:uid="{42E96290-AE11-41D1-83B9-25104B4D2FA5}"/>
    <cellStyle name="Output 3 5 2 3" xfId="6533" xr:uid="{12752529-3314-493E-B52A-A1B2016AEEF7}"/>
    <cellStyle name="Output 3 5 2 3 2" xfId="33282" xr:uid="{1832FD96-8D27-4999-B803-BDBD71C5C610}"/>
    <cellStyle name="Output 3 5 2 3 3" xfId="39484" xr:uid="{E65BF465-1259-4C1B-8780-7533EFDECC1D}"/>
    <cellStyle name="Output 3 5 2 3 4" xfId="24348" xr:uid="{6F3E0513-EB1C-4D82-A9BF-D702F3121E74}"/>
    <cellStyle name="Output 3 5 2 3 5" xfId="15438" xr:uid="{D9DB7C70-9CB3-4C26-B8D8-36FD359B24B3}"/>
    <cellStyle name="Output 3 5 2 4" xfId="6407" xr:uid="{63714B30-32BC-4A66-AB97-7E04EBC1725F}"/>
    <cellStyle name="Output 3 5 2 4 2" xfId="33156" xr:uid="{A64D03EC-603F-46B2-BDFF-4483299C3985}"/>
    <cellStyle name="Output 3 5 2 4 3" xfId="39358" xr:uid="{8FA1201D-CA25-49C8-9CCD-C1D241100F57}"/>
    <cellStyle name="Output 3 5 2 4 4" xfId="24222" xr:uid="{9B028201-9107-48DE-A678-6658B2EAD595}"/>
    <cellStyle name="Output 3 5 2 4 5" xfId="15312" xr:uid="{F380D765-5854-49C6-84C6-AE2B5ADA1BC5}"/>
    <cellStyle name="Output 3 5 2 5" xfId="27531" xr:uid="{4CA832E2-5CBF-487D-A0CA-E89F5DD4999C}"/>
    <cellStyle name="Output 3 5 2 6" xfId="36075" xr:uid="{A939B9BF-F495-4984-9261-26EED8C8BAA3}"/>
    <cellStyle name="Output 3 5 2 7" xfId="18597" xr:uid="{577DC663-18F2-450F-9248-EBCF1DB928B7}"/>
    <cellStyle name="Output 3 5 2 8" xfId="9687" xr:uid="{82BF24E2-7EB9-4B38-8073-377069D56E72}"/>
    <cellStyle name="Output 3 5 3" xfId="2822" xr:uid="{00000000-0005-0000-0000-0000D4040000}"/>
    <cellStyle name="Output 3 5 3 2" xfId="5888" xr:uid="{721E39F0-8935-4067-B331-D308445AB150}"/>
    <cellStyle name="Output 3 5 3 2 2" xfId="32637" xr:uid="{A4569213-2F45-4699-838D-430C3414FE1E}"/>
    <cellStyle name="Output 3 5 3 2 3" xfId="38839" xr:uid="{76F88FDF-6E84-41AC-A3CF-D4047398C384}"/>
    <cellStyle name="Output 3 5 3 2 4" xfId="23703" xr:uid="{825D196F-7069-41FA-A095-BE360B485470}"/>
    <cellStyle name="Output 3 5 3 2 5" xfId="14793" xr:uid="{B89D009D-6751-41A7-B625-572509DDEFF7}"/>
    <cellStyle name="Output 3 5 3 3" xfId="8046" xr:uid="{9D87EC0A-8E6F-4034-A572-74DFDC4D087B}"/>
    <cellStyle name="Output 3 5 3 3 2" xfId="34795" xr:uid="{DB3BD1CD-A7D8-4F9D-A1C7-6FD5CF6BD806}"/>
    <cellStyle name="Output 3 5 3 3 3" xfId="40997" xr:uid="{EDACE964-7FC1-4E7B-A910-2B747FB199B9}"/>
    <cellStyle name="Output 3 5 3 3 4" xfId="25861" xr:uid="{1D426614-784C-4FF0-8062-059DB921360C}"/>
    <cellStyle name="Output 3 5 3 3 5" xfId="16951" xr:uid="{2B0702F1-752D-466F-A70A-9D539D8B1C57}"/>
    <cellStyle name="Output 3 5 3 4" xfId="6672" xr:uid="{131C60BA-3CB5-4AF6-8688-0E657053477E}"/>
    <cellStyle name="Output 3 5 3 4 2" xfId="33421" xr:uid="{8D480E9D-856B-4AD4-806D-19416CA0DC01}"/>
    <cellStyle name="Output 3 5 3 4 3" xfId="39623" xr:uid="{293C7D01-EE69-4B93-8C02-548808F60221}"/>
    <cellStyle name="Output 3 5 3 4 4" xfId="24487" xr:uid="{40BABB0E-1F66-4E6E-BEED-4CFCA31BC49F}"/>
    <cellStyle name="Output 3 5 3 4 5" xfId="15577" xr:uid="{59892451-1DCD-47F0-B904-928CB5811853}"/>
    <cellStyle name="Output 3 5 3 5" xfId="29571" xr:uid="{F87051B3-D14D-42F8-BF3E-238BD6BA51E4}"/>
    <cellStyle name="Output 3 5 3 6" xfId="37111" xr:uid="{D9D7CA24-F44C-4C29-B5AE-0353172206C5}"/>
    <cellStyle name="Output 3 5 3 7" xfId="20637" xr:uid="{524C190D-2FD6-4F14-9DDF-451FBE055DF0}"/>
    <cellStyle name="Output 3 5 3 8" xfId="11727" xr:uid="{0B9CD360-0A85-4284-A901-94F994DF994D}"/>
    <cellStyle name="Output 3 5 4" xfId="2926" xr:uid="{00000000-0005-0000-0000-0000D5040000}"/>
    <cellStyle name="Output 3 5 4 2" xfId="5992" xr:uid="{CF290189-C933-4D52-A021-5C3BC34A8F41}"/>
    <cellStyle name="Output 3 5 4 2 2" xfId="32741" xr:uid="{7EBFB34B-9B83-4429-B774-6726C81AC450}"/>
    <cellStyle name="Output 3 5 4 2 3" xfId="38943" xr:uid="{0CDBAF31-46AF-44C0-BF48-C674B5B69456}"/>
    <cellStyle name="Output 3 5 4 2 4" xfId="23807" xr:uid="{103DB863-BD92-40EF-A3BA-B8B4ABE52E87}"/>
    <cellStyle name="Output 3 5 4 2 5" xfId="14897" xr:uid="{3BBEB03F-97D3-439E-95BC-DCA0AEFCCA9E}"/>
    <cellStyle name="Output 3 5 4 3" xfId="8150" xr:uid="{1F648EA2-3539-4769-BB02-CC76FC6F615B}"/>
    <cellStyle name="Output 3 5 4 3 2" xfId="34899" xr:uid="{F2D985FB-4677-4B37-A866-E5DFB407132A}"/>
    <cellStyle name="Output 3 5 4 3 3" xfId="41101" xr:uid="{A2276291-46E4-4FAD-8F12-76BAB29034E3}"/>
    <cellStyle name="Output 3 5 4 3 4" xfId="25965" xr:uid="{F8BB928F-ACB0-4777-A850-B3D62CCF5F18}"/>
    <cellStyle name="Output 3 5 4 3 5" xfId="17055" xr:uid="{B16D451C-F65C-474C-A56E-E2658F337D49}"/>
    <cellStyle name="Output 3 5 4 4" xfId="8787" xr:uid="{37519A1D-6F41-474B-96D3-D1D5DA8538EC}"/>
    <cellStyle name="Output 3 5 4 4 2" xfId="35536" xr:uid="{EF5FF36A-1D23-4116-A3DC-8DA9BC1531F4}"/>
    <cellStyle name="Output 3 5 4 4 3" xfId="41738" xr:uid="{D7FEA7E2-B33A-4576-A33A-7FA6C504876E}"/>
    <cellStyle name="Output 3 5 4 4 4" xfId="26602" xr:uid="{090DB0C5-76F9-49A7-BF55-689C023B5961}"/>
    <cellStyle name="Output 3 5 4 4 5" xfId="17692" xr:uid="{ECA7FD63-1782-4816-9F61-676F3696EAE0}"/>
    <cellStyle name="Output 3 5 4 5" xfId="29675" xr:uid="{02D2992F-35FE-4627-8B8F-8B6911EAFD4B}"/>
    <cellStyle name="Output 3 5 4 6" xfId="37215" xr:uid="{6D44933A-23C1-49D6-AB86-F7D56C2FECD7}"/>
    <cellStyle name="Output 3 5 4 7" xfId="20741" xr:uid="{72F0C7AD-8029-4D7B-A4B7-7D75F51E2F4F}"/>
    <cellStyle name="Output 3 5 4 8" xfId="11831" xr:uid="{7D57EB8C-BFFF-4EE8-896D-DE15B398692A}"/>
    <cellStyle name="Output 3 5 5" xfId="2491" xr:uid="{00000000-0005-0000-0000-0000D6040000}"/>
    <cellStyle name="Output 3 5 5 2" xfId="5557" xr:uid="{1A7691EF-1468-4919-96C0-BDA1387A2869}"/>
    <cellStyle name="Output 3 5 5 2 2" xfId="32306" xr:uid="{8F08127F-7F28-4136-8678-572E0061E80A}"/>
    <cellStyle name="Output 3 5 5 2 3" xfId="38508" xr:uid="{25253561-D3AE-44C4-8689-CEADC705EA71}"/>
    <cellStyle name="Output 3 5 5 2 4" xfId="23372" xr:uid="{6B44B2B0-B57D-4B15-941C-4FB2AFFFE1E6}"/>
    <cellStyle name="Output 3 5 5 2 5" xfId="14462" xr:uid="{F9C9374C-0074-45F4-9B36-AC20F2B720FB}"/>
    <cellStyle name="Output 3 5 5 3" xfId="7715" xr:uid="{0C7AFFBE-C7FA-450E-B900-DCDAE87C5349}"/>
    <cellStyle name="Output 3 5 5 3 2" xfId="34464" xr:uid="{082F949F-0821-4049-8032-4299797E3CF4}"/>
    <cellStyle name="Output 3 5 5 3 3" xfId="40666" xr:uid="{11C5421D-625F-40C9-9E34-F276B35CE5CA}"/>
    <cellStyle name="Output 3 5 5 3 4" xfId="25530" xr:uid="{8DAE0106-EAB3-4CF6-AD1C-3964DE552E92}"/>
    <cellStyle name="Output 3 5 5 3 5" xfId="16620" xr:uid="{F670C35E-09AF-4A24-AD8C-ADF90276FCA3}"/>
    <cellStyle name="Output 3 5 5 4" xfId="3573" xr:uid="{B05324EB-85FA-44B3-A34A-7E525682DBD5}"/>
    <cellStyle name="Output 3 5 5 4 2" xfId="30322" xr:uid="{C8BE6CD9-4EE5-4540-A53D-7F24571BB12A}"/>
    <cellStyle name="Output 3 5 5 4 3" xfId="37695" xr:uid="{F26177BD-7B26-457A-AFE1-A68945F9D49C}"/>
    <cellStyle name="Output 3 5 5 4 4" xfId="21388" xr:uid="{77F53A09-4AAB-4981-B99A-C4441A99122C}"/>
    <cellStyle name="Output 3 5 5 4 5" xfId="12478" xr:uid="{5A2A21A4-2DDD-4AC7-AAA7-75FD83D13AC5}"/>
    <cellStyle name="Output 3 5 5 5" xfId="29240" xr:uid="{5E8E47E4-3BF3-499F-B03E-CE8F080D5436}"/>
    <cellStyle name="Output 3 5 5 6" xfId="36780" xr:uid="{90030713-191E-4936-AB9B-D6AB43EBF861}"/>
    <cellStyle name="Output 3 5 5 7" xfId="20306" xr:uid="{ED15EE2E-4C85-4B03-8BA5-C3ED9BB667C2}"/>
    <cellStyle name="Output 3 5 5 8" xfId="11396" xr:uid="{42C8D00E-B3CD-4D9B-B7BC-2247B5503EDF}"/>
    <cellStyle name="Output 3 5 6" xfId="3133" xr:uid="{00000000-0005-0000-0000-0000D7040000}"/>
    <cellStyle name="Output 3 5 6 2" xfId="6199" xr:uid="{9FE7719C-9B44-4032-A474-A1CAD26C3512}"/>
    <cellStyle name="Output 3 5 6 2 2" xfId="32948" xr:uid="{460AC90C-B3DE-4BE5-80D6-570B07364B11}"/>
    <cellStyle name="Output 3 5 6 2 3" xfId="39150" xr:uid="{5E668E43-DDFC-46BB-A9B5-E0470161B782}"/>
    <cellStyle name="Output 3 5 6 2 4" xfId="24014" xr:uid="{E3D0972E-973C-413C-8ED3-0C0C41C17465}"/>
    <cellStyle name="Output 3 5 6 2 5" xfId="15104" xr:uid="{AB8E3B75-EC01-498B-A1B5-736E5C9FB233}"/>
    <cellStyle name="Output 3 5 6 3" xfId="8357" xr:uid="{4058B6FD-0BE2-479B-927A-A469790AFD25}"/>
    <cellStyle name="Output 3 5 6 3 2" xfId="35106" xr:uid="{54D7B402-A552-4867-964B-197F4977DC4C}"/>
    <cellStyle name="Output 3 5 6 3 3" xfId="41308" xr:uid="{66AE7C46-36C4-40AC-A99F-F1D54877E45D}"/>
    <cellStyle name="Output 3 5 6 3 4" xfId="26172" xr:uid="{AAC39D27-1CB1-4FDD-B4DB-BC8B44E7900F}"/>
    <cellStyle name="Output 3 5 6 3 5" xfId="17262" xr:uid="{9384889A-7C34-4FB4-AF62-C9EB846ADF78}"/>
    <cellStyle name="Output 3 5 6 4" xfId="7150" xr:uid="{97AFD2D7-1C20-4AF0-A3B5-96A8F80BD5D4}"/>
    <cellStyle name="Output 3 5 6 4 2" xfId="33899" xr:uid="{38213EB9-C531-497D-A8BE-267A564A8E84}"/>
    <cellStyle name="Output 3 5 6 4 3" xfId="40101" xr:uid="{A1E37791-FBC5-4AD3-A326-4F42579CE8DC}"/>
    <cellStyle name="Output 3 5 6 4 4" xfId="24965" xr:uid="{A594700B-7C90-426E-AF3F-6C4CE8FE85E6}"/>
    <cellStyle name="Output 3 5 6 4 5" xfId="16055" xr:uid="{561A9C89-E5A0-4C62-A1EB-B45ADA4B806C}"/>
    <cellStyle name="Output 3 5 6 5" xfId="29882" xr:uid="{FD1971D0-091F-442B-ADAA-29D295049F67}"/>
    <cellStyle name="Output 3 5 6 6" xfId="37422" xr:uid="{84BFE789-E098-45B1-80BF-501A739F8D3C}"/>
    <cellStyle name="Output 3 5 6 7" xfId="20948" xr:uid="{441A4AC0-34AD-47F5-B8F3-0F76B0A21356}"/>
    <cellStyle name="Output 3 5 6 8" xfId="12038" xr:uid="{396614CE-8E17-4D81-8815-D0F483F2E343}"/>
    <cellStyle name="Output 3 5 7" xfId="2801" xr:uid="{00000000-0005-0000-0000-0000D8040000}"/>
    <cellStyle name="Output 3 5 7 2" xfId="5867" xr:uid="{56F883B2-719F-4540-BBEF-C8B9D3DC5592}"/>
    <cellStyle name="Output 3 5 7 2 2" xfId="32616" xr:uid="{C03AE3F8-A3F5-4949-936F-B0018F5EFA11}"/>
    <cellStyle name="Output 3 5 7 2 3" xfId="38818" xr:uid="{6ACDE23C-63CA-4952-A97F-8A2388832B95}"/>
    <cellStyle name="Output 3 5 7 2 4" xfId="23682" xr:uid="{5DBB9B35-A266-44D3-B31F-6B1E02F516FE}"/>
    <cellStyle name="Output 3 5 7 2 5" xfId="14772" xr:uid="{A0B8655B-28FD-4E87-AF5F-CD2448E0F313}"/>
    <cellStyle name="Output 3 5 7 3" xfId="8025" xr:uid="{BAB4A5B5-A539-4954-9808-31DF7FC8C493}"/>
    <cellStyle name="Output 3 5 7 3 2" xfId="34774" xr:uid="{D26C197C-BDF8-4EAA-AFD4-AF74889C59B9}"/>
    <cellStyle name="Output 3 5 7 3 3" xfId="40976" xr:uid="{8702EAAA-6D8C-4E74-A95B-B6214E7BA75C}"/>
    <cellStyle name="Output 3 5 7 3 4" xfId="25840" xr:uid="{E2215DAF-8DC7-44E2-9CB9-D6AFFB3837B4}"/>
    <cellStyle name="Output 3 5 7 3 5" xfId="16930" xr:uid="{5D52BB94-DC36-4E85-987A-DFEA2F013345}"/>
    <cellStyle name="Output 3 5 7 4" xfId="9040" xr:uid="{6FAA9AE1-F4F6-4278-B9D0-11E3E8D441BA}"/>
    <cellStyle name="Output 3 5 7 4 2" xfId="35789" xr:uid="{EB7ACEDD-A138-4A01-BDE6-AB104D3A4E48}"/>
    <cellStyle name="Output 3 5 7 4 3" xfId="41991" xr:uid="{B850BE8B-ADE4-41FE-B5D0-81D71382C025}"/>
    <cellStyle name="Output 3 5 7 4 4" xfId="26855" xr:uid="{E057C585-78CA-459E-AF2C-B85C55152F72}"/>
    <cellStyle name="Output 3 5 7 4 5" xfId="17945" xr:uid="{AEE86EEF-3015-4D80-92F9-7341E974F446}"/>
    <cellStyle name="Output 3 5 7 5" xfId="29550" xr:uid="{FAF6EB7E-6CC3-4CE3-870E-AB92B9394CED}"/>
    <cellStyle name="Output 3 5 7 6" xfId="37090" xr:uid="{5C1DCDDE-8114-4697-8186-1B8F6A739768}"/>
    <cellStyle name="Output 3 5 7 7" xfId="20616" xr:uid="{42DE9871-A413-41E1-9AE2-9C191CCBE404}"/>
    <cellStyle name="Output 3 5 7 8" xfId="11706" xr:uid="{5A95AE5A-0DED-425A-935C-F889982BD351}"/>
    <cellStyle name="Output 3 5 8" xfId="3198" xr:uid="{00000000-0005-0000-0000-0000D9040000}"/>
    <cellStyle name="Output 3 5 8 2" xfId="6264" xr:uid="{D8D433B9-DE00-4552-B5C1-59227CB4A4A3}"/>
    <cellStyle name="Output 3 5 8 2 2" xfId="33013" xr:uid="{17C02BD3-2A48-4C96-810D-8D8211B0D70E}"/>
    <cellStyle name="Output 3 5 8 2 3" xfId="39215" xr:uid="{F4878BB1-0E3D-4C83-BC3D-526673807139}"/>
    <cellStyle name="Output 3 5 8 2 4" xfId="24079" xr:uid="{92AE82CE-50B4-44D4-8724-34E37F89EBA2}"/>
    <cellStyle name="Output 3 5 8 2 5" xfId="15169" xr:uid="{9D092360-239E-43E0-8089-5D05978F5C87}"/>
    <cellStyle name="Output 3 5 8 3" xfId="8422" xr:uid="{B89D7CA1-646A-40F4-9370-8B4F1862C252}"/>
    <cellStyle name="Output 3 5 8 3 2" xfId="35171" xr:uid="{9470C19A-6ADC-472E-8441-5A8EF846AF23}"/>
    <cellStyle name="Output 3 5 8 3 3" xfId="41373" xr:uid="{FC8229C7-75EB-4515-AE74-259C3E7F65CE}"/>
    <cellStyle name="Output 3 5 8 3 4" xfId="26237" xr:uid="{9B7A457B-BE1F-461A-96F8-DAA4E886A889}"/>
    <cellStyle name="Output 3 5 8 3 5" xfId="17327" xr:uid="{E10132D1-07CA-4CCE-97D7-1F5B43DB522B}"/>
    <cellStyle name="Output 3 5 8 4" xfId="8720" xr:uid="{24E51807-8FD9-443D-BAA0-6767ED0505CC}"/>
    <cellStyle name="Output 3 5 8 4 2" xfId="35469" xr:uid="{CDBF8C4A-4F9B-44A9-9E26-4CA540877297}"/>
    <cellStyle name="Output 3 5 8 4 3" xfId="41671" xr:uid="{E4FCCD3D-B308-47BB-A596-5498CFB72711}"/>
    <cellStyle name="Output 3 5 8 4 4" xfId="26535" xr:uid="{F9AFECF8-7196-45E5-8AC3-8C8314619188}"/>
    <cellStyle name="Output 3 5 8 4 5" xfId="17625" xr:uid="{4D577B63-80B9-4B52-AB88-EB67F40EE7B4}"/>
    <cellStyle name="Output 3 5 8 5" xfId="29947" xr:uid="{15A1FE73-496F-463E-B84D-ABF901BF0E48}"/>
    <cellStyle name="Output 3 5 8 6" xfId="37487" xr:uid="{4B68F3EC-57C1-4E3D-BF2F-69B9C8DC898C}"/>
    <cellStyle name="Output 3 5 8 7" xfId="21013" xr:uid="{4DE3B709-C30B-4562-A014-00C36FF6FC18}"/>
    <cellStyle name="Output 3 5 8 8" xfId="12103" xr:uid="{FB8A0152-6F2D-43DC-B9AA-3E8E5242C756}"/>
    <cellStyle name="Output 3 5 9" xfId="5174" xr:uid="{036C6312-B5E8-44AD-8361-CD80C602E11E}"/>
    <cellStyle name="Output 3 5 9 2" xfId="31923" xr:uid="{D2B824A9-58E5-49AD-9FC7-178BF5D41DCA}"/>
    <cellStyle name="Output 3 5 9 3" xfId="38125" xr:uid="{B3719A69-F934-48FA-85CA-8DBA2084F538}"/>
    <cellStyle name="Output 3 5 9 4" xfId="22989" xr:uid="{8549A921-472D-4462-BA98-FD9C12ECF76F}"/>
    <cellStyle name="Output 3 5 9 5" xfId="14079" xr:uid="{3C12819F-EDD5-4739-B60B-8B18388B639A}"/>
    <cellStyle name="Output 3 6" xfId="2107" xr:uid="{00000000-0005-0000-0000-0000DA040000}"/>
    <cellStyle name="Output 3 6 10" xfId="7331" xr:uid="{A0D70E8B-41D2-4FF6-BBBC-F2697D968094}"/>
    <cellStyle name="Output 3 6 10 2" xfId="34080" xr:uid="{11569C8D-793A-4042-8B46-78FC643A50A3}"/>
    <cellStyle name="Output 3 6 10 3" xfId="40282" xr:uid="{01B935D9-ACAD-495C-B079-E258608BB98C}"/>
    <cellStyle name="Output 3 6 10 4" xfId="25146" xr:uid="{F57FA81B-7029-42A0-8257-75C8125B90A7}"/>
    <cellStyle name="Output 3 6 10 5" xfId="16236" xr:uid="{44AFE12A-75B4-40D6-A6BC-3FECE24BEDF4}"/>
    <cellStyle name="Output 3 6 11" xfId="8648" xr:uid="{E891F7B4-3E67-4334-9B31-36ED1FF031BE}"/>
    <cellStyle name="Output 3 6 11 2" xfId="35397" xr:uid="{AE3FCCBA-5BAD-4EF4-A990-190C57BCE444}"/>
    <cellStyle name="Output 3 6 11 3" xfId="41599" xr:uid="{1C925D21-9E44-4DFE-B3B7-BB62F4B8950A}"/>
    <cellStyle name="Output 3 6 11 4" xfId="26463" xr:uid="{74925832-F7D5-4002-9081-8C4AF13C710A}"/>
    <cellStyle name="Output 3 6 11 5" xfId="17553" xr:uid="{A62DF45D-0413-42EF-9851-E26CD0B25C9D}"/>
    <cellStyle name="Output 3 6 12" xfId="28856" xr:uid="{DF9CCBD2-680F-4AEA-ABB8-AA36DBDBF52B}"/>
    <cellStyle name="Output 3 6 13" xfId="36396" xr:uid="{3A47E49E-A199-47F5-9F3C-46D786FC7053}"/>
    <cellStyle name="Output 3 6 14" xfId="19922" xr:uid="{54D80D57-06E4-4C5F-9D99-2BCF408856FB}"/>
    <cellStyle name="Output 3 6 15" xfId="11012" xr:uid="{84B56FD2-A10D-4EC3-BA71-0F3534A9070A}"/>
    <cellStyle name="Output 3 6 2" xfId="2178" xr:uid="{00000000-0005-0000-0000-0000DB040000}"/>
    <cellStyle name="Output 3 6 2 2" xfId="5244" xr:uid="{7CB3DBB9-0BCA-4CCB-89A6-83FD4B783D51}"/>
    <cellStyle name="Output 3 6 2 2 2" xfId="31993" xr:uid="{6E8856D8-D0CD-4B5E-B734-719BF86AAD3C}"/>
    <cellStyle name="Output 3 6 2 2 3" xfId="38195" xr:uid="{1D785FC9-A539-4D04-A00E-EEAF73C1F0D0}"/>
    <cellStyle name="Output 3 6 2 2 4" xfId="23059" xr:uid="{EA6369C5-410C-4AD5-B761-E749126F3561}"/>
    <cellStyle name="Output 3 6 2 2 5" xfId="14149" xr:uid="{7DC74907-1B4B-4145-A80D-CB821D3AA0DF}"/>
    <cellStyle name="Output 3 6 2 3" xfId="7402" xr:uid="{16ADCD02-C697-487E-9F2D-9AEBA58CCCF3}"/>
    <cellStyle name="Output 3 6 2 3 2" xfId="34151" xr:uid="{73326506-C134-4F03-BA44-94987FD43B67}"/>
    <cellStyle name="Output 3 6 2 3 3" xfId="40353" xr:uid="{6547EDEB-ACFD-44F5-A808-5A9F217317BA}"/>
    <cellStyle name="Output 3 6 2 3 4" xfId="25217" xr:uid="{FD4570D2-CA79-473B-9918-FAB684667413}"/>
    <cellStyle name="Output 3 6 2 3 5" xfId="16307" xr:uid="{18369EF9-ED40-47B8-9E9F-9E384130C24A}"/>
    <cellStyle name="Output 3 6 2 4" xfId="9108" xr:uid="{19881B31-4715-4B89-8451-6943C5007B48}"/>
    <cellStyle name="Output 3 6 2 4 2" xfId="35857" xr:uid="{A310D8DD-0F6C-4B92-95DA-E76E8895D639}"/>
    <cellStyle name="Output 3 6 2 4 3" xfId="42059" xr:uid="{59C8C59B-2036-4063-B5AB-8BD9A5EBE814}"/>
    <cellStyle name="Output 3 6 2 4 4" xfId="26923" xr:uid="{F0734A0F-D84E-457A-921E-A58081DCF288}"/>
    <cellStyle name="Output 3 6 2 4 5" xfId="18013" xr:uid="{695FFA1F-884E-4297-BD08-44B250E037C5}"/>
    <cellStyle name="Output 3 6 2 5" xfId="28927" xr:uid="{57F76AD9-2B13-478A-A7AB-1D8B6F8075D2}"/>
    <cellStyle name="Output 3 6 2 6" xfId="36467" xr:uid="{546C3135-C1A6-40D5-81C5-A44A4990D82C}"/>
    <cellStyle name="Output 3 6 2 7" xfId="19993" xr:uid="{8F1E2041-2322-4DA1-A35B-306E4A3AE672}"/>
    <cellStyle name="Output 3 6 2 8" xfId="11083" xr:uid="{27A21236-0DB8-4F15-A8B3-0772A428F6D0}"/>
    <cellStyle name="Output 3 6 3" xfId="2821" xr:uid="{00000000-0005-0000-0000-0000DC040000}"/>
    <cellStyle name="Output 3 6 3 2" xfId="5887" xr:uid="{C8780096-F651-434D-80FA-D3A440983385}"/>
    <cellStyle name="Output 3 6 3 2 2" xfId="32636" xr:uid="{FCC280F4-F01E-40D7-829E-779E8DF9555F}"/>
    <cellStyle name="Output 3 6 3 2 3" xfId="38838" xr:uid="{EE6E2653-4E12-403C-8ADB-1D6A90FA5358}"/>
    <cellStyle name="Output 3 6 3 2 4" xfId="23702" xr:uid="{4FD402BD-DFAA-4B58-9484-F875769DF135}"/>
    <cellStyle name="Output 3 6 3 2 5" xfId="14792" xr:uid="{09FFA332-F949-4817-A589-C19B724D8BCF}"/>
    <cellStyle name="Output 3 6 3 3" xfId="8045" xr:uid="{2880CDCD-63AC-426F-B221-14EA78F23435}"/>
    <cellStyle name="Output 3 6 3 3 2" xfId="34794" xr:uid="{B9C82981-B5C7-4908-AD16-ED9441BE1DB0}"/>
    <cellStyle name="Output 3 6 3 3 3" xfId="40996" xr:uid="{797E3F65-E4B1-4158-B2F1-BA8897C2726D}"/>
    <cellStyle name="Output 3 6 3 3 4" xfId="25860" xr:uid="{836669A2-049D-4D73-BAF9-41EE44649561}"/>
    <cellStyle name="Output 3 6 3 3 5" xfId="16950" xr:uid="{4504EE35-CF60-4F5E-9151-8F2F3478832D}"/>
    <cellStyle name="Output 3 6 3 4" xfId="9138" xr:uid="{AC91EE94-0C64-46CE-A418-F9F9B654A42C}"/>
    <cellStyle name="Output 3 6 3 4 2" xfId="35887" xr:uid="{6DBD1D0C-3765-4FE0-A4A1-477286624DC4}"/>
    <cellStyle name="Output 3 6 3 4 3" xfId="42089" xr:uid="{6D3CD665-8623-4FA7-BEE4-DC9A757CAE8A}"/>
    <cellStyle name="Output 3 6 3 4 4" xfId="26953" xr:uid="{8172BA41-D325-4387-8C80-78618991A9DF}"/>
    <cellStyle name="Output 3 6 3 4 5" xfId="18043" xr:uid="{2C4EB61D-6415-4573-85DE-147794154BA9}"/>
    <cellStyle name="Output 3 6 3 5" xfId="29570" xr:uid="{DD5A03C5-4BED-43D1-8207-34A386D7B1D4}"/>
    <cellStyle name="Output 3 6 3 6" xfId="37110" xr:uid="{E0FC90F7-55C8-4CDD-8D25-C38A66E39365}"/>
    <cellStyle name="Output 3 6 3 7" xfId="20636" xr:uid="{358D7DEE-74A0-475C-AC6A-E2A63CF146BF}"/>
    <cellStyle name="Output 3 6 3 8" xfId="11726" xr:uid="{161459F4-D55B-4CDC-8E84-D66082132E13}"/>
    <cellStyle name="Output 3 6 4" xfId="2925" xr:uid="{00000000-0005-0000-0000-0000DD040000}"/>
    <cellStyle name="Output 3 6 4 2" xfId="5991" xr:uid="{79F72C69-B657-409E-9A26-A6A3F7D812FD}"/>
    <cellStyle name="Output 3 6 4 2 2" xfId="32740" xr:uid="{DBD4561F-D9EC-4561-93B3-DF2EAB332DEC}"/>
    <cellStyle name="Output 3 6 4 2 3" xfId="38942" xr:uid="{B4BCDB44-D995-43BB-A60C-217E306C9402}"/>
    <cellStyle name="Output 3 6 4 2 4" xfId="23806" xr:uid="{07651D49-F2FA-4CB2-B29B-4F8378F47A1D}"/>
    <cellStyle name="Output 3 6 4 2 5" xfId="14896" xr:uid="{EC2FBBCA-BF28-4AF9-9EC5-AD79072776D4}"/>
    <cellStyle name="Output 3 6 4 3" xfId="8149" xr:uid="{EA4F8106-830D-4026-9E16-006D799D4504}"/>
    <cellStyle name="Output 3 6 4 3 2" xfId="34898" xr:uid="{79D8DFFF-E387-4207-AB16-FD2612C0E7BE}"/>
    <cellStyle name="Output 3 6 4 3 3" xfId="41100" xr:uid="{C38CC754-70E2-4EC6-BB93-55D61A2A4FEA}"/>
    <cellStyle name="Output 3 6 4 3 4" xfId="25964" xr:uid="{7B686031-42B7-44FC-8851-EC7F5AD547BF}"/>
    <cellStyle name="Output 3 6 4 3 5" xfId="17054" xr:uid="{5E90C73A-B3A5-4988-AC95-C20AC365B1DF}"/>
    <cellStyle name="Output 3 6 4 4" xfId="7061" xr:uid="{1C6E5BBF-F90E-4F6A-A6C8-C516C500BE13}"/>
    <cellStyle name="Output 3 6 4 4 2" xfId="33810" xr:uid="{EB6457D8-155D-4D5A-879F-476B9D5E5002}"/>
    <cellStyle name="Output 3 6 4 4 3" xfId="40012" xr:uid="{08681B24-BBE2-4C7E-8B44-CE5707F63E50}"/>
    <cellStyle name="Output 3 6 4 4 4" xfId="24876" xr:uid="{77F7D46F-0AE8-4D3F-A920-8DC4C097DABE}"/>
    <cellStyle name="Output 3 6 4 4 5" xfId="15966" xr:uid="{AE9A6350-A6CC-4B05-921D-A8F774556F02}"/>
    <cellStyle name="Output 3 6 4 5" xfId="29674" xr:uid="{1604AFBB-9B13-4D84-BA0A-5B9F887A3C9B}"/>
    <cellStyle name="Output 3 6 4 6" xfId="37214" xr:uid="{6338D338-DF79-4A1F-B791-DDE1719516FA}"/>
    <cellStyle name="Output 3 6 4 7" xfId="20740" xr:uid="{7C30B9BB-4A0B-4D67-A7A4-29554A8DE640}"/>
    <cellStyle name="Output 3 6 4 8" xfId="11830" xr:uid="{EFD6A1F1-BF6E-474B-9036-4D6177069C29}"/>
    <cellStyle name="Output 3 6 5" xfId="3030" xr:uid="{00000000-0005-0000-0000-0000DE040000}"/>
    <cellStyle name="Output 3 6 5 2" xfId="6096" xr:uid="{1B870A8D-E955-46CC-9938-B54157AB8400}"/>
    <cellStyle name="Output 3 6 5 2 2" xfId="32845" xr:uid="{A8044404-1821-4F0E-A4C1-EA3FA4F6E1B2}"/>
    <cellStyle name="Output 3 6 5 2 3" xfId="39047" xr:uid="{B8798454-7415-44E7-835C-64B399831664}"/>
    <cellStyle name="Output 3 6 5 2 4" xfId="23911" xr:uid="{7541F42F-54FB-41F3-AEB3-447BE90134B9}"/>
    <cellStyle name="Output 3 6 5 2 5" xfId="15001" xr:uid="{02E7146F-FFE5-4F79-8A2F-600F7785527B}"/>
    <cellStyle name="Output 3 6 5 3" xfId="8254" xr:uid="{5AF1088D-9A5D-4E38-8632-B57157B396A1}"/>
    <cellStyle name="Output 3 6 5 3 2" xfId="35003" xr:uid="{95C2CAF6-3CCC-499D-AECA-D970E1D82630}"/>
    <cellStyle name="Output 3 6 5 3 3" xfId="41205" xr:uid="{06802B7C-F5E3-481F-8F0C-57D44A884D40}"/>
    <cellStyle name="Output 3 6 5 3 4" xfId="26069" xr:uid="{32AB2803-9874-4775-BA5C-149F1193F614}"/>
    <cellStyle name="Output 3 6 5 3 5" xfId="17159" xr:uid="{4FA64BF5-EFFF-4FAE-A76A-729F99BF7CF7}"/>
    <cellStyle name="Output 3 6 5 4" xfId="8755" xr:uid="{CB80E2C6-A64E-44F1-B98C-4EC147428BC3}"/>
    <cellStyle name="Output 3 6 5 4 2" xfId="35504" xr:uid="{D52D7F3C-2D5B-4308-AA01-9893DB652400}"/>
    <cellStyle name="Output 3 6 5 4 3" xfId="41706" xr:uid="{8892828B-302B-41E8-817C-D30511EE1C58}"/>
    <cellStyle name="Output 3 6 5 4 4" xfId="26570" xr:uid="{34C2DDA2-4D4D-4933-9DFD-7E30EADEDAF8}"/>
    <cellStyle name="Output 3 6 5 4 5" xfId="17660" xr:uid="{D74AEB50-ACD1-4ED7-B045-C3011B18798A}"/>
    <cellStyle name="Output 3 6 5 5" xfId="29779" xr:uid="{6016BCCB-E0F2-41B5-8861-537CFBED8C0A}"/>
    <cellStyle name="Output 3 6 5 6" xfId="37319" xr:uid="{CD567687-96BB-4C85-AC7D-091ACA82B83F}"/>
    <cellStyle name="Output 3 6 5 7" xfId="20845" xr:uid="{65B9A728-38CB-45EF-A036-53C32F6FC292}"/>
    <cellStyle name="Output 3 6 5 8" xfId="11935" xr:uid="{D3EEE192-38A4-46A0-9BD1-9022E8E8FB07}"/>
    <cellStyle name="Output 3 6 6" xfId="2708" xr:uid="{00000000-0005-0000-0000-0000DF040000}"/>
    <cellStyle name="Output 3 6 6 2" xfId="5774" xr:uid="{526EC972-CF0C-443D-8F28-7528447124B3}"/>
    <cellStyle name="Output 3 6 6 2 2" xfId="32523" xr:uid="{CC94D7AF-0F78-4FE2-A3F2-375F25B3BA00}"/>
    <cellStyle name="Output 3 6 6 2 3" xfId="38725" xr:uid="{C6826EF1-8972-4C5A-9D0E-2A1F56B915E7}"/>
    <cellStyle name="Output 3 6 6 2 4" xfId="23589" xr:uid="{061E6BA8-15C7-4580-B3BB-43B91590C738}"/>
    <cellStyle name="Output 3 6 6 2 5" xfId="14679" xr:uid="{017163E9-0C46-4916-81C4-2A227E028299}"/>
    <cellStyle name="Output 3 6 6 3" xfId="7932" xr:uid="{7AF51CD1-C0D0-4919-A934-CFAAC1C3221F}"/>
    <cellStyle name="Output 3 6 6 3 2" xfId="34681" xr:uid="{8312BC8A-8A9B-4B5B-8CA2-C8C2D2317977}"/>
    <cellStyle name="Output 3 6 6 3 3" xfId="40883" xr:uid="{BB6BE3CA-4F00-4EF1-89CD-E55902D5B0B1}"/>
    <cellStyle name="Output 3 6 6 3 4" xfId="25747" xr:uid="{B33CF7B4-8D0A-41B1-B68F-D11004D4B279}"/>
    <cellStyle name="Output 3 6 6 3 5" xfId="16837" xr:uid="{ACF7F5C5-2A76-4AB0-B40B-30F38F738C90}"/>
    <cellStyle name="Output 3 6 6 4" xfId="3572" xr:uid="{43EBA003-3385-4360-A47A-FB5717B29E3E}"/>
    <cellStyle name="Output 3 6 6 4 2" xfId="30321" xr:uid="{F6984005-1820-47DB-9C36-8BE137A1A691}"/>
    <cellStyle name="Output 3 6 6 4 3" xfId="37694" xr:uid="{54D6C1F2-BDD4-42BF-A536-A2B269C8C0C3}"/>
    <cellStyle name="Output 3 6 6 4 4" xfId="21387" xr:uid="{8A12C9E0-A9D2-480C-820E-DF4BBAFD5AF9}"/>
    <cellStyle name="Output 3 6 6 4 5" xfId="12477" xr:uid="{E40B5D63-5A17-4285-B279-A0ED85A1A831}"/>
    <cellStyle name="Output 3 6 6 5" xfId="29457" xr:uid="{A58EE238-8427-42EE-84E8-F962918AA33F}"/>
    <cellStyle name="Output 3 6 6 6" xfId="36997" xr:uid="{90B94098-B55C-401C-8358-477580F2DF0E}"/>
    <cellStyle name="Output 3 6 6 7" xfId="20523" xr:uid="{CC07E0AB-018E-476F-B3A9-98333606F777}"/>
    <cellStyle name="Output 3 6 6 8" xfId="11613" xr:uid="{CCA13D7E-90AF-4153-87C7-E1D692C5A333}"/>
    <cellStyle name="Output 3 6 7" xfId="3011" xr:uid="{00000000-0005-0000-0000-0000E0040000}"/>
    <cellStyle name="Output 3 6 7 2" xfId="6077" xr:uid="{BF623EB3-3F05-4182-BF7D-5EC121C0C73F}"/>
    <cellStyle name="Output 3 6 7 2 2" xfId="32826" xr:uid="{7E9279AA-E175-436E-B942-7C4903934580}"/>
    <cellStyle name="Output 3 6 7 2 3" xfId="39028" xr:uid="{49B9351B-5949-4E6B-B1CC-C0428321695B}"/>
    <cellStyle name="Output 3 6 7 2 4" xfId="23892" xr:uid="{75CEFB96-75A7-4283-B23F-52BFC8D70720}"/>
    <cellStyle name="Output 3 6 7 2 5" xfId="14982" xr:uid="{046354D3-9A22-41D3-ABFC-6557628B745F}"/>
    <cellStyle name="Output 3 6 7 3" xfId="8235" xr:uid="{E30A1B84-9EDF-4D36-9C2A-5E9F74AC65BC}"/>
    <cellStyle name="Output 3 6 7 3 2" xfId="34984" xr:uid="{A281E161-AA7B-4CCD-8100-75E5EECD0F45}"/>
    <cellStyle name="Output 3 6 7 3 3" xfId="41186" xr:uid="{19CBC4C1-97C1-4AF8-B310-57E8F91B3C00}"/>
    <cellStyle name="Output 3 6 7 3 4" xfId="26050" xr:uid="{D086CBEC-0346-433E-875E-42991E20049A}"/>
    <cellStyle name="Output 3 6 7 3 5" xfId="17140" xr:uid="{39B6540A-8647-4BB5-A6F4-D91BCF69FCB8}"/>
    <cellStyle name="Output 3 6 7 4" xfId="7173" xr:uid="{A045E992-DDFD-4D6B-BAFA-B8B560E06CCC}"/>
    <cellStyle name="Output 3 6 7 4 2" xfId="33922" xr:uid="{25597EDD-DEC9-4E37-8775-12EC7C8D25DA}"/>
    <cellStyle name="Output 3 6 7 4 3" xfId="40124" xr:uid="{9608C2E6-56CF-4323-9AF3-D6EC54BE995C}"/>
    <cellStyle name="Output 3 6 7 4 4" xfId="24988" xr:uid="{D0C3BB9B-406F-49FE-93FA-EAE82908E963}"/>
    <cellStyle name="Output 3 6 7 4 5" xfId="16078" xr:uid="{C032AA87-5242-45A0-AEB7-7DB2705CDC10}"/>
    <cellStyle name="Output 3 6 7 5" xfId="29760" xr:uid="{7ADCBE40-4400-4C39-9ECC-8578559CA972}"/>
    <cellStyle name="Output 3 6 7 6" xfId="37300" xr:uid="{79D6D715-2515-4416-ACAD-9D4954562018}"/>
    <cellStyle name="Output 3 6 7 7" xfId="20826" xr:uid="{62EC9AEC-C889-42FA-9662-0FF0294BD0E7}"/>
    <cellStyle name="Output 3 6 7 8" xfId="11916" xr:uid="{D5392703-6B32-400F-9D86-33D96F6DB56A}"/>
    <cellStyle name="Output 3 6 8" xfId="3197" xr:uid="{00000000-0005-0000-0000-0000E1040000}"/>
    <cellStyle name="Output 3 6 8 2" xfId="6263" xr:uid="{318DD774-13C7-4106-8D30-B6F4F9216F38}"/>
    <cellStyle name="Output 3 6 8 2 2" xfId="33012" xr:uid="{40448997-4346-42EB-A02C-A29549EDF1FF}"/>
    <cellStyle name="Output 3 6 8 2 3" xfId="39214" xr:uid="{2B654828-4FBB-4745-8D9C-29091C50752E}"/>
    <cellStyle name="Output 3 6 8 2 4" xfId="24078" xr:uid="{F03DB957-51E1-46B1-8540-1AC8C873C5B0}"/>
    <cellStyle name="Output 3 6 8 2 5" xfId="15168" xr:uid="{60EF2415-C99D-4048-B008-6F9213165C42}"/>
    <cellStyle name="Output 3 6 8 3" xfId="8421" xr:uid="{13778CD7-5C1E-440C-82A6-7CEA6577FA6A}"/>
    <cellStyle name="Output 3 6 8 3 2" xfId="35170" xr:uid="{E916BFA7-FBAC-4F6B-B2B4-BF5DB1A90B3C}"/>
    <cellStyle name="Output 3 6 8 3 3" xfId="41372" xr:uid="{3ADE1BB9-2581-4B69-A153-559059096D39}"/>
    <cellStyle name="Output 3 6 8 3 4" xfId="26236" xr:uid="{547FBE6E-FEA9-4399-8BFD-C1CB1CBF3C99}"/>
    <cellStyle name="Output 3 6 8 3 5" xfId="17326" xr:uid="{656EB426-904B-4195-B580-A1182DCBAEE1}"/>
    <cellStyle name="Output 3 6 8 4" xfId="7215" xr:uid="{BEE833CE-B135-463E-9558-422A20ECB6B1}"/>
    <cellStyle name="Output 3 6 8 4 2" xfId="33964" xr:uid="{727C3901-FD37-49D5-8F74-DD2467D85691}"/>
    <cellStyle name="Output 3 6 8 4 3" xfId="40166" xr:uid="{A9ACE7D5-9E0B-4F92-97A7-BBA6F75D110D}"/>
    <cellStyle name="Output 3 6 8 4 4" xfId="25030" xr:uid="{1E646518-25A4-495E-8B36-31C03E679D30}"/>
    <cellStyle name="Output 3 6 8 4 5" xfId="16120" xr:uid="{B6CA9360-1081-4461-9106-3CE16282293B}"/>
    <cellStyle name="Output 3 6 8 5" xfId="29946" xr:uid="{EB5ACAB2-DE05-4774-B7B4-6B80995B206D}"/>
    <cellStyle name="Output 3 6 8 6" xfId="37486" xr:uid="{94844B37-12BB-4069-BDCC-802B238221E6}"/>
    <cellStyle name="Output 3 6 8 7" xfId="21012" xr:uid="{F46A4C8A-54BB-4863-9AE0-63082383C746}"/>
    <cellStyle name="Output 3 6 8 8" xfId="12102" xr:uid="{83D43945-ACB0-4433-BD0D-124FD38CB490}"/>
    <cellStyle name="Output 3 6 9" xfId="5173" xr:uid="{C79D349D-FB35-474D-B8FE-3DA8DB6FEDDD}"/>
    <cellStyle name="Output 3 6 9 2" xfId="31922" xr:uid="{FD3DA615-4697-4FB1-8DDA-15779CA2B635}"/>
    <cellStyle name="Output 3 6 9 3" xfId="38124" xr:uid="{5BBA4336-A471-485D-BE91-BF5A47CE56A0}"/>
    <cellStyle name="Output 3 6 9 4" xfId="22988" xr:uid="{CB0C4511-0B06-4D96-BDD1-FDE0070F235B}"/>
    <cellStyle name="Output 3 6 9 5" xfId="14078" xr:uid="{E1135FDF-86DB-461C-9608-7C2E1817E0D2}"/>
    <cellStyle name="Output 3 7" xfId="945" xr:uid="{00000000-0005-0000-0000-0000E2040000}"/>
    <cellStyle name="Output 3 7 2" xfId="4012" xr:uid="{099516F1-0901-493D-B7FB-55BDB6F16E9B}"/>
    <cellStyle name="Output 3 7 2 2" xfId="30761" xr:uid="{33959C1B-2234-4F51-8FE2-5486DE50EAA7}"/>
    <cellStyle name="Output 3 7 2 3" xfId="37879" xr:uid="{29B530B6-4C6E-4559-B41D-CDEC7D65A88E}"/>
    <cellStyle name="Output 3 7 2 4" xfId="21827" xr:uid="{BE89B23D-44BE-417C-A794-B5E1CEC5EF98}"/>
    <cellStyle name="Output 3 7 2 5" xfId="12917" xr:uid="{ECA1F709-760F-4CC3-A030-4B8DB28999F0}"/>
    <cellStyle name="Output 3 7 3" xfId="6658" xr:uid="{04E12DF7-6EC7-4ADF-81C6-95D5F43BAFCC}"/>
    <cellStyle name="Output 3 7 3 2" xfId="33407" xr:uid="{9E03E88B-A596-4654-AB1A-FDFEBF8A28C3}"/>
    <cellStyle name="Output 3 7 3 3" xfId="39609" xr:uid="{C4BB28B1-81D6-4030-A127-E0A69AA4E2FA}"/>
    <cellStyle name="Output 3 7 3 4" xfId="24473" xr:uid="{545886D7-9138-4283-9118-541FDE0E374F}"/>
    <cellStyle name="Output 3 7 3 5" xfId="15563" xr:uid="{4D77F626-4812-40D5-9747-785062260BA2}"/>
    <cellStyle name="Output 3 7 4" xfId="8932" xr:uid="{5722B17A-DE02-46B8-B83D-AA66FD0F30DC}"/>
    <cellStyle name="Output 3 7 4 2" xfId="35681" xr:uid="{9C501420-C6E0-4402-8438-182BCC20B0CC}"/>
    <cellStyle name="Output 3 7 4 3" xfId="41883" xr:uid="{537C03C1-55DF-405A-8AED-98536A9715D9}"/>
    <cellStyle name="Output 3 7 4 4" xfId="26747" xr:uid="{B8476CF6-264A-4020-AE08-FF3F574D5B74}"/>
    <cellStyle name="Output 3 7 4 5" xfId="17837" xr:uid="{0AE99DCA-8BF2-4A22-B75F-5FC1C0E736CF}"/>
    <cellStyle name="Output 3 7 5" xfId="27698" xr:uid="{76F69C81-B598-4B42-9F62-328670686EA3}"/>
    <cellStyle name="Output 3 7 6" xfId="36154" xr:uid="{CFA8EF2A-B08F-4937-AF5D-585812487CC5}"/>
    <cellStyle name="Output 3 7 7" xfId="18764" xr:uid="{FE83A109-6F23-4725-B01B-C19FAC0AA956}"/>
    <cellStyle name="Output 3 7 8" xfId="9854" xr:uid="{4DDCDF70-B8EE-4285-997E-F401E9474F00}"/>
    <cellStyle name="Output 3 8" xfId="1058" xr:uid="{00000000-0005-0000-0000-0000E3040000}"/>
    <cellStyle name="Output 3 8 2" xfId="4125" xr:uid="{6CC899A1-243D-4784-8947-CD2215F2B8BF}"/>
    <cellStyle name="Output 3 8 2 2" xfId="30874" xr:uid="{9C35D086-22BD-44D7-83BF-5CB807CD6D2D}"/>
    <cellStyle name="Output 3 8 2 3" xfId="37913" xr:uid="{93CCD5AD-B109-4107-AF5A-968D852BE7E2}"/>
    <cellStyle name="Output 3 8 2 4" xfId="21940" xr:uid="{95535FC0-C689-44B3-834E-57BBAD3F8250}"/>
    <cellStyle name="Output 3 8 2 5" xfId="13030" xr:uid="{D7092E1D-DEDA-45D0-A2EF-E7DBDA63F7B2}"/>
    <cellStyle name="Output 3 8 3" xfId="6725" xr:uid="{B23D63EC-1931-46C3-9924-0A289D86BCA6}"/>
    <cellStyle name="Output 3 8 3 2" xfId="33474" xr:uid="{E92727FB-88F3-47C6-ADB3-8CA30BBA00F7}"/>
    <cellStyle name="Output 3 8 3 3" xfId="39676" xr:uid="{DF04A6EB-C0D2-478D-8478-791A89C54887}"/>
    <cellStyle name="Output 3 8 3 4" xfId="24540" xr:uid="{4551253D-5793-4DE7-8193-AB7DE2C74AF0}"/>
    <cellStyle name="Output 3 8 3 5" xfId="15630" xr:uid="{594A769B-1F04-41F5-AEA9-FD9A055CDF18}"/>
    <cellStyle name="Output 3 8 4" xfId="6625" xr:uid="{5F996154-8587-43AF-AA16-10974D5242F9}"/>
    <cellStyle name="Output 3 8 4 2" xfId="33374" xr:uid="{8115542E-1B1C-4F0B-8C0A-94480189754B}"/>
    <cellStyle name="Output 3 8 4 3" xfId="39576" xr:uid="{D0C4BF58-D03A-44C7-8CEB-7EB50BE893BE}"/>
    <cellStyle name="Output 3 8 4 4" xfId="24440" xr:uid="{2B09B5A4-CD5E-44F6-80D5-C00A374B5E4B}"/>
    <cellStyle name="Output 3 8 4 5" xfId="15530" xr:uid="{AEFB82ED-A2C4-4BA7-8182-14E41B549004}"/>
    <cellStyle name="Output 3 8 5" xfId="27811" xr:uid="{4DFFA010-E52D-4C25-B745-1FB0CDE06C1A}"/>
    <cellStyle name="Output 3 8 6" xfId="36188" xr:uid="{769A4491-3228-4A0D-94D0-7B024E1649F4}"/>
    <cellStyle name="Output 3 8 7" xfId="18877" xr:uid="{26E5697B-F01E-46B5-BA71-B7A4FB1222D8}"/>
    <cellStyle name="Output 3 8 8" xfId="9967" xr:uid="{9196143E-656F-45E6-9582-4CC768343802}"/>
    <cellStyle name="Output 3 9" xfId="1035" xr:uid="{00000000-0005-0000-0000-0000E4040000}"/>
    <cellStyle name="Output 3 9 2" xfId="4102" xr:uid="{3741CF38-9FC8-4281-8063-D19742C8816D}"/>
    <cellStyle name="Output 3 9 2 2" xfId="30851" xr:uid="{FF616236-1626-4FAB-BECF-D9B6D5D801B6}"/>
    <cellStyle name="Output 3 9 2 3" xfId="37890" xr:uid="{A5864E2A-5DA4-4E9D-8964-C6C2756C0FE6}"/>
    <cellStyle name="Output 3 9 2 4" xfId="21917" xr:uid="{0A57F744-08C7-4108-AD41-2DEEB42FF40C}"/>
    <cellStyle name="Output 3 9 2 5" xfId="13007" xr:uid="{F81EDA6F-2BE5-4F0A-B42F-5D2EEAAE6EFA}"/>
    <cellStyle name="Output 3 9 3" xfId="6702" xr:uid="{54F16A11-4738-4F8E-A758-5B7A92C52552}"/>
    <cellStyle name="Output 3 9 3 2" xfId="33451" xr:uid="{DFF34D2E-7905-4F99-B3B8-57D1FBFBAE8B}"/>
    <cellStyle name="Output 3 9 3 3" xfId="39653" xr:uid="{DB13487F-8E55-4F6A-9F36-AE54038C2DF8}"/>
    <cellStyle name="Output 3 9 3 4" xfId="24517" xr:uid="{9588114C-4C78-4E1A-BB86-DE2785177DD5}"/>
    <cellStyle name="Output 3 9 3 5" xfId="15607" xr:uid="{947EE6B4-8FEE-46F7-8305-A1920FC0F1A4}"/>
    <cellStyle name="Output 3 9 4" xfId="8533" xr:uid="{A740C0F9-9117-4DA0-AE58-AE9264076F66}"/>
    <cellStyle name="Output 3 9 4 2" xfId="35282" xr:uid="{E3C9C48C-323C-467F-BB24-C79880AF9F67}"/>
    <cellStyle name="Output 3 9 4 3" xfId="41484" xr:uid="{4FF77C00-DA45-4F74-9F4B-69E0592BB120}"/>
    <cellStyle name="Output 3 9 4 4" xfId="26348" xr:uid="{ABBD6E34-9423-42B6-B479-95B70F6C3FC5}"/>
    <cellStyle name="Output 3 9 4 5" xfId="17438" xr:uid="{415CDFF6-CA23-4B1E-9559-4EFCADAE7240}"/>
    <cellStyle name="Output 3 9 5" xfId="27788" xr:uid="{F5A8014D-29D6-4CE1-85B6-DADB866C32F4}"/>
    <cellStyle name="Output 3 9 6" xfId="36165" xr:uid="{3C8E8412-3238-41D2-AD27-76C8CD40D305}"/>
    <cellStyle name="Output 3 9 7" xfId="18854" xr:uid="{58D13A60-79BB-466C-967D-DAB383B2F97B}"/>
    <cellStyle name="Output 3 9 8" xfId="9944" xr:uid="{25B750B5-69A2-468A-8AD1-640A557E813F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0 2" xfId="30377" xr:uid="{9A21EE72-C074-40A1-AAC4-54C67BF373AA}"/>
    <cellStyle name="Output 5 10 3" xfId="37750" xr:uid="{2061257F-7A63-4544-A18A-3340E9653C37}"/>
    <cellStyle name="Output 5 10 4" xfId="21443" xr:uid="{9A683F6B-8A4B-40E9-ADE8-25AA21612803}"/>
    <cellStyle name="Output 5 10 5" xfId="12533" xr:uid="{67AB2F09-7A98-4E62-B454-A21C4163F262}"/>
    <cellStyle name="Output 5 11" xfId="8628" xr:uid="{2632C84A-1008-4467-8A48-A3F06621DBDC}"/>
    <cellStyle name="Output 5 11 2" xfId="35377" xr:uid="{1ECC5A24-A5EE-4F71-835C-73D7F46362E7}"/>
    <cellStyle name="Output 5 11 3" xfId="41579" xr:uid="{2AD79799-C116-4AD3-BA22-29E7905A5E7E}"/>
    <cellStyle name="Output 5 11 4" xfId="26443" xr:uid="{7825EE36-5FFE-4990-AA0A-B7EACE5055F5}"/>
    <cellStyle name="Output 5 11 5" xfId="17533" xr:uid="{05E8BAF5-C5E1-4BEE-99C8-45D8AF07EE68}"/>
    <cellStyle name="Output 5 12" xfId="6662" xr:uid="{026E202B-F028-4D43-8723-330C75D67FEE}"/>
    <cellStyle name="Output 5 12 2" xfId="33411" xr:uid="{AC576425-257E-4D45-85D0-EBAA7161FBD2}"/>
    <cellStyle name="Output 5 12 3" xfId="39613" xr:uid="{82C53915-D974-4B0A-89F7-BA9A1A98B389}"/>
    <cellStyle name="Output 5 12 4" xfId="24477" xr:uid="{B207B0BB-C125-4CF6-8886-5458674C89C3}"/>
    <cellStyle name="Output 5 12 5" xfId="15567" xr:uid="{C9AC7683-302D-4FDD-97C8-67CC2150C1F7}"/>
    <cellStyle name="Output 5 13" xfId="27314" xr:uid="{215A1F4B-7912-4B0D-A67D-6551159BE91D}"/>
    <cellStyle name="Output 5 14" xfId="36025" xr:uid="{EFBFF0F3-A5D7-41E1-A325-0E9CA27A34FB}"/>
    <cellStyle name="Output 5 15" xfId="18380" xr:uid="{D6219322-4027-42D4-838E-1748C161C11E}"/>
    <cellStyle name="Output 5 16" xfId="9470" xr:uid="{CD03A650-54AF-467B-8262-5D49039548EE}"/>
    <cellStyle name="Output 5 2" xfId="1564" xr:uid="{00000000-0005-0000-0000-0000E7040000}"/>
    <cellStyle name="Output 5 2 10" xfId="7049" xr:uid="{A907383D-30C0-4C95-9005-0FA638A775C7}"/>
    <cellStyle name="Output 5 2 10 2" xfId="33798" xr:uid="{14948BDE-49E1-4905-80BB-DF7F453260CF}"/>
    <cellStyle name="Output 5 2 10 3" xfId="40000" xr:uid="{1AD3C083-8D0B-475B-B811-777AFA38FFC2}"/>
    <cellStyle name="Output 5 2 10 4" xfId="24864" xr:uid="{A93009AA-7C34-4C3B-BCD8-CD995BA7D462}"/>
    <cellStyle name="Output 5 2 10 5" xfId="15954" xr:uid="{501731A7-5F26-4FFE-AF67-7E73F8512764}"/>
    <cellStyle name="Output 5 2 11" xfId="8817" xr:uid="{031B50AF-78FD-48E9-89C3-568899E3621D}"/>
    <cellStyle name="Output 5 2 11 2" xfId="35566" xr:uid="{1279570E-838B-4CF0-BF80-7B7D5C241386}"/>
    <cellStyle name="Output 5 2 11 3" xfId="41768" xr:uid="{F4D3088C-F782-4E5D-A31C-BC0F81686631}"/>
    <cellStyle name="Output 5 2 11 4" xfId="26632" xr:uid="{39D2555B-E944-491C-81C2-53A43D41CEBB}"/>
    <cellStyle name="Output 5 2 11 5" xfId="17722" xr:uid="{E1086B1F-834F-4A90-A3A7-041FACCF52F9}"/>
    <cellStyle name="Output 5 2 12" xfId="28317" xr:uid="{936A1D80-C667-4E09-92C2-ECA405F8D0B8}"/>
    <cellStyle name="Output 5 2 13" xfId="36360" xr:uid="{0B6E9AE6-B50E-4675-893F-5741DE5AAD51}"/>
    <cellStyle name="Output 5 2 14" xfId="19383" xr:uid="{E7B8F1BA-DFB4-42D2-80F2-D4D197FD4601}"/>
    <cellStyle name="Output 5 2 15" xfId="10473" xr:uid="{DD51BBC7-5F16-4951-96C8-54A4C0084DB4}"/>
    <cellStyle name="Output 5 2 2" xfId="2689" xr:uid="{00000000-0005-0000-0000-0000E8040000}"/>
    <cellStyle name="Output 5 2 2 2" xfId="5755" xr:uid="{361F2FFA-617C-469F-BBC7-D00984FA2095}"/>
    <cellStyle name="Output 5 2 2 2 2" xfId="32504" xr:uid="{6B5D4B97-EFD4-4113-A769-D5311B521FAD}"/>
    <cellStyle name="Output 5 2 2 2 3" xfId="38706" xr:uid="{667C48C2-42FE-425F-BCD1-72D25C69C50F}"/>
    <cellStyle name="Output 5 2 2 2 4" xfId="23570" xr:uid="{4F4729BA-5B0E-48A7-A3CC-F9EAC35AFE96}"/>
    <cellStyle name="Output 5 2 2 2 5" xfId="14660" xr:uid="{53381049-604A-414E-827B-EEFB787BC11C}"/>
    <cellStyle name="Output 5 2 2 3" xfId="7913" xr:uid="{631BB8DD-A348-441A-B074-33A35D280B5B}"/>
    <cellStyle name="Output 5 2 2 3 2" xfId="34662" xr:uid="{280CF48D-708F-4D1B-85DD-C02651B969C0}"/>
    <cellStyle name="Output 5 2 2 3 3" xfId="40864" xr:uid="{20BC89FC-1396-4B8B-9B2D-6FFFF5BB07DA}"/>
    <cellStyle name="Output 5 2 2 3 4" xfId="25728" xr:uid="{D639BA9D-5020-458E-A691-33E81872D043}"/>
    <cellStyle name="Output 5 2 2 3 5" xfId="16818" xr:uid="{5122A110-4448-48BA-BB86-15F770D94E6B}"/>
    <cellStyle name="Output 5 2 2 4" xfId="6685" xr:uid="{532F95E6-853D-4678-8887-9B51E33626E4}"/>
    <cellStyle name="Output 5 2 2 4 2" xfId="33434" xr:uid="{10733E36-D71D-4184-BC69-62FBC34BC32D}"/>
    <cellStyle name="Output 5 2 2 4 3" xfId="39636" xr:uid="{79A7A8E8-4217-463E-9C09-182347AB9291}"/>
    <cellStyle name="Output 5 2 2 4 4" xfId="24500" xr:uid="{F36D6675-9F7C-4AA2-AC32-356EE06C6529}"/>
    <cellStyle name="Output 5 2 2 4 5" xfId="15590" xr:uid="{D7A69059-9977-46A0-BAAD-F07A6100A05F}"/>
    <cellStyle name="Output 5 2 2 5" xfId="29438" xr:uid="{CA608FEE-FEAA-4973-9A95-620412D8C8DC}"/>
    <cellStyle name="Output 5 2 2 6" xfId="36978" xr:uid="{7BAAC1FB-D1AD-4954-A18A-4CBE91D24B8D}"/>
    <cellStyle name="Output 5 2 2 7" xfId="20504" xr:uid="{04E44B6C-221D-43F6-B844-7F4F6A02BEED}"/>
    <cellStyle name="Output 5 2 2 8" xfId="11594" xr:uid="{A9EEDFF2-2E00-41D4-82DE-E2A4D62B5143}"/>
    <cellStyle name="Output 5 2 3" xfId="2676" xr:uid="{00000000-0005-0000-0000-0000E9040000}"/>
    <cellStyle name="Output 5 2 3 2" xfId="5742" xr:uid="{FA65B2DF-6F79-4210-A743-12090134E9D3}"/>
    <cellStyle name="Output 5 2 3 2 2" xfId="32491" xr:uid="{0C336166-158F-4458-B56C-6AF2940CA070}"/>
    <cellStyle name="Output 5 2 3 2 3" xfId="38693" xr:uid="{8B9358F7-6F49-43D4-892E-6CE7B1A8E814}"/>
    <cellStyle name="Output 5 2 3 2 4" xfId="23557" xr:uid="{CFE1A21B-43BA-49C6-AAC6-AF76D174F228}"/>
    <cellStyle name="Output 5 2 3 2 5" xfId="14647" xr:uid="{4FCDD469-EFB7-4FDD-9BC3-05540FC8AB67}"/>
    <cellStyle name="Output 5 2 3 3" xfId="7900" xr:uid="{C2A1104E-312F-49B9-AE3B-DB30860ED0D5}"/>
    <cellStyle name="Output 5 2 3 3 2" xfId="34649" xr:uid="{CBF05A29-D2C2-44C0-8DB7-BFAB2D4DFDCD}"/>
    <cellStyle name="Output 5 2 3 3 3" xfId="40851" xr:uid="{706AF916-EE5C-4D46-A173-00ADECB23799}"/>
    <cellStyle name="Output 5 2 3 3 4" xfId="25715" xr:uid="{254E3A0C-E782-44D3-99D3-A13D6FF3923D}"/>
    <cellStyle name="Output 5 2 3 3 5" xfId="16805" xr:uid="{C507A3BF-EC72-4676-9083-125432A814E2}"/>
    <cellStyle name="Output 5 2 3 4" xfId="9226" xr:uid="{DFAB283D-FBFC-4DE4-B852-6F841B4D248C}"/>
    <cellStyle name="Output 5 2 3 4 2" xfId="35975" xr:uid="{C6857D1C-75E0-4F25-BCB6-BFE1938301FB}"/>
    <cellStyle name="Output 5 2 3 4 3" xfId="42177" xr:uid="{0934A78D-79A8-432A-8503-A85F4CC136C2}"/>
    <cellStyle name="Output 5 2 3 4 4" xfId="27041" xr:uid="{DEAD5598-A2A7-4268-B5CE-C638BBC1ADFD}"/>
    <cellStyle name="Output 5 2 3 4 5" xfId="18131" xr:uid="{62E064BC-7E7E-4425-A9F1-C587E532FD1D}"/>
    <cellStyle name="Output 5 2 3 5" xfId="29425" xr:uid="{30A5E277-3333-4DE9-A2F7-BF519DBFD727}"/>
    <cellStyle name="Output 5 2 3 6" xfId="36965" xr:uid="{763DAA95-1F1F-465D-AA08-D8D65A86FB01}"/>
    <cellStyle name="Output 5 2 3 7" xfId="20491" xr:uid="{0FC6C75C-0933-45A6-80A7-F8FBE288A0E0}"/>
    <cellStyle name="Output 5 2 3 8" xfId="11581" xr:uid="{F05025F8-6AC0-4703-AC4C-293133A877C0}"/>
    <cellStyle name="Output 5 2 4" xfId="2475" xr:uid="{00000000-0005-0000-0000-0000EA040000}"/>
    <cellStyle name="Output 5 2 4 2" xfId="5541" xr:uid="{1F967B5E-BCE1-4AAB-BD83-082657336A9E}"/>
    <cellStyle name="Output 5 2 4 2 2" xfId="32290" xr:uid="{E0527A1B-BB08-4346-9984-122F8A84E6F7}"/>
    <cellStyle name="Output 5 2 4 2 3" xfId="38492" xr:uid="{1B3DF54C-866A-41EE-99E3-81036A351BCD}"/>
    <cellStyle name="Output 5 2 4 2 4" xfId="23356" xr:uid="{7EDD76BC-976B-44E2-9981-F25549B5E39E}"/>
    <cellStyle name="Output 5 2 4 2 5" xfId="14446" xr:uid="{29323BE9-12DA-4F68-9531-C14891F6CF94}"/>
    <cellStyle name="Output 5 2 4 3" xfId="7699" xr:uid="{DE377D8A-6740-4164-B9F9-94E2E3F39E3A}"/>
    <cellStyle name="Output 5 2 4 3 2" xfId="34448" xr:uid="{0BF74428-977A-419F-865A-92181161AD95}"/>
    <cellStyle name="Output 5 2 4 3 3" xfId="40650" xr:uid="{2FA02582-600C-476C-9AB3-977B34B0B860}"/>
    <cellStyle name="Output 5 2 4 3 4" xfId="25514" xr:uid="{807EA4E1-56FB-4227-B58E-D35823FCA6C1}"/>
    <cellStyle name="Output 5 2 4 3 5" xfId="16604" xr:uid="{6DC2C779-F3E8-4D0D-BDF0-BA969312B0CF}"/>
    <cellStyle name="Output 5 2 4 4" xfId="9136" xr:uid="{3496472D-9C7E-4F5B-8F8E-0748C864602B}"/>
    <cellStyle name="Output 5 2 4 4 2" xfId="35885" xr:uid="{E6691847-4882-4CAC-8DC5-069015C1C43A}"/>
    <cellStyle name="Output 5 2 4 4 3" xfId="42087" xr:uid="{B2D2C124-8D44-477B-A3FB-198E4B94F150}"/>
    <cellStyle name="Output 5 2 4 4 4" xfId="26951" xr:uid="{E1C69085-B2C8-4230-8571-2A9592C5E807}"/>
    <cellStyle name="Output 5 2 4 4 5" xfId="18041" xr:uid="{2BEC558B-C2EC-4F16-A571-3E7AE061FC98}"/>
    <cellStyle name="Output 5 2 4 5" xfId="29224" xr:uid="{ACBE7031-EC5A-4B0B-A650-24445F4966A8}"/>
    <cellStyle name="Output 5 2 4 6" xfId="36764" xr:uid="{0153F18E-BF31-4077-A08A-3C9DA1D8CE85}"/>
    <cellStyle name="Output 5 2 4 7" xfId="20290" xr:uid="{90376AF9-A245-4361-B1CC-A6AA42B4C4A1}"/>
    <cellStyle name="Output 5 2 4 8" xfId="11380" xr:uid="{EB857F35-EDEE-45E1-9CDA-C85EA27EEE6A}"/>
    <cellStyle name="Output 5 2 5" xfId="3020" xr:uid="{00000000-0005-0000-0000-0000EB040000}"/>
    <cellStyle name="Output 5 2 5 2" xfId="6086" xr:uid="{A41D69E9-E70E-4815-92F0-8C84B7604870}"/>
    <cellStyle name="Output 5 2 5 2 2" xfId="32835" xr:uid="{466CCD71-D20C-4F73-BEC1-BD4EBFCCF29B}"/>
    <cellStyle name="Output 5 2 5 2 3" xfId="39037" xr:uid="{407441B8-3DAB-452F-881A-D05452847F28}"/>
    <cellStyle name="Output 5 2 5 2 4" xfId="23901" xr:uid="{7975E86B-947B-47D0-BD32-BB4EBBDDF908}"/>
    <cellStyle name="Output 5 2 5 2 5" xfId="14991" xr:uid="{74615127-C37E-43F1-A307-D4B99E0620E1}"/>
    <cellStyle name="Output 5 2 5 3" xfId="8244" xr:uid="{C83D8BAF-FA63-4AA5-8F3F-5080BBCA5367}"/>
    <cellStyle name="Output 5 2 5 3 2" xfId="34993" xr:uid="{F3B53520-2F4C-4321-8E44-52B4E8EE11B7}"/>
    <cellStyle name="Output 5 2 5 3 3" xfId="41195" xr:uid="{EC71B0DC-F1FC-499D-9053-E8859C4EAE9D}"/>
    <cellStyle name="Output 5 2 5 3 4" xfId="26059" xr:uid="{9DB6DB89-AFD7-4D9E-9F0E-603FB1F65632}"/>
    <cellStyle name="Output 5 2 5 3 5" xfId="17149" xr:uid="{D66614AB-514E-41C7-A4A1-0AF634E8C1D3}"/>
    <cellStyle name="Output 5 2 5 4" xfId="8500" xr:uid="{FCA19B0A-EC42-4F66-98B5-FDB38EE8A998}"/>
    <cellStyle name="Output 5 2 5 4 2" xfId="35249" xr:uid="{647D285C-7ABB-44CE-9F27-7C2C9D19BE00}"/>
    <cellStyle name="Output 5 2 5 4 3" xfId="41451" xr:uid="{DA6A4166-602C-42AB-B338-7A89901CC461}"/>
    <cellStyle name="Output 5 2 5 4 4" xfId="26315" xr:uid="{30B70559-99D4-4001-BEB1-6FC74623CE97}"/>
    <cellStyle name="Output 5 2 5 4 5" xfId="17405" xr:uid="{2E6C19C0-9F7B-4182-9113-A3A57520DF4A}"/>
    <cellStyle name="Output 5 2 5 5" xfId="29769" xr:uid="{359C6D14-5D9B-4D92-AE88-8834207F6114}"/>
    <cellStyle name="Output 5 2 5 6" xfId="37309" xr:uid="{874B2AF3-4AFD-4381-B348-7B7387EFFD1E}"/>
    <cellStyle name="Output 5 2 5 7" xfId="20835" xr:uid="{A290E6B1-9016-4957-9FD0-BFEDB88C9FC2}"/>
    <cellStyle name="Output 5 2 5 8" xfId="11925" xr:uid="{4C72E60C-6C5B-4C46-9429-41AAA87556AA}"/>
    <cellStyle name="Output 5 2 6" xfId="2497" xr:uid="{00000000-0005-0000-0000-0000EC040000}"/>
    <cellStyle name="Output 5 2 6 2" xfId="5563" xr:uid="{418C28AB-ADEA-44D1-9BB7-4DE2CE50DD68}"/>
    <cellStyle name="Output 5 2 6 2 2" xfId="32312" xr:uid="{374A84A6-1496-4520-B609-1C5972F630F8}"/>
    <cellStyle name="Output 5 2 6 2 3" xfId="38514" xr:uid="{167D5A31-D639-4EAA-A217-33E00C450BBB}"/>
    <cellStyle name="Output 5 2 6 2 4" xfId="23378" xr:uid="{581D5DDC-2F66-4D2C-956B-2CFE0E1ED0AD}"/>
    <cellStyle name="Output 5 2 6 2 5" xfId="14468" xr:uid="{9822FDA7-C9C6-4E35-986F-9552B66F07F0}"/>
    <cellStyle name="Output 5 2 6 3" xfId="7721" xr:uid="{C59A07FD-0A1D-4F3F-8D84-1AE9200B2ADF}"/>
    <cellStyle name="Output 5 2 6 3 2" xfId="34470" xr:uid="{BCBD7F98-166A-4D9C-8919-AF3A15897C21}"/>
    <cellStyle name="Output 5 2 6 3 3" xfId="40672" xr:uid="{10F90046-E62D-44B9-9246-155757859DA7}"/>
    <cellStyle name="Output 5 2 6 3 4" xfId="25536" xr:uid="{C6E6B991-F727-43BA-A54A-A41E36B6E7F8}"/>
    <cellStyle name="Output 5 2 6 3 5" xfId="16626" xr:uid="{0C4F2FDB-8963-4A6D-ACBF-2D1D78189BBD}"/>
    <cellStyle name="Output 5 2 6 4" xfId="6347" xr:uid="{0E78A07B-793A-4C25-9F10-7D743428694B}"/>
    <cellStyle name="Output 5 2 6 4 2" xfId="33096" xr:uid="{44A075AD-39DC-492D-AAD3-866DE166DD28}"/>
    <cellStyle name="Output 5 2 6 4 3" xfId="39298" xr:uid="{E5843133-64F3-497B-9047-EE87EAD4BC7A}"/>
    <cellStyle name="Output 5 2 6 4 4" xfId="24162" xr:uid="{F1B391F3-531D-4B47-948E-E231A16225E8}"/>
    <cellStyle name="Output 5 2 6 4 5" xfId="15252" xr:uid="{0D8CDA64-8E96-4090-9337-21ECC3AD4C3F}"/>
    <cellStyle name="Output 5 2 6 5" xfId="29246" xr:uid="{7BBC2276-435B-4DEB-B2C3-EA3A374E312F}"/>
    <cellStyle name="Output 5 2 6 6" xfId="36786" xr:uid="{914A2F4B-FE70-477C-9BC2-D49C2C0D1272}"/>
    <cellStyle name="Output 5 2 6 7" xfId="20312" xr:uid="{A928C3F3-72EB-4CE7-984F-D8B45C898159}"/>
    <cellStyle name="Output 5 2 6 8" xfId="11402" xr:uid="{9BC59A04-E526-46D7-8243-F5D5D15E8280}"/>
    <cellStyle name="Output 5 2 7" xfId="3116" xr:uid="{00000000-0005-0000-0000-0000ED040000}"/>
    <cellStyle name="Output 5 2 7 2" xfId="6182" xr:uid="{2F8B11E8-512B-46C8-B052-3180907B083A}"/>
    <cellStyle name="Output 5 2 7 2 2" xfId="32931" xr:uid="{4101B963-2090-4F77-AAC5-C0D6C80DA0F0}"/>
    <cellStyle name="Output 5 2 7 2 3" xfId="39133" xr:uid="{B14BD48D-F709-43D3-AC6D-244F15B335CD}"/>
    <cellStyle name="Output 5 2 7 2 4" xfId="23997" xr:uid="{5A58C664-6CBE-47C4-9D42-51EE8B8DD145}"/>
    <cellStyle name="Output 5 2 7 2 5" xfId="15087" xr:uid="{DB62C60B-7130-484B-9078-338D554F0B02}"/>
    <cellStyle name="Output 5 2 7 3" xfId="8340" xr:uid="{42F6A3A6-5CA9-4ED4-89C2-95A6B7FA5E0B}"/>
    <cellStyle name="Output 5 2 7 3 2" xfId="35089" xr:uid="{686CF5B3-45C4-417F-AE21-7DACF4FD1AEF}"/>
    <cellStyle name="Output 5 2 7 3 3" xfId="41291" xr:uid="{C4AC5F90-AC5C-4E88-A503-8062B8A7A5F9}"/>
    <cellStyle name="Output 5 2 7 3 4" xfId="26155" xr:uid="{D03B8D1A-FEE5-47A3-B165-A1A01B8B7109}"/>
    <cellStyle name="Output 5 2 7 3 5" xfId="17245" xr:uid="{1EED46DC-CE0A-4E36-994F-1D09AA1EF386}"/>
    <cellStyle name="Output 5 2 7 4" xfId="7013" xr:uid="{7D26A5BE-2D82-4620-807E-4F2E98B1B6DB}"/>
    <cellStyle name="Output 5 2 7 4 2" xfId="33762" xr:uid="{35EA82AA-85D8-400A-9680-6D47F3E75CD2}"/>
    <cellStyle name="Output 5 2 7 4 3" xfId="39964" xr:uid="{EFAA89DD-A82F-4F3D-8DB5-36891D03A156}"/>
    <cellStyle name="Output 5 2 7 4 4" xfId="24828" xr:uid="{429F06E8-0C18-48FE-A9C9-BB2C6B1EB296}"/>
    <cellStyle name="Output 5 2 7 4 5" xfId="15918" xr:uid="{9C18ADBE-500B-4FA7-BD83-D12C66988EF7}"/>
    <cellStyle name="Output 5 2 7 5" xfId="29865" xr:uid="{6D4198E8-0702-4879-B021-A1582FA8685A}"/>
    <cellStyle name="Output 5 2 7 6" xfId="37405" xr:uid="{3367FA63-540E-4F0B-BA02-2CA5D1707079}"/>
    <cellStyle name="Output 5 2 7 7" xfId="20931" xr:uid="{EFAAFAF7-CB89-4EAF-8729-073CFE4E580A}"/>
    <cellStyle name="Output 5 2 7 8" xfId="12021" xr:uid="{D1B1C5B4-DEEB-4DCE-9D49-C4061F105FC9}"/>
    <cellStyle name="Output 5 2 8" xfId="3019" xr:uid="{00000000-0005-0000-0000-0000EE040000}"/>
    <cellStyle name="Output 5 2 8 2" xfId="6085" xr:uid="{50B2C864-0508-4F13-A063-A5F35513ED4A}"/>
    <cellStyle name="Output 5 2 8 2 2" xfId="32834" xr:uid="{013A2D56-C6BC-4130-8518-BFC83436758E}"/>
    <cellStyle name="Output 5 2 8 2 3" xfId="39036" xr:uid="{B7C0C38C-15AC-4C61-BEA4-FB9D5FE09223}"/>
    <cellStyle name="Output 5 2 8 2 4" xfId="23900" xr:uid="{BA859F2A-4E58-4B7C-96A7-FDB4108516F4}"/>
    <cellStyle name="Output 5 2 8 2 5" xfId="14990" xr:uid="{9DF35083-0AD9-484C-9530-7C3DDA0FB006}"/>
    <cellStyle name="Output 5 2 8 3" xfId="8243" xr:uid="{2588D82F-7657-4D57-A340-3041AB32B8CC}"/>
    <cellStyle name="Output 5 2 8 3 2" xfId="34992" xr:uid="{5102840A-9273-443D-BF83-A709A612ACF6}"/>
    <cellStyle name="Output 5 2 8 3 3" xfId="41194" xr:uid="{7AEFED1B-7D92-4DE7-B2D8-A01F6DBA8F26}"/>
    <cellStyle name="Output 5 2 8 3 4" xfId="26058" xr:uid="{69BF9E71-BEC3-4F83-8824-5B1ACDF84067}"/>
    <cellStyle name="Output 5 2 8 3 5" xfId="17148" xr:uid="{5D8A632F-5979-4B1E-AD92-612A77C9CA57}"/>
    <cellStyle name="Output 5 2 8 4" xfId="9099" xr:uid="{9452D00B-CED4-498B-93EF-735D75BDE977}"/>
    <cellStyle name="Output 5 2 8 4 2" xfId="35848" xr:uid="{D4C79EF4-EB0D-487E-9F6F-547642ACF474}"/>
    <cellStyle name="Output 5 2 8 4 3" xfId="42050" xr:uid="{E4C14BCB-A248-4862-B8D8-8757046DACB1}"/>
    <cellStyle name="Output 5 2 8 4 4" xfId="26914" xr:uid="{0F01D84E-526D-4E27-A242-D44F1C993FAA}"/>
    <cellStyle name="Output 5 2 8 4 5" xfId="18004" xr:uid="{A9D2916D-86E1-4B40-9FE7-93A2DCBC039D}"/>
    <cellStyle name="Output 5 2 8 5" xfId="29768" xr:uid="{FDE60227-96E8-47F2-96C0-C06DFCDB6135}"/>
    <cellStyle name="Output 5 2 8 6" xfId="37308" xr:uid="{C6604C39-C7EC-4B72-A535-0B8DAD57B945}"/>
    <cellStyle name="Output 5 2 8 7" xfId="20834" xr:uid="{607286BF-7488-4BB1-9A2B-F3713073B250}"/>
    <cellStyle name="Output 5 2 8 8" xfId="11924" xr:uid="{AF6CC650-1E10-4020-AC2E-D0DBFAC2A449}"/>
    <cellStyle name="Output 5 2 9" xfId="4631" xr:uid="{39C005AC-4D01-4779-B716-E4D550347D73}"/>
    <cellStyle name="Output 5 2 9 2" xfId="31380" xr:uid="{C94DD445-674C-4260-9E8F-59FCA9A04ABF}"/>
    <cellStyle name="Output 5 2 9 3" xfId="38085" xr:uid="{0A157DF6-F60E-4BA3-952A-41847B91A0E9}"/>
    <cellStyle name="Output 5 2 9 4" xfId="22446" xr:uid="{4C8D6747-81FE-4794-B0FB-3BA698135FAD}"/>
    <cellStyle name="Output 5 2 9 5" xfId="13536" xr:uid="{668C66D9-F4F9-4756-90B6-7BDACE984FF3}"/>
    <cellStyle name="Output 5 3" xfId="2111" xr:uid="{00000000-0005-0000-0000-0000EF040000}"/>
    <cellStyle name="Output 5 3 10" xfId="7335" xr:uid="{D4C4CEC4-C075-416A-A7D8-0B47D4F239D6}"/>
    <cellStyle name="Output 5 3 10 2" xfId="34084" xr:uid="{E744BC21-7329-4C78-9AE4-D5D7C3415750}"/>
    <cellStyle name="Output 5 3 10 3" xfId="40286" xr:uid="{D934A9EB-23FB-4838-A5EA-1D1669B149BE}"/>
    <cellStyle name="Output 5 3 10 4" xfId="25150" xr:uid="{ABDF1B62-D6FC-44D2-9964-47AFEB564DC8}"/>
    <cellStyle name="Output 5 3 10 5" xfId="16240" xr:uid="{0CC4A454-26B1-4844-8BF2-E8E8931CE4E0}"/>
    <cellStyle name="Output 5 3 11" xfId="6338" xr:uid="{BA4594F1-36A0-43C8-9C18-D8A0C8B789A8}"/>
    <cellStyle name="Output 5 3 11 2" xfId="33087" xr:uid="{2335A496-5EA2-466E-BCEF-244C6FFB64AE}"/>
    <cellStyle name="Output 5 3 11 3" xfId="39289" xr:uid="{EB3D5E63-6F72-4194-8417-3AB559991586}"/>
    <cellStyle name="Output 5 3 11 4" xfId="24153" xr:uid="{8CA5818F-EDE8-4AB0-836A-D567EC6073E8}"/>
    <cellStyle name="Output 5 3 11 5" xfId="15243" xr:uid="{2FF17276-CC4F-47BF-87B7-67DB2024529C}"/>
    <cellStyle name="Output 5 3 12" xfId="28860" xr:uid="{15689529-01B2-4AC8-A874-BD706C95CE9B}"/>
    <cellStyle name="Output 5 3 13" xfId="36400" xr:uid="{32571A8B-B20E-46F1-A592-6317E7EA3BD7}"/>
    <cellStyle name="Output 5 3 14" xfId="19926" xr:uid="{831F8F9B-DDE3-4B77-B745-349C8A6187A3}"/>
    <cellStyle name="Output 5 3 15" xfId="11016" xr:uid="{111B8563-B19B-42EC-908D-36F7E9246D68}"/>
    <cellStyle name="Output 5 3 2" xfId="2176" xr:uid="{00000000-0005-0000-0000-0000F0040000}"/>
    <cellStyle name="Output 5 3 2 2" xfId="5242" xr:uid="{8C855C81-CA7F-4CAF-957E-161BEBE34593}"/>
    <cellStyle name="Output 5 3 2 2 2" xfId="31991" xr:uid="{D9A4A113-3B72-42A8-94C6-0C485898D98F}"/>
    <cellStyle name="Output 5 3 2 2 3" xfId="38193" xr:uid="{5D0D64DD-7124-4034-B124-BFD87985F88D}"/>
    <cellStyle name="Output 5 3 2 2 4" xfId="23057" xr:uid="{B8B12EBF-AD0F-4FE6-8FEE-B4985E10F1FD}"/>
    <cellStyle name="Output 5 3 2 2 5" xfId="14147" xr:uid="{062BC580-B6E9-4BBC-B6F1-9DFCB2B3750F}"/>
    <cellStyle name="Output 5 3 2 3" xfId="7400" xr:uid="{FFACCF2B-B0D5-4175-928D-C068B37E70D1}"/>
    <cellStyle name="Output 5 3 2 3 2" xfId="34149" xr:uid="{8674BEC3-F723-449F-846B-B529581B610C}"/>
    <cellStyle name="Output 5 3 2 3 3" xfId="40351" xr:uid="{E631F6A5-6145-4CF2-9AD8-7C9F8BD077C2}"/>
    <cellStyle name="Output 5 3 2 3 4" xfId="25215" xr:uid="{0002B252-2ED5-472C-9E00-677BD5E4886F}"/>
    <cellStyle name="Output 5 3 2 3 5" xfId="16305" xr:uid="{F3DB7BEC-75F3-456D-B23E-A189586FD3ED}"/>
    <cellStyle name="Output 5 3 2 4" xfId="6423" xr:uid="{9EF91DE6-F790-4C70-B3BE-A162C4AB5758}"/>
    <cellStyle name="Output 5 3 2 4 2" xfId="33172" xr:uid="{00A509E2-7847-4DBC-BA68-F679DDA18C03}"/>
    <cellStyle name="Output 5 3 2 4 3" xfId="39374" xr:uid="{BE0FBECB-E5A9-4CF3-8B4D-FAC99BBE1474}"/>
    <cellStyle name="Output 5 3 2 4 4" xfId="24238" xr:uid="{27A423A4-BBAA-4356-803A-21876BE4CCF7}"/>
    <cellStyle name="Output 5 3 2 4 5" xfId="15328" xr:uid="{1933C788-140D-45BC-B44D-98ACD5C1EF99}"/>
    <cellStyle name="Output 5 3 2 5" xfId="28925" xr:uid="{CBD2D0BB-EF1B-48FC-832A-0364A3DED34B}"/>
    <cellStyle name="Output 5 3 2 6" xfId="36465" xr:uid="{849D646C-B70A-440B-85FC-E9348627A38C}"/>
    <cellStyle name="Output 5 3 2 7" xfId="19991" xr:uid="{8BC5BB38-82D9-4075-8A08-7E8756B2C775}"/>
    <cellStyle name="Output 5 3 2 8" xfId="11081" xr:uid="{06ACE434-BC73-4B56-8648-8B28D5A70A43}"/>
    <cellStyle name="Output 5 3 3" xfId="2825" xr:uid="{00000000-0005-0000-0000-0000F1040000}"/>
    <cellStyle name="Output 5 3 3 2" xfId="5891" xr:uid="{99F95857-B8A4-40BB-A6B3-79C7B5CADC21}"/>
    <cellStyle name="Output 5 3 3 2 2" xfId="32640" xr:uid="{915F5AF3-72E7-45A4-95E8-A2F432C3C804}"/>
    <cellStyle name="Output 5 3 3 2 3" xfId="38842" xr:uid="{18646E85-DF62-487D-8CA5-31A9F0DC2A17}"/>
    <cellStyle name="Output 5 3 3 2 4" xfId="23706" xr:uid="{6B7C7A51-3A62-47B6-8B9D-CD2578090D02}"/>
    <cellStyle name="Output 5 3 3 2 5" xfId="14796" xr:uid="{77E09F3F-14E1-450E-AB31-802E0B0860A9}"/>
    <cellStyle name="Output 5 3 3 3" xfId="8049" xr:uid="{9CF9531E-0AC2-41C9-9E0B-5B8899C71D92}"/>
    <cellStyle name="Output 5 3 3 3 2" xfId="34798" xr:uid="{D0E2FCF7-E758-4A5B-921B-3DA73DF9D932}"/>
    <cellStyle name="Output 5 3 3 3 3" xfId="41000" xr:uid="{B666740E-0FFD-4E0E-9FED-1BF805D5A761}"/>
    <cellStyle name="Output 5 3 3 3 4" xfId="25864" xr:uid="{11DB22D0-21B4-45CD-B679-D4FB7B2E54F0}"/>
    <cellStyle name="Output 5 3 3 3 5" xfId="16954" xr:uid="{F074FDE9-404D-4A7D-BEE2-F940DD045D21}"/>
    <cellStyle name="Output 5 3 3 4" xfId="6843" xr:uid="{E5CAF93E-4943-4E2D-8832-461AC69F380E}"/>
    <cellStyle name="Output 5 3 3 4 2" xfId="33592" xr:uid="{FAB89203-C9AA-489E-97F5-154025B54E1E}"/>
    <cellStyle name="Output 5 3 3 4 3" xfId="39794" xr:uid="{3A522AA9-757B-45B9-B5ED-176A6A86FE48}"/>
    <cellStyle name="Output 5 3 3 4 4" xfId="24658" xr:uid="{A04E9B54-94F6-4DA4-B246-931B5590127F}"/>
    <cellStyle name="Output 5 3 3 4 5" xfId="15748" xr:uid="{8030566A-BE48-4A7B-B8FB-2881B44530D1}"/>
    <cellStyle name="Output 5 3 3 5" xfId="29574" xr:uid="{C63FFE85-2303-493B-9C69-69E4BE485A23}"/>
    <cellStyle name="Output 5 3 3 6" xfId="37114" xr:uid="{0A45AB67-095B-4D6B-8FA3-5345615E2975}"/>
    <cellStyle name="Output 5 3 3 7" xfId="20640" xr:uid="{47950DCB-2388-4E51-8123-2493E4C51077}"/>
    <cellStyle name="Output 5 3 3 8" xfId="11730" xr:uid="{854BA59C-2692-435A-8347-FE090BF26ADD}"/>
    <cellStyle name="Output 5 3 4" xfId="2929" xr:uid="{00000000-0005-0000-0000-0000F2040000}"/>
    <cellStyle name="Output 5 3 4 2" xfId="5995" xr:uid="{DF8EAB0D-C8D1-4E07-A601-98EC6E3F1760}"/>
    <cellStyle name="Output 5 3 4 2 2" xfId="32744" xr:uid="{71BE7A29-32BA-49D0-AD62-15C1B601ADE2}"/>
    <cellStyle name="Output 5 3 4 2 3" xfId="38946" xr:uid="{CEA510D7-E2B2-4AC7-8D6C-2E16F3DC9D55}"/>
    <cellStyle name="Output 5 3 4 2 4" xfId="23810" xr:uid="{6234F5D4-792C-47F7-BD93-3E340E58B30B}"/>
    <cellStyle name="Output 5 3 4 2 5" xfId="14900" xr:uid="{6D99238C-D7E8-4E43-8ECE-E02916C50311}"/>
    <cellStyle name="Output 5 3 4 3" xfId="8153" xr:uid="{B80910EF-7963-4F30-ABA1-AF6EF1C8689A}"/>
    <cellStyle name="Output 5 3 4 3 2" xfId="34902" xr:uid="{6F647205-985C-4DAE-A626-269E21C47D5B}"/>
    <cellStyle name="Output 5 3 4 3 3" xfId="41104" xr:uid="{BC2AFCD0-0A63-442E-BEB7-FC6FAE585E60}"/>
    <cellStyle name="Output 5 3 4 3 4" xfId="25968" xr:uid="{291B1C7B-7352-4D6B-865F-4EB320E7B311}"/>
    <cellStyle name="Output 5 3 4 3 5" xfId="17058" xr:uid="{40C73AC5-7C56-4F6D-92F7-4438B4C407D2}"/>
    <cellStyle name="Output 5 3 4 4" xfId="8960" xr:uid="{B73AB6A4-A70D-420A-B0FF-7D9927E6093D}"/>
    <cellStyle name="Output 5 3 4 4 2" xfId="35709" xr:uid="{02FBBA98-C089-430F-B333-67DFD9CA8933}"/>
    <cellStyle name="Output 5 3 4 4 3" xfId="41911" xr:uid="{FF148464-C042-476C-BDAB-A147AA4B827F}"/>
    <cellStyle name="Output 5 3 4 4 4" xfId="26775" xr:uid="{491182E6-1D04-4C9E-B8E1-0D844CC2F07F}"/>
    <cellStyle name="Output 5 3 4 4 5" xfId="17865" xr:uid="{4DA52963-90A9-448F-BFB8-8A112F159486}"/>
    <cellStyle name="Output 5 3 4 5" xfId="29678" xr:uid="{AF8C02BA-5178-4EF0-B09F-210525202C61}"/>
    <cellStyle name="Output 5 3 4 6" xfId="37218" xr:uid="{CD655569-65A3-4CDB-847D-AC4190364B8A}"/>
    <cellStyle name="Output 5 3 4 7" xfId="20744" xr:uid="{BEA513A2-EF01-4FBF-8575-5CDB4FD41B43}"/>
    <cellStyle name="Output 5 3 4 8" xfId="11834" xr:uid="{30A68385-164E-4E03-A000-FCC2BB90C50D}"/>
    <cellStyle name="Output 5 3 5" xfId="3052" xr:uid="{00000000-0005-0000-0000-0000F3040000}"/>
    <cellStyle name="Output 5 3 5 2" xfId="6118" xr:uid="{B1633846-5331-427D-B196-A5A708DBEE6A}"/>
    <cellStyle name="Output 5 3 5 2 2" xfId="32867" xr:uid="{8418BADC-421B-4FAF-89BD-AE129CB7E52B}"/>
    <cellStyle name="Output 5 3 5 2 3" xfId="39069" xr:uid="{F526F569-C0B9-48E9-8F41-0F9D6E0DC0E9}"/>
    <cellStyle name="Output 5 3 5 2 4" xfId="23933" xr:uid="{65B7CBC2-434E-4727-8F8C-855B71D59E7A}"/>
    <cellStyle name="Output 5 3 5 2 5" xfId="15023" xr:uid="{D6345E7E-10F9-429E-8F40-1497641341ED}"/>
    <cellStyle name="Output 5 3 5 3" xfId="8276" xr:uid="{FC22990E-28E6-464F-862C-729951D27CD3}"/>
    <cellStyle name="Output 5 3 5 3 2" xfId="35025" xr:uid="{EB9D91D7-FCF4-498F-B26D-4E81C660F189}"/>
    <cellStyle name="Output 5 3 5 3 3" xfId="41227" xr:uid="{224CAA23-F790-4127-8697-AC0BCC6F6191}"/>
    <cellStyle name="Output 5 3 5 3 4" xfId="26091" xr:uid="{EB88F1CA-1794-4BD1-B85E-97F006E962DB}"/>
    <cellStyle name="Output 5 3 5 3 5" xfId="17181" xr:uid="{EB3B4E1E-49CE-4774-9DD8-D5128775EC7C}"/>
    <cellStyle name="Output 5 3 5 4" xfId="8535" xr:uid="{78EAD010-D22B-4B50-A361-ABD580F5B0DF}"/>
    <cellStyle name="Output 5 3 5 4 2" xfId="35284" xr:uid="{BC8F60FF-8C60-42F5-9A0F-7139FF96D307}"/>
    <cellStyle name="Output 5 3 5 4 3" xfId="41486" xr:uid="{226BA335-34F5-469A-B583-A427CD0BAD98}"/>
    <cellStyle name="Output 5 3 5 4 4" xfId="26350" xr:uid="{854930FC-6346-487B-8060-B0FCD6438B60}"/>
    <cellStyle name="Output 5 3 5 4 5" xfId="17440" xr:uid="{3B941151-9136-4A5E-A150-6504905F2415}"/>
    <cellStyle name="Output 5 3 5 5" xfId="29801" xr:uid="{F27C2E4A-DBD7-4A98-A518-21569285E13E}"/>
    <cellStyle name="Output 5 3 5 6" xfId="37341" xr:uid="{370D8B10-53BC-4966-BD45-BCF63EC4A727}"/>
    <cellStyle name="Output 5 3 5 7" xfId="20867" xr:uid="{2EF03534-99B1-454C-BD22-CF1F7433E4E7}"/>
    <cellStyle name="Output 5 3 5 8" xfId="11957" xr:uid="{AA6B9E22-4296-4611-BB67-F5A2230429BD}"/>
    <cellStyle name="Output 5 3 6" xfId="3134" xr:uid="{00000000-0005-0000-0000-0000F4040000}"/>
    <cellStyle name="Output 5 3 6 2" xfId="6200" xr:uid="{5FAE2705-B031-4C84-A65B-EAF80D810F22}"/>
    <cellStyle name="Output 5 3 6 2 2" xfId="32949" xr:uid="{5DAAB95E-1807-4BA7-80D1-5EA1679B17DA}"/>
    <cellStyle name="Output 5 3 6 2 3" xfId="39151" xr:uid="{739E15CA-87C0-479E-B5F2-5859F3C4E4FF}"/>
    <cellStyle name="Output 5 3 6 2 4" xfId="24015" xr:uid="{8A346412-8D5B-432B-8E1F-8FAA06A6C4E7}"/>
    <cellStyle name="Output 5 3 6 2 5" xfId="15105" xr:uid="{01363653-E593-44F4-BF5A-AD206C04B632}"/>
    <cellStyle name="Output 5 3 6 3" xfId="8358" xr:uid="{C062C62E-29CB-4322-BC8B-3066DDC456FE}"/>
    <cellStyle name="Output 5 3 6 3 2" xfId="35107" xr:uid="{764562CF-5926-4B4E-B1D9-DB2A0F6B0E83}"/>
    <cellStyle name="Output 5 3 6 3 3" xfId="41309" xr:uid="{3325AB4E-84E2-4DF1-8854-AD87B8F2A0A5}"/>
    <cellStyle name="Output 5 3 6 3 4" xfId="26173" xr:uid="{45790951-5BF4-49F3-A981-3ADDA4850C57}"/>
    <cellStyle name="Output 5 3 6 3 5" xfId="17263" xr:uid="{2990DF86-41E7-45D6-A1C6-74ECC964521C}"/>
    <cellStyle name="Output 5 3 6 4" xfId="8738" xr:uid="{CA076C90-50CA-4C5B-8B36-72634E1B29CE}"/>
    <cellStyle name="Output 5 3 6 4 2" xfId="35487" xr:uid="{C0616AD3-C19D-4AC0-90D0-4DD2C42B7C58}"/>
    <cellStyle name="Output 5 3 6 4 3" xfId="41689" xr:uid="{DA3FBAC2-3199-43D4-B01D-251E2DE16598}"/>
    <cellStyle name="Output 5 3 6 4 4" xfId="26553" xr:uid="{D945445A-3677-4688-BE28-9262C6FD6740}"/>
    <cellStyle name="Output 5 3 6 4 5" xfId="17643" xr:uid="{F044CB88-BCFF-4654-A653-4F9C3DB03ED2}"/>
    <cellStyle name="Output 5 3 6 5" xfId="29883" xr:uid="{A1B3183C-661B-4319-9F5B-AD21F7C26F64}"/>
    <cellStyle name="Output 5 3 6 6" xfId="37423" xr:uid="{40551EF6-B449-4B3F-99AB-6CAF13F42B3D}"/>
    <cellStyle name="Output 5 3 6 7" xfId="20949" xr:uid="{FA84E207-A06C-4E5A-B76F-F02DD6EB5ACD}"/>
    <cellStyle name="Output 5 3 6 8" xfId="12039" xr:uid="{8D30169E-D8BF-4A25-9260-496C07C6607A}"/>
    <cellStyle name="Output 5 3 7" xfId="2912" xr:uid="{00000000-0005-0000-0000-0000F5040000}"/>
    <cellStyle name="Output 5 3 7 2" xfId="5978" xr:uid="{BE9E7C8B-A9BD-4177-9D5D-7ECAA5EF7372}"/>
    <cellStyle name="Output 5 3 7 2 2" xfId="32727" xr:uid="{700D31C5-0365-4B31-9388-7C32B7829EE9}"/>
    <cellStyle name="Output 5 3 7 2 3" xfId="38929" xr:uid="{31C2C64E-DA46-4ADD-87EC-13EA0D4E93A0}"/>
    <cellStyle name="Output 5 3 7 2 4" xfId="23793" xr:uid="{16258A5D-E438-4A87-A22D-B0B1DEC7A19F}"/>
    <cellStyle name="Output 5 3 7 2 5" xfId="14883" xr:uid="{72C27B24-5F4B-4521-A21B-A9183FBE6E23}"/>
    <cellStyle name="Output 5 3 7 3" xfId="8136" xr:uid="{1A269406-773A-46AB-AEF5-F5B77A8FBF36}"/>
    <cellStyle name="Output 5 3 7 3 2" xfId="34885" xr:uid="{B3777E61-9140-4881-95D1-F444B757E1C3}"/>
    <cellStyle name="Output 5 3 7 3 3" xfId="41087" xr:uid="{A30ECEEA-59B5-4F21-8FA0-04430EA8FBAD}"/>
    <cellStyle name="Output 5 3 7 3 4" xfId="25951" xr:uid="{9B232130-6A4A-4CAA-B551-C522AAC5A953}"/>
    <cellStyle name="Output 5 3 7 3 5" xfId="17041" xr:uid="{FC616692-D600-42EF-9723-243CC7979D11}"/>
    <cellStyle name="Output 5 3 7 4" xfId="6375" xr:uid="{814E5D63-733B-4861-A266-DF56F7414575}"/>
    <cellStyle name="Output 5 3 7 4 2" xfId="33124" xr:uid="{CA32E476-8132-44F7-A1AD-030C80E6275E}"/>
    <cellStyle name="Output 5 3 7 4 3" xfId="39326" xr:uid="{8FAB0D7F-60EA-4142-8A48-F7F0D3B425C4}"/>
    <cellStyle name="Output 5 3 7 4 4" xfId="24190" xr:uid="{D4C5E282-2A7A-4ACE-B6AE-939394215F98}"/>
    <cellStyle name="Output 5 3 7 4 5" xfId="15280" xr:uid="{D5C165C1-FE1D-4241-8C54-A47A6CDB2042}"/>
    <cellStyle name="Output 5 3 7 5" xfId="29661" xr:uid="{323020C1-5AB1-411E-AA98-7995753F3572}"/>
    <cellStyle name="Output 5 3 7 6" xfId="37201" xr:uid="{2FB2A15E-CDAB-4EF5-9434-C1497690DF47}"/>
    <cellStyle name="Output 5 3 7 7" xfId="20727" xr:uid="{734E2F33-8979-4099-8E67-812341F0B0E5}"/>
    <cellStyle name="Output 5 3 7 8" xfId="11817" xr:uid="{C0973EA6-1B67-42A3-B868-1F9A94FF8856}"/>
    <cellStyle name="Output 5 3 8" xfId="3201" xr:uid="{00000000-0005-0000-0000-0000F6040000}"/>
    <cellStyle name="Output 5 3 8 2" xfId="6267" xr:uid="{83126EE5-9735-4ADA-B552-82C0FBF414C6}"/>
    <cellStyle name="Output 5 3 8 2 2" xfId="33016" xr:uid="{622EFA6D-ABE0-4DE2-BD5E-099BBE8CAF9A}"/>
    <cellStyle name="Output 5 3 8 2 3" xfId="39218" xr:uid="{BC41497F-DEC1-4991-8F81-A86F98C9BB3A}"/>
    <cellStyle name="Output 5 3 8 2 4" xfId="24082" xr:uid="{172EEEEB-0FC7-4A9F-A91B-11E572E4FCEC}"/>
    <cellStyle name="Output 5 3 8 2 5" xfId="15172" xr:uid="{F2B93248-44E2-409A-B876-ED1743F719AB}"/>
    <cellStyle name="Output 5 3 8 3" xfId="8425" xr:uid="{00DB0B69-3BA0-42D2-91DD-A16E2CA6742D}"/>
    <cellStyle name="Output 5 3 8 3 2" xfId="35174" xr:uid="{63EA89A5-F417-42DF-8D07-A0121852B8D0}"/>
    <cellStyle name="Output 5 3 8 3 3" xfId="41376" xr:uid="{FE63FEFD-32CA-4F0A-B6A4-9CE0E84D211B}"/>
    <cellStyle name="Output 5 3 8 3 4" xfId="26240" xr:uid="{22D0DEAB-8F2D-4275-A55F-A3D2A97A3684}"/>
    <cellStyle name="Output 5 3 8 3 5" xfId="17330" xr:uid="{ED10FA84-0163-4360-A7B5-846B766346C1}"/>
    <cellStyle name="Output 5 3 8 4" xfId="7146" xr:uid="{12092045-0DDA-4FCC-9565-36413FE61E08}"/>
    <cellStyle name="Output 5 3 8 4 2" xfId="33895" xr:uid="{20356FEF-E5D5-47FC-A803-6D7CDD98B8EA}"/>
    <cellStyle name="Output 5 3 8 4 3" xfId="40097" xr:uid="{0A879259-7E46-4E64-90F8-12B543950A21}"/>
    <cellStyle name="Output 5 3 8 4 4" xfId="24961" xr:uid="{E0BC85D5-C493-477B-B832-167DEE670330}"/>
    <cellStyle name="Output 5 3 8 4 5" xfId="16051" xr:uid="{87A1C954-FC28-4933-807C-79410B695A39}"/>
    <cellStyle name="Output 5 3 8 5" xfId="29950" xr:uid="{A1B15B75-6EC8-4C33-8FCB-9BC76483C188}"/>
    <cellStyle name="Output 5 3 8 6" xfId="37490" xr:uid="{06FCE2F4-3681-4F21-97E3-F371D4911238}"/>
    <cellStyle name="Output 5 3 8 7" xfId="21016" xr:uid="{92729CC3-E1C9-4BF6-9454-7A27093A5844}"/>
    <cellStyle name="Output 5 3 8 8" xfId="12106" xr:uid="{F237517B-52F2-45B1-95C9-6D30925F8413}"/>
    <cellStyle name="Output 5 3 9" xfId="5177" xr:uid="{2A0FDFC2-16AA-4CF8-89B3-D852B5D9C34F}"/>
    <cellStyle name="Output 5 3 9 2" xfId="31926" xr:uid="{50478BD2-8A2A-45D8-8877-32FA07BD556D}"/>
    <cellStyle name="Output 5 3 9 3" xfId="38128" xr:uid="{E9B15E72-5189-4119-A37F-A55CCFEB9F78}"/>
    <cellStyle name="Output 5 3 9 4" xfId="22992" xr:uid="{D0FA86CF-4AE3-4234-8F3B-0772B9CC27BC}"/>
    <cellStyle name="Output 5 3 9 5" xfId="14082" xr:uid="{F485355B-97E4-46FE-862E-7023F7BAE712}"/>
    <cellStyle name="Output 5 4" xfId="2170" xr:uid="{00000000-0005-0000-0000-0000F7040000}"/>
    <cellStyle name="Output 5 4 10" xfId="7394" xr:uid="{6D854A50-D794-4E8C-88E1-1D15D3453A97}"/>
    <cellStyle name="Output 5 4 10 2" xfId="34143" xr:uid="{704083E7-C823-433E-8666-76EAC88AF639}"/>
    <cellStyle name="Output 5 4 10 3" xfId="40345" xr:uid="{E512D5E9-4035-485B-89AC-D05D73D91435}"/>
    <cellStyle name="Output 5 4 10 4" xfId="25209" xr:uid="{6C4098F2-2365-4A93-94CE-60BD5FFF36F2}"/>
    <cellStyle name="Output 5 4 10 5" xfId="16299" xr:uid="{3495CFB3-A4E3-49FA-8079-3846CFB2D20F}"/>
    <cellStyle name="Output 5 4 11" xfId="6451" xr:uid="{57984C69-D018-48B6-B76E-11A684806F9A}"/>
    <cellStyle name="Output 5 4 11 2" xfId="33200" xr:uid="{58A9441B-0D28-4466-8CA1-CFC80C8F8E1C}"/>
    <cellStyle name="Output 5 4 11 3" xfId="39402" xr:uid="{D01D98B1-90B8-45FB-9598-AECF70ED4795}"/>
    <cellStyle name="Output 5 4 11 4" xfId="24266" xr:uid="{301F7FB2-7574-4B33-8CA4-F74D5AA95358}"/>
    <cellStyle name="Output 5 4 11 5" xfId="15356" xr:uid="{D3AF5181-3F9D-444D-961A-75DDB9D2862C}"/>
    <cellStyle name="Output 5 4 12" xfId="28919" xr:uid="{8B1E1326-F418-433D-A06B-D2C3592BF1BE}"/>
    <cellStyle name="Output 5 4 13" xfId="36459" xr:uid="{72E0F226-DC5D-46D1-A3AB-FBE8FC3811CA}"/>
    <cellStyle name="Output 5 4 14" xfId="19985" xr:uid="{09C8EEF0-CD21-49A5-87AC-E6AEC2E6B220}"/>
    <cellStyle name="Output 5 4 15" xfId="11075" xr:uid="{9A4F2F00-DCA3-467B-9BF7-E700AAF8E2B5}"/>
    <cellStyle name="Output 5 4 2" xfId="2774" xr:uid="{00000000-0005-0000-0000-0000F8040000}"/>
    <cellStyle name="Output 5 4 2 2" xfId="5840" xr:uid="{6B30E4A9-CBF4-442D-AD40-0A81085A9B82}"/>
    <cellStyle name="Output 5 4 2 2 2" xfId="32589" xr:uid="{9DB5723D-D569-4997-A8DC-2E9E6C8FA339}"/>
    <cellStyle name="Output 5 4 2 2 3" xfId="38791" xr:uid="{D3D1F942-36A9-4F13-8B68-5A01C2442C75}"/>
    <cellStyle name="Output 5 4 2 2 4" xfId="23655" xr:uid="{36DD0BC0-11AF-4D5B-8416-44A7F40415A0}"/>
    <cellStyle name="Output 5 4 2 2 5" xfId="14745" xr:uid="{9325D929-E68A-4C90-A5B8-4D7B9147E8FA}"/>
    <cellStyle name="Output 5 4 2 3" xfId="7998" xr:uid="{B2B90536-3D57-44F9-B228-A1E10635526A}"/>
    <cellStyle name="Output 5 4 2 3 2" xfId="34747" xr:uid="{E5273F2B-B816-480F-8814-815CF0868EEE}"/>
    <cellStyle name="Output 5 4 2 3 3" xfId="40949" xr:uid="{CA50D2AF-45BC-492C-A504-57807A77A224}"/>
    <cellStyle name="Output 5 4 2 3 4" xfId="25813" xr:uid="{4812A2FC-71CA-486C-9E25-E4051B61B615}"/>
    <cellStyle name="Output 5 4 2 3 5" xfId="16903" xr:uid="{B9D0A3DD-D648-4238-923D-0875038B35CA}"/>
    <cellStyle name="Output 5 4 2 4" xfId="3595" xr:uid="{AE95E1BC-E365-41A7-8887-CBFEB035BFAF}"/>
    <cellStyle name="Output 5 4 2 4 2" xfId="30344" xr:uid="{729A80B3-543C-4B59-8CAF-952FF759EF4C}"/>
    <cellStyle name="Output 5 4 2 4 3" xfId="37717" xr:uid="{08C51B31-6A6A-401C-863C-16E95CEB3813}"/>
    <cellStyle name="Output 5 4 2 4 4" xfId="21410" xr:uid="{61722D65-7063-48EA-8808-9F87889156E9}"/>
    <cellStyle name="Output 5 4 2 4 5" xfId="12500" xr:uid="{FB0A34B3-7B7E-47BB-B518-4FF89CE98FDD}"/>
    <cellStyle name="Output 5 4 2 5" xfId="29523" xr:uid="{94BC9519-227C-4A02-8DD7-3EBDDE279099}"/>
    <cellStyle name="Output 5 4 2 6" xfId="37063" xr:uid="{53F2BEC9-7DA2-4511-A0BA-D00A7DA9F6FB}"/>
    <cellStyle name="Output 5 4 2 7" xfId="20589" xr:uid="{963B4DA5-F3CF-4841-9E55-1E8069D55D7D}"/>
    <cellStyle name="Output 5 4 2 8" xfId="11679" xr:uid="{CFDBAEC0-4AA0-4538-9FBA-F931368E7B69}"/>
    <cellStyle name="Output 5 4 3" xfId="2884" xr:uid="{00000000-0005-0000-0000-0000F9040000}"/>
    <cellStyle name="Output 5 4 3 2" xfId="5950" xr:uid="{71017E41-C0C9-4468-8CB1-11F763EBFA4B}"/>
    <cellStyle name="Output 5 4 3 2 2" xfId="32699" xr:uid="{B5B35F3A-ADE4-4EB1-B632-4F7C88CD45AB}"/>
    <cellStyle name="Output 5 4 3 2 3" xfId="38901" xr:uid="{F2CF5FBB-AF98-4AC9-80BD-E83B885F0DB0}"/>
    <cellStyle name="Output 5 4 3 2 4" xfId="23765" xr:uid="{FDB2C82B-6F67-490A-9D8C-3CB3C1E22C12}"/>
    <cellStyle name="Output 5 4 3 2 5" xfId="14855" xr:uid="{16099E95-2418-4906-A1D5-42189CBAB9A8}"/>
    <cellStyle name="Output 5 4 3 3" xfId="8108" xr:uid="{6DBE0F11-03D8-4616-A74B-6D877457D2CF}"/>
    <cellStyle name="Output 5 4 3 3 2" xfId="34857" xr:uid="{FCFB7295-0A79-4B58-940A-1447E1EFC60B}"/>
    <cellStyle name="Output 5 4 3 3 3" xfId="41059" xr:uid="{598BC1C2-EB51-4A72-8EE8-08676E80DC18}"/>
    <cellStyle name="Output 5 4 3 3 4" xfId="25923" xr:uid="{F7297022-5BBA-4108-BAB4-43727802B51F}"/>
    <cellStyle name="Output 5 4 3 3 5" xfId="17013" xr:uid="{5F3FAF59-4B81-42D2-AA8E-2E66D7AF9231}"/>
    <cellStyle name="Output 5 4 3 4" xfId="8581" xr:uid="{ABB09694-0421-4590-AF98-D82C189912B8}"/>
    <cellStyle name="Output 5 4 3 4 2" xfId="35330" xr:uid="{7DF7B446-63D3-4E79-A2D8-37C5F36BC5CC}"/>
    <cellStyle name="Output 5 4 3 4 3" xfId="41532" xr:uid="{2464C928-6013-4559-929E-B02860EDDCCE}"/>
    <cellStyle name="Output 5 4 3 4 4" xfId="26396" xr:uid="{B9E3AF23-7A6F-40B9-9FCB-BCE5156FF9FD}"/>
    <cellStyle name="Output 5 4 3 4 5" xfId="17486" xr:uid="{E79AA0DD-BB17-4B00-9397-1123AF740886}"/>
    <cellStyle name="Output 5 4 3 5" xfId="29633" xr:uid="{56296449-81BF-4D22-916C-A96D29FFB078}"/>
    <cellStyle name="Output 5 4 3 6" xfId="37173" xr:uid="{01B3A200-7EF2-4F88-B838-7F17DD472B5C}"/>
    <cellStyle name="Output 5 4 3 7" xfId="20699" xr:uid="{41F138B5-A925-4071-AB96-095B48FC1B96}"/>
    <cellStyle name="Output 5 4 3 8" xfId="11789" xr:uid="{F0E5F1A8-53C5-4FE9-BE7C-66BBA5E65CF0}"/>
    <cellStyle name="Output 5 4 4" xfId="2988" xr:uid="{00000000-0005-0000-0000-0000FA040000}"/>
    <cellStyle name="Output 5 4 4 2" xfId="6054" xr:uid="{265F20A5-725E-49C2-A5EE-6EAA8AC45DBF}"/>
    <cellStyle name="Output 5 4 4 2 2" xfId="32803" xr:uid="{0DDC9742-A550-478D-94A7-BADA81C6B02C}"/>
    <cellStyle name="Output 5 4 4 2 3" xfId="39005" xr:uid="{B2F85E19-0051-4A2B-98B6-45A56E99272B}"/>
    <cellStyle name="Output 5 4 4 2 4" xfId="23869" xr:uid="{844F6DDC-58EE-45AC-A256-D90850D6F99D}"/>
    <cellStyle name="Output 5 4 4 2 5" xfId="14959" xr:uid="{9BBB2369-48DF-4004-9C8D-6BD73E0852AD}"/>
    <cellStyle name="Output 5 4 4 3" xfId="8212" xr:uid="{5B9C20FB-A013-4E1A-9AA0-ED7B621BA9A6}"/>
    <cellStyle name="Output 5 4 4 3 2" xfId="34961" xr:uid="{A4B5C90F-E8A8-48D9-B2B9-73EFF22627C1}"/>
    <cellStyle name="Output 5 4 4 3 3" xfId="41163" xr:uid="{76185118-38DC-45B7-81FE-5261B4807843}"/>
    <cellStyle name="Output 5 4 4 3 4" xfId="26027" xr:uid="{DCAB83DD-F031-4966-861C-7A4A08B5BD81}"/>
    <cellStyle name="Output 5 4 4 3 5" xfId="17117" xr:uid="{D9156D70-3B9C-43D3-84DB-BF96BC3E4177}"/>
    <cellStyle name="Output 5 4 4 4" xfId="9075" xr:uid="{C53532E0-F1C4-428B-97C8-796339AD4E3D}"/>
    <cellStyle name="Output 5 4 4 4 2" xfId="35824" xr:uid="{A7B8CD14-D048-4DDD-A5CC-DF1EB7AD2025}"/>
    <cellStyle name="Output 5 4 4 4 3" xfId="42026" xr:uid="{B0BB3DD0-DF3C-4063-A9A3-222D98F79DE5}"/>
    <cellStyle name="Output 5 4 4 4 4" xfId="26890" xr:uid="{F34AD69C-6E2C-4159-9988-B864178DFD58}"/>
    <cellStyle name="Output 5 4 4 4 5" xfId="17980" xr:uid="{F310F12F-6BEB-4F74-BEBA-E71DE1D2A13D}"/>
    <cellStyle name="Output 5 4 4 5" xfId="29737" xr:uid="{F9A50EDB-9BE2-46F5-B8E1-34EA9B1F6942}"/>
    <cellStyle name="Output 5 4 4 6" xfId="37277" xr:uid="{24398FD7-4946-40BA-B75A-C3426ECD47D5}"/>
    <cellStyle name="Output 5 4 4 7" xfId="20803" xr:uid="{5821D98A-8A38-454E-B7D7-1CAE129A5A74}"/>
    <cellStyle name="Output 5 4 4 8" xfId="11893" xr:uid="{577DEFD8-DE85-4F7B-88AC-7B24EF38CA42}"/>
    <cellStyle name="Output 5 4 5" xfId="3111" xr:uid="{00000000-0005-0000-0000-0000FB040000}"/>
    <cellStyle name="Output 5 4 5 2" xfId="6177" xr:uid="{5130DAAE-F34B-4374-B540-220A51F90033}"/>
    <cellStyle name="Output 5 4 5 2 2" xfId="32926" xr:uid="{F052920E-ED8D-462D-8926-21190C93E537}"/>
    <cellStyle name="Output 5 4 5 2 3" xfId="39128" xr:uid="{E2DAF7C3-8F63-46C1-982A-E63E6F85C24C}"/>
    <cellStyle name="Output 5 4 5 2 4" xfId="23992" xr:uid="{4F3FDA19-478D-402E-B7F5-D193E0FB82BC}"/>
    <cellStyle name="Output 5 4 5 2 5" xfId="15082" xr:uid="{BE2E8FAA-137A-4F40-B3F9-3ADACE82DC24}"/>
    <cellStyle name="Output 5 4 5 3" xfId="8335" xr:uid="{412FBC82-E991-4A43-AB35-D55F09EF007E}"/>
    <cellStyle name="Output 5 4 5 3 2" xfId="35084" xr:uid="{26766E43-06C1-4AB4-A204-1BAD37816B25}"/>
    <cellStyle name="Output 5 4 5 3 3" xfId="41286" xr:uid="{D37650EE-B85A-405D-B26B-FC8D6ABF9890}"/>
    <cellStyle name="Output 5 4 5 3 4" xfId="26150" xr:uid="{080CBDD4-0F27-4EA1-823A-F88E16FE1187}"/>
    <cellStyle name="Output 5 4 5 3 5" xfId="17240" xr:uid="{2694A861-9DEF-47F9-8F06-8CA4A85B5AD4}"/>
    <cellStyle name="Output 5 4 5 4" xfId="6408" xr:uid="{0514AF80-D334-4100-B69A-41F09D0F5838}"/>
    <cellStyle name="Output 5 4 5 4 2" xfId="33157" xr:uid="{3CC6F56D-C909-479E-B1B0-5CEB02E55F8A}"/>
    <cellStyle name="Output 5 4 5 4 3" xfId="39359" xr:uid="{E85A646F-A698-46D1-B97C-AEEC7DB0D38E}"/>
    <cellStyle name="Output 5 4 5 4 4" xfId="24223" xr:uid="{D5D88A25-24F7-42B1-8BA6-52A398D5B7CC}"/>
    <cellStyle name="Output 5 4 5 4 5" xfId="15313" xr:uid="{3E9B032B-5C3B-4F33-8D87-AF5E62E97039}"/>
    <cellStyle name="Output 5 4 5 5" xfId="29860" xr:uid="{A6471D0E-49C6-463E-846C-B547AC186181}"/>
    <cellStyle name="Output 5 4 5 6" xfId="37400" xr:uid="{0F467587-F90A-4D7D-9294-77CD3A5A08A6}"/>
    <cellStyle name="Output 5 4 5 7" xfId="20926" xr:uid="{F97B06E2-6D08-4CA9-8101-AE28A6B33837}"/>
    <cellStyle name="Output 5 4 5 8" xfId="12016" xr:uid="{7DC90998-FDDD-4DB0-874B-DF38A370B5A7}"/>
    <cellStyle name="Output 5 4 6" xfId="3152" xr:uid="{00000000-0005-0000-0000-0000FC040000}"/>
    <cellStyle name="Output 5 4 6 2" xfId="6218" xr:uid="{67CDCD25-0F9F-4943-B8BB-CED926A81DD0}"/>
    <cellStyle name="Output 5 4 6 2 2" xfId="32967" xr:uid="{1944ED74-0E59-4823-BCDE-A379806191C5}"/>
    <cellStyle name="Output 5 4 6 2 3" xfId="39169" xr:uid="{CFC87A60-769B-4F54-AEBD-31A9192B3225}"/>
    <cellStyle name="Output 5 4 6 2 4" xfId="24033" xr:uid="{7315E9AB-8854-4F2C-9C99-9602AF5528E5}"/>
    <cellStyle name="Output 5 4 6 2 5" xfId="15123" xr:uid="{D5D3E7EC-579E-4781-A982-E03AA2DDFE33}"/>
    <cellStyle name="Output 5 4 6 3" xfId="8376" xr:uid="{CD30D2DB-8CDC-4D5C-8D81-E1E1D2C45220}"/>
    <cellStyle name="Output 5 4 6 3 2" xfId="35125" xr:uid="{20AEB058-A780-46E9-8166-4D31706BAC3D}"/>
    <cellStyle name="Output 5 4 6 3 3" xfId="41327" xr:uid="{4DE7BCEC-F39C-40F6-A7FD-1ACD75B0BB7F}"/>
    <cellStyle name="Output 5 4 6 3 4" xfId="26191" xr:uid="{8BC8E489-3B7D-4FAD-808E-71586A6F3036}"/>
    <cellStyle name="Output 5 4 6 3 5" xfId="17281" xr:uid="{82ACF13A-8E42-4FDC-8110-10BDF5B06EAA}"/>
    <cellStyle name="Output 5 4 6 4" xfId="8637" xr:uid="{02952503-EF34-49E6-9FF2-F72C3A27CA43}"/>
    <cellStyle name="Output 5 4 6 4 2" xfId="35386" xr:uid="{D621BE12-1498-4289-903D-CDBD02F31439}"/>
    <cellStyle name="Output 5 4 6 4 3" xfId="41588" xr:uid="{715573CC-A179-4FD7-AA35-B1822EE176C8}"/>
    <cellStyle name="Output 5 4 6 4 4" xfId="26452" xr:uid="{93380422-1147-4183-8B7A-5B72327F85B2}"/>
    <cellStyle name="Output 5 4 6 4 5" xfId="17542" xr:uid="{A284B113-BC2A-4122-8201-00764F3CA5FE}"/>
    <cellStyle name="Output 5 4 6 5" xfId="29901" xr:uid="{E90B3191-5FAE-410F-9166-861CC8D5073E}"/>
    <cellStyle name="Output 5 4 6 6" xfId="37441" xr:uid="{353C7C77-088C-42C3-9B0E-54065055A86E}"/>
    <cellStyle name="Output 5 4 6 7" xfId="20967" xr:uid="{3351DBC6-3FA7-45D1-83FC-228EEFF2860E}"/>
    <cellStyle name="Output 5 4 6 8" xfId="12057" xr:uid="{3A2961A1-F5EC-4AFA-B0A5-89CC8E67D87C}"/>
    <cellStyle name="Output 5 4 7" xfId="3183" xr:uid="{00000000-0005-0000-0000-0000FD040000}"/>
    <cellStyle name="Output 5 4 7 2" xfId="6249" xr:uid="{4363DFE4-5764-494E-874B-E4407BA2312F}"/>
    <cellStyle name="Output 5 4 7 2 2" xfId="32998" xr:uid="{8C95AE55-2E5A-4C5D-9B87-DCE91870716F}"/>
    <cellStyle name="Output 5 4 7 2 3" xfId="39200" xr:uid="{7EB35D15-B3AA-4054-9A1D-F751D6405535}"/>
    <cellStyle name="Output 5 4 7 2 4" xfId="24064" xr:uid="{79B5AC8E-C805-4CEA-8457-36B83145D345}"/>
    <cellStyle name="Output 5 4 7 2 5" xfId="15154" xr:uid="{F21F930B-E950-458F-BDB0-E7705DFA4BAD}"/>
    <cellStyle name="Output 5 4 7 3" xfId="8407" xr:uid="{0DC68C56-217D-4172-B7FD-C167EA73583D}"/>
    <cellStyle name="Output 5 4 7 3 2" xfId="35156" xr:uid="{3767FFA8-C8F7-4EC7-94E9-17D37BE8CDC3}"/>
    <cellStyle name="Output 5 4 7 3 3" xfId="41358" xr:uid="{E5EA16EA-18B1-4811-9B90-FF892C6B17A2}"/>
    <cellStyle name="Output 5 4 7 3 4" xfId="26222" xr:uid="{3AF16609-C6B1-4C6F-AE0E-B6E98146A16E}"/>
    <cellStyle name="Output 5 4 7 3 5" xfId="17312" xr:uid="{F2F5A66A-1AA1-4729-9A63-2BBD8EE6D753}"/>
    <cellStyle name="Output 5 4 7 4" xfId="7156" xr:uid="{600B2CEA-173E-4907-9E68-74183FD3712E}"/>
    <cellStyle name="Output 5 4 7 4 2" xfId="33905" xr:uid="{895AF463-F7F1-4CCA-8BB1-40265BDC7AD1}"/>
    <cellStyle name="Output 5 4 7 4 3" xfId="40107" xr:uid="{0BB8607F-10F8-4240-9955-620F42218A93}"/>
    <cellStyle name="Output 5 4 7 4 4" xfId="24971" xr:uid="{43CB20D1-EBA9-4BA4-AE48-35E903F15D04}"/>
    <cellStyle name="Output 5 4 7 4 5" xfId="16061" xr:uid="{9F8233A3-FA6D-4E7E-881E-EC04BE1DADF7}"/>
    <cellStyle name="Output 5 4 7 5" xfId="29932" xr:uid="{C739F976-ED89-4856-B843-DCE5550EA7B4}"/>
    <cellStyle name="Output 5 4 7 6" xfId="37472" xr:uid="{B21E894C-F4DA-49A6-9D29-EE2F6D006506}"/>
    <cellStyle name="Output 5 4 7 7" xfId="20998" xr:uid="{09CCF590-3AE8-4E98-812F-7D9EA0BB83AE}"/>
    <cellStyle name="Output 5 4 7 8" xfId="12088" xr:uid="{62CFB650-ECA8-41AF-BBE2-0C82411C1353}"/>
    <cellStyle name="Output 5 4 8" xfId="3260" xr:uid="{00000000-0005-0000-0000-0000FE040000}"/>
    <cellStyle name="Output 5 4 8 2" xfId="6326" xr:uid="{265A4D68-A78B-4ADA-BCF4-2CB95E6C3725}"/>
    <cellStyle name="Output 5 4 8 2 2" xfId="33075" xr:uid="{040C49B1-B6B9-47BE-A85B-CEB8794998ED}"/>
    <cellStyle name="Output 5 4 8 2 3" xfId="39277" xr:uid="{B21A0B56-21E0-4CCA-9C02-DFD1BA84A204}"/>
    <cellStyle name="Output 5 4 8 2 4" xfId="24141" xr:uid="{FBC7332B-6089-4B2C-81B7-90C9F1581209}"/>
    <cellStyle name="Output 5 4 8 2 5" xfId="15231" xr:uid="{18D95009-CA4F-4F4E-A64F-396FD5ABF813}"/>
    <cellStyle name="Output 5 4 8 3" xfId="8484" xr:uid="{959D64D0-EE9C-425D-94C6-496DB84F136B}"/>
    <cellStyle name="Output 5 4 8 3 2" xfId="35233" xr:uid="{877598A5-EB92-48F3-9EBF-A657EDE0D97D}"/>
    <cellStyle name="Output 5 4 8 3 3" xfId="41435" xr:uid="{85BDE511-B82A-44DA-8C61-F761C41E742F}"/>
    <cellStyle name="Output 5 4 8 3 4" xfId="26299" xr:uid="{6924F10D-0EF3-4314-B2C6-8A27CE6D8DA2}"/>
    <cellStyle name="Output 5 4 8 3 5" xfId="17389" xr:uid="{841F301F-F9EB-4FC2-9806-6893CF6AAB41}"/>
    <cellStyle name="Output 5 4 8 4" xfId="8635" xr:uid="{C132E4F0-180F-428F-A125-B84CD5C3EC7B}"/>
    <cellStyle name="Output 5 4 8 4 2" xfId="35384" xr:uid="{2BB2268C-5E5B-42E4-96BC-A7E341822BD4}"/>
    <cellStyle name="Output 5 4 8 4 3" xfId="41586" xr:uid="{2711ED73-020D-444E-BAEC-FE316B3FE542}"/>
    <cellStyle name="Output 5 4 8 4 4" xfId="26450" xr:uid="{EF168B89-00E4-4CFD-81AA-ED1E6D7A82B4}"/>
    <cellStyle name="Output 5 4 8 4 5" xfId="17540" xr:uid="{1695AA2A-8FF6-46A9-841C-0FF409E359DE}"/>
    <cellStyle name="Output 5 4 8 5" xfId="30009" xr:uid="{3236EA5F-8C80-4797-8B5B-333E32690631}"/>
    <cellStyle name="Output 5 4 8 6" xfId="37549" xr:uid="{576ACFE8-7421-4B0A-A152-70D1458F2104}"/>
    <cellStyle name="Output 5 4 8 7" xfId="21075" xr:uid="{1FFB8E45-AECB-4546-8912-7DDD2242AA6B}"/>
    <cellStyle name="Output 5 4 8 8" xfId="12165" xr:uid="{C551B071-151B-490C-8228-F70382253CA4}"/>
    <cellStyle name="Output 5 4 9" xfId="5236" xr:uid="{F0272537-A427-4C09-A9A7-0C3493ECE7DB}"/>
    <cellStyle name="Output 5 4 9 2" xfId="31985" xr:uid="{D0F4F915-DE37-4C2A-B127-6F4F56F881F1}"/>
    <cellStyle name="Output 5 4 9 3" xfId="38187" xr:uid="{141B3206-1E85-4A29-BE90-B3A178C63467}"/>
    <cellStyle name="Output 5 4 9 4" xfId="23051" xr:uid="{26DBF715-23CC-475A-BA98-120A83F0BAD0}"/>
    <cellStyle name="Output 5 4 9 5" xfId="14141" xr:uid="{65902E7C-1D56-4A66-A3C0-093E06D70717}"/>
    <cellStyle name="Output 5 5" xfId="1361" xr:uid="{00000000-0005-0000-0000-0000FF040000}"/>
    <cellStyle name="Output 5 5 10" xfId="6937" xr:uid="{80F97E94-2DB4-4F17-B864-69D77813C659}"/>
    <cellStyle name="Output 5 5 10 2" xfId="33686" xr:uid="{FF2F62E5-227C-4304-BD16-4AB0245DE30A}"/>
    <cellStyle name="Output 5 5 10 3" xfId="39888" xr:uid="{15370F2B-D2BE-469A-8F29-43CE8CED5E85}"/>
    <cellStyle name="Output 5 5 10 4" xfId="24752" xr:uid="{62EE6D55-5D8C-4666-8356-9FD5A886E7F3}"/>
    <cellStyle name="Output 5 5 10 5" xfId="15842" xr:uid="{424B884C-FBFA-4B65-B6DE-4D7627ADBB35}"/>
    <cellStyle name="Output 5 5 11" xfId="9137" xr:uid="{DC8D48A2-1BDB-402B-8A75-58478A41B39C}"/>
    <cellStyle name="Output 5 5 11 2" xfId="35886" xr:uid="{F463C437-7F07-4F59-853D-5EEF81EF4213}"/>
    <cellStyle name="Output 5 5 11 3" xfId="42088" xr:uid="{09CE189D-ED65-4314-90F1-1BCB2E802FB9}"/>
    <cellStyle name="Output 5 5 11 4" xfId="26952" xr:uid="{A39A19CC-78E5-4323-9C6B-BAF51FD35846}"/>
    <cellStyle name="Output 5 5 11 5" xfId="18042" xr:uid="{CCB9A166-5EC6-469A-AFC0-32FE956599D5}"/>
    <cellStyle name="Output 5 5 12" xfId="28114" xr:uid="{A1C6ED92-4B0E-4081-A5AB-4AFF307CA415}"/>
    <cellStyle name="Output 5 5 13" xfId="36316" xr:uid="{1CAE2D65-7D68-44A9-BCF5-68284544B8DE}"/>
    <cellStyle name="Output 5 5 14" xfId="19180" xr:uid="{8A3DA163-029D-4116-B5B4-DB9586EA2241}"/>
    <cellStyle name="Output 5 5 15" xfId="10270" xr:uid="{D57CBA9D-1D4A-4334-891D-DE70A786D419}"/>
    <cellStyle name="Output 5 5 2" xfId="2322" xr:uid="{00000000-0005-0000-0000-000000050000}"/>
    <cellStyle name="Output 5 5 2 2" xfId="5388" xr:uid="{09D07C81-C674-4D79-A1A9-426E900432CD}"/>
    <cellStyle name="Output 5 5 2 2 2" xfId="32137" xr:uid="{CC14BDBE-A61F-46F7-ACA0-32AA51F40A2C}"/>
    <cellStyle name="Output 5 5 2 2 3" xfId="38339" xr:uid="{04A01808-497D-4A5F-8CA1-6A3B9FF3DBFD}"/>
    <cellStyle name="Output 5 5 2 2 4" xfId="23203" xr:uid="{C2818C03-4B4A-4FEF-B0DB-0EBDB4F075D2}"/>
    <cellStyle name="Output 5 5 2 2 5" xfId="14293" xr:uid="{99739255-4483-41D1-AC17-3F6F0BAF4E33}"/>
    <cellStyle name="Output 5 5 2 3" xfId="7546" xr:uid="{6A40802B-1F01-4DB2-B3AC-E2809C77FAC1}"/>
    <cellStyle name="Output 5 5 2 3 2" xfId="34295" xr:uid="{CA5137DC-9D24-4BB8-8179-62C5AE01EAEA}"/>
    <cellStyle name="Output 5 5 2 3 3" xfId="40497" xr:uid="{27B6A39D-1CF2-476B-8FD5-74FA41F97DB8}"/>
    <cellStyle name="Output 5 5 2 3 4" xfId="25361" xr:uid="{4735EEF0-CBC1-4CDB-83D6-5B091ABAE4B5}"/>
    <cellStyle name="Output 5 5 2 3 5" xfId="16451" xr:uid="{08085E09-EDDD-4147-A786-6DC314CA3CEE}"/>
    <cellStyle name="Output 5 5 2 4" xfId="8554" xr:uid="{DB657162-BADC-4156-8ACD-3CB4A69D5A18}"/>
    <cellStyle name="Output 5 5 2 4 2" xfId="35303" xr:uid="{426F13DA-AC13-445B-ACC1-902909FF1FFA}"/>
    <cellStyle name="Output 5 5 2 4 3" xfId="41505" xr:uid="{04460750-652C-4855-A51A-6543E408090E}"/>
    <cellStyle name="Output 5 5 2 4 4" xfId="26369" xr:uid="{ED85C374-85CB-44AA-86B5-CE978FEB2E9B}"/>
    <cellStyle name="Output 5 5 2 4 5" xfId="17459" xr:uid="{02B888B6-B990-4B31-A367-7F299F4C887D}"/>
    <cellStyle name="Output 5 5 2 5" xfId="29071" xr:uid="{539FF348-EDCD-4CD8-A5F3-1BAD20783984}"/>
    <cellStyle name="Output 5 5 2 6" xfId="36611" xr:uid="{17CAAFBC-641F-46D8-B820-B4BCBC5FA438}"/>
    <cellStyle name="Output 5 5 2 7" xfId="20137" xr:uid="{CA96EAA8-9431-46B0-B69F-1E529C8247AD}"/>
    <cellStyle name="Output 5 5 2 8" xfId="11227" xr:uid="{8CF7DA26-BA4D-4F8A-9130-24AE5D01122C}"/>
    <cellStyle name="Output 5 5 3" xfId="755" xr:uid="{00000000-0005-0000-0000-000001050000}"/>
    <cellStyle name="Output 5 5 3 2" xfId="3822" xr:uid="{5D7292AA-70A9-4614-B3C6-7BA568C18DC1}"/>
    <cellStyle name="Output 5 5 3 2 2" xfId="30571" xr:uid="{71B7BD9D-28F4-4574-A975-38DE4F842D48}"/>
    <cellStyle name="Output 5 5 3 2 3" xfId="37777" xr:uid="{CC764216-6FE5-4CFD-A601-5483F416E14C}"/>
    <cellStyle name="Output 5 5 3 2 4" xfId="21637" xr:uid="{8C446FD0-88CF-4A15-AE02-3FC275811E51}"/>
    <cellStyle name="Output 5 5 3 2 5" xfId="12727" xr:uid="{578EB451-81EB-4057-924D-859A22C940E7}"/>
    <cellStyle name="Output 5 5 3 3" xfId="6510" xr:uid="{30E87A42-B619-46B3-88BE-CE02365C72F1}"/>
    <cellStyle name="Output 5 5 3 3 2" xfId="33259" xr:uid="{29A98DAA-B29A-45D8-82CF-60F193DD08B7}"/>
    <cellStyle name="Output 5 5 3 3 3" xfId="39461" xr:uid="{8CD61B78-D5D3-45B7-8C47-963D94F4BE40}"/>
    <cellStyle name="Output 5 5 3 3 4" xfId="24325" xr:uid="{DAC1A7ED-A542-4E87-A04E-AC486949D4F9}"/>
    <cellStyle name="Output 5 5 3 3 5" xfId="15415" xr:uid="{4B477973-BAD4-43D0-8099-E59FC84CAC9D}"/>
    <cellStyle name="Output 5 5 3 4" xfId="3575" xr:uid="{8DF61968-BB25-4182-97E4-C816BD4B004C}"/>
    <cellStyle name="Output 5 5 3 4 2" xfId="30324" xr:uid="{344F705E-BBD9-4EA5-AA22-B5A05C1F735D}"/>
    <cellStyle name="Output 5 5 3 4 3" xfId="37697" xr:uid="{0B8CAE98-0DC6-4198-BF0E-334BA0C764A9}"/>
    <cellStyle name="Output 5 5 3 4 4" xfId="21390" xr:uid="{242133DF-0306-47AB-99C8-DC0992FE64DC}"/>
    <cellStyle name="Output 5 5 3 4 5" xfId="12480" xr:uid="{B7D68F80-1BF5-42BE-81DB-EA54C4F0C533}"/>
    <cellStyle name="Output 5 5 3 5" xfId="27508" xr:uid="{4207E62F-A69A-483E-AEDF-2E99A5CF3CD1}"/>
    <cellStyle name="Output 5 5 3 6" xfId="36052" xr:uid="{F2EC3AE0-0A87-4874-85C9-6541B965B676}"/>
    <cellStyle name="Output 5 5 3 7" xfId="18574" xr:uid="{5741A030-901D-4445-AEBF-1C2D32BC3755}"/>
    <cellStyle name="Output 5 5 3 8" xfId="9664" xr:uid="{3B068672-6099-4EDA-AC5E-249E20B83BAA}"/>
    <cellStyle name="Output 5 5 4" xfId="2677" xr:uid="{00000000-0005-0000-0000-000002050000}"/>
    <cellStyle name="Output 5 5 4 2" xfId="5743" xr:uid="{3C4758B9-9527-4936-B119-B8922F0B867F}"/>
    <cellStyle name="Output 5 5 4 2 2" xfId="32492" xr:uid="{4A226FAE-03EC-41BF-A254-977F39ACEB42}"/>
    <cellStyle name="Output 5 5 4 2 3" xfId="38694" xr:uid="{DE7B7271-89CA-407B-8AB1-0226E7E65B2D}"/>
    <cellStyle name="Output 5 5 4 2 4" xfId="23558" xr:uid="{94CDFA68-0726-4F69-880C-4EFAD5EF8470}"/>
    <cellStyle name="Output 5 5 4 2 5" xfId="14648" xr:uid="{550B3DE2-AE8D-450C-9C6B-19F659603083}"/>
    <cellStyle name="Output 5 5 4 3" xfId="7901" xr:uid="{7CFB8337-4EAB-4829-A7AA-999FCAA21027}"/>
    <cellStyle name="Output 5 5 4 3 2" xfId="34650" xr:uid="{C0AE33EF-34FD-4F4A-8B12-4706C4F7F213}"/>
    <cellStyle name="Output 5 5 4 3 3" xfId="40852" xr:uid="{5B9DE817-E9E1-4C84-8A83-8917488D34DE}"/>
    <cellStyle name="Output 5 5 4 3 4" xfId="25716" xr:uid="{8196D414-CF6F-49C3-AA0B-5C42BF6E55C0}"/>
    <cellStyle name="Output 5 5 4 3 5" xfId="16806" xr:uid="{855109FA-EB96-485B-B0C9-2A3D39346C6D}"/>
    <cellStyle name="Output 5 5 4 4" xfId="7192" xr:uid="{D5EEA24F-3BE5-4EE8-89FC-2239792BEFFA}"/>
    <cellStyle name="Output 5 5 4 4 2" xfId="33941" xr:uid="{32DE2FD8-AA85-4B22-9182-1F6A009A779C}"/>
    <cellStyle name="Output 5 5 4 4 3" xfId="40143" xr:uid="{D675005F-F27A-4C65-A5EB-D639A9507058}"/>
    <cellStyle name="Output 5 5 4 4 4" xfId="25007" xr:uid="{198678DE-99A0-4C1F-8C79-CC35927EE322}"/>
    <cellStyle name="Output 5 5 4 4 5" xfId="16097" xr:uid="{755CE5C2-6955-4FFB-B0A4-3946D97C4C6A}"/>
    <cellStyle name="Output 5 5 4 5" xfId="29426" xr:uid="{62694284-555E-428D-802B-FC4919388141}"/>
    <cellStyle name="Output 5 5 4 6" xfId="36966" xr:uid="{1DD6E87F-474B-4AB6-BDF0-1438190BAB83}"/>
    <cellStyle name="Output 5 5 4 7" xfId="20492" xr:uid="{84EC080C-E1F4-42CA-8DD7-897BD5AA2C2D}"/>
    <cellStyle name="Output 5 5 4 8" xfId="11582" xr:uid="{1606CBDA-FC3B-4986-88FE-43E2A2F456A2}"/>
    <cellStyle name="Output 5 5 5" xfId="2532" xr:uid="{00000000-0005-0000-0000-000003050000}"/>
    <cellStyle name="Output 5 5 5 2" xfId="5598" xr:uid="{F1910161-4445-4BCF-96E0-6AB47B1AD55E}"/>
    <cellStyle name="Output 5 5 5 2 2" xfId="32347" xr:uid="{7A100586-DA58-4D14-A6D1-DD1C1A878449}"/>
    <cellStyle name="Output 5 5 5 2 3" xfId="38549" xr:uid="{3D89BB21-AE6D-45A2-A090-74BFE31BEDB5}"/>
    <cellStyle name="Output 5 5 5 2 4" xfId="23413" xr:uid="{7AEDDE8B-E2EC-4F05-8F1B-F909C6B32556}"/>
    <cellStyle name="Output 5 5 5 2 5" xfId="14503" xr:uid="{C0C764B7-FD46-4B27-88E3-EF831605CF5B}"/>
    <cellStyle name="Output 5 5 5 3" xfId="7756" xr:uid="{30CFB441-48A1-4ABA-ABCF-2C50C1C397DC}"/>
    <cellStyle name="Output 5 5 5 3 2" xfId="34505" xr:uid="{CA28379A-3AD3-4226-8809-59CEE1DD7D65}"/>
    <cellStyle name="Output 5 5 5 3 3" xfId="40707" xr:uid="{DE90C988-1F06-456F-98B2-820DF35B863B}"/>
    <cellStyle name="Output 5 5 5 3 4" xfId="25571" xr:uid="{E64368E0-74AA-4357-9BA2-0AAAFC7A51C4}"/>
    <cellStyle name="Output 5 5 5 3 5" xfId="16661" xr:uid="{30EAFCAD-431F-4675-AFA0-58B93FB48CE5}"/>
    <cellStyle name="Output 5 5 5 4" xfId="9259" xr:uid="{EB989F5F-1962-4FD8-98B3-A8A1FE644D51}"/>
    <cellStyle name="Output 5 5 5 4 2" xfId="36008" xr:uid="{24CA0A7E-92EF-4311-9A9F-BB04AC19311E}"/>
    <cellStyle name="Output 5 5 5 4 3" xfId="42210" xr:uid="{A5B67ACF-3196-497A-BE06-E205132E465A}"/>
    <cellStyle name="Output 5 5 5 4 4" xfId="27074" xr:uid="{61863769-1638-437C-86EE-B05794577C2F}"/>
    <cellStyle name="Output 5 5 5 4 5" xfId="18164" xr:uid="{D79BBADF-4400-4460-B126-C72DC5547D31}"/>
    <cellStyle name="Output 5 5 5 5" xfId="29281" xr:uid="{0E8F8CE5-7E5F-463A-84B7-2857B52FDBAA}"/>
    <cellStyle name="Output 5 5 5 6" xfId="36821" xr:uid="{1FE61A2C-EC21-4838-8890-C897977AE9E8}"/>
    <cellStyle name="Output 5 5 5 7" xfId="20347" xr:uid="{162AE971-D71E-4C5B-98FF-177F4342D473}"/>
    <cellStyle name="Output 5 5 5 8" xfId="11437" xr:uid="{6DCC4F60-1514-4373-A563-BE2676A52590}"/>
    <cellStyle name="Output 5 5 6" xfId="2336" xr:uid="{00000000-0005-0000-0000-000004050000}"/>
    <cellStyle name="Output 5 5 6 2" xfId="5402" xr:uid="{CE60DCDB-91AB-468A-BC15-DF50467C8399}"/>
    <cellStyle name="Output 5 5 6 2 2" xfId="32151" xr:uid="{C7756A1B-945F-4A14-B193-3DAABACD76E0}"/>
    <cellStyle name="Output 5 5 6 2 3" xfId="38353" xr:uid="{A8609472-502F-4B39-9854-D3B0E7335475}"/>
    <cellStyle name="Output 5 5 6 2 4" xfId="23217" xr:uid="{72BB4AFB-810D-4FE1-AC83-4F761000C050}"/>
    <cellStyle name="Output 5 5 6 2 5" xfId="14307" xr:uid="{62248C84-2ACF-4136-BC85-DC2C48BD8D43}"/>
    <cellStyle name="Output 5 5 6 3" xfId="7560" xr:uid="{68FCE7C5-50D5-47DD-A7CF-7ABEDCD4C47E}"/>
    <cellStyle name="Output 5 5 6 3 2" xfId="34309" xr:uid="{6A92B988-7F0C-48EF-869A-80E20A35BBE9}"/>
    <cellStyle name="Output 5 5 6 3 3" xfId="40511" xr:uid="{8AEFE83C-C608-46F6-BE8A-968D5A81A4FD}"/>
    <cellStyle name="Output 5 5 6 3 4" xfId="25375" xr:uid="{F9614C2A-2E9A-4962-AE16-9B19EA4D696C}"/>
    <cellStyle name="Output 5 5 6 3 5" xfId="16465" xr:uid="{D072888A-1676-4F11-A07D-760B6A699063}"/>
    <cellStyle name="Output 5 5 6 4" xfId="8926" xr:uid="{185AF4FA-CDCB-482E-A516-BCA04C1E0C9D}"/>
    <cellStyle name="Output 5 5 6 4 2" xfId="35675" xr:uid="{C1595E25-87F9-4C95-ADB0-E9CED18F964E}"/>
    <cellStyle name="Output 5 5 6 4 3" xfId="41877" xr:uid="{471690C4-09B5-4FE2-A122-8147400E697B}"/>
    <cellStyle name="Output 5 5 6 4 4" xfId="26741" xr:uid="{F3976E2C-37E0-4971-9CBA-F84694694F09}"/>
    <cellStyle name="Output 5 5 6 4 5" xfId="17831" xr:uid="{90E297F6-5280-4D6D-9BB1-DE02BC00A7C1}"/>
    <cellStyle name="Output 5 5 6 5" xfId="29085" xr:uid="{A782377E-CD1F-4916-B0CD-135CE467683F}"/>
    <cellStyle name="Output 5 5 6 6" xfId="36625" xr:uid="{54DB1DC2-63A5-43CC-8249-2AC495289088}"/>
    <cellStyle name="Output 5 5 6 7" xfId="20151" xr:uid="{DD621AC9-9B60-4A42-AE35-F9C74C2349F9}"/>
    <cellStyle name="Output 5 5 6 8" xfId="11241" xr:uid="{3A187C91-3F2A-44B9-9E49-844001A8C465}"/>
    <cellStyle name="Output 5 5 7" xfId="3003" xr:uid="{00000000-0005-0000-0000-000005050000}"/>
    <cellStyle name="Output 5 5 7 2" xfId="6069" xr:uid="{F8C9DE02-6054-4553-91A5-7394D3777BAB}"/>
    <cellStyle name="Output 5 5 7 2 2" xfId="32818" xr:uid="{FE5C7219-4DD0-4663-A305-CB8FF7ED63A2}"/>
    <cellStyle name="Output 5 5 7 2 3" xfId="39020" xr:uid="{ABABFD2D-0B3E-4A24-A027-CE9B91E33337}"/>
    <cellStyle name="Output 5 5 7 2 4" xfId="23884" xr:uid="{D69139AD-234E-4E65-A3BC-A22498031AB2}"/>
    <cellStyle name="Output 5 5 7 2 5" xfId="14974" xr:uid="{F1FD53BC-0635-4ADA-9324-D074C2E2A7E1}"/>
    <cellStyle name="Output 5 5 7 3" xfId="8227" xr:uid="{C83B69E1-30D8-4A6E-BCD5-3D532248C596}"/>
    <cellStyle name="Output 5 5 7 3 2" xfId="34976" xr:uid="{15A68976-79B2-43B1-99B9-A84D5FC01B73}"/>
    <cellStyle name="Output 5 5 7 3 3" xfId="41178" xr:uid="{8A72E620-492E-4C1B-AA4C-C82EF237E44D}"/>
    <cellStyle name="Output 5 5 7 3 4" xfId="26042" xr:uid="{F1B2BAC7-D26A-4DA4-B7F8-3495F5E6D740}"/>
    <cellStyle name="Output 5 5 7 3 5" xfId="17132" xr:uid="{F90DFEB9-D2E5-4E82-B36B-BA5AD719BBF0}"/>
    <cellStyle name="Output 5 5 7 4" xfId="9198" xr:uid="{3BDA070A-89AA-41B1-AEB6-471CD8BA041D}"/>
    <cellStyle name="Output 5 5 7 4 2" xfId="35947" xr:uid="{B8530C57-6AFA-4D6A-9CB0-42C1853DE7C9}"/>
    <cellStyle name="Output 5 5 7 4 3" xfId="42149" xr:uid="{6F92FE09-ACAE-4187-84B8-F921F4F1C294}"/>
    <cellStyle name="Output 5 5 7 4 4" xfId="27013" xr:uid="{CB8B4589-2AF6-4ABE-AD25-CB34D793D204}"/>
    <cellStyle name="Output 5 5 7 4 5" xfId="18103" xr:uid="{15FBB745-6CAC-46AA-9415-9BB66077B0D8}"/>
    <cellStyle name="Output 5 5 7 5" xfId="29752" xr:uid="{6F74BB00-6F3C-4658-B590-41CF2D124513}"/>
    <cellStyle name="Output 5 5 7 6" xfId="37292" xr:uid="{DA08ADC7-D557-4F2A-AFAF-6EFF0B1B9D9E}"/>
    <cellStyle name="Output 5 5 7 7" xfId="20818" xr:uid="{65E686C8-A463-4D47-AC92-A72E27BF8A0C}"/>
    <cellStyle name="Output 5 5 7 8" xfId="11908" xr:uid="{C6A3C524-C8A5-47F5-AB9F-0E914C7C3202}"/>
    <cellStyle name="Output 5 5 8" xfId="2995" xr:uid="{00000000-0005-0000-0000-000006050000}"/>
    <cellStyle name="Output 5 5 8 2" xfId="6061" xr:uid="{DD202194-FD45-47E7-AC9C-EBE220A0C7DA}"/>
    <cellStyle name="Output 5 5 8 2 2" xfId="32810" xr:uid="{ED88808A-DEFD-497E-8083-ABDDFB8886A2}"/>
    <cellStyle name="Output 5 5 8 2 3" xfId="39012" xr:uid="{D84BCB76-1A17-4614-975C-3889FE0718C8}"/>
    <cellStyle name="Output 5 5 8 2 4" xfId="23876" xr:uid="{CAEC3F0C-A228-4999-A543-6F993C892BCD}"/>
    <cellStyle name="Output 5 5 8 2 5" xfId="14966" xr:uid="{B51C4AB0-908A-40F9-BBF0-153E3AC3DA27}"/>
    <cellStyle name="Output 5 5 8 3" xfId="8219" xr:uid="{F0791EBB-6B1E-421C-B2E8-EF697035203C}"/>
    <cellStyle name="Output 5 5 8 3 2" xfId="34968" xr:uid="{B5EB73DD-1759-41CE-AC58-A1F0209EB052}"/>
    <cellStyle name="Output 5 5 8 3 3" xfId="41170" xr:uid="{68067371-436B-4BC0-9929-D1892DF94494}"/>
    <cellStyle name="Output 5 5 8 3 4" xfId="26034" xr:uid="{2DCD0810-22B4-4AAF-9D97-F59DC605E265}"/>
    <cellStyle name="Output 5 5 8 3 5" xfId="17124" xr:uid="{596ABD5D-151F-4D25-AC82-8E8C70F40BE9}"/>
    <cellStyle name="Output 5 5 8 4" xfId="8561" xr:uid="{F7A2CEE0-6691-47DB-AED8-5222E1199401}"/>
    <cellStyle name="Output 5 5 8 4 2" xfId="35310" xr:uid="{642B241D-22B8-4C10-A039-D041CE952EF8}"/>
    <cellStyle name="Output 5 5 8 4 3" xfId="41512" xr:uid="{4F0D8CAD-D747-4DE3-A4D5-8291F0ADB5AE}"/>
    <cellStyle name="Output 5 5 8 4 4" xfId="26376" xr:uid="{57BF8F69-CF17-4139-B91C-47DBFE86D341}"/>
    <cellStyle name="Output 5 5 8 4 5" xfId="17466" xr:uid="{8D2ABE11-5D85-4E83-B53A-D0E51B8D8135}"/>
    <cellStyle name="Output 5 5 8 5" xfId="29744" xr:uid="{9A90FE90-1518-4AA6-A487-67AE001C12AC}"/>
    <cellStyle name="Output 5 5 8 6" xfId="37284" xr:uid="{CB4F9FF0-C776-4E29-9A2E-8ABED8A1A911}"/>
    <cellStyle name="Output 5 5 8 7" xfId="20810" xr:uid="{1244F321-B04C-4313-848F-CEA09045A43A}"/>
    <cellStyle name="Output 5 5 8 8" xfId="11900" xr:uid="{80021A6A-872E-4DEA-A2E1-753538F4163C}"/>
    <cellStyle name="Output 5 5 9" xfId="4428" xr:uid="{72FD2F66-80F3-400C-9E8D-7BD9876196C2}"/>
    <cellStyle name="Output 5 5 9 2" xfId="31177" xr:uid="{17DB5F28-1C84-4998-BA1F-C722105BDC15}"/>
    <cellStyle name="Output 5 5 9 3" xfId="38041" xr:uid="{BED8471D-8F0D-4FD8-99F8-166AF4303289}"/>
    <cellStyle name="Output 5 5 9 4" xfId="22243" xr:uid="{3E5F2687-94F5-49DC-BD0B-98FA4017E751}"/>
    <cellStyle name="Output 5 5 9 5" xfId="13333" xr:uid="{183D474B-012E-4320-BDCA-99A692CDE216}"/>
    <cellStyle name="Output 5 6" xfId="1131" xr:uid="{00000000-0005-0000-0000-000007050000}"/>
    <cellStyle name="Output 5 6 2" xfId="4198" xr:uid="{E6BA4947-27DE-4BC1-9EC4-6A266514FE26}"/>
    <cellStyle name="Output 5 6 2 2" xfId="30947" xr:uid="{35805274-A10D-4E97-B983-73C3ED60172E}"/>
    <cellStyle name="Output 5 6 2 3" xfId="37986" xr:uid="{30CF1006-3199-486A-87DE-E52990E51A51}"/>
    <cellStyle name="Output 5 6 2 4" xfId="22013" xr:uid="{488632C6-91B8-4F89-A471-E3E6A4F7D0BF}"/>
    <cellStyle name="Output 5 6 2 5" xfId="13103" xr:uid="{0574E07E-C7ED-47C4-9E14-F428C030F372}"/>
    <cellStyle name="Output 5 6 3" xfId="6798" xr:uid="{98B37A55-6281-4DAA-8B2B-3F9166BAD9AC}"/>
    <cellStyle name="Output 5 6 3 2" xfId="33547" xr:uid="{321F3A17-9C35-464B-B446-B607BBA03969}"/>
    <cellStyle name="Output 5 6 3 3" xfId="39749" xr:uid="{3AA29B91-617E-47B3-9E51-124B94C53912}"/>
    <cellStyle name="Output 5 6 3 4" xfId="24613" xr:uid="{D0C36F3F-964B-4F68-834E-ABBDB91108FB}"/>
    <cellStyle name="Output 5 6 3 5" xfId="15703" xr:uid="{5606D08B-4BB1-484A-85C9-0E48ED109778}"/>
    <cellStyle name="Output 5 6 4" xfId="8712" xr:uid="{9F055EDD-282D-4CCD-9E58-AEAFC7296A97}"/>
    <cellStyle name="Output 5 6 4 2" xfId="35461" xr:uid="{7F147C3F-D928-4422-94EB-58EFF94DCB83}"/>
    <cellStyle name="Output 5 6 4 3" xfId="41663" xr:uid="{8005A9B2-24BD-4368-98E6-5ED07D7E561F}"/>
    <cellStyle name="Output 5 6 4 4" xfId="26527" xr:uid="{49472443-C148-4E18-B33B-0B914DDCCDD8}"/>
    <cellStyle name="Output 5 6 4 5" xfId="17617" xr:uid="{B255F068-995A-48A4-813C-6F4D3DFDD358}"/>
    <cellStyle name="Output 5 6 5" xfId="27884" xr:uid="{C166F8F6-05F0-4380-B5C6-B292DF9A35EA}"/>
    <cellStyle name="Output 5 6 6" xfId="36261" xr:uid="{FE2ADB54-BB3E-4939-9292-316BCB291853}"/>
    <cellStyle name="Output 5 6 7" xfId="18950" xr:uid="{CA418A15-D398-40B8-904E-51CCFF167946}"/>
    <cellStyle name="Output 5 6 8" xfId="10040" xr:uid="{440E9313-FCEE-4484-8A0B-F529A168C14D}"/>
    <cellStyle name="Output 5 7" xfId="2256" xr:uid="{00000000-0005-0000-0000-000008050000}"/>
    <cellStyle name="Output 5 7 2" xfId="5322" xr:uid="{3FBC7A64-D1D3-416A-BC5E-C041DD6E83C3}"/>
    <cellStyle name="Output 5 7 2 2" xfId="32071" xr:uid="{6FDEF365-01A2-438F-AE20-DAF6E0FA0134}"/>
    <cellStyle name="Output 5 7 2 3" xfId="38273" xr:uid="{DAE90872-583E-41B5-AF0D-B42C095C3C52}"/>
    <cellStyle name="Output 5 7 2 4" xfId="23137" xr:uid="{D04CB157-A6B8-45B3-B990-B6CA78164198}"/>
    <cellStyle name="Output 5 7 2 5" xfId="14227" xr:uid="{603D75F5-8293-47B9-843E-610EFFB67539}"/>
    <cellStyle name="Output 5 7 3" xfId="7480" xr:uid="{197B82AD-E08E-4ABE-9FFD-03630A7739B2}"/>
    <cellStyle name="Output 5 7 3 2" xfId="34229" xr:uid="{ABD805A7-DDAA-4163-B182-DFFC5AE5CE42}"/>
    <cellStyle name="Output 5 7 3 3" xfId="40431" xr:uid="{D6D6AF29-4187-4734-8420-4105D92B08A2}"/>
    <cellStyle name="Output 5 7 3 4" xfId="25295" xr:uid="{60073A86-7FBA-4410-8218-BD62837F9394}"/>
    <cellStyle name="Output 5 7 3 5" xfId="16385" xr:uid="{B44E42DB-C932-4842-9D22-4CAC3604DEA1}"/>
    <cellStyle name="Output 5 7 4" xfId="9256" xr:uid="{6C42632B-DD46-482C-9126-47CC994343AC}"/>
    <cellStyle name="Output 5 7 4 2" xfId="36005" xr:uid="{92B11E8E-90A7-4556-8841-961B482844DC}"/>
    <cellStyle name="Output 5 7 4 3" xfId="42207" xr:uid="{6C51B625-2F6A-43D7-92D5-FE7B9A759BF6}"/>
    <cellStyle name="Output 5 7 4 4" xfId="27071" xr:uid="{C1CFA219-9C81-47B0-B52E-AE6BBDB9FE59}"/>
    <cellStyle name="Output 5 7 4 5" xfId="18161" xr:uid="{F74FC05D-0E1A-49F7-B379-49BC4678F7BA}"/>
    <cellStyle name="Output 5 7 5" xfId="29005" xr:uid="{75854B2C-4914-4084-9F29-65D08A0CEDBD}"/>
    <cellStyle name="Output 5 7 6" xfId="36545" xr:uid="{8DABB17F-12D8-4A85-8642-AAD2666BFE7E}"/>
    <cellStyle name="Output 5 7 7" xfId="20071" xr:uid="{9E61BC53-100B-4B40-9D6F-3108DDBAADC2}"/>
    <cellStyle name="Output 5 7 8" xfId="11161" xr:uid="{3D628096-5FC4-415E-816E-3E63333197EB}"/>
    <cellStyle name="Output 5 8" xfId="2209" xr:uid="{00000000-0005-0000-0000-000009050000}"/>
    <cellStyle name="Output 5 8 2" xfId="5275" xr:uid="{2D183003-E2EE-4B41-A422-237090EF3411}"/>
    <cellStyle name="Output 5 8 2 2" xfId="32024" xr:uid="{AC525893-6464-43B9-A87D-B52701D12624}"/>
    <cellStyle name="Output 5 8 2 3" xfId="38226" xr:uid="{11EFBF35-C1AE-4759-8F73-F0B057534C71}"/>
    <cellStyle name="Output 5 8 2 4" xfId="23090" xr:uid="{A4DB528F-C8FC-4628-AD7B-4688985D6EA1}"/>
    <cellStyle name="Output 5 8 2 5" xfId="14180" xr:uid="{66ACA380-358F-4CC7-987A-B705DECEFCC8}"/>
    <cellStyle name="Output 5 8 3" xfId="7433" xr:uid="{184F2545-D364-4F3A-97B8-25032BB381B8}"/>
    <cellStyle name="Output 5 8 3 2" xfId="34182" xr:uid="{FE84102B-8BED-45D2-9809-CF9FE3E5AFBE}"/>
    <cellStyle name="Output 5 8 3 3" xfId="40384" xr:uid="{5A60B06E-B8B9-46A8-861B-DCD0A1117C5C}"/>
    <cellStyle name="Output 5 8 3 4" xfId="25248" xr:uid="{5E253DAC-EE60-4296-87A1-8BF132C36DBB}"/>
    <cellStyle name="Output 5 8 3 5" xfId="16338" xr:uid="{F585D9D2-B892-40A4-9453-2BE00AA557AA}"/>
    <cellStyle name="Output 5 8 4" xfId="8779" xr:uid="{AEA34B0F-0A0E-461F-88A8-012BC57EDC5B}"/>
    <cellStyle name="Output 5 8 4 2" xfId="35528" xr:uid="{88E4D8F7-04AF-426A-8E7F-3E1D7A448304}"/>
    <cellStyle name="Output 5 8 4 3" xfId="41730" xr:uid="{9239CC89-9788-4EB0-B879-BF99A4256BC6}"/>
    <cellStyle name="Output 5 8 4 4" xfId="26594" xr:uid="{C9F1C6A4-048F-47B2-90C9-4EE4740F13DB}"/>
    <cellStyle name="Output 5 8 4 5" xfId="17684" xr:uid="{5FE2F653-16D6-4397-B8AA-2DFCB86B5903}"/>
    <cellStyle name="Output 5 8 5" xfId="28958" xr:uid="{91F69022-D417-4A34-8691-E920BE780129}"/>
    <cellStyle name="Output 5 8 6" xfId="36498" xr:uid="{6F0CA0E2-BA3A-4C56-8CC3-5EB5DA75ED9B}"/>
    <cellStyle name="Output 5 8 7" xfId="20024" xr:uid="{AD814FB6-F205-4283-ADB3-67F4B8D4E2EF}"/>
    <cellStyle name="Output 5 8 8" xfId="11114" xr:uid="{2996D3AE-3E48-49FE-8EF3-D6BBF6E8C0C9}"/>
    <cellStyle name="Output 5 9" xfId="2474" xr:uid="{00000000-0005-0000-0000-00000A050000}"/>
    <cellStyle name="Output 5 9 2" xfId="5540" xr:uid="{DD32D3D0-1F1E-4368-8588-F32E75B020C4}"/>
    <cellStyle name="Output 5 9 2 2" xfId="32289" xr:uid="{AD6B47E1-8A26-4579-9A40-25E505DA623B}"/>
    <cellStyle name="Output 5 9 2 3" xfId="38491" xr:uid="{F18CA86E-B684-4C4D-8544-4D2058E014B2}"/>
    <cellStyle name="Output 5 9 2 4" xfId="23355" xr:uid="{BC1F9D86-47F5-45B1-A4A7-731B0D8FE543}"/>
    <cellStyle name="Output 5 9 2 5" xfId="14445" xr:uid="{AD9641DC-2D41-4EC6-8BB8-48C7A3FF6CC3}"/>
    <cellStyle name="Output 5 9 3" xfId="7698" xr:uid="{6009FE37-32C1-4F55-901B-B8C9FEA1F9CD}"/>
    <cellStyle name="Output 5 9 3 2" xfId="34447" xr:uid="{FFAF79D4-F513-4D3F-9BDA-4281B9057D2F}"/>
    <cellStyle name="Output 5 9 3 3" xfId="40649" xr:uid="{430DD819-F416-4225-8B46-0B671F767CE8}"/>
    <cellStyle name="Output 5 9 3 4" xfId="25513" xr:uid="{DEE4FC19-5730-4489-913C-344DF6B2FDFD}"/>
    <cellStyle name="Output 5 9 3 5" xfId="16603" xr:uid="{E9A600CE-2F64-4D8F-9D5A-81DEECDD8F9E}"/>
    <cellStyle name="Output 5 9 4" xfId="7147" xr:uid="{63842A06-77A8-4A54-AD50-09C0FBCDB603}"/>
    <cellStyle name="Output 5 9 4 2" xfId="33896" xr:uid="{56D21FD5-F8D3-4D62-8B02-9BA5739EF4C5}"/>
    <cellStyle name="Output 5 9 4 3" xfId="40098" xr:uid="{C09FD0D9-0E17-47CB-BA35-EA10B2431F4F}"/>
    <cellStyle name="Output 5 9 4 4" xfId="24962" xr:uid="{1A69AAB3-0594-4C48-87A7-22B3B41C594D}"/>
    <cellStyle name="Output 5 9 4 5" xfId="16052" xr:uid="{9B58D16B-08DB-46CB-9390-7545E81D267D}"/>
    <cellStyle name="Output 5 9 5" xfId="29223" xr:uid="{B2B99CBC-22F2-4C2C-9E52-6D18A67674B5}"/>
    <cellStyle name="Output 5 9 6" xfId="36763" xr:uid="{AA423CAC-4596-4005-9366-F71BA8B85DBF}"/>
    <cellStyle name="Output 5 9 7" xfId="20289" xr:uid="{B4C88C4B-C750-43A2-AE03-A539E94228AC}"/>
    <cellStyle name="Output 5 9 8" xfId="11379" xr:uid="{DFF20187-33BC-47BC-BEA7-EE688C04E410}"/>
    <cellStyle name="Output 6" xfId="1333" xr:uid="{00000000-0005-0000-0000-00000B050000}"/>
    <cellStyle name="Output 6 10" xfId="6914" xr:uid="{466E9442-6875-4606-8295-79B05287CD7E}"/>
    <cellStyle name="Output 6 10 2" xfId="33663" xr:uid="{0AFBF1B8-16E3-4C08-996D-E2A70A8A40A0}"/>
    <cellStyle name="Output 6 10 3" xfId="39865" xr:uid="{29F8BB90-B4AB-43F1-8686-630BBF4BE34C}"/>
    <cellStyle name="Output 6 10 4" xfId="24729" xr:uid="{DD261C23-EE36-40D0-8FF6-822B1AB77A18}"/>
    <cellStyle name="Output 6 10 5" xfId="15819" xr:uid="{7373D021-D4BB-4CE5-97E4-FD37891B66B4}"/>
    <cellStyle name="Output 6 11" xfId="8614" xr:uid="{574AEADF-9826-45DB-9F69-49D9329906B6}"/>
    <cellStyle name="Output 6 11 2" xfId="35363" xr:uid="{7B1F4659-70E7-4BDB-933F-591A95172779}"/>
    <cellStyle name="Output 6 11 3" xfId="41565" xr:uid="{738AA86C-5D16-4805-B9F5-1DAC850E379B}"/>
    <cellStyle name="Output 6 11 4" xfId="26429" xr:uid="{EDC4CAE7-BE3D-477D-A3BF-7B8036FE329F}"/>
    <cellStyle name="Output 6 11 5" xfId="17519" xr:uid="{B9B5AC53-BA4F-4836-807B-1648FACA4E41}"/>
    <cellStyle name="Output 6 12" xfId="28086" xr:uid="{C4F320E6-E935-465F-BA3A-12E2EF994C39}"/>
    <cellStyle name="Output 6 13" xfId="36296" xr:uid="{1763DEA3-BCB5-45A2-A614-625B320F8071}"/>
    <cellStyle name="Output 6 14" xfId="19152" xr:uid="{DD3B1F53-5006-4808-94DA-1B480DC58BDC}"/>
    <cellStyle name="Output 6 15" xfId="10242" xr:uid="{B69125F5-1450-4E58-A0C6-0F4E2C88CA03}"/>
    <cellStyle name="Output 6 2" xfId="2686" xr:uid="{00000000-0005-0000-0000-00000C050000}"/>
    <cellStyle name="Output 6 2 2" xfId="5752" xr:uid="{6527938A-EC72-41A2-9237-4A0A84670D09}"/>
    <cellStyle name="Output 6 2 2 2" xfId="32501" xr:uid="{A84D081D-2267-4BF5-AA36-92CDC08D34E9}"/>
    <cellStyle name="Output 6 2 2 3" xfId="38703" xr:uid="{6C318EB4-3792-4302-88F7-A4F476F2F9FD}"/>
    <cellStyle name="Output 6 2 2 4" xfId="23567" xr:uid="{94027C71-CB67-49A7-A62A-7AEC68E892DC}"/>
    <cellStyle name="Output 6 2 2 5" xfId="14657" xr:uid="{E57F57CF-5017-4470-AF0A-951EAFB7BE23}"/>
    <cellStyle name="Output 6 2 3" xfId="7910" xr:uid="{B15F30A5-39D1-4957-AF53-C6FDE2460959}"/>
    <cellStyle name="Output 6 2 3 2" xfId="34659" xr:uid="{D7F578F5-F580-4DCE-A4DF-CC21BF41718F}"/>
    <cellStyle name="Output 6 2 3 3" xfId="40861" xr:uid="{25EF85EE-0494-4D11-B2C9-4D17A9A659FD}"/>
    <cellStyle name="Output 6 2 3 4" xfId="25725" xr:uid="{1269BA16-545F-4142-8B85-FB2C6A4E7C60}"/>
    <cellStyle name="Output 6 2 3 5" xfId="16815" xr:uid="{8C797261-D860-4788-A170-4AC58FB4923B}"/>
    <cellStyle name="Output 6 2 4" xfId="7151" xr:uid="{2C26FC47-6AB1-4B0E-AFA4-13520C356AAF}"/>
    <cellStyle name="Output 6 2 4 2" xfId="33900" xr:uid="{7F37CAF0-4D2B-42D4-973B-188BF3265BE7}"/>
    <cellStyle name="Output 6 2 4 3" xfId="40102" xr:uid="{80691BF3-F427-4E46-8F5E-E0D225BA024B}"/>
    <cellStyle name="Output 6 2 4 4" xfId="24966" xr:uid="{3C2D53A5-39AD-4F78-BE45-5FBFAEC14E39}"/>
    <cellStyle name="Output 6 2 4 5" xfId="16056" xr:uid="{824CFEFA-0B5F-48DD-9AE4-349E32E76B0D}"/>
    <cellStyle name="Output 6 2 5" xfId="29435" xr:uid="{3F8DDA72-3F0E-476A-AFE8-A3137897AD24}"/>
    <cellStyle name="Output 6 2 6" xfId="36975" xr:uid="{1734109A-9CA7-4C24-BFA9-D046FBCC7197}"/>
    <cellStyle name="Output 6 2 7" xfId="20501" xr:uid="{657A50EC-4ADC-4A67-8826-F9005514F7B1}"/>
    <cellStyle name="Output 6 2 8" xfId="11591" xr:uid="{B219E5DA-74B6-4744-851A-30167972E57F}"/>
    <cellStyle name="Output 6 3" xfId="2574" xr:uid="{00000000-0005-0000-0000-00000D050000}"/>
    <cellStyle name="Output 6 3 2" xfId="5640" xr:uid="{CE857E46-48A5-4F48-B364-870D514B8556}"/>
    <cellStyle name="Output 6 3 2 2" xfId="32389" xr:uid="{27DF8809-D33B-4DC4-9E7E-E18906E16072}"/>
    <cellStyle name="Output 6 3 2 3" xfId="38591" xr:uid="{8CB828A5-A7A2-438B-A767-E5E74A7C433B}"/>
    <cellStyle name="Output 6 3 2 4" xfId="23455" xr:uid="{5C7E754C-C6F4-4CFF-9A7C-C21F52DFC80C}"/>
    <cellStyle name="Output 6 3 2 5" xfId="14545" xr:uid="{DF4612CD-6EB0-4074-A8D7-66C110BF5507}"/>
    <cellStyle name="Output 6 3 3" xfId="7798" xr:uid="{EFC84A3C-51AC-4667-85AC-EE2B4C246260}"/>
    <cellStyle name="Output 6 3 3 2" xfId="34547" xr:uid="{0E123874-C6B3-415F-B06C-584A7A3051DD}"/>
    <cellStyle name="Output 6 3 3 3" xfId="40749" xr:uid="{54926594-B62F-40AA-B732-5556D79C3F9A}"/>
    <cellStyle name="Output 6 3 3 4" xfId="25613" xr:uid="{06FDB2ED-8F5C-46E9-A68E-D83A60DA5424}"/>
    <cellStyle name="Output 6 3 3 5" xfId="16703" xr:uid="{A68B7CA6-C56F-43BF-BF92-B49A3A787ED8}"/>
    <cellStyle name="Output 6 3 4" xfId="7216" xr:uid="{D4A2337A-925F-4DCC-BCB8-239020603CE9}"/>
    <cellStyle name="Output 6 3 4 2" xfId="33965" xr:uid="{6F95A2A3-9690-4F37-8CAE-58EDB56A815C}"/>
    <cellStyle name="Output 6 3 4 3" xfId="40167" xr:uid="{0EF74A9D-C2E8-48A7-8AC9-7038785E3AAC}"/>
    <cellStyle name="Output 6 3 4 4" xfId="25031" xr:uid="{0CB5CAEA-F39E-4E1D-8033-C1FBFE60E370}"/>
    <cellStyle name="Output 6 3 4 5" xfId="16121" xr:uid="{D71FBA5C-E24F-4D41-8574-2BC1CE7EEAEC}"/>
    <cellStyle name="Output 6 3 5" xfId="29323" xr:uid="{1BF9F423-F88A-4F32-BA2C-76979AFF8877}"/>
    <cellStyle name="Output 6 3 6" xfId="36863" xr:uid="{6683EE9D-07E2-4FB0-B32E-4D1DFEA6B59A}"/>
    <cellStyle name="Output 6 3 7" xfId="20389" xr:uid="{DA86E944-8B44-4B9D-82ED-F1CE83E0920B}"/>
    <cellStyle name="Output 6 3 8" xfId="11479" xr:uid="{9B19F4BD-3B59-44E8-B2CE-50205E4B7CEB}"/>
    <cellStyle name="Output 6 4" xfId="1071" xr:uid="{00000000-0005-0000-0000-00000E050000}"/>
    <cellStyle name="Output 6 4 2" xfId="4138" xr:uid="{51C3F524-D28D-4245-983C-30A8DD6AA276}"/>
    <cellStyle name="Output 6 4 2 2" xfId="30887" xr:uid="{76CDBE05-572C-44A7-82C1-3519DA94B212}"/>
    <cellStyle name="Output 6 4 2 3" xfId="37926" xr:uid="{E20915B3-30A3-49D1-8977-E3D63511B1FF}"/>
    <cellStyle name="Output 6 4 2 4" xfId="21953" xr:uid="{9F4DFE0A-EF3A-43AE-B8CB-23B06E965B0D}"/>
    <cellStyle name="Output 6 4 2 5" xfId="13043" xr:uid="{1D71BBC6-6AA4-4E4E-AE18-283D7E342C7B}"/>
    <cellStyle name="Output 6 4 3" xfId="6738" xr:uid="{785C785C-C2C4-44BD-9834-D53B0E4D06BF}"/>
    <cellStyle name="Output 6 4 3 2" xfId="33487" xr:uid="{53D3CBC6-E629-47F5-8372-51E0FBC6B847}"/>
    <cellStyle name="Output 6 4 3 3" xfId="39689" xr:uid="{479ABDCD-B786-47EE-8630-73E6FD08FF25}"/>
    <cellStyle name="Output 6 4 3 4" xfId="24553" xr:uid="{C17EF1FC-90EA-49AC-A85D-F99BE5780DCD}"/>
    <cellStyle name="Output 6 4 3 5" xfId="15643" xr:uid="{6CFA00B4-99E7-4A4E-8EA3-523860F5824F}"/>
    <cellStyle name="Output 6 4 4" xfId="6416" xr:uid="{AED24BD2-DEF3-4621-A95A-4716CC3A6D1B}"/>
    <cellStyle name="Output 6 4 4 2" xfId="33165" xr:uid="{17F6D1F0-3710-4B1A-8A64-ACC6819AE695}"/>
    <cellStyle name="Output 6 4 4 3" xfId="39367" xr:uid="{291B5BA0-E839-4313-BD80-423F36552ADF}"/>
    <cellStyle name="Output 6 4 4 4" xfId="24231" xr:uid="{5EE49183-A760-4E92-BABD-0B4DE9460C94}"/>
    <cellStyle name="Output 6 4 4 5" xfId="15321" xr:uid="{DC41CEED-A81B-453B-A51A-766AD4EAD455}"/>
    <cellStyle name="Output 6 4 5" xfId="27824" xr:uid="{65E30D61-5DF7-431A-91D6-CB95ED0EFC0F}"/>
    <cellStyle name="Output 6 4 6" xfId="36201" xr:uid="{931374EC-9D56-4C21-8208-BFB0E3381131}"/>
    <cellStyle name="Output 6 4 7" xfId="18890" xr:uid="{4EA3A2E4-2B92-4125-9D2A-881E8E342DCD}"/>
    <cellStyle name="Output 6 4 8" xfId="9980" xr:uid="{A2863208-A9C2-4E82-9688-C19C2BD2BAD0}"/>
    <cellStyle name="Output 6 5" xfId="3018" xr:uid="{00000000-0005-0000-0000-00000F050000}"/>
    <cellStyle name="Output 6 5 2" xfId="6084" xr:uid="{E1C70F92-E6FD-4660-8B58-81B368055996}"/>
    <cellStyle name="Output 6 5 2 2" xfId="32833" xr:uid="{41549DBE-9D40-4D78-B207-0B62B5595963}"/>
    <cellStyle name="Output 6 5 2 3" xfId="39035" xr:uid="{DA34EBB3-7100-4D40-ADBF-9F7D13895286}"/>
    <cellStyle name="Output 6 5 2 4" xfId="23899" xr:uid="{E488F5AD-49A6-4263-99FF-C147F64379FE}"/>
    <cellStyle name="Output 6 5 2 5" xfId="14989" xr:uid="{BC996D1E-9994-4684-B9EA-BEA214A49527}"/>
    <cellStyle name="Output 6 5 3" xfId="8242" xr:uid="{458D8C33-603F-4AFA-BB3A-285BD73C519D}"/>
    <cellStyle name="Output 6 5 3 2" xfId="34991" xr:uid="{8ED1AE1E-4BE1-451A-9DDE-5C1636170FAF}"/>
    <cellStyle name="Output 6 5 3 3" xfId="41193" xr:uid="{FD90BF82-058C-4D4C-BFC9-3DE7534CD686}"/>
    <cellStyle name="Output 6 5 3 4" xfId="26057" xr:uid="{710E7200-0980-4FCB-BB95-66D189BD9FC7}"/>
    <cellStyle name="Output 6 5 3 5" xfId="17147" xr:uid="{EDA78896-74B2-4380-B67E-63A0077E8D50}"/>
    <cellStyle name="Output 6 5 4" xfId="7097" xr:uid="{103FD6C2-9D64-49A6-B4C4-B1DDF6CB92AD}"/>
    <cellStyle name="Output 6 5 4 2" xfId="33846" xr:uid="{77FC65A4-C595-4D92-9F5B-334F6530BBB6}"/>
    <cellStyle name="Output 6 5 4 3" xfId="40048" xr:uid="{E864ED0F-1EDE-404E-ADB5-EFA7A689FD6E}"/>
    <cellStyle name="Output 6 5 4 4" xfId="24912" xr:uid="{5C42E1B2-B517-4AC0-B407-3E2714C4767D}"/>
    <cellStyle name="Output 6 5 4 5" xfId="16002" xr:uid="{CF761CA3-8302-4C5E-8E64-7A067FD8C40E}"/>
    <cellStyle name="Output 6 5 5" xfId="29767" xr:uid="{0F441E9F-5D4A-4442-9DCA-055DD817C844}"/>
    <cellStyle name="Output 6 5 6" xfId="37307" xr:uid="{CDCE757F-8490-4B62-AB2E-98BDA58B00CF}"/>
    <cellStyle name="Output 6 5 7" xfId="20833" xr:uid="{EC68D90E-174B-453C-8CAE-B3372EF19FBB}"/>
    <cellStyle name="Output 6 5 8" xfId="11923" xr:uid="{9E01BCE7-77FB-48D5-9F0F-9D0EFDC9305D}"/>
    <cellStyle name="Output 6 6" xfId="2388" xr:uid="{00000000-0005-0000-0000-000010050000}"/>
    <cellStyle name="Output 6 6 2" xfId="5454" xr:uid="{2EFBDEA9-C744-4BE4-AC25-F30179DAD9CE}"/>
    <cellStyle name="Output 6 6 2 2" xfId="32203" xr:uid="{0E115059-40CC-482C-822C-30121A7D5E5E}"/>
    <cellStyle name="Output 6 6 2 3" xfId="38405" xr:uid="{FCED3FBB-1DF2-4EB6-874F-C09C9F04F974}"/>
    <cellStyle name="Output 6 6 2 4" xfId="23269" xr:uid="{AE05DC06-32A6-40EB-9F71-E6434D7E884E}"/>
    <cellStyle name="Output 6 6 2 5" xfId="14359" xr:uid="{63D7FBDD-8929-4CE2-9AC3-5E19C2C7F8F3}"/>
    <cellStyle name="Output 6 6 3" xfId="7612" xr:uid="{44AA725D-4A48-4711-AEA9-11DFB4A9AE2E}"/>
    <cellStyle name="Output 6 6 3 2" xfId="34361" xr:uid="{A6E45A98-4FF8-4D50-9F9A-20B03C5091DF}"/>
    <cellStyle name="Output 6 6 3 3" xfId="40563" xr:uid="{752BEF00-AA06-4B31-A296-C13C84CDD27C}"/>
    <cellStyle name="Output 6 6 3 4" xfId="25427" xr:uid="{6334CB32-B69F-4CA2-8E6A-EABE9721FA68}"/>
    <cellStyle name="Output 6 6 3 5" xfId="16517" xr:uid="{EB5AD11C-1C8C-45ED-848D-AB50B7AE504B}"/>
    <cellStyle name="Output 6 6 4" xfId="6359" xr:uid="{6E2CE9E9-F97F-4AFE-9FD9-882BBDD019D2}"/>
    <cellStyle name="Output 6 6 4 2" xfId="33108" xr:uid="{D740B62D-5C66-47B2-9670-C9E108DDEC61}"/>
    <cellStyle name="Output 6 6 4 3" xfId="39310" xr:uid="{03112A7E-113D-4618-A5B6-6609C9590728}"/>
    <cellStyle name="Output 6 6 4 4" xfId="24174" xr:uid="{F7EDFB3A-79F7-4B47-BAE2-A1FCEC3B17E6}"/>
    <cellStyle name="Output 6 6 4 5" xfId="15264" xr:uid="{F0298E75-75E0-4BD1-91C3-A93ADFEE82F0}"/>
    <cellStyle name="Output 6 6 5" xfId="29137" xr:uid="{1CC2364E-BF4B-4E54-8C33-DC638DEA5BEF}"/>
    <cellStyle name="Output 6 6 6" xfId="36677" xr:uid="{046ED34E-F490-4F57-8333-D72FB65A808E}"/>
    <cellStyle name="Output 6 6 7" xfId="20203" xr:uid="{02833EEF-4CF0-417A-9DEC-847773344CE6}"/>
    <cellStyle name="Output 6 6 8" xfId="11293" xr:uid="{C3B1D5D8-FF94-467B-8C5B-BFADF108864E}"/>
    <cellStyle name="Output 6 7" xfId="3115" xr:uid="{00000000-0005-0000-0000-000011050000}"/>
    <cellStyle name="Output 6 7 2" xfId="6181" xr:uid="{3AC33D9B-0352-4BCB-A901-C93F93AD8BA7}"/>
    <cellStyle name="Output 6 7 2 2" xfId="32930" xr:uid="{2ABD552A-ADF8-41B1-80D2-6F4B2D085D66}"/>
    <cellStyle name="Output 6 7 2 3" xfId="39132" xr:uid="{246B5F98-3196-4380-A157-4F9B515921FC}"/>
    <cellStyle name="Output 6 7 2 4" xfId="23996" xr:uid="{1365C98B-5E34-415E-A949-CC979B381C5D}"/>
    <cellStyle name="Output 6 7 2 5" xfId="15086" xr:uid="{5E971010-52CC-4A7B-AA1E-0D5EDB4345DF}"/>
    <cellStyle name="Output 6 7 3" xfId="8339" xr:uid="{DA920A5A-69F7-43DA-BABD-3E6BDD06A6D8}"/>
    <cellStyle name="Output 6 7 3 2" xfId="35088" xr:uid="{523F21D7-4FF9-4F1C-A66E-28BE0A2642B4}"/>
    <cellStyle name="Output 6 7 3 3" xfId="41290" xr:uid="{560C91B9-CDC7-43E6-853E-44B9B0BFC26B}"/>
    <cellStyle name="Output 6 7 3 4" xfId="26154" xr:uid="{C784DE5F-6AA2-4BA1-AC96-CDA79D38926A}"/>
    <cellStyle name="Output 6 7 3 5" xfId="17244" xr:uid="{AD69B6F0-676F-4591-A262-3F6121D941D2}"/>
    <cellStyle name="Output 6 7 4" xfId="9261" xr:uid="{CBC8BF71-2604-4180-8C9D-023A1CDB0BB4}"/>
    <cellStyle name="Output 6 7 4 2" xfId="36010" xr:uid="{5DB57966-00D6-428B-9023-32C9DBA363C8}"/>
    <cellStyle name="Output 6 7 4 3" xfId="42212" xr:uid="{385E65A6-281A-4E21-8854-F0BF0FDA2FFF}"/>
    <cellStyle name="Output 6 7 4 4" xfId="27076" xr:uid="{24968547-3F4A-40DE-854E-48F90A218EF7}"/>
    <cellStyle name="Output 6 7 4 5" xfId="18166" xr:uid="{9855B875-20FC-4F4B-8F56-AC1AD76155AB}"/>
    <cellStyle name="Output 6 7 5" xfId="29864" xr:uid="{B87B859C-2554-47B3-A482-F68884CF3C86}"/>
    <cellStyle name="Output 6 7 6" xfId="37404" xr:uid="{C4014987-9F78-4E5F-B190-0AD3BBE1CDA8}"/>
    <cellStyle name="Output 6 7 7" xfId="20930" xr:uid="{15B73F6E-295F-4D5E-B697-7F2C8711EEAA}"/>
    <cellStyle name="Output 6 7 8" xfId="12020" xr:uid="{22C232DA-9BB3-4655-9098-DB046FADFEDC}"/>
    <cellStyle name="Output 6 8" xfId="2593" xr:uid="{00000000-0005-0000-0000-000012050000}"/>
    <cellStyle name="Output 6 8 2" xfId="5659" xr:uid="{6E8EE606-3959-47FE-ADDF-861A321454F5}"/>
    <cellStyle name="Output 6 8 2 2" xfId="32408" xr:uid="{573D9DCD-0A5A-4271-AB7D-A181F6958FB6}"/>
    <cellStyle name="Output 6 8 2 3" xfId="38610" xr:uid="{44A287C4-0482-4FA1-8D34-5ADDCCB11DE7}"/>
    <cellStyle name="Output 6 8 2 4" xfId="23474" xr:uid="{9E1CE734-DA95-4A6C-80B8-0A750C88D69D}"/>
    <cellStyle name="Output 6 8 2 5" xfId="14564" xr:uid="{D0A9C61E-50A9-4F5E-A8B9-F27B2C6B72D1}"/>
    <cellStyle name="Output 6 8 3" xfId="7817" xr:uid="{93C359CB-D508-4CD5-8B66-9A3413C2CC49}"/>
    <cellStyle name="Output 6 8 3 2" xfId="34566" xr:uid="{296CCD98-6448-4BA1-88F9-E128E442B6C2}"/>
    <cellStyle name="Output 6 8 3 3" xfId="40768" xr:uid="{AE7CA439-723A-45A0-A80A-6C60F4B1E533}"/>
    <cellStyle name="Output 6 8 3 4" xfId="25632" xr:uid="{9597D4A8-DDF2-47A1-B85D-90DE6E8B60A4}"/>
    <cellStyle name="Output 6 8 3 5" xfId="16722" xr:uid="{A1941D8F-77A2-44BF-8AAC-8328D16B5E7F}"/>
    <cellStyle name="Output 6 8 4" xfId="7306" xr:uid="{AC5F835A-A270-47B0-9E1E-0DDE8EDF65BB}"/>
    <cellStyle name="Output 6 8 4 2" xfId="34055" xr:uid="{D5339A9F-E197-454E-8C5D-AE8FFFCC4AC9}"/>
    <cellStyle name="Output 6 8 4 3" xfId="40257" xr:uid="{5549D1FB-4CDE-4A80-9489-4E2CD4A5DC1D}"/>
    <cellStyle name="Output 6 8 4 4" xfId="25121" xr:uid="{DE7CB88C-78D1-4F1E-9ED6-48CB4EBDCD93}"/>
    <cellStyle name="Output 6 8 4 5" xfId="16211" xr:uid="{10C64F49-E28E-4395-8119-151CF2647FD1}"/>
    <cellStyle name="Output 6 8 5" xfId="29342" xr:uid="{CFBE7869-18A3-4E95-BC35-CF45E71410FA}"/>
    <cellStyle name="Output 6 8 6" xfId="36882" xr:uid="{4D52E6E1-7EFA-4C0C-9881-E320ACC69D3B}"/>
    <cellStyle name="Output 6 8 7" xfId="20408" xr:uid="{D0E63038-33C0-42D9-A8CF-896AEB97A257}"/>
    <cellStyle name="Output 6 8 8" xfId="11498" xr:uid="{AE544B5A-710D-4185-808F-D1CF1A93107A}"/>
    <cellStyle name="Output 6 9" xfId="4400" xr:uid="{61563098-DF31-47DE-9165-C4EC26C7B9E2}"/>
    <cellStyle name="Output 6 9 2" xfId="31149" xr:uid="{429709B4-6C3D-4DB5-B01B-75D1AA0A240F}"/>
    <cellStyle name="Output 6 9 3" xfId="38021" xr:uid="{A1902309-F0AF-4D96-B711-9E58D97BA4D9}"/>
    <cellStyle name="Output 6 9 4" xfId="22215" xr:uid="{BA044245-E03E-4A21-BB06-893AA9E1F1AE}"/>
    <cellStyle name="Output 6 9 5" xfId="13305" xr:uid="{E082C62F-48A5-4A71-BE3C-75FDF58DA256}"/>
    <cellStyle name="Output 7" xfId="1558" xr:uid="{00000000-0005-0000-0000-000013050000}"/>
    <cellStyle name="Output 7 10" xfId="7043" xr:uid="{605EDC45-90DA-4289-AC15-1E90F507CDE5}"/>
    <cellStyle name="Output 7 10 2" xfId="33792" xr:uid="{B0FB96BD-FA74-4959-A72B-A966012ED412}"/>
    <cellStyle name="Output 7 10 3" xfId="39994" xr:uid="{EEB56083-5DD6-40B5-99DC-2D9C5C1599AF}"/>
    <cellStyle name="Output 7 10 4" xfId="24858" xr:uid="{8E75551A-F284-4874-9C9A-224F9C6E4561}"/>
    <cellStyle name="Output 7 10 5" xfId="15948" xr:uid="{2866C4F9-7A10-4C01-A84B-04540E3656C4}"/>
    <cellStyle name="Output 7 11" xfId="8850" xr:uid="{6C63D37C-0FFD-4163-9387-11F2B726BA5F}"/>
    <cellStyle name="Output 7 11 2" xfId="35599" xr:uid="{E54D7B3D-3047-475D-9A26-4E602E87F335}"/>
    <cellStyle name="Output 7 11 3" xfId="41801" xr:uid="{D5681B85-7B83-4B85-8521-957BF846D434}"/>
    <cellStyle name="Output 7 11 4" xfId="26665" xr:uid="{69049395-7FEB-4A4D-97F4-3D877AB7C6EB}"/>
    <cellStyle name="Output 7 11 5" xfId="17755" xr:uid="{47FE5A1F-7A2D-4A26-95C5-ADCC37710D16}"/>
    <cellStyle name="Output 7 12" xfId="28311" xr:uid="{0D7ECA4D-6C92-4510-998E-17A14B770953}"/>
    <cellStyle name="Output 7 13" xfId="36354" xr:uid="{F5545FC1-BB63-44F6-94CA-E7782069FC56}"/>
    <cellStyle name="Output 7 14" xfId="19377" xr:uid="{322CFAA8-BAB2-41F5-9E59-CABA85805CDF}"/>
    <cellStyle name="Output 7 15" xfId="10467" xr:uid="{35FD77B5-DC2D-47A4-B207-51C31DB4401C}"/>
    <cellStyle name="Output 7 2" xfId="2663" xr:uid="{00000000-0005-0000-0000-000014050000}"/>
    <cellStyle name="Output 7 2 2" xfId="5729" xr:uid="{82D5480E-2576-4EF2-B6BA-D6B617EDE13D}"/>
    <cellStyle name="Output 7 2 2 2" xfId="32478" xr:uid="{997D208F-B462-4E27-BAAD-B0B7584BB462}"/>
    <cellStyle name="Output 7 2 2 3" xfId="38680" xr:uid="{50531D38-BEBB-48F3-AB7E-C0F0CD864C7F}"/>
    <cellStyle name="Output 7 2 2 4" xfId="23544" xr:uid="{4936621A-6AFC-4E69-BA7E-D0FC13D267F1}"/>
    <cellStyle name="Output 7 2 2 5" xfId="14634" xr:uid="{87936DD1-D6F5-45D7-9A68-00A533C1612A}"/>
    <cellStyle name="Output 7 2 3" xfId="7887" xr:uid="{4F095D50-8A8D-46E8-A419-5E9DD40E4BA8}"/>
    <cellStyle name="Output 7 2 3 2" xfId="34636" xr:uid="{C8E37157-BAB5-430F-96D1-524BF400F959}"/>
    <cellStyle name="Output 7 2 3 3" xfId="40838" xr:uid="{EFAD4D48-15B1-4557-AF88-3624787EE0B3}"/>
    <cellStyle name="Output 7 2 3 4" xfId="25702" xr:uid="{E5C111A1-0332-40A7-A573-FEB3CC6F0375}"/>
    <cellStyle name="Output 7 2 3 5" xfId="16792" xr:uid="{33EB31A3-C317-4C81-88F3-51529D35EB79}"/>
    <cellStyle name="Output 7 2 4" xfId="8492" xr:uid="{32417F42-BF90-4917-831B-50B699A2414D}"/>
    <cellStyle name="Output 7 2 4 2" xfId="35241" xr:uid="{A1394222-C45B-4F8B-9860-81B6E135F4D6}"/>
    <cellStyle name="Output 7 2 4 3" xfId="41443" xr:uid="{6517C0B3-B477-44E3-92F8-599398BE10C5}"/>
    <cellStyle name="Output 7 2 4 4" xfId="26307" xr:uid="{054EA269-9CFB-4933-B993-949EF27A19AA}"/>
    <cellStyle name="Output 7 2 4 5" xfId="17397" xr:uid="{A90707A8-053F-4BE7-B60F-F275FD54B968}"/>
    <cellStyle name="Output 7 2 5" xfId="29412" xr:uid="{62E414A9-997B-4633-9FAE-98769FFBC15F}"/>
    <cellStyle name="Output 7 2 6" xfId="36952" xr:uid="{415AEF91-9F07-4E7D-8C49-D7A9B00FEB43}"/>
    <cellStyle name="Output 7 2 7" xfId="20478" xr:uid="{C47515B8-E896-45CD-B366-60F8D3AEC062}"/>
    <cellStyle name="Output 7 2 8" xfId="11568" xr:uid="{326A1145-01B9-4468-814D-50A89746E1ED}"/>
    <cellStyle name="Output 7 3" xfId="2298" xr:uid="{00000000-0005-0000-0000-000015050000}"/>
    <cellStyle name="Output 7 3 2" xfId="5364" xr:uid="{AED5BD7E-A905-4CA8-8C9B-1690228F77E3}"/>
    <cellStyle name="Output 7 3 2 2" xfId="32113" xr:uid="{CABA8431-C16C-4EE6-A507-424CC579ABC2}"/>
    <cellStyle name="Output 7 3 2 3" xfId="38315" xr:uid="{31078924-C33B-4E0A-A213-41B03D60E9C5}"/>
    <cellStyle name="Output 7 3 2 4" xfId="23179" xr:uid="{93E1D38B-5A80-4F49-B62E-C923FDC5CE93}"/>
    <cellStyle name="Output 7 3 2 5" xfId="14269" xr:uid="{DDF4EB31-60EF-4A13-8530-622B25A348EF}"/>
    <cellStyle name="Output 7 3 3" xfId="7522" xr:uid="{F400A2F3-8174-478F-BEF4-418A0E687E1E}"/>
    <cellStyle name="Output 7 3 3 2" xfId="34271" xr:uid="{1C4983BB-C703-4375-BD32-9C6788474C96}"/>
    <cellStyle name="Output 7 3 3 3" xfId="40473" xr:uid="{6192E668-2875-45DF-AC92-6A7797D77706}"/>
    <cellStyle name="Output 7 3 3 4" xfId="25337" xr:uid="{E60BCDD5-B12F-4C8A-85C1-5202866CFDCA}"/>
    <cellStyle name="Output 7 3 3 5" xfId="16427" xr:uid="{A32DCB75-B528-49DE-AE53-1B4583681618}"/>
    <cellStyle name="Output 7 3 4" xfId="6636" xr:uid="{E9C4A0FF-4951-41C8-9365-8158D5978E99}"/>
    <cellStyle name="Output 7 3 4 2" xfId="33385" xr:uid="{0E99FB97-1838-4201-BFE6-7FDC0B2BC514}"/>
    <cellStyle name="Output 7 3 4 3" xfId="39587" xr:uid="{1BCC069B-DDD3-46B1-BCFC-725921D28E3C}"/>
    <cellStyle name="Output 7 3 4 4" xfId="24451" xr:uid="{901E5061-7FB7-4ABD-B2A6-66BAAB584691}"/>
    <cellStyle name="Output 7 3 4 5" xfId="15541" xr:uid="{5F4D0632-D809-49D8-BADE-2198B45CC1D9}"/>
    <cellStyle name="Output 7 3 5" xfId="29047" xr:uid="{E0F66DFA-8EC6-4DDA-BB7F-36ED4B583EBD}"/>
    <cellStyle name="Output 7 3 6" xfId="36587" xr:uid="{7F875B0F-665D-4632-A4A0-ECA4783064C9}"/>
    <cellStyle name="Output 7 3 7" xfId="20113" xr:uid="{7E13A7C0-59A5-455C-A824-C8894E3FADC4}"/>
    <cellStyle name="Output 7 3 8" xfId="11203" xr:uid="{2D461138-E847-439C-8315-44BB81BA490B}"/>
    <cellStyle name="Output 7 4" xfId="2467" xr:uid="{00000000-0005-0000-0000-000016050000}"/>
    <cellStyle name="Output 7 4 2" xfId="5533" xr:uid="{17934A5D-08AB-49A9-8BC4-812036990769}"/>
    <cellStyle name="Output 7 4 2 2" xfId="32282" xr:uid="{C06AB6D3-8B71-4142-A4D9-8414E3D33EA6}"/>
    <cellStyle name="Output 7 4 2 3" xfId="38484" xr:uid="{0EF18A6D-5820-4C31-8A16-54F1F0D2262C}"/>
    <cellStyle name="Output 7 4 2 4" xfId="23348" xr:uid="{23B2B607-C107-478F-AAE0-B39F97C6993A}"/>
    <cellStyle name="Output 7 4 2 5" xfId="14438" xr:uid="{28101F8D-8BC3-4DD7-91CE-72FE1BD0EE47}"/>
    <cellStyle name="Output 7 4 3" xfId="7691" xr:uid="{FB498F73-9C8B-43A1-8207-548B13459FA3}"/>
    <cellStyle name="Output 7 4 3 2" xfId="34440" xr:uid="{9E37C843-90AF-4977-BE39-F785351154D7}"/>
    <cellStyle name="Output 7 4 3 3" xfId="40642" xr:uid="{03DA5D99-0582-4496-A19E-F236A4B82455}"/>
    <cellStyle name="Output 7 4 3 4" xfId="25506" xr:uid="{A81FA2C6-F7B5-4E5E-9167-42CF2F8AB6AF}"/>
    <cellStyle name="Output 7 4 3 5" xfId="16596" xr:uid="{D99C823D-ECE8-47FD-8126-0FC852937549}"/>
    <cellStyle name="Output 7 4 4" xfId="9139" xr:uid="{2CFA4A17-57CF-4E99-B7A8-13A64FFC23F5}"/>
    <cellStyle name="Output 7 4 4 2" xfId="35888" xr:uid="{8E6ABB9A-B6AD-4C57-965B-2922BA783443}"/>
    <cellStyle name="Output 7 4 4 3" xfId="42090" xr:uid="{3CF47E4F-B293-4C96-96AA-C701728443D6}"/>
    <cellStyle name="Output 7 4 4 4" xfId="26954" xr:uid="{FC9A089B-AFD6-4BE9-A40D-D241E36FC7E5}"/>
    <cellStyle name="Output 7 4 4 5" xfId="18044" xr:uid="{200E94A7-D967-4AC7-9DC7-E49F43FAF056}"/>
    <cellStyle name="Output 7 4 5" xfId="29216" xr:uid="{35DBB13B-B64B-4D2F-8EF9-54B6B11F026F}"/>
    <cellStyle name="Output 7 4 6" xfId="36756" xr:uid="{7C52D360-A93F-4D55-9DE2-E7B22ED8CE72}"/>
    <cellStyle name="Output 7 4 7" xfId="20282" xr:uid="{AACE770C-EE2D-49C4-959B-08E7D04ECFD3}"/>
    <cellStyle name="Output 7 4 8" xfId="11372" xr:uid="{810A61A2-3CF9-42D2-B8CA-03EB5AB6BDEB}"/>
    <cellStyle name="Output 7 5" xfId="2994" xr:uid="{00000000-0005-0000-0000-000017050000}"/>
    <cellStyle name="Output 7 5 2" xfId="6060" xr:uid="{86E910BF-5AAD-47CC-BD92-8B6485A69B15}"/>
    <cellStyle name="Output 7 5 2 2" xfId="32809" xr:uid="{306DEFD7-4D1E-439A-88C2-D49363111A00}"/>
    <cellStyle name="Output 7 5 2 3" xfId="39011" xr:uid="{09E173BF-48F7-4E32-BD0A-FC41140DF160}"/>
    <cellStyle name="Output 7 5 2 4" xfId="23875" xr:uid="{C214003C-83CA-48BB-A693-01DD6896F729}"/>
    <cellStyle name="Output 7 5 2 5" xfId="14965" xr:uid="{5C7BC5CB-32F9-442A-B08D-DDF3DAEC559D}"/>
    <cellStyle name="Output 7 5 3" xfId="8218" xr:uid="{0D83B9B9-9820-43FF-A69F-CFA5A2E20966}"/>
    <cellStyle name="Output 7 5 3 2" xfId="34967" xr:uid="{5D22B716-A0D2-4B5F-B10C-DF36DA0395DE}"/>
    <cellStyle name="Output 7 5 3 3" xfId="41169" xr:uid="{C30BE5B9-ED7C-4EEC-8B0B-1B2E17AF7E41}"/>
    <cellStyle name="Output 7 5 3 4" xfId="26033" xr:uid="{AC15E36A-DEED-46BD-B375-CC95CF81C2CD}"/>
    <cellStyle name="Output 7 5 3 5" xfId="17123" xr:uid="{988FB08B-5895-43F7-94D7-A6BA84F24FAE}"/>
    <cellStyle name="Output 7 5 4" xfId="8919" xr:uid="{DECA5AFF-CDCA-4B4F-A86C-200A83A46FF1}"/>
    <cellStyle name="Output 7 5 4 2" xfId="35668" xr:uid="{B28C3B40-D96F-4370-BEA1-D9E08B8AAF0A}"/>
    <cellStyle name="Output 7 5 4 3" xfId="41870" xr:uid="{4B62983D-7ADE-4F7E-B35E-B86FE50141A9}"/>
    <cellStyle name="Output 7 5 4 4" xfId="26734" xr:uid="{FCD5521B-1335-4A99-A776-4E14F5109FB3}"/>
    <cellStyle name="Output 7 5 4 5" xfId="17824" xr:uid="{F39E8769-8038-4E85-AC66-87D58990E21C}"/>
    <cellStyle name="Output 7 5 5" xfId="29743" xr:uid="{94E7C7B1-5933-4101-A578-B9EAE0DFD548}"/>
    <cellStyle name="Output 7 5 6" xfId="37283" xr:uid="{5334E1EF-BB16-4B1C-9BD9-B07E35026147}"/>
    <cellStyle name="Output 7 5 7" xfId="20809" xr:uid="{E81071F8-9CBB-4A5E-9FCC-7099D456E112}"/>
    <cellStyle name="Output 7 5 8" xfId="11899" xr:uid="{88C14541-04DE-4B2F-87B3-C6F9E1B00E69}"/>
    <cellStyle name="Output 7 6" xfId="3008" xr:uid="{00000000-0005-0000-0000-000018050000}"/>
    <cellStyle name="Output 7 6 2" xfId="6074" xr:uid="{777AAAD6-8410-4AD2-8072-EC2ADE56BECE}"/>
    <cellStyle name="Output 7 6 2 2" xfId="32823" xr:uid="{64F59222-F296-4069-9AE7-656F01134EA8}"/>
    <cellStyle name="Output 7 6 2 3" xfId="39025" xr:uid="{2A6C7BC0-00D5-4DAB-B06F-5408D5D315B0}"/>
    <cellStyle name="Output 7 6 2 4" xfId="23889" xr:uid="{865AEB64-D87E-4540-8C8F-AD789369EC2F}"/>
    <cellStyle name="Output 7 6 2 5" xfId="14979" xr:uid="{A5C4E972-839B-4D5B-959C-137C18360653}"/>
    <cellStyle name="Output 7 6 3" xfId="8232" xr:uid="{367F81B4-578E-4457-8D64-F439AC0FA15A}"/>
    <cellStyle name="Output 7 6 3 2" xfId="34981" xr:uid="{C6AD6094-ED51-4D47-8050-AD495A62B353}"/>
    <cellStyle name="Output 7 6 3 3" xfId="41183" xr:uid="{9AED37D2-7FB1-4CAF-9877-A2E45BDDABF7}"/>
    <cellStyle name="Output 7 6 3 4" xfId="26047" xr:uid="{A1BB4559-4CCB-49C9-9E92-72477AD18B68}"/>
    <cellStyle name="Output 7 6 3 5" xfId="17137" xr:uid="{94DCB696-A329-4BA8-8FA9-6C605DA4CDF9}"/>
    <cellStyle name="Output 7 6 4" xfId="6865" xr:uid="{2408F607-F43F-4311-985F-3F19C4146226}"/>
    <cellStyle name="Output 7 6 4 2" xfId="33614" xr:uid="{8F2B4A9A-CE3A-461E-B48F-4EB13E07FAFC}"/>
    <cellStyle name="Output 7 6 4 3" xfId="39816" xr:uid="{D6738303-6757-428A-9415-740AF8462340}"/>
    <cellStyle name="Output 7 6 4 4" xfId="24680" xr:uid="{ADB31998-2C24-4017-ABBF-7FD22895EB9D}"/>
    <cellStyle name="Output 7 6 4 5" xfId="15770" xr:uid="{A98C818C-E667-4464-8504-09B2777B9212}"/>
    <cellStyle name="Output 7 6 5" xfId="29757" xr:uid="{C6DCD44F-BC23-4F88-9C86-D3EC7DF80C39}"/>
    <cellStyle name="Output 7 6 6" xfId="37297" xr:uid="{BADDB8C4-EA39-41F9-97E5-971F065C549A}"/>
    <cellStyle name="Output 7 6 7" xfId="20823" xr:uid="{6F507635-90E4-438E-965B-AEDD94D532AD}"/>
    <cellStyle name="Output 7 6 8" xfId="11913" xr:uid="{475F95B4-6661-4544-A42F-C0C6A1278FF7}"/>
    <cellStyle name="Output 7 7" xfId="3126" xr:uid="{00000000-0005-0000-0000-000019050000}"/>
    <cellStyle name="Output 7 7 2" xfId="6192" xr:uid="{59F03F8A-8126-4A76-B15D-1851E34959F7}"/>
    <cellStyle name="Output 7 7 2 2" xfId="32941" xr:uid="{7FFF4696-E2B2-483E-93AD-34F82222BA3B}"/>
    <cellStyle name="Output 7 7 2 3" xfId="39143" xr:uid="{56681E6E-CAA0-42C0-BF4D-770EDEEE9480}"/>
    <cellStyle name="Output 7 7 2 4" xfId="24007" xr:uid="{E5091EC5-3C33-401E-B0E2-663DB966C12F}"/>
    <cellStyle name="Output 7 7 2 5" xfId="15097" xr:uid="{ACFDDFC2-2226-4C12-B127-12F9339E8E57}"/>
    <cellStyle name="Output 7 7 3" xfId="8350" xr:uid="{02385F70-7972-4E06-86BF-DD01AF38FD53}"/>
    <cellStyle name="Output 7 7 3 2" xfId="35099" xr:uid="{5AE3F8BA-1BAD-4963-9F1D-B9E832696F07}"/>
    <cellStyle name="Output 7 7 3 3" xfId="41301" xr:uid="{30B5E5A8-4210-494B-BCD1-1C8AC1B8A943}"/>
    <cellStyle name="Output 7 7 3 4" xfId="26165" xr:uid="{E8D8D731-1635-4A59-B723-EAF6449AB8FB}"/>
    <cellStyle name="Output 7 7 3 5" xfId="17255" xr:uid="{983D6BE4-7604-41D6-8871-7E85506509CC}"/>
    <cellStyle name="Output 7 7 4" xfId="6465" xr:uid="{56C32C5F-0BF8-4E96-A69F-B675B7BF2ED0}"/>
    <cellStyle name="Output 7 7 4 2" xfId="33214" xr:uid="{49EA5ED5-1759-4551-B38B-7F4EB218AE9F}"/>
    <cellStyle name="Output 7 7 4 3" xfId="39416" xr:uid="{B5102732-B59B-4A23-9879-6D7509CC292F}"/>
    <cellStyle name="Output 7 7 4 4" xfId="24280" xr:uid="{4FF7C12D-ACD7-4BDF-A6D5-98AFCB044DCF}"/>
    <cellStyle name="Output 7 7 4 5" xfId="15370" xr:uid="{727FCC86-82B1-4AF9-9313-7E1128C9885E}"/>
    <cellStyle name="Output 7 7 5" xfId="29875" xr:uid="{063CF3B8-7CDB-4D29-ACB1-D4977F87E633}"/>
    <cellStyle name="Output 7 7 6" xfId="37415" xr:uid="{47DE7F5D-7218-431D-9820-A014C3743F4A}"/>
    <cellStyle name="Output 7 7 7" xfId="20941" xr:uid="{5B230304-8F12-4482-B0B3-D6C55AB75B19}"/>
    <cellStyle name="Output 7 7 8" xfId="12031" xr:uid="{F684446D-D15F-47A2-AFFA-F14AA5482FD8}"/>
    <cellStyle name="Output 7 8" xfId="1107" xr:uid="{00000000-0005-0000-0000-00001A050000}"/>
    <cellStyle name="Output 7 8 2" xfId="4174" xr:uid="{B7422D53-F96D-4E29-9C34-E1253C884991}"/>
    <cellStyle name="Output 7 8 2 2" xfId="30923" xr:uid="{AC3B0B2D-5339-4E12-97A1-4A3A087105A6}"/>
    <cellStyle name="Output 7 8 2 3" xfId="37962" xr:uid="{6F72E8AC-D6F2-498B-AEC0-E91E6F8AD7DF}"/>
    <cellStyle name="Output 7 8 2 4" xfId="21989" xr:uid="{8F702EB5-4A49-40D3-A95E-DC93ABA0D43C}"/>
    <cellStyle name="Output 7 8 2 5" xfId="13079" xr:uid="{E2845AAB-C370-4338-B84A-5AA30D6A8FF0}"/>
    <cellStyle name="Output 7 8 3" xfId="6774" xr:uid="{CA2D66C9-DCA2-4856-8874-66DAF29E50AC}"/>
    <cellStyle name="Output 7 8 3 2" xfId="33523" xr:uid="{91808267-22FF-4574-AC56-E67DCDC90A88}"/>
    <cellStyle name="Output 7 8 3 3" xfId="39725" xr:uid="{8B4AF7DA-0B5B-4C1E-A8A9-87D4B84C92E8}"/>
    <cellStyle name="Output 7 8 3 4" xfId="24589" xr:uid="{34C86B70-05BE-43FC-B76C-9A953CDEABA2}"/>
    <cellStyle name="Output 7 8 3 5" xfId="15679" xr:uid="{5BC2E10D-B952-4714-A266-A68EC707DF5F}"/>
    <cellStyle name="Output 7 8 4" xfId="7175" xr:uid="{5BAEF446-5A02-4910-9046-85EE06982882}"/>
    <cellStyle name="Output 7 8 4 2" xfId="33924" xr:uid="{3E0A5342-C97C-4202-BAAC-73BF7368CC7F}"/>
    <cellStyle name="Output 7 8 4 3" xfId="40126" xr:uid="{A2201003-F783-429C-A1A4-31B8D286D2E8}"/>
    <cellStyle name="Output 7 8 4 4" xfId="24990" xr:uid="{DFD4BC4B-DCD9-420E-8F9C-D4DF8C0FE044}"/>
    <cellStyle name="Output 7 8 4 5" xfId="16080" xr:uid="{42FFCA5B-8DBD-43A2-8272-2C94F1C0F9E4}"/>
    <cellStyle name="Output 7 8 5" xfId="27860" xr:uid="{30AB8C92-8BC5-44C8-B730-68D2AAA2768E}"/>
    <cellStyle name="Output 7 8 6" xfId="36237" xr:uid="{DA19CD1E-4CE2-477A-B937-29982F6D0E68}"/>
    <cellStyle name="Output 7 8 7" xfId="18926" xr:uid="{B5A54A9E-20DD-4F67-93EE-8348E369BAFD}"/>
    <cellStyle name="Output 7 8 8" xfId="10016" xr:uid="{18298C2D-FDE1-4BEF-A075-239839267203}"/>
    <cellStyle name="Output 7 9" xfId="4625" xr:uid="{027DB058-8CEE-45F8-B09A-8A1A29A864F0}"/>
    <cellStyle name="Output 7 9 2" xfId="31374" xr:uid="{7537BD68-3138-4655-8C2A-F3029EE1A1E7}"/>
    <cellStyle name="Output 7 9 3" xfId="38079" xr:uid="{579D9B16-87A0-4419-9DA9-95E28B1F6268}"/>
    <cellStyle name="Output 7 9 4" xfId="22440" xr:uid="{7DF74EBB-942E-4CF4-9F3B-2BA9659E1B0B}"/>
    <cellStyle name="Output 7 9 5" xfId="13530" xr:uid="{6260F152-75FA-4035-94E9-467D5F41657E}"/>
    <cellStyle name="Output 8" xfId="2150" xr:uid="{00000000-0005-0000-0000-00001B050000}"/>
    <cellStyle name="Output 8 10" xfId="7374" xr:uid="{F6C78A1B-1AEA-48A6-9F44-79E9D922DA88}"/>
    <cellStyle name="Output 8 10 2" xfId="34123" xr:uid="{408F6354-354D-4E08-9C1C-C08EB7E060B4}"/>
    <cellStyle name="Output 8 10 3" xfId="40325" xr:uid="{F850B723-5B0B-4DD6-B28A-B64C42BCA6A5}"/>
    <cellStyle name="Output 8 10 4" xfId="25189" xr:uid="{66117238-CD2A-4EA2-A942-9D294089DBC3}"/>
    <cellStyle name="Output 8 10 5" xfId="16279" xr:uid="{8745F878-BBF1-456E-AC2B-A0C039C568BD}"/>
    <cellStyle name="Output 8 11" xfId="6832" xr:uid="{83814F72-5566-48BD-B970-3A8F8B5731F3}"/>
    <cellStyle name="Output 8 11 2" xfId="33581" xr:uid="{F65605AB-228C-406E-9D31-D5E3EB063116}"/>
    <cellStyle name="Output 8 11 3" xfId="39783" xr:uid="{45734D0C-3ADA-4354-8A42-332178A44F1C}"/>
    <cellStyle name="Output 8 11 4" xfId="24647" xr:uid="{C623FE84-9BEF-4137-8DE5-C890D30EFF08}"/>
    <cellStyle name="Output 8 11 5" xfId="15737" xr:uid="{3DF00817-CDEA-499B-858D-9CCB9FB909C3}"/>
    <cellStyle name="Output 8 12" xfId="28899" xr:uid="{E398EDB3-F9DC-4B28-A3D9-4F926456A5BD}"/>
    <cellStyle name="Output 8 13" xfId="36439" xr:uid="{2C3046EB-7F70-4D09-B50C-A29D5A5E3E34}"/>
    <cellStyle name="Output 8 14" xfId="19965" xr:uid="{0C5A0927-9224-4BF3-BBDD-1C4741018E4B}"/>
    <cellStyle name="Output 8 15" xfId="11055" xr:uid="{2811CC43-3CF4-4899-8AE6-627E3614D417}"/>
    <cellStyle name="Output 8 2" xfId="2754" xr:uid="{00000000-0005-0000-0000-00001C050000}"/>
    <cellStyle name="Output 8 2 2" xfId="5820" xr:uid="{F7756B2E-A475-4A16-A417-A725EBC16FDB}"/>
    <cellStyle name="Output 8 2 2 2" xfId="32569" xr:uid="{89BD166E-4FB1-4CAF-8F93-B3B251990DFB}"/>
    <cellStyle name="Output 8 2 2 3" xfId="38771" xr:uid="{B3C09188-2E8B-43C3-9E5D-AD581B90198D}"/>
    <cellStyle name="Output 8 2 2 4" xfId="23635" xr:uid="{1BAB102B-6FA4-4318-BD28-A5624255A7DD}"/>
    <cellStyle name="Output 8 2 2 5" xfId="14725" xr:uid="{5304D45A-581E-4C44-AB90-817D4B594AC2}"/>
    <cellStyle name="Output 8 2 3" xfId="7978" xr:uid="{46E63845-C84F-4A90-9CC0-00C0CA2D955A}"/>
    <cellStyle name="Output 8 2 3 2" xfId="34727" xr:uid="{A7BB6164-6F47-43A9-BF37-0ACB3F9C7900}"/>
    <cellStyle name="Output 8 2 3 3" xfId="40929" xr:uid="{B6D46E1A-7EE8-48F1-A108-5D601AAEF1CC}"/>
    <cellStyle name="Output 8 2 3 4" xfId="25793" xr:uid="{3BA0B148-D149-4213-9EE2-161DD134DE03}"/>
    <cellStyle name="Output 8 2 3 5" xfId="16883" xr:uid="{78CFFBB1-F93B-46E1-A23C-AC24FC76467F}"/>
    <cellStyle name="Output 8 2 4" xfId="6943" xr:uid="{F50EE034-26FA-4ECE-B187-2A2FB93ED463}"/>
    <cellStyle name="Output 8 2 4 2" xfId="33692" xr:uid="{4ED1B928-74DB-469F-BC71-8790032A570E}"/>
    <cellStyle name="Output 8 2 4 3" xfId="39894" xr:uid="{0BE475D1-4E2F-4B85-9534-5C3C677A3097}"/>
    <cellStyle name="Output 8 2 4 4" xfId="24758" xr:uid="{9FD2E163-BA1A-4ED9-8AF2-65ADD04F4D39}"/>
    <cellStyle name="Output 8 2 4 5" xfId="15848" xr:uid="{C1B97A2E-32DC-42C6-9D51-3EE659CAA5CF}"/>
    <cellStyle name="Output 8 2 5" xfId="29503" xr:uid="{5C0AA602-A13F-4216-90CD-3CB33BEDB106}"/>
    <cellStyle name="Output 8 2 6" xfId="37043" xr:uid="{A35847E5-6C8A-4C25-8923-7534C75756A5}"/>
    <cellStyle name="Output 8 2 7" xfId="20569" xr:uid="{69DC90C1-A845-4347-A54C-4A16A33065FC}"/>
    <cellStyle name="Output 8 2 8" xfId="11659" xr:uid="{FD2A7947-ED18-4273-BC92-B13E0529E883}"/>
    <cellStyle name="Output 8 3" xfId="2864" xr:uid="{00000000-0005-0000-0000-00001D050000}"/>
    <cellStyle name="Output 8 3 2" xfId="5930" xr:uid="{1EBEB87C-AB8C-415C-8405-17783C00D81F}"/>
    <cellStyle name="Output 8 3 2 2" xfId="32679" xr:uid="{6AEF49E5-8D4E-4642-9D95-02A771281F6D}"/>
    <cellStyle name="Output 8 3 2 3" xfId="38881" xr:uid="{DE1441EF-C8BC-4A2B-AAE9-3ACAEED05BFC}"/>
    <cellStyle name="Output 8 3 2 4" xfId="23745" xr:uid="{2843D2F3-D49A-4715-A0C1-4017A0F73871}"/>
    <cellStyle name="Output 8 3 2 5" xfId="14835" xr:uid="{99650C85-69EF-4C59-80C3-D416E87174F8}"/>
    <cellStyle name="Output 8 3 3" xfId="8088" xr:uid="{159DF82F-4422-4578-8D22-1474C7219814}"/>
    <cellStyle name="Output 8 3 3 2" xfId="34837" xr:uid="{5017A402-8430-4974-A9AD-3BB28BCE4FC4}"/>
    <cellStyle name="Output 8 3 3 3" xfId="41039" xr:uid="{E50CFE2F-54CE-4736-9508-15C19E9DA964}"/>
    <cellStyle name="Output 8 3 3 4" xfId="25903" xr:uid="{060055D2-CD56-4FD6-BE9F-B7908C72B331}"/>
    <cellStyle name="Output 8 3 3 5" xfId="16993" xr:uid="{3A5CCAD3-B271-4790-8B1A-8F1C11DEB078}"/>
    <cellStyle name="Output 8 3 4" xfId="9240" xr:uid="{B115184D-DD58-44C8-91E8-35DDDCC4062C}"/>
    <cellStyle name="Output 8 3 4 2" xfId="35989" xr:uid="{EE35FB0C-46DA-4A52-B890-7D0949CD0999}"/>
    <cellStyle name="Output 8 3 4 3" xfId="42191" xr:uid="{3E0D6473-AB56-4E68-9D2A-F2227F320C10}"/>
    <cellStyle name="Output 8 3 4 4" xfId="27055" xr:uid="{E6DAC339-8FD7-48D5-B6D4-4CC0DAB581B6}"/>
    <cellStyle name="Output 8 3 4 5" xfId="18145" xr:uid="{E86E6968-4986-40B3-A212-897025B4A240}"/>
    <cellStyle name="Output 8 3 5" xfId="29613" xr:uid="{1FACF1A3-262B-466F-96E0-9EFD057A39B4}"/>
    <cellStyle name="Output 8 3 6" xfId="37153" xr:uid="{70F255C4-B9ED-42B5-A4F9-C809B4E296FA}"/>
    <cellStyle name="Output 8 3 7" xfId="20679" xr:uid="{3974F423-310D-4AF4-874C-7A17BEDC2E80}"/>
    <cellStyle name="Output 8 3 8" xfId="11769" xr:uid="{635E7149-0501-4080-8B60-DFDF694AD11E}"/>
    <cellStyle name="Output 8 4" xfId="2968" xr:uid="{00000000-0005-0000-0000-00001E050000}"/>
    <cellStyle name="Output 8 4 2" xfId="6034" xr:uid="{1E2B6F2E-820F-4C14-BC30-A316898424BC}"/>
    <cellStyle name="Output 8 4 2 2" xfId="32783" xr:uid="{556AC024-E8CE-42F1-864F-8E2C021B7929}"/>
    <cellStyle name="Output 8 4 2 3" xfId="38985" xr:uid="{A79ED161-07D4-46C9-A2C0-9807100198E6}"/>
    <cellStyle name="Output 8 4 2 4" xfId="23849" xr:uid="{90908E6C-DF90-4D20-91AC-BABBE41C7348}"/>
    <cellStyle name="Output 8 4 2 5" xfId="14939" xr:uid="{03D5F3DA-BAE8-4D3D-8A64-38E66F2FCD17}"/>
    <cellStyle name="Output 8 4 3" xfId="8192" xr:uid="{AD24BE7F-E7CF-4EF9-AE2A-885911A70F52}"/>
    <cellStyle name="Output 8 4 3 2" xfId="34941" xr:uid="{4220CDDD-E960-48B5-A20A-9A3E46E1B86E}"/>
    <cellStyle name="Output 8 4 3 3" xfId="41143" xr:uid="{CB48CB52-B40F-490A-B654-96AFDC731FC5}"/>
    <cellStyle name="Output 8 4 3 4" xfId="26007" xr:uid="{96B60346-89B6-4B4F-A6A6-78B67D80DEF4}"/>
    <cellStyle name="Output 8 4 3 5" xfId="17097" xr:uid="{536C6D17-C78A-4811-B58F-5270A4CAEEF4}"/>
    <cellStyle name="Output 8 4 4" xfId="7205" xr:uid="{12840B2F-707B-477B-A80E-6679571128DE}"/>
    <cellStyle name="Output 8 4 4 2" xfId="33954" xr:uid="{47477C6B-986A-412D-A947-F4DD5F71A31B}"/>
    <cellStyle name="Output 8 4 4 3" xfId="40156" xr:uid="{07A0827F-6708-4E62-8A10-65A227264008}"/>
    <cellStyle name="Output 8 4 4 4" xfId="25020" xr:uid="{D0EEA9A0-6D25-4D0E-BD85-6B0B48741C55}"/>
    <cellStyle name="Output 8 4 4 5" xfId="16110" xr:uid="{CB6309A3-B811-471C-A4C1-4EA2CDC3D756}"/>
    <cellStyle name="Output 8 4 5" xfId="29717" xr:uid="{CE08CA49-CD1E-4693-8C70-2E1A6AA15ED8}"/>
    <cellStyle name="Output 8 4 6" xfId="37257" xr:uid="{DE2B1FE9-1D24-4E15-AFBE-298E9E5726DA}"/>
    <cellStyle name="Output 8 4 7" xfId="20783" xr:uid="{CBEDE0AF-4905-4B40-A1CC-B16BD26C696B}"/>
    <cellStyle name="Output 8 4 8" xfId="11873" xr:uid="{3341BFCC-C78A-48E0-9D7E-9B9272A8AE43}"/>
    <cellStyle name="Output 8 5" xfId="3044" xr:uid="{00000000-0005-0000-0000-00001F050000}"/>
    <cellStyle name="Output 8 5 2" xfId="6110" xr:uid="{55346E59-2F23-4A0F-9A95-105FDF51B68A}"/>
    <cellStyle name="Output 8 5 2 2" xfId="32859" xr:uid="{E8A9F1DC-6CB8-4A1E-8322-8017DF1A50BF}"/>
    <cellStyle name="Output 8 5 2 3" xfId="39061" xr:uid="{6D295E36-969B-4BDC-B776-DA94EB7C3589}"/>
    <cellStyle name="Output 8 5 2 4" xfId="23925" xr:uid="{0B3F07A6-E20E-4471-A587-0D6CC18EB17F}"/>
    <cellStyle name="Output 8 5 2 5" xfId="15015" xr:uid="{68A06713-0BF6-4FE6-BA90-0536BDF60E34}"/>
    <cellStyle name="Output 8 5 3" xfId="8268" xr:uid="{33FF15F6-B90A-408E-BC84-0037E8953C3A}"/>
    <cellStyle name="Output 8 5 3 2" xfId="35017" xr:uid="{23A74749-3B76-4BBA-93FF-15FAF78CDA1F}"/>
    <cellStyle name="Output 8 5 3 3" xfId="41219" xr:uid="{21997474-F1DD-49F5-A0E7-3052E95D63F7}"/>
    <cellStyle name="Output 8 5 3 4" xfId="26083" xr:uid="{5E76D535-D54D-4DB8-8C17-FC7641FA1717}"/>
    <cellStyle name="Output 8 5 3 5" xfId="17173" xr:uid="{7E71A147-F2A1-447F-9A90-AF075159BBFE}"/>
    <cellStyle name="Output 8 5 4" xfId="8849" xr:uid="{5AB2681E-9DF7-413F-B468-78B442C28984}"/>
    <cellStyle name="Output 8 5 4 2" xfId="35598" xr:uid="{11D3A31E-804A-431F-8A8A-0008BB4CE1E0}"/>
    <cellStyle name="Output 8 5 4 3" xfId="41800" xr:uid="{29643526-4CC5-4600-9D4F-FF2B04749A2B}"/>
    <cellStyle name="Output 8 5 4 4" xfId="26664" xr:uid="{55F3D56B-7D6D-4982-BFF9-FBC744F96D2A}"/>
    <cellStyle name="Output 8 5 4 5" xfId="17754" xr:uid="{DA190F39-8562-4C3B-9CCE-5C19C12B1C8B}"/>
    <cellStyle name="Output 8 5 5" xfId="29793" xr:uid="{C9B55310-1036-4F37-8D6D-D416783DA4EC}"/>
    <cellStyle name="Output 8 5 6" xfId="37333" xr:uid="{B3BD431D-7BC1-44EB-8B19-425BCEF5E041}"/>
    <cellStyle name="Output 8 5 7" xfId="20859" xr:uid="{3B37D1DF-B6B5-4CE6-8D4C-EBDAAF6ACA3C}"/>
    <cellStyle name="Output 8 5 8" xfId="11949" xr:uid="{297C4B3E-29B6-4B9A-9CD0-8637B94E00C0}"/>
    <cellStyle name="Output 8 6" xfId="3091" xr:uid="{00000000-0005-0000-0000-000020050000}"/>
    <cellStyle name="Output 8 6 2" xfId="6157" xr:uid="{AAEF1734-8689-4722-AEF6-0DD81781438E}"/>
    <cellStyle name="Output 8 6 2 2" xfId="32906" xr:uid="{E5DB1EC8-0D5F-43B3-B79F-4E5AFA9AEC40}"/>
    <cellStyle name="Output 8 6 2 3" xfId="39108" xr:uid="{BCC9C77A-D580-4155-951F-865228C32BED}"/>
    <cellStyle name="Output 8 6 2 4" xfId="23972" xr:uid="{832B94BA-329E-4B53-80B5-C7FFE8A52412}"/>
    <cellStyle name="Output 8 6 2 5" xfId="15062" xr:uid="{303D8488-1549-4B06-B77A-3E542B9591FB}"/>
    <cellStyle name="Output 8 6 3" xfId="8315" xr:uid="{43BCDFE2-34D9-4AD3-BDC5-3A7F582D6719}"/>
    <cellStyle name="Output 8 6 3 2" xfId="35064" xr:uid="{1216472E-C0E8-4DFC-970F-BE0136AD2BE0}"/>
    <cellStyle name="Output 8 6 3 3" xfId="41266" xr:uid="{D30BFC5C-90A7-474B-B5E5-E2F4D57326E8}"/>
    <cellStyle name="Output 8 6 3 4" xfId="26130" xr:uid="{E0A1C9C3-EEE8-411B-BA58-0FAECAA9A63B}"/>
    <cellStyle name="Output 8 6 3 5" xfId="17220" xr:uid="{1CF9F3EA-D125-41FD-B581-A58E12F294EF}"/>
    <cellStyle name="Output 8 6 4" xfId="9150" xr:uid="{50A282A8-8451-4610-9806-3FFD4B03BB21}"/>
    <cellStyle name="Output 8 6 4 2" xfId="35899" xr:uid="{E0030776-8D4B-4EAA-98B3-493F6EC3FDB8}"/>
    <cellStyle name="Output 8 6 4 3" xfId="42101" xr:uid="{57EE205E-C8A9-4F5F-A649-91F2DAB1ACC8}"/>
    <cellStyle name="Output 8 6 4 4" xfId="26965" xr:uid="{2D8A3632-026C-4AEE-AE48-C647A775CDE9}"/>
    <cellStyle name="Output 8 6 4 5" xfId="18055" xr:uid="{B155DF91-76D1-48DA-B445-B26335B11AA7}"/>
    <cellStyle name="Output 8 6 5" xfId="29840" xr:uid="{B9E99858-1C0C-43B0-BDAA-3C51A5995A9C}"/>
    <cellStyle name="Output 8 6 6" xfId="37380" xr:uid="{C17C7708-8186-4C07-8BCA-D3790D5B69F9}"/>
    <cellStyle name="Output 8 6 7" xfId="20906" xr:uid="{97915AF5-2FEC-449F-9CE5-3DBC68281D4E}"/>
    <cellStyle name="Output 8 6 8" xfId="11996" xr:uid="{C205F1A5-B5D9-4240-8B1E-07543B09E6C2}"/>
    <cellStyle name="Output 8 7" xfId="3163" xr:uid="{00000000-0005-0000-0000-000021050000}"/>
    <cellStyle name="Output 8 7 2" xfId="6229" xr:uid="{C40700C1-B0AE-483A-8427-E81B7921266A}"/>
    <cellStyle name="Output 8 7 2 2" xfId="32978" xr:uid="{7760A6C4-CE5D-4877-A373-6C78E82BDEF1}"/>
    <cellStyle name="Output 8 7 2 3" xfId="39180" xr:uid="{B1FD9023-73E8-4C31-B72E-28E001506141}"/>
    <cellStyle name="Output 8 7 2 4" xfId="24044" xr:uid="{C707E1F6-0427-44B0-BBAC-CECC293F3CF6}"/>
    <cellStyle name="Output 8 7 2 5" xfId="15134" xr:uid="{EF773046-AAE9-4677-A4E5-0830DC94CD10}"/>
    <cellStyle name="Output 8 7 3" xfId="8387" xr:uid="{FDBDD8FD-BC1B-4F2D-B415-06A141E8E32B}"/>
    <cellStyle name="Output 8 7 3 2" xfId="35136" xr:uid="{A1079774-5AB0-4FC6-93A9-DB7AD9AE6678}"/>
    <cellStyle name="Output 8 7 3 3" xfId="41338" xr:uid="{47B46097-6E78-4588-9D9E-16ADAA7B946D}"/>
    <cellStyle name="Output 8 7 3 4" xfId="26202" xr:uid="{F5DA05F1-5D13-468F-A513-803E85AC67FE}"/>
    <cellStyle name="Output 8 7 3 5" xfId="17292" xr:uid="{9A47F657-2C58-4A5D-8D8E-33DF5D0E8292}"/>
    <cellStyle name="Output 8 7 4" xfId="7229" xr:uid="{A8B2AB6B-1023-4260-951A-0A6D0956CF1E}"/>
    <cellStyle name="Output 8 7 4 2" xfId="33978" xr:uid="{BFE42C5D-14F3-4C14-98EA-6B33AEFEBCF4}"/>
    <cellStyle name="Output 8 7 4 3" xfId="40180" xr:uid="{A3E76E54-798D-43B8-A131-AC7E7E4011EF}"/>
    <cellStyle name="Output 8 7 4 4" xfId="25044" xr:uid="{13A518B5-8387-4017-BC23-42EA24BEA7A1}"/>
    <cellStyle name="Output 8 7 4 5" xfId="16134" xr:uid="{7BD1DC8A-3C55-48EC-9801-413799DCED00}"/>
    <cellStyle name="Output 8 7 5" xfId="29912" xr:uid="{96A9095A-04BD-4CF1-8131-612DE449C833}"/>
    <cellStyle name="Output 8 7 6" xfId="37452" xr:uid="{BC438BB7-694E-4FE8-87FD-6BBC0F17E36A}"/>
    <cellStyle name="Output 8 7 7" xfId="20978" xr:uid="{B63C60FE-82DC-45FD-9D87-27106DD2FB58}"/>
    <cellStyle name="Output 8 7 8" xfId="12068" xr:uid="{DAD6DD5D-D220-4721-97DF-E57D4CDF32A4}"/>
    <cellStyle name="Output 8 8" xfId="3240" xr:uid="{00000000-0005-0000-0000-000022050000}"/>
    <cellStyle name="Output 8 8 2" xfId="6306" xr:uid="{66DFD21B-8A44-446C-B569-9A75EDAA29EE}"/>
    <cellStyle name="Output 8 8 2 2" xfId="33055" xr:uid="{51DBB0C2-8518-4486-8386-3ED74D5771BC}"/>
    <cellStyle name="Output 8 8 2 3" xfId="39257" xr:uid="{537908B8-4647-4528-A32C-0572D1B00D03}"/>
    <cellStyle name="Output 8 8 2 4" xfId="24121" xr:uid="{B9AD6B61-66B3-4D88-91CF-D524F1900C99}"/>
    <cellStyle name="Output 8 8 2 5" xfId="15211" xr:uid="{47E63190-2B72-4D15-AFA4-F74DDB90E107}"/>
    <cellStyle name="Output 8 8 3" xfId="8464" xr:uid="{5651907A-7926-48F6-8782-B7A65E03198D}"/>
    <cellStyle name="Output 8 8 3 2" xfId="35213" xr:uid="{472D1F7E-B97C-44A0-870C-17DFDE422C45}"/>
    <cellStyle name="Output 8 8 3 3" xfId="41415" xr:uid="{94075F99-B017-4B77-9BAF-6C5499F56597}"/>
    <cellStyle name="Output 8 8 3 4" xfId="26279" xr:uid="{21989B8B-BB0E-4D59-A9B8-33EE9CDC2D75}"/>
    <cellStyle name="Output 8 8 3 5" xfId="17369" xr:uid="{9D5EDAE1-71D0-453B-A00E-5CAA53E5F823}"/>
    <cellStyle name="Output 8 8 4" xfId="8567" xr:uid="{51BE53C5-FD45-45E1-9935-3E3E8280212E}"/>
    <cellStyle name="Output 8 8 4 2" xfId="35316" xr:uid="{F46BE7D5-C35E-4508-87E5-B639460EB742}"/>
    <cellStyle name="Output 8 8 4 3" xfId="41518" xr:uid="{5B16AE1F-A35A-4FD7-8B50-51B402B46934}"/>
    <cellStyle name="Output 8 8 4 4" xfId="26382" xr:uid="{9C06CDD6-42D1-426C-B78E-674B37F56EAA}"/>
    <cellStyle name="Output 8 8 4 5" xfId="17472" xr:uid="{8F0B16B3-BA81-4FA9-888C-BE585A0F49F5}"/>
    <cellStyle name="Output 8 8 5" xfId="29989" xr:uid="{BC5B0416-476C-4500-87F3-11C7B5027254}"/>
    <cellStyle name="Output 8 8 6" xfId="37529" xr:uid="{4CA099D6-7F8B-43C6-A4EB-4F73F1E52EBA}"/>
    <cellStyle name="Output 8 8 7" xfId="21055" xr:uid="{E0929AE6-99B4-4647-9BE3-DB6B0486B922}"/>
    <cellStyle name="Output 8 8 8" xfId="12145" xr:uid="{8A405BF9-48BB-4053-834F-2131573E2E2E}"/>
    <cellStyle name="Output 8 9" xfId="5216" xr:uid="{B8B12499-4512-4421-B167-37DCE370EFEB}"/>
    <cellStyle name="Output 8 9 2" xfId="31965" xr:uid="{6239E1BB-585A-4BD9-B06E-946F60D7C31B}"/>
    <cellStyle name="Output 8 9 3" xfId="38167" xr:uid="{967BFBE5-4F6A-45C9-9B4B-3751C09DE1FF}"/>
    <cellStyle name="Output 8 9 4" xfId="23031" xr:uid="{B97C016F-7B1A-4C91-8118-84EF0B9F334C}"/>
    <cellStyle name="Output 8 9 5" xfId="14121" xr:uid="{64457C93-A923-42B0-B447-F59FE557E50E}"/>
    <cellStyle name="Output 9" xfId="775" xr:uid="{00000000-0005-0000-0000-000023050000}"/>
    <cellStyle name="Output 9 2" xfId="3842" xr:uid="{AD7EF779-0E09-45BF-9A20-670955BC55DE}"/>
    <cellStyle name="Output 9 2 2" xfId="30591" xr:uid="{6BB091B3-7D37-4375-9F49-2D7F34D49F53}"/>
    <cellStyle name="Output 9 2 3" xfId="37797" xr:uid="{23F07BEC-2CA6-4BC0-B2C8-7638779ACB65}"/>
    <cellStyle name="Output 9 2 4" xfId="21657" xr:uid="{C075D16A-D1CD-45CC-A092-604972E614F1}"/>
    <cellStyle name="Output 9 2 5" xfId="12747" xr:uid="{FB3EAEBF-484D-4689-8ACD-0E2E9BD95B41}"/>
    <cellStyle name="Output 9 3" xfId="6530" xr:uid="{AAB8CC35-D902-4D05-A8F6-7DB7B240D267}"/>
    <cellStyle name="Output 9 3 2" xfId="33279" xr:uid="{89C0A2C7-E1DA-40E9-BF75-2627FAE8BA87}"/>
    <cellStyle name="Output 9 3 3" xfId="39481" xr:uid="{0520640F-8C27-40BD-AC17-110FD45F277C}"/>
    <cellStyle name="Output 9 3 4" xfId="24345" xr:uid="{27E3B9B0-52A7-46C7-927C-177C9A1AA677}"/>
    <cellStyle name="Output 9 3 5" xfId="15435" xr:uid="{A4F17BAC-EA08-4292-8C61-14CB9AE0E1D3}"/>
    <cellStyle name="Output 9 4" xfId="8809" xr:uid="{1263610C-0753-4044-B021-2F626E43E993}"/>
    <cellStyle name="Output 9 4 2" xfId="35558" xr:uid="{9881E5BB-9406-4322-BCD6-9DBAA568E873}"/>
    <cellStyle name="Output 9 4 3" xfId="41760" xr:uid="{1DF8A1F6-BAED-4E30-B43F-0276F62BAAE0}"/>
    <cellStyle name="Output 9 4 4" xfId="26624" xr:uid="{43941618-59A7-430D-88D6-CA9E0306E4DB}"/>
    <cellStyle name="Output 9 4 5" xfId="17714" xr:uid="{DA3C680F-B640-4C98-A782-FB05D70D2482}"/>
    <cellStyle name="Output 9 5" xfId="27528" xr:uid="{C0EE6282-4F04-4C0A-90B4-B1AC9F5813F8}"/>
    <cellStyle name="Output 9 6" xfId="36072" xr:uid="{A094BB03-D128-4D9D-8C2A-551731696AD0}"/>
    <cellStyle name="Output 9 7" xfId="18594" xr:uid="{A75BBEFA-5FE4-46EE-AF9A-66B910A94C7B}"/>
    <cellStyle name="Output 9 8" xfId="9684" xr:uid="{4C3F9E03-928D-466C-A546-81D530B4B467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9288" xr:uid="{5756197F-2C0D-4E8D-9CCD-32C9696ACBA5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2 2" xfId="32119" xr:uid="{6B2B1E1B-56A1-4A27-B54D-FD955C7552D5}"/>
    <cellStyle name="Računanje 2 2 10 2 3" xfId="38321" xr:uid="{365DBC13-CC5D-464D-8348-88CFD68F0AD4}"/>
    <cellStyle name="Računanje 2 2 10 2 4" xfId="23185" xr:uid="{4D44F502-C624-4018-9BF2-2422288873E9}"/>
    <cellStyle name="Računanje 2 2 10 2 5" xfId="14275" xr:uid="{BC7BC41D-670D-4054-A269-4142B6BBCC79}"/>
    <cellStyle name="Računanje 2 2 10 3" xfId="7528" xr:uid="{E0C602EE-56BB-40B6-A8C6-4CF87DA9B87D}"/>
    <cellStyle name="Računanje 2 2 10 3 2" xfId="34277" xr:uid="{98CCE03A-7300-4930-A582-54A75941E85A}"/>
    <cellStyle name="Računanje 2 2 10 3 3" xfId="40479" xr:uid="{07F3FD6A-9A05-4BC2-B333-167E8B88BFB9}"/>
    <cellStyle name="Računanje 2 2 10 3 4" xfId="25343" xr:uid="{065BB4B8-59E7-4282-A669-0DCC0187D909}"/>
    <cellStyle name="Računanje 2 2 10 3 5" xfId="16433" xr:uid="{772A1C34-1EC5-43F7-B55C-5B419B933BEE}"/>
    <cellStyle name="Računanje 2 2 10 4" xfId="6333" xr:uid="{FC9BBBC8-3607-42F1-BB31-ECDCA586E08A}"/>
    <cellStyle name="Računanje 2 2 10 4 2" xfId="33082" xr:uid="{020636A6-4BA0-4B94-AE56-479F9766238E}"/>
    <cellStyle name="Računanje 2 2 10 4 3" xfId="39284" xr:uid="{82F9F8CD-69DC-4DB8-85CF-A13E52F18586}"/>
    <cellStyle name="Računanje 2 2 10 4 4" xfId="24148" xr:uid="{40AA90C5-7E44-4678-B8A3-29AC78C46E6F}"/>
    <cellStyle name="Računanje 2 2 10 4 5" xfId="15238" xr:uid="{C3430FD9-17F1-4934-BEAE-B0753D023986}"/>
    <cellStyle name="Računanje 2 2 10 5" xfId="29053" xr:uid="{B2EE9AD1-F06A-4674-9AA8-0360DB320ACB}"/>
    <cellStyle name="Računanje 2 2 10 6" xfId="36593" xr:uid="{594011D3-91B0-4F53-B436-45ACB8C83C48}"/>
    <cellStyle name="Računanje 2 2 10 7" xfId="20119" xr:uid="{4D6B2541-4589-4F13-A16B-681C91A8A027}"/>
    <cellStyle name="Računanje 2 2 10 8" xfId="11209" xr:uid="{0B9C60C7-C2A5-44FF-A98F-8D7F2CED2A14}"/>
    <cellStyle name="Računanje 2 2 11" xfId="2805" xr:uid="{00000000-0005-0000-0000-000039050000}"/>
    <cellStyle name="Računanje 2 2 11 2" xfId="5871" xr:uid="{8039C9F1-67F5-440E-AA8E-866DBADE9116}"/>
    <cellStyle name="Računanje 2 2 11 2 2" xfId="32620" xr:uid="{146E58B5-A565-4537-BCA1-5AEAC0F6EB96}"/>
    <cellStyle name="Računanje 2 2 11 2 3" xfId="38822" xr:uid="{CE7D9489-C8A6-462C-A831-5A6DAC67E809}"/>
    <cellStyle name="Računanje 2 2 11 2 4" xfId="23686" xr:uid="{3FA3C4B9-32B2-4B7C-8A26-17B5AFA5AA1C}"/>
    <cellStyle name="Računanje 2 2 11 2 5" xfId="14776" xr:uid="{575FD70D-253D-4BCD-B626-EF10C77FC07B}"/>
    <cellStyle name="Računanje 2 2 11 3" xfId="8029" xr:uid="{1B1B7EBD-0E12-49C0-B37E-3D5374EF3ED2}"/>
    <cellStyle name="Računanje 2 2 11 3 2" xfId="34778" xr:uid="{C7E9B3C7-B8D7-448E-BF65-AB82ACE4BEE8}"/>
    <cellStyle name="Računanje 2 2 11 3 3" xfId="40980" xr:uid="{2B1D3541-AECD-4D95-B5F2-2DDA407EC073}"/>
    <cellStyle name="Računanje 2 2 11 3 4" xfId="25844" xr:uid="{7DB13C5D-832C-409F-B1FD-601611DC7BB7}"/>
    <cellStyle name="Računanje 2 2 11 3 5" xfId="16934" xr:uid="{4E951CAA-2024-4851-92EA-CF0322F8DBAF}"/>
    <cellStyle name="Računanje 2 2 11 4" xfId="8765" xr:uid="{7E442E48-30EC-4789-8C93-679F4B85E13E}"/>
    <cellStyle name="Računanje 2 2 11 4 2" xfId="35514" xr:uid="{0D5B87B5-4C53-4A39-93D8-06E97137F6BE}"/>
    <cellStyle name="Računanje 2 2 11 4 3" xfId="41716" xr:uid="{D5213D76-37AE-4510-A0C1-54324826A567}"/>
    <cellStyle name="Računanje 2 2 11 4 4" xfId="26580" xr:uid="{4F45DB64-DBAA-4913-9C6C-09ABC0695DFF}"/>
    <cellStyle name="Računanje 2 2 11 4 5" xfId="17670" xr:uid="{9FE3D71C-5BC4-44DE-8DFC-A2EE5E741972}"/>
    <cellStyle name="Računanje 2 2 11 5" xfId="29554" xr:uid="{9B57CA2C-2D5C-4ACB-9370-CD63EA46328E}"/>
    <cellStyle name="Računanje 2 2 11 6" xfId="37094" xr:uid="{73326211-0EB3-4DA4-B1DC-384B4B34C0D4}"/>
    <cellStyle name="Računanje 2 2 11 7" xfId="20620" xr:uid="{CB4D776B-3314-4ACB-A54A-D31B84A170F7}"/>
    <cellStyle name="Računanje 2 2 11 8" xfId="11710" xr:uid="{EF8FFAA1-F87A-4ABD-B696-C0C2E8145526}"/>
    <cellStyle name="Računanje 2 2 12" xfId="3440" xr:uid="{6BAC3C88-D893-4F79-8289-1B49D9EBBC82}"/>
    <cellStyle name="Računanje 2 2 12 2" xfId="30189" xr:uid="{FD9FB3E7-32B9-40F8-8B1B-09E6EC732127}"/>
    <cellStyle name="Računanje 2 2 12 3" xfId="37642" xr:uid="{A5D97DC0-6930-4B76-850B-87443B7EB0E6}"/>
    <cellStyle name="Računanje 2 2 12 4" xfId="21255" xr:uid="{C2355404-E2E1-40DB-B09B-FF79739BE3DB}"/>
    <cellStyle name="Računanje 2 2 12 5" xfId="12345" xr:uid="{C499E09D-D62A-4CB7-AC5B-28BD7BF3531C}"/>
    <cellStyle name="Računanje 2 2 13" xfId="6404" xr:uid="{C5EC2B4A-D617-4F90-9425-1DAA39D819E9}"/>
    <cellStyle name="Računanje 2 2 13 2" xfId="33153" xr:uid="{43F584DE-EDFE-429B-9BB6-65818B18016A}"/>
    <cellStyle name="Računanje 2 2 13 3" xfId="39355" xr:uid="{03E9CF6D-E72B-4528-BC59-10E97BA57858}"/>
    <cellStyle name="Računanje 2 2 13 4" xfId="24219" xr:uid="{EF7066B9-D5EA-4557-BCAE-1AF88EED4E83}"/>
    <cellStyle name="Računanje 2 2 13 5" xfId="15309" xr:uid="{0C18BA36-6410-44EE-BC84-753E984F8122}"/>
    <cellStyle name="Računanje 2 2 14" xfId="8812" xr:uid="{7D64F8C2-A2E8-492F-8431-AEB3AFEC5C57}"/>
    <cellStyle name="Računanje 2 2 14 2" xfId="35561" xr:uid="{F69C36FF-D6DD-4F7F-83E5-AFCF377D11F9}"/>
    <cellStyle name="Računanje 2 2 14 3" xfId="41763" xr:uid="{793DE5B8-4F99-48B4-B81D-C300D10DB114}"/>
    <cellStyle name="Računanje 2 2 14 4" xfId="26627" xr:uid="{CC617862-DA40-4B03-9883-FD14AA3A0233}"/>
    <cellStyle name="Računanje 2 2 14 5" xfId="17717" xr:uid="{E992C6A6-16FB-4B38-90A8-D225090610D1}"/>
    <cellStyle name="Računanje 2 2 15" xfId="27207" xr:uid="{16A99A6D-6AB5-46C0-A33F-C38A217447C7}"/>
    <cellStyle name="Računanje 2 2 16" xfId="27095" xr:uid="{D643DE98-8E6A-47D7-94A4-782E135372F3}"/>
    <cellStyle name="Računanje 2 2 17" xfId="18286" xr:uid="{05CFE0C3-D9D0-4E99-B965-4E3DE74CE509}"/>
    <cellStyle name="Računanje 2 2 18" xfId="9376" xr:uid="{AC037259-21F7-4568-A958-9CB67B72E2F7}"/>
    <cellStyle name="Računanje 2 2 2" xfId="659" xr:uid="{00000000-0005-0000-0000-00003A050000}"/>
    <cellStyle name="Računanje 2 2 2 10" xfId="7305" xr:uid="{8B265C61-6A8C-4726-ABA9-B8498FEAA66A}"/>
    <cellStyle name="Računanje 2 2 2 10 2" xfId="34054" xr:uid="{57C61A5E-2584-4411-A4BE-DD161BA9AFAA}"/>
    <cellStyle name="Računanje 2 2 2 10 3" xfId="40256" xr:uid="{C8081B5B-1DD8-4C13-86AB-AD7F6BAA244F}"/>
    <cellStyle name="Računanje 2 2 2 10 4" xfId="25120" xr:uid="{70F9C4FF-349B-49A4-BD70-D4688696A389}"/>
    <cellStyle name="Računanje 2 2 2 10 5" xfId="16210" xr:uid="{36CAC399-8C92-4CE4-A4A2-A243075D75EA}"/>
    <cellStyle name="Računanje 2 2 2 11" xfId="6434" xr:uid="{56841F01-E62B-4273-B430-6693CB172359}"/>
    <cellStyle name="Računanje 2 2 2 11 2" xfId="33183" xr:uid="{8A0189CA-19B1-4F31-A6A7-B6FC6BB8D7E3}"/>
    <cellStyle name="Računanje 2 2 2 11 3" xfId="39385" xr:uid="{4891999B-BD55-469B-B42C-C5704E69DC07}"/>
    <cellStyle name="Računanje 2 2 2 11 4" xfId="24249" xr:uid="{3A3EDAA1-DD22-4203-86FC-7460C92512EC}"/>
    <cellStyle name="Računanje 2 2 2 11 5" xfId="15339" xr:uid="{6281D898-C046-49F4-9935-F2B506666926}"/>
    <cellStyle name="Računanje 2 2 2 12" xfId="27412" xr:uid="{43D26149-9E29-4DED-BDD2-15467AC3BA9C}"/>
    <cellStyle name="Računanje 2 2 2 13" xfId="36036" xr:uid="{E6F616D0-415B-4526-B0AD-95F054BB6C9E}"/>
    <cellStyle name="Računanje 2 2 2 14" xfId="18478" xr:uid="{25F5F808-F7C6-4D98-B5AC-AA5F40C98EDD}"/>
    <cellStyle name="Računanje 2 2 2 15" xfId="9568" xr:uid="{5FA2EE01-5D42-4430-987C-C5DD69B6D13F}"/>
    <cellStyle name="Računanje 2 2 2 2" xfId="1662" xr:uid="{00000000-0005-0000-0000-00003B050000}"/>
    <cellStyle name="Računanje 2 2 2 2 10" xfId="6942" xr:uid="{4BB21A8C-2096-479C-8545-0F20E4345C7A}"/>
    <cellStyle name="Računanje 2 2 2 2 10 2" xfId="33691" xr:uid="{AB4D52BA-D0A2-4DCB-B986-8406D2B69D24}"/>
    <cellStyle name="Računanje 2 2 2 2 10 3" xfId="39893" xr:uid="{2ADCFC13-29F9-44C9-AB50-BBFF8A14825E}"/>
    <cellStyle name="Računanje 2 2 2 2 10 4" xfId="24757" xr:uid="{35575D37-0058-4AE5-A2BB-A41318AC653C}"/>
    <cellStyle name="Računanje 2 2 2 2 10 5" xfId="15847" xr:uid="{BC263556-6834-46C9-94DB-5B2A2257F8A7}"/>
    <cellStyle name="Računanje 2 2 2 2 11" xfId="28415" xr:uid="{B23C50C7-2552-4DC2-8864-40140B1111D0}"/>
    <cellStyle name="Računanje 2 2 2 2 12" xfId="36371" xr:uid="{DEADDEE5-E351-4B02-8134-91F73511EF8C}"/>
    <cellStyle name="Računanje 2 2 2 2 13" xfId="19481" xr:uid="{996ACAE2-357D-4D08-BBCE-803EF2CCA598}"/>
    <cellStyle name="Računanje 2 2 2 2 14" xfId="10571" xr:uid="{2725D60C-ACBA-4497-A2B8-C1E1BFFB0033}"/>
    <cellStyle name="Računanje 2 2 2 2 2" xfId="2221" xr:uid="{00000000-0005-0000-0000-00003C050000}"/>
    <cellStyle name="Računanje 2 2 2 2 2 2" xfId="5287" xr:uid="{A761FFBC-623B-4D6C-9F11-DBD33B1C8E3F}"/>
    <cellStyle name="Računanje 2 2 2 2 2 2 2" xfId="32036" xr:uid="{8AF57DB5-5F7E-4BA2-82DA-D7A007C566C7}"/>
    <cellStyle name="Računanje 2 2 2 2 2 2 3" xfId="38238" xr:uid="{91620DCA-FC22-40DD-A374-1BD4F8A716E5}"/>
    <cellStyle name="Računanje 2 2 2 2 2 2 4" xfId="23102" xr:uid="{3CCDF1DD-2D55-4E81-A80E-515E5CBE709E}"/>
    <cellStyle name="Računanje 2 2 2 2 2 2 5" xfId="14192" xr:uid="{A20C4D8A-8BF7-4D63-A735-954A430EFD7E}"/>
    <cellStyle name="Računanje 2 2 2 2 2 3" xfId="7445" xr:uid="{702D33E5-5814-4F19-BF13-3F1D0F2CE02C}"/>
    <cellStyle name="Računanje 2 2 2 2 2 3 2" xfId="34194" xr:uid="{D6EFB4E7-DA9B-48DB-B9A1-267E5EDBE166}"/>
    <cellStyle name="Računanje 2 2 2 2 2 3 3" xfId="40396" xr:uid="{B5D0B2DA-8790-4E52-BF53-49D4F1182E0F}"/>
    <cellStyle name="Računanje 2 2 2 2 2 3 4" xfId="25260" xr:uid="{46D478F2-EE6E-4081-B8B8-57F7ED18B5BC}"/>
    <cellStyle name="Računanje 2 2 2 2 2 3 5" xfId="16350" xr:uid="{D8FD1901-BF75-42FB-8338-372ECED8F534}"/>
    <cellStyle name="Računanje 2 2 2 2 2 4" xfId="8936" xr:uid="{79AB94E5-3862-4717-90FF-751E73A7D791}"/>
    <cellStyle name="Računanje 2 2 2 2 2 4 2" xfId="35685" xr:uid="{0BA2C11D-0EB9-48A0-8E9D-F0E74C4EA615}"/>
    <cellStyle name="Računanje 2 2 2 2 2 4 3" xfId="41887" xr:uid="{EAFC2942-8309-4FDC-891C-57C367DA5DC5}"/>
    <cellStyle name="Računanje 2 2 2 2 2 4 4" xfId="26751" xr:uid="{957E498C-0D8D-4D35-9296-B58CF01E308B}"/>
    <cellStyle name="Računanje 2 2 2 2 2 4 5" xfId="17841" xr:uid="{ACB5E3F2-583E-446B-9289-1B2CAD9FD29F}"/>
    <cellStyle name="Računanje 2 2 2 2 2 5" xfId="28970" xr:uid="{FC1BF9A0-20B5-4885-9A20-9709FEE058E3}"/>
    <cellStyle name="Računanje 2 2 2 2 2 6" xfId="36510" xr:uid="{62E16ED5-25F0-46AD-A712-916025E08E92}"/>
    <cellStyle name="Računanje 2 2 2 2 2 7" xfId="20036" xr:uid="{0D1E13D0-45E0-4655-B4F3-AC0F0238ED8F}"/>
    <cellStyle name="Računanje 2 2 2 2 2 8" xfId="11126" xr:uid="{573BA7CB-5DA2-4F22-A78D-7FCEDC1DB15D}"/>
    <cellStyle name="Računanje 2 2 2 2 3" xfId="1068" xr:uid="{00000000-0005-0000-0000-00003D050000}"/>
    <cellStyle name="Računanje 2 2 2 2 3 2" xfId="4135" xr:uid="{D8BB0A72-E471-45EB-B670-090462B0CC3D}"/>
    <cellStyle name="Računanje 2 2 2 2 3 2 2" xfId="30884" xr:uid="{709D6FC9-B94D-470C-820D-81C54C6E171C}"/>
    <cellStyle name="Računanje 2 2 2 2 3 2 3" xfId="37923" xr:uid="{27AB0017-8556-4573-9BE0-1E478DE0B7F2}"/>
    <cellStyle name="Računanje 2 2 2 2 3 2 4" xfId="21950" xr:uid="{329562C8-9B1F-4C86-B9FF-20E143C9744B}"/>
    <cellStyle name="Računanje 2 2 2 2 3 2 5" xfId="13040" xr:uid="{D01380B1-CD16-4A7A-87BE-80161E1A7A41}"/>
    <cellStyle name="Računanje 2 2 2 2 3 3" xfId="6735" xr:uid="{F41B57AC-A28D-4A4D-8522-C92F776DA5E2}"/>
    <cellStyle name="Računanje 2 2 2 2 3 3 2" xfId="33484" xr:uid="{D0962ECB-4E13-43B1-A7F8-DD2BD5C99472}"/>
    <cellStyle name="Računanje 2 2 2 2 3 3 3" xfId="39686" xr:uid="{FD85EBEF-3820-4860-947C-9EA3E86B03BE}"/>
    <cellStyle name="Računanje 2 2 2 2 3 3 4" xfId="24550" xr:uid="{B599B467-5697-436F-B221-6EC3E06A908C}"/>
    <cellStyle name="Računanje 2 2 2 2 3 3 5" xfId="15640" xr:uid="{4CC87312-292C-45A8-A94B-A6BDE7DA8675}"/>
    <cellStyle name="Računanje 2 2 2 2 3 4" xfId="8967" xr:uid="{FDED061B-10C0-4205-8018-BE733D7D97F3}"/>
    <cellStyle name="Računanje 2 2 2 2 3 4 2" xfId="35716" xr:uid="{79980872-B9D3-404C-8D19-AB83A91D24E0}"/>
    <cellStyle name="Računanje 2 2 2 2 3 4 3" xfId="41918" xr:uid="{A89B0F87-AB8B-4A88-BC3D-C3561DED9571}"/>
    <cellStyle name="Računanje 2 2 2 2 3 4 4" xfId="26782" xr:uid="{CBE6DFD1-3390-41C3-8AA8-F98A1CE96805}"/>
    <cellStyle name="Računanje 2 2 2 2 3 4 5" xfId="17872" xr:uid="{CC2B9E6B-F221-4BC7-AFD6-376B20499C1F}"/>
    <cellStyle name="Računanje 2 2 2 2 3 5" xfId="27821" xr:uid="{BD3D73BC-EC95-456D-80FF-89CD461DF1A3}"/>
    <cellStyle name="Računanje 2 2 2 2 3 6" xfId="36198" xr:uid="{E2CB5813-6E52-4897-984D-672216044D9F}"/>
    <cellStyle name="Računanje 2 2 2 2 3 7" xfId="18887" xr:uid="{1FAF4C15-73EB-401B-B29D-A7EF70C7FAB0}"/>
    <cellStyle name="Računanje 2 2 2 2 3 8" xfId="9977" xr:uid="{93D922B9-A982-48A3-8215-E250EF8FF5A6}"/>
    <cellStyle name="Računanje 2 2 2 2 4" xfId="2536" xr:uid="{00000000-0005-0000-0000-00003E050000}"/>
    <cellStyle name="Računanje 2 2 2 2 4 2" xfId="5602" xr:uid="{63DEC2F7-1484-40C6-8F14-9BF763083796}"/>
    <cellStyle name="Računanje 2 2 2 2 4 2 2" xfId="32351" xr:uid="{90149D05-7307-4B7E-8384-D522617049F4}"/>
    <cellStyle name="Računanje 2 2 2 2 4 2 3" xfId="38553" xr:uid="{3E4772D8-0F01-45A6-826F-DD3F356D4DDC}"/>
    <cellStyle name="Računanje 2 2 2 2 4 2 4" xfId="23417" xr:uid="{FC80DAC0-5B21-46BB-AE48-02113967829C}"/>
    <cellStyle name="Računanje 2 2 2 2 4 2 5" xfId="14507" xr:uid="{E7932D7C-F2E5-49FA-A443-B45761E96184}"/>
    <cellStyle name="Računanje 2 2 2 2 4 3" xfId="7760" xr:uid="{450B45EE-5C73-405F-83CC-E8F55597090D}"/>
    <cellStyle name="Računanje 2 2 2 2 4 3 2" xfId="34509" xr:uid="{A7C5ECED-EBC3-4F7B-80D0-161515DC69EB}"/>
    <cellStyle name="Računanje 2 2 2 2 4 3 3" xfId="40711" xr:uid="{CD1AA80D-5F80-4BA8-92B5-A04F6899D173}"/>
    <cellStyle name="Računanje 2 2 2 2 4 3 4" xfId="25575" xr:uid="{9A6CB5B0-2B00-46C7-BD74-4CF8A8C47DFE}"/>
    <cellStyle name="Računanje 2 2 2 2 4 3 5" xfId="16665" xr:uid="{F452029F-5B38-48EC-8B1A-B48053004C86}"/>
    <cellStyle name="Računanje 2 2 2 2 4 4" xfId="6995" xr:uid="{9A1B28A7-6586-44CF-9333-58EE437F8780}"/>
    <cellStyle name="Računanje 2 2 2 2 4 4 2" xfId="33744" xr:uid="{09A235DA-35A1-418A-A539-D8A5F926015E}"/>
    <cellStyle name="Računanje 2 2 2 2 4 4 3" xfId="39946" xr:uid="{E5CD186B-B667-4FE2-8112-2D5CAB5DD0B6}"/>
    <cellStyle name="Računanje 2 2 2 2 4 4 4" xfId="24810" xr:uid="{0F61AE15-6C18-4922-B2DD-C183E0EF7062}"/>
    <cellStyle name="Računanje 2 2 2 2 4 4 5" xfId="15900" xr:uid="{0D88A8F8-1258-4D4E-87B9-1C4A7F7CB7F0}"/>
    <cellStyle name="Računanje 2 2 2 2 4 5" xfId="29285" xr:uid="{66BDAC70-FCA5-4632-80B8-4377FB9D5C3D}"/>
    <cellStyle name="Računanje 2 2 2 2 4 6" xfId="36825" xr:uid="{1B643841-6F46-4B99-87CA-1E4FAD544B0D}"/>
    <cellStyle name="Računanje 2 2 2 2 4 7" xfId="20351" xr:uid="{F356B2DD-D0C9-4916-AE0F-907188ED7C9C}"/>
    <cellStyle name="Računanje 2 2 2 2 4 8" xfId="11441" xr:uid="{1C454088-691E-4534-BC6A-6107B078E81C}"/>
    <cellStyle name="Računanje 2 2 2 2 5" xfId="2236" xr:uid="{00000000-0005-0000-0000-00003F050000}"/>
    <cellStyle name="Računanje 2 2 2 2 5 2" xfId="5302" xr:uid="{28880F10-D022-4A48-B64F-E086AF971E69}"/>
    <cellStyle name="Računanje 2 2 2 2 5 2 2" xfId="32051" xr:uid="{77A42822-A49C-4355-B3B4-FF4841C0C9D6}"/>
    <cellStyle name="Računanje 2 2 2 2 5 2 3" xfId="38253" xr:uid="{0A1DE56F-2DA8-4E5D-BA7E-938A31F12180}"/>
    <cellStyle name="Računanje 2 2 2 2 5 2 4" xfId="23117" xr:uid="{EC479B5A-2A48-4D65-B53A-7A2ED6CD108F}"/>
    <cellStyle name="Računanje 2 2 2 2 5 2 5" xfId="14207" xr:uid="{27F63A32-3F0F-491F-90C0-CF533EC853BF}"/>
    <cellStyle name="Računanje 2 2 2 2 5 3" xfId="7460" xr:uid="{C0C0D51D-B93B-402E-A386-BE3D7D736DFF}"/>
    <cellStyle name="Računanje 2 2 2 2 5 3 2" xfId="34209" xr:uid="{AB82BD5C-B2DE-44D7-A558-499AAC55D83A}"/>
    <cellStyle name="Računanje 2 2 2 2 5 3 3" xfId="40411" xr:uid="{0EF59F82-81D3-4F19-B67E-22C68823BB0F}"/>
    <cellStyle name="Računanje 2 2 2 2 5 3 4" xfId="25275" xr:uid="{9C0B46E0-1F98-4567-908D-88C282AEA24F}"/>
    <cellStyle name="Računanje 2 2 2 2 5 3 5" xfId="16365" xr:uid="{5224E9BB-57DE-4497-B35C-610C4AC09E38}"/>
    <cellStyle name="Računanje 2 2 2 2 5 4" xfId="7291" xr:uid="{89965058-2675-4326-A8E2-BC7C1AC2C17D}"/>
    <cellStyle name="Računanje 2 2 2 2 5 4 2" xfId="34040" xr:uid="{BE430974-83FD-4BCF-9A2E-37C38F9F726F}"/>
    <cellStyle name="Računanje 2 2 2 2 5 4 3" xfId="40242" xr:uid="{CAA0533A-40CA-47CC-A2CF-7EC443D794B5}"/>
    <cellStyle name="Računanje 2 2 2 2 5 4 4" xfId="25106" xr:uid="{E98FE344-594C-4C78-8566-61B475EC13F7}"/>
    <cellStyle name="Računanje 2 2 2 2 5 4 5" xfId="16196" xr:uid="{C520E9FE-3134-40A6-97AA-CCFF779FACE8}"/>
    <cellStyle name="Računanje 2 2 2 2 5 5" xfId="28985" xr:uid="{C993DB2C-7F5A-4001-8357-0AB0FE7238A3}"/>
    <cellStyle name="Računanje 2 2 2 2 5 6" xfId="36525" xr:uid="{568F3427-109F-4ED4-A806-3A8E4E04F6CE}"/>
    <cellStyle name="Računanje 2 2 2 2 5 7" xfId="20051" xr:uid="{941E9C4E-9C54-4B36-88F0-7F6D7E5F0FE9}"/>
    <cellStyle name="Računanje 2 2 2 2 5 8" xfId="11141" xr:uid="{F4565F34-1915-45BC-98E4-5A11BD69A9C1}"/>
    <cellStyle name="Računanje 2 2 2 2 6" xfId="2548" xr:uid="{00000000-0005-0000-0000-000040050000}"/>
    <cellStyle name="Računanje 2 2 2 2 6 2" xfId="5614" xr:uid="{065894B8-B15F-4C97-85E4-936D5581CB1A}"/>
    <cellStyle name="Računanje 2 2 2 2 6 2 2" xfId="32363" xr:uid="{56F60CCE-5827-40C4-BB6B-8B6D1183AAD7}"/>
    <cellStyle name="Računanje 2 2 2 2 6 2 3" xfId="38565" xr:uid="{8E936D53-3F28-4665-A546-5EBED127F2F2}"/>
    <cellStyle name="Računanje 2 2 2 2 6 2 4" xfId="23429" xr:uid="{0DFBFCD7-86D7-42EB-98FD-A8545F9384EF}"/>
    <cellStyle name="Računanje 2 2 2 2 6 2 5" xfId="14519" xr:uid="{2E34EF95-92FC-402F-8E01-A4BA1325EC02}"/>
    <cellStyle name="Računanje 2 2 2 2 6 3" xfId="7772" xr:uid="{C0EFF331-8469-49C3-A702-6A7DCE334176}"/>
    <cellStyle name="Računanje 2 2 2 2 6 3 2" xfId="34521" xr:uid="{D025A500-6F05-4EA0-8E7C-9CE2220141FA}"/>
    <cellStyle name="Računanje 2 2 2 2 6 3 3" xfId="40723" xr:uid="{AAFE033E-F87C-4B16-9C61-75F2BC45988F}"/>
    <cellStyle name="Računanje 2 2 2 2 6 3 4" xfId="25587" xr:uid="{A271120A-1528-4694-AC5B-D033A72AFF4D}"/>
    <cellStyle name="Računanje 2 2 2 2 6 3 5" xfId="16677" xr:uid="{51532F08-CDAB-490F-A02E-8D09D1F63BDF}"/>
    <cellStyle name="Računanje 2 2 2 2 6 4" xfId="3610" xr:uid="{CC48D6EF-849A-4274-811D-0D950886C4C3}"/>
    <cellStyle name="Računanje 2 2 2 2 6 4 2" xfId="30359" xr:uid="{A35C4A7F-7B8C-43D1-91D1-5F0A6C904744}"/>
    <cellStyle name="Računanje 2 2 2 2 6 4 3" xfId="37732" xr:uid="{30AC8C6A-F14F-4109-9856-4DBF5AD3D4AD}"/>
    <cellStyle name="Računanje 2 2 2 2 6 4 4" xfId="21425" xr:uid="{7175D469-7578-4DEF-AF96-A277F0FE11BC}"/>
    <cellStyle name="Računanje 2 2 2 2 6 4 5" xfId="12515" xr:uid="{888C57CC-55EC-4FD8-B0AA-08003D213D68}"/>
    <cellStyle name="Računanje 2 2 2 2 6 5" xfId="29297" xr:uid="{D6473B77-0F44-4386-B2E7-11838728A5BC}"/>
    <cellStyle name="Računanje 2 2 2 2 6 6" xfId="36837" xr:uid="{67AC6241-322F-490B-A125-28205F778E73}"/>
    <cellStyle name="Računanje 2 2 2 2 6 7" xfId="20363" xr:uid="{15238A43-4858-42D5-830C-27CBC317844F}"/>
    <cellStyle name="Računanje 2 2 2 2 6 8" xfId="11453" xr:uid="{FFB19F50-D0F4-457D-B480-DDE798151E9A}"/>
    <cellStyle name="Računanje 2 2 2 2 7" xfId="3132" xr:uid="{00000000-0005-0000-0000-000041050000}"/>
    <cellStyle name="Računanje 2 2 2 2 7 2" xfId="6198" xr:uid="{FDF7CAB9-6B50-4B23-8F0C-8BE87AEF0EEC}"/>
    <cellStyle name="Računanje 2 2 2 2 7 2 2" xfId="32947" xr:uid="{0C71F9FE-8EE4-4557-ADEC-1EBB795A3D69}"/>
    <cellStyle name="Računanje 2 2 2 2 7 2 3" xfId="39149" xr:uid="{789B0A04-2AC3-40F5-A3B1-B20A6BB98681}"/>
    <cellStyle name="Računanje 2 2 2 2 7 2 4" xfId="24013" xr:uid="{42875F18-4648-460A-8DDE-C5A72B51D908}"/>
    <cellStyle name="Računanje 2 2 2 2 7 2 5" xfId="15103" xr:uid="{0014CB1B-6D34-4B3C-B337-257CDF961354}"/>
    <cellStyle name="Računanje 2 2 2 2 7 3" xfId="8356" xr:uid="{E3FA8F40-B37D-4B1F-8E1F-DC8353CA90F7}"/>
    <cellStyle name="Računanje 2 2 2 2 7 3 2" xfId="35105" xr:uid="{35023330-8FD3-47E9-8E75-5C093903967D}"/>
    <cellStyle name="Računanje 2 2 2 2 7 3 3" xfId="41307" xr:uid="{7BC08FD1-2D1B-4E94-B03F-2FCCDA3EA54A}"/>
    <cellStyle name="Računanje 2 2 2 2 7 3 4" xfId="26171" xr:uid="{B9CC77FF-D809-4C9F-BA22-CB026FD9ECE7}"/>
    <cellStyle name="Računanje 2 2 2 2 7 3 5" xfId="17261" xr:uid="{ADB95152-472F-439B-A4A2-53BE5C4B166B}"/>
    <cellStyle name="Računanje 2 2 2 2 7 4" xfId="8800" xr:uid="{7AFE2B21-294A-4F51-B475-8CC07209C5D1}"/>
    <cellStyle name="Računanje 2 2 2 2 7 4 2" xfId="35549" xr:uid="{8232BE36-9F9C-4E8B-AB10-F3D37D2B687E}"/>
    <cellStyle name="Računanje 2 2 2 2 7 4 3" xfId="41751" xr:uid="{9CA8437A-3DE0-41E7-8039-4CBBC7205FA4}"/>
    <cellStyle name="Računanje 2 2 2 2 7 4 4" xfId="26615" xr:uid="{ADC5F752-C72B-453A-B5BD-DB0D8CFC8BA7}"/>
    <cellStyle name="Računanje 2 2 2 2 7 4 5" xfId="17705" xr:uid="{9A4DD727-3E75-4C58-8559-7E2646490A3C}"/>
    <cellStyle name="Računanje 2 2 2 2 7 5" xfId="29881" xr:uid="{0B3642F3-9319-40F2-A42E-5AEA71F8FE2A}"/>
    <cellStyle name="Računanje 2 2 2 2 7 6" xfId="37421" xr:uid="{58A4AB77-B5C8-4CA0-B110-2672F7B65970}"/>
    <cellStyle name="Računanje 2 2 2 2 7 7" xfId="20947" xr:uid="{F742C54E-86E9-4068-A6D0-0BBC5B633CA5}"/>
    <cellStyle name="Računanje 2 2 2 2 7 8" xfId="12037" xr:uid="{A1D43E47-AB12-4244-BDC3-5C3673B8FFF5}"/>
    <cellStyle name="Računanje 2 2 2 2 8" xfId="4729" xr:uid="{F60B83E7-F391-4F10-8E8E-B2A1617BD9A8}"/>
    <cellStyle name="Računanje 2 2 2 2 8 2" xfId="31478" xr:uid="{0C3C70C7-C0E7-4DF2-9C17-3FC3EDCEB4D3}"/>
    <cellStyle name="Računanje 2 2 2 2 8 3" xfId="38096" xr:uid="{B2FFB767-6AAD-4057-A335-F50B84604BD9}"/>
    <cellStyle name="Računanje 2 2 2 2 8 4" xfId="22544" xr:uid="{E6BFE60B-AC23-4C62-AC4B-B13F71476C9D}"/>
    <cellStyle name="Računanje 2 2 2 2 8 5" xfId="13634" xr:uid="{D9BB0516-6D32-43FE-B60F-69D1580E4A76}"/>
    <cellStyle name="Računanje 2 2 2 2 9" xfId="7101" xr:uid="{A60C009E-8C6F-4985-BDBF-6078C425BAE8}"/>
    <cellStyle name="Računanje 2 2 2 2 9 2" xfId="33850" xr:uid="{FEB586B8-9776-4FB2-8DA3-835A4B735722}"/>
    <cellStyle name="Računanje 2 2 2 2 9 3" xfId="40052" xr:uid="{3ABCC879-36A7-4936-9F54-8C5FD78EECE2}"/>
    <cellStyle name="Računanje 2 2 2 2 9 4" xfId="24916" xr:uid="{60C3DC84-CBA3-4F62-B521-F37BF7D7CD65}"/>
    <cellStyle name="Računanje 2 2 2 2 9 5" xfId="16006" xr:uid="{B1CA4FD2-F089-43F2-AC5C-B4374A1C090C}"/>
    <cellStyle name="Računanje 2 2 2 3" xfId="2130" xr:uid="{00000000-0005-0000-0000-000042050000}"/>
    <cellStyle name="Računanje 2 2 2 3 10" xfId="8620" xr:uid="{B49140E8-13EB-4396-8E56-FA6926993759}"/>
    <cellStyle name="Računanje 2 2 2 3 10 2" xfId="35369" xr:uid="{1032D7E7-EE3C-479F-801D-B08503089E24}"/>
    <cellStyle name="Računanje 2 2 2 3 10 3" xfId="41571" xr:uid="{EC492E26-A2C4-41F3-A692-17D2CD44A832}"/>
    <cellStyle name="Računanje 2 2 2 3 10 4" xfId="26435" xr:uid="{25CDAC6D-E5B9-4E66-9B64-7742A0AA85E5}"/>
    <cellStyle name="Računanje 2 2 2 3 10 5" xfId="17525" xr:uid="{F760A8C8-7539-4913-9B7C-02D4338E5C80}"/>
    <cellStyle name="Računanje 2 2 2 3 11" xfId="28879" xr:uid="{C28842CC-A947-40EA-A0F1-91F5A3F513CD}"/>
    <cellStyle name="Računanje 2 2 2 3 12" xfId="36419" xr:uid="{78210F65-B9DC-4E7B-A84C-C24D45417437}"/>
    <cellStyle name="Računanje 2 2 2 3 13" xfId="19945" xr:uid="{B842D6C1-BAFE-49AC-894A-C287A37EFE76}"/>
    <cellStyle name="Računanje 2 2 2 3 14" xfId="11035" xr:uid="{36C940B0-4E60-417B-B558-25F680718BBE}"/>
    <cellStyle name="Računanje 2 2 2 3 2" xfId="2734" xr:uid="{00000000-0005-0000-0000-000043050000}"/>
    <cellStyle name="Računanje 2 2 2 3 2 2" xfId="5800" xr:uid="{90F493FA-B947-492B-914B-3647B7F5B389}"/>
    <cellStyle name="Računanje 2 2 2 3 2 2 2" xfId="32549" xr:uid="{3DE52452-7495-4AEF-B9FD-9D5B4931B748}"/>
    <cellStyle name="Računanje 2 2 2 3 2 2 3" xfId="38751" xr:uid="{680EEE36-0D1E-4838-9B40-FDE9FEA5F6C7}"/>
    <cellStyle name="Računanje 2 2 2 3 2 2 4" xfId="23615" xr:uid="{AFC330BD-ACA0-4786-8480-AED9AEC8E539}"/>
    <cellStyle name="Računanje 2 2 2 3 2 2 5" xfId="14705" xr:uid="{6B256F29-6E0F-4EAB-9580-EAB2B8AC241F}"/>
    <cellStyle name="Računanje 2 2 2 3 2 3" xfId="7958" xr:uid="{88DE1E97-D6D6-4B11-AC4D-9B46D2AF5D7D}"/>
    <cellStyle name="Računanje 2 2 2 3 2 3 2" xfId="34707" xr:uid="{D4FFD4AD-AE68-4F7B-9E17-6F4B97E994B9}"/>
    <cellStyle name="Računanje 2 2 2 3 2 3 3" xfId="40909" xr:uid="{734B4858-B027-47E1-9072-5893A7D61040}"/>
    <cellStyle name="Računanje 2 2 2 3 2 3 4" xfId="25773" xr:uid="{9D887B16-7D5C-46CE-864B-084398551381}"/>
    <cellStyle name="Računanje 2 2 2 3 2 3 5" xfId="16863" xr:uid="{C4049394-771C-4AA9-B235-07C61D255300}"/>
    <cellStyle name="Računanje 2 2 2 3 2 4" xfId="7280" xr:uid="{A6F72467-5986-42A8-892C-1AC78B40BFF8}"/>
    <cellStyle name="Računanje 2 2 2 3 2 4 2" xfId="34029" xr:uid="{1BE2487E-4414-44A4-AA00-60BB3F5E00E5}"/>
    <cellStyle name="Računanje 2 2 2 3 2 4 3" xfId="40231" xr:uid="{9F5C6751-20EA-4138-9D2B-1E9D49D0485A}"/>
    <cellStyle name="Računanje 2 2 2 3 2 4 4" xfId="25095" xr:uid="{67F35E85-8677-4AE2-B1C3-6E3E31510282}"/>
    <cellStyle name="Računanje 2 2 2 3 2 4 5" xfId="16185" xr:uid="{5D4DB2A6-5DE9-4AA6-ADCB-20FACAC6BA64}"/>
    <cellStyle name="Računanje 2 2 2 3 2 5" xfId="29483" xr:uid="{95E4FB1B-C4DA-4034-8ACC-60D80C80ED20}"/>
    <cellStyle name="Računanje 2 2 2 3 2 6" xfId="37023" xr:uid="{69D72892-B640-4679-BEC3-D64476885A2B}"/>
    <cellStyle name="Računanje 2 2 2 3 2 7" xfId="20549" xr:uid="{E0B0B400-0A28-4D13-A79E-BC9D6DCE8977}"/>
    <cellStyle name="Računanje 2 2 2 3 2 8" xfId="11639" xr:uid="{5B3A2902-5BC8-4A3A-B4F1-E2390DDD6109}"/>
    <cellStyle name="Računanje 2 2 2 3 3" xfId="2844" xr:uid="{00000000-0005-0000-0000-000044050000}"/>
    <cellStyle name="Računanje 2 2 2 3 3 2" xfId="5910" xr:uid="{FD7962B3-8095-4301-B95B-28D3E932283A}"/>
    <cellStyle name="Računanje 2 2 2 3 3 2 2" xfId="32659" xr:uid="{C9DD3166-D4B1-429A-BDF0-E7159BC31592}"/>
    <cellStyle name="Računanje 2 2 2 3 3 2 3" xfId="38861" xr:uid="{07F51ECD-AC1A-4E35-860C-9FE5F0FA1E47}"/>
    <cellStyle name="Računanje 2 2 2 3 3 2 4" xfId="23725" xr:uid="{FA27B9F6-3897-4E00-8FBE-DBD59E9B0B0D}"/>
    <cellStyle name="Računanje 2 2 2 3 3 2 5" xfId="14815" xr:uid="{65CE1A31-4606-44AE-9F25-9403F8DCBC69}"/>
    <cellStyle name="Računanje 2 2 2 3 3 3" xfId="8068" xr:uid="{C8D76CD1-CE3C-4A7B-BF58-0A37E855336F}"/>
    <cellStyle name="Računanje 2 2 2 3 3 3 2" xfId="34817" xr:uid="{F39CA7D5-7F4F-4586-B5C8-10E453E859EC}"/>
    <cellStyle name="Računanje 2 2 2 3 3 3 3" xfId="41019" xr:uid="{85AF82FC-7EDC-4E3B-8B86-57FA4FBF1714}"/>
    <cellStyle name="Računanje 2 2 2 3 3 3 4" xfId="25883" xr:uid="{E9CA10DB-1072-4603-A609-A82C6A79F731}"/>
    <cellStyle name="Računanje 2 2 2 3 3 3 5" xfId="16973" xr:uid="{683FA764-8218-45D5-A640-9EFC58E33F93}"/>
    <cellStyle name="Računanje 2 2 2 3 3 4" xfId="8794" xr:uid="{73FB4D63-BED7-4143-8D55-A394F2BE7C08}"/>
    <cellStyle name="Računanje 2 2 2 3 3 4 2" xfId="35543" xr:uid="{41B5F01D-F4B3-4C1E-94FC-7AAED51F826C}"/>
    <cellStyle name="Računanje 2 2 2 3 3 4 3" xfId="41745" xr:uid="{3A406C70-A79D-4C34-AACC-85ADE41A1132}"/>
    <cellStyle name="Računanje 2 2 2 3 3 4 4" xfId="26609" xr:uid="{2CA06F4B-62EA-42FE-AED7-B4D10F21A955}"/>
    <cellStyle name="Računanje 2 2 2 3 3 4 5" xfId="17699" xr:uid="{99DDB7C7-AA2C-47A8-988E-735EDBCBB85B}"/>
    <cellStyle name="Računanje 2 2 2 3 3 5" xfId="29593" xr:uid="{B51D5409-04A2-4224-8791-03CCC557D584}"/>
    <cellStyle name="Računanje 2 2 2 3 3 6" xfId="37133" xr:uid="{5FE6A391-0240-446C-8888-086D119B4358}"/>
    <cellStyle name="Računanje 2 2 2 3 3 7" xfId="20659" xr:uid="{851EEFDA-6064-40FD-8AF7-FE4B5CA7308E}"/>
    <cellStyle name="Računanje 2 2 2 3 3 8" xfId="11749" xr:uid="{C26D0553-66C5-43D3-8584-8160EBA293DA}"/>
    <cellStyle name="Računanje 2 2 2 3 4" xfId="2948" xr:uid="{00000000-0005-0000-0000-000045050000}"/>
    <cellStyle name="Računanje 2 2 2 3 4 2" xfId="6014" xr:uid="{0704A336-8004-4BF8-9DB6-D56F52C0FA70}"/>
    <cellStyle name="Računanje 2 2 2 3 4 2 2" xfId="32763" xr:uid="{EA0D592D-E56E-4CF1-B761-BC0DB6AE1E3F}"/>
    <cellStyle name="Računanje 2 2 2 3 4 2 3" xfId="38965" xr:uid="{24C621E7-4E59-4B25-B416-F3E9B32DBEF1}"/>
    <cellStyle name="Računanje 2 2 2 3 4 2 4" xfId="23829" xr:uid="{847C7056-8CC8-4A06-AB06-370DD5A8636E}"/>
    <cellStyle name="Računanje 2 2 2 3 4 2 5" xfId="14919" xr:uid="{D959AD50-E0EC-486D-B6F4-0E217960DB7A}"/>
    <cellStyle name="Računanje 2 2 2 3 4 3" xfId="8172" xr:uid="{2BB5E804-19EC-4D84-BFF2-BA69410CAB38}"/>
    <cellStyle name="Računanje 2 2 2 3 4 3 2" xfId="34921" xr:uid="{0042CE99-BA55-47E6-9C69-40A19FFAA021}"/>
    <cellStyle name="Računanje 2 2 2 3 4 3 3" xfId="41123" xr:uid="{DA1CEF06-A4C5-47F0-97AB-00B8F0725863}"/>
    <cellStyle name="Računanje 2 2 2 3 4 3 4" xfId="25987" xr:uid="{886057A4-A7DD-4596-8931-D3B89760BAE3}"/>
    <cellStyle name="Računanje 2 2 2 3 4 3 5" xfId="17077" xr:uid="{203C1CA5-F144-4397-A82E-F80A3795FBF1}"/>
    <cellStyle name="Računanje 2 2 2 3 4 4" xfId="9125" xr:uid="{06117548-A888-4344-AB4A-0F5D01DBB7D8}"/>
    <cellStyle name="Računanje 2 2 2 3 4 4 2" xfId="35874" xr:uid="{9E0770D5-56DB-4E00-9DEF-025D8635F8AB}"/>
    <cellStyle name="Računanje 2 2 2 3 4 4 3" xfId="42076" xr:uid="{A53F45A6-51EC-4746-BF96-F847B9B76FA0}"/>
    <cellStyle name="Računanje 2 2 2 3 4 4 4" xfId="26940" xr:uid="{F1DBA860-41F0-46A2-9047-B07AF10783D8}"/>
    <cellStyle name="Računanje 2 2 2 3 4 4 5" xfId="18030" xr:uid="{7503CF8F-4494-412C-AA83-8C16A959CB7E}"/>
    <cellStyle name="Računanje 2 2 2 3 4 5" xfId="29697" xr:uid="{30720749-E29A-40DC-883B-EB8984323FB5}"/>
    <cellStyle name="Računanje 2 2 2 3 4 6" xfId="37237" xr:uid="{C32340C0-E436-447C-854E-4F2DA0855530}"/>
    <cellStyle name="Računanje 2 2 2 3 4 7" xfId="20763" xr:uid="{BA16E027-373F-49D5-8B1B-9D5DCCAE27B2}"/>
    <cellStyle name="Računanje 2 2 2 3 4 8" xfId="11853" xr:uid="{C87A199A-AEC3-4B68-A453-61710F72BF09}"/>
    <cellStyle name="Računanje 2 2 2 3 5" xfId="3071" xr:uid="{00000000-0005-0000-0000-000046050000}"/>
    <cellStyle name="Računanje 2 2 2 3 5 2" xfId="6137" xr:uid="{18C05512-D3B2-40CF-B4B3-02A3188E2CF4}"/>
    <cellStyle name="Računanje 2 2 2 3 5 2 2" xfId="32886" xr:uid="{8496EB06-69F5-4D6B-BF85-A62FD20BF0B6}"/>
    <cellStyle name="Računanje 2 2 2 3 5 2 3" xfId="39088" xr:uid="{53A9B089-4267-47CF-97B5-63795ABF2949}"/>
    <cellStyle name="Računanje 2 2 2 3 5 2 4" xfId="23952" xr:uid="{6C31AD59-3EAC-4332-ABEF-EC71BE58D79E}"/>
    <cellStyle name="Računanje 2 2 2 3 5 2 5" xfId="15042" xr:uid="{A1A4559F-5A1E-4DB0-A25F-A06CA328F7C8}"/>
    <cellStyle name="Računanje 2 2 2 3 5 3" xfId="8295" xr:uid="{7BAFD060-DF86-4B78-81A8-B11094141DDE}"/>
    <cellStyle name="Računanje 2 2 2 3 5 3 2" xfId="35044" xr:uid="{AF274742-6A5D-442B-8052-54D98573E8EF}"/>
    <cellStyle name="Računanje 2 2 2 3 5 3 3" xfId="41246" xr:uid="{0960021A-0776-4E1A-B5CB-0582E18DAC70}"/>
    <cellStyle name="Računanje 2 2 2 3 5 3 4" xfId="26110" xr:uid="{47FD8521-A700-43DA-B96F-B1D2DA9FA1C8}"/>
    <cellStyle name="Računanje 2 2 2 3 5 3 5" xfId="17200" xr:uid="{1065EC9B-FB4B-4C5B-8602-020D0BE1DD76}"/>
    <cellStyle name="Računanje 2 2 2 3 5 4" xfId="8923" xr:uid="{20E09ACA-0359-495C-A2CB-C412C536DFBA}"/>
    <cellStyle name="Računanje 2 2 2 3 5 4 2" xfId="35672" xr:uid="{84902AE9-290C-482C-AA2B-FF41D97F15C4}"/>
    <cellStyle name="Računanje 2 2 2 3 5 4 3" xfId="41874" xr:uid="{F0BABDD1-2181-4B96-9D41-4D657A2B64C1}"/>
    <cellStyle name="Računanje 2 2 2 3 5 4 4" xfId="26738" xr:uid="{D2C2B679-4A21-4EC2-99B6-905528FF428D}"/>
    <cellStyle name="Računanje 2 2 2 3 5 4 5" xfId="17828" xr:uid="{9A8D97C6-D377-4271-89FB-967E2AA4FA88}"/>
    <cellStyle name="Računanje 2 2 2 3 5 5" xfId="29820" xr:uid="{05D167A1-9D8D-4676-9A53-BCDF7F3605DE}"/>
    <cellStyle name="Računanje 2 2 2 3 5 6" xfId="37360" xr:uid="{4C3568CE-17B7-4E9D-870B-BFBB138DD3CA}"/>
    <cellStyle name="Računanje 2 2 2 3 5 7" xfId="20886" xr:uid="{88C4757E-21C1-43CD-95C1-0BAA38E93F4E}"/>
    <cellStyle name="Računanje 2 2 2 3 5 8" xfId="11976" xr:uid="{3296BCB7-EC5B-4CFE-839F-800FE054122E}"/>
    <cellStyle name="Računanje 2 2 2 3 6" xfId="2806" xr:uid="{00000000-0005-0000-0000-000047050000}"/>
    <cellStyle name="Računanje 2 2 2 3 6 2" xfId="5872" xr:uid="{ED91CF95-5552-4DEF-B818-E6E70BEE5596}"/>
    <cellStyle name="Računanje 2 2 2 3 6 2 2" xfId="32621" xr:uid="{E2FBABCF-6EF9-4746-BA78-7AF5DC691F76}"/>
    <cellStyle name="Računanje 2 2 2 3 6 2 3" xfId="38823" xr:uid="{357F5207-3B9F-483B-B581-4A929F96ED70}"/>
    <cellStyle name="Računanje 2 2 2 3 6 2 4" xfId="23687" xr:uid="{61A432DA-BD91-435C-8396-5320153F8D49}"/>
    <cellStyle name="Računanje 2 2 2 3 6 2 5" xfId="14777" xr:uid="{D1FBEB02-0307-4B2C-831C-D4161B1E043D}"/>
    <cellStyle name="Računanje 2 2 2 3 6 3" xfId="8030" xr:uid="{6D68D89B-E155-48D3-B054-5E95BC34F66C}"/>
    <cellStyle name="Računanje 2 2 2 3 6 3 2" xfId="34779" xr:uid="{DA33B11C-B38B-4167-8B10-F8622FD9DD37}"/>
    <cellStyle name="Računanje 2 2 2 3 6 3 3" xfId="40981" xr:uid="{DD670CF3-C7F8-4850-9D13-8A8B3395E4EE}"/>
    <cellStyle name="Računanje 2 2 2 3 6 3 4" xfId="25845" xr:uid="{98525CB5-3954-4ABA-B665-6D7C97660048}"/>
    <cellStyle name="Računanje 2 2 2 3 6 3 5" xfId="16935" xr:uid="{200CEEB9-67B2-4385-A28F-E84634DC7AEC}"/>
    <cellStyle name="Računanje 2 2 2 3 6 4" xfId="6397" xr:uid="{B53A824B-CFDA-49CD-8E3C-F481817858A3}"/>
    <cellStyle name="Računanje 2 2 2 3 6 4 2" xfId="33146" xr:uid="{BB91D0B1-32C3-4D38-9709-D60610793156}"/>
    <cellStyle name="Računanje 2 2 2 3 6 4 3" xfId="39348" xr:uid="{29478313-9D06-4BF6-AA63-54A02444BD63}"/>
    <cellStyle name="Računanje 2 2 2 3 6 4 4" xfId="24212" xr:uid="{9D3CB191-542D-4148-92E5-69E60BB98332}"/>
    <cellStyle name="Računanje 2 2 2 3 6 4 5" xfId="15302" xr:uid="{9AB9EE7D-D1C9-49E9-8711-1AC1C3F8DB9E}"/>
    <cellStyle name="Računanje 2 2 2 3 6 5" xfId="29555" xr:uid="{B996407C-801A-4051-9154-8281264AF537}"/>
    <cellStyle name="Računanje 2 2 2 3 6 6" xfId="37095" xr:uid="{89624779-5666-412B-8E37-77C9B973CBDC}"/>
    <cellStyle name="Računanje 2 2 2 3 6 7" xfId="20621" xr:uid="{70E243DD-ACB0-4685-9615-827B5116AF60}"/>
    <cellStyle name="Računanje 2 2 2 3 6 8" xfId="11711" xr:uid="{C2D5AE4E-A680-40E6-AAD4-273B789D39A5}"/>
    <cellStyle name="Računanje 2 2 2 3 7" xfId="3220" xr:uid="{00000000-0005-0000-0000-000048050000}"/>
    <cellStyle name="Računanje 2 2 2 3 7 2" xfId="6286" xr:uid="{0A5F2FF0-CA1E-4624-9B7A-D678627AC8BE}"/>
    <cellStyle name="Računanje 2 2 2 3 7 2 2" xfId="33035" xr:uid="{A8170D31-B8C2-4DFA-B256-B80B5EEA2A45}"/>
    <cellStyle name="Računanje 2 2 2 3 7 2 3" xfId="39237" xr:uid="{BE0450C6-7DF8-4100-9A20-DC654AF86AFC}"/>
    <cellStyle name="Računanje 2 2 2 3 7 2 4" xfId="24101" xr:uid="{B3E4D6C1-FA8C-404A-9140-3C198D4F8D57}"/>
    <cellStyle name="Računanje 2 2 2 3 7 2 5" xfId="15191" xr:uid="{9D2D388D-C90A-4D4F-850F-580A53D8798A}"/>
    <cellStyle name="Računanje 2 2 2 3 7 3" xfId="8444" xr:uid="{81618847-4A51-4F54-A049-E62276679B94}"/>
    <cellStyle name="Računanje 2 2 2 3 7 3 2" xfId="35193" xr:uid="{B67324E6-7803-4EB3-BDF4-69ECF104B4BD}"/>
    <cellStyle name="Računanje 2 2 2 3 7 3 3" xfId="41395" xr:uid="{50F0DA87-CFEC-4DCF-9859-1B3D583D1A82}"/>
    <cellStyle name="Računanje 2 2 2 3 7 3 4" xfId="26259" xr:uid="{1165DA60-0C8F-45E1-B258-7770A603DF25}"/>
    <cellStyle name="Računanje 2 2 2 3 7 3 5" xfId="17349" xr:uid="{9E3E4A7E-D7B7-4BEB-A19B-94D900B8701B}"/>
    <cellStyle name="Računanje 2 2 2 3 7 4" xfId="3603" xr:uid="{D4DBFEB1-419D-49E3-AF72-7BFE1BA9FE21}"/>
    <cellStyle name="Računanje 2 2 2 3 7 4 2" xfId="30352" xr:uid="{B4BA2FFD-49E2-4749-93F8-487B04D0CE34}"/>
    <cellStyle name="Računanje 2 2 2 3 7 4 3" xfId="37725" xr:uid="{FCD49498-EAB2-4270-A1C0-9783A3FA69CA}"/>
    <cellStyle name="Računanje 2 2 2 3 7 4 4" xfId="21418" xr:uid="{F5347138-363A-42DB-BDD7-59C57E7F4CA1}"/>
    <cellStyle name="Računanje 2 2 2 3 7 4 5" xfId="12508" xr:uid="{B6AD9EC2-EB08-4A1C-B643-4B02C584ED05}"/>
    <cellStyle name="Računanje 2 2 2 3 7 5" xfId="29969" xr:uid="{675CEFBF-3A28-49F9-8CE6-00DAC85FB57C}"/>
    <cellStyle name="Računanje 2 2 2 3 7 6" xfId="37509" xr:uid="{49B715EC-9DD2-43A9-87CD-351C1D658609}"/>
    <cellStyle name="Računanje 2 2 2 3 7 7" xfId="21035" xr:uid="{F44BDB08-984D-4E2B-941D-CCB1746724EE}"/>
    <cellStyle name="Računanje 2 2 2 3 7 8" xfId="12125" xr:uid="{ABE464F0-2FFA-40D2-B90D-998937AD6FF8}"/>
    <cellStyle name="Računanje 2 2 2 3 8" xfId="5196" xr:uid="{4E588E86-C612-46AB-9607-EC871064C9C9}"/>
    <cellStyle name="Računanje 2 2 2 3 8 2" xfId="31945" xr:uid="{41B889F4-28AC-4ACE-B7BA-400405F68912}"/>
    <cellStyle name="Računanje 2 2 2 3 8 3" xfId="38147" xr:uid="{DDCEB840-91C8-4F4D-A079-F5E3789EE363}"/>
    <cellStyle name="Računanje 2 2 2 3 8 4" xfId="23011" xr:uid="{5F9BE923-574B-4BC8-B35E-0EF94FC26C2D}"/>
    <cellStyle name="Računanje 2 2 2 3 8 5" xfId="14101" xr:uid="{4EF71255-1C3A-4131-A1B1-6A0636907828}"/>
    <cellStyle name="Računanje 2 2 2 3 9" xfId="7354" xr:uid="{23928747-03BB-44F0-B090-7576872EDA93}"/>
    <cellStyle name="Računanje 2 2 2 3 9 2" xfId="34103" xr:uid="{A19EEA5B-6BFE-4D73-A6B3-F898A9E95512}"/>
    <cellStyle name="Računanje 2 2 2 3 9 3" xfId="40305" xr:uid="{E1198C2E-CFF4-4248-8122-3C1CCA22564F}"/>
    <cellStyle name="Računanje 2 2 2 3 9 4" xfId="25169" xr:uid="{35834FA8-7D1B-4B50-B3C0-FA5CFB2F6FAA}"/>
    <cellStyle name="Računanje 2 2 2 3 9 5" xfId="16259" xr:uid="{70A347DD-C9D7-46C9-9AEA-DCB2A6370FF6}"/>
    <cellStyle name="Računanje 2 2 2 4" xfId="2171" xr:uid="{00000000-0005-0000-0000-000049050000}"/>
    <cellStyle name="Računanje 2 2 2 4 10" xfId="9229" xr:uid="{0C28153D-DD09-4F81-B9E1-462AEF59B6CD}"/>
    <cellStyle name="Računanje 2 2 2 4 10 2" xfId="35978" xr:uid="{4B3A3DF1-540D-4878-AEBF-4BDDE90154FA}"/>
    <cellStyle name="Računanje 2 2 2 4 10 3" xfId="42180" xr:uid="{F91002AB-47E2-4222-B35E-CA95382D35C6}"/>
    <cellStyle name="Računanje 2 2 2 4 10 4" xfId="27044" xr:uid="{EC04FA24-EE18-4B0C-A78D-758C4A74A028}"/>
    <cellStyle name="Računanje 2 2 2 4 10 5" xfId="18134" xr:uid="{CF39517C-E865-445C-A60D-E3BE386ECD32}"/>
    <cellStyle name="Računanje 2 2 2 4 11" xfId="28920" xr:uid="{CE1FAE19-82DC-40C1-9416-F786CAC9AC0C}"/>
    <cellStyle name="Računanje 2 2 2 4 12" xfId="36460" xr:uid="{FD78B8F0-80CB-44CD-B6DB-870083718418}"/>
    <cellStyle name="Računanje 2 2 2 4 13" xfId="19986" xr:uid="{6B8115EE-1015-4FD4-986A-47A2E93D2356}"/>
    <cellStyle name="Računanje 2 2 2 4 14" xfId="11076" xr:uid="{4880A005-E831-4AE2-AC9D-7E9571673132}"/>
    <cellStyle name="Računanje 2 2 2 4 2" xfId="2775" xr:uid="{00000000-0005-0000-0000-00004A050000}"/>
    <cellStyle name="Računanje 2 2 2 4 2 2" xfId="5841" xr:uid="{7ECF501D-0940-4CB3-B48E-46C99433F759}"/>
    <cellStyle name="Računanje 2 2 2 4 2 2 2" xfId="32590" xr:uid="{D3481D7C-6EFE-41A1-B7FE-415C9D3DA5AD}"/>
    <cellStyle name="Računanje 2 2 2 4 2 2 3" xfId="38792" xr:uid="{674BBA11-15AD-4CA6-8DB2-913A549E7CB0}"/>
    <cellStyle name="Računanje 2 2 2 4 2 2 4" xfId="23656" xr:uid="{E1F030C9-9D80-413B-9972-9FA8E3D37A43}"/>
    <cellStyle name="Računanje 2 2 2 4 2 2 5" xfId="14746" xr:uid="{42633B37-280B-4FB0-921B-CA6AEC585593}"/>
    <cellStyle name="Računanje 2 2 2 4 2 3" xfId="7999" xr:uid="{3B22A2E7-6BA9-43B0-A445-1A0BC4EE1A14}"/>
    <cellStyle name="Računanje 2 2 2 4 2 3 2" xfId="34748" xr:uid="{63F012DA-37D4-4018-84A6-3C6A4CC0F167}"/>
    <cellStyle name="Računanje 2 2 2 4 2 3 3" xfId="40950" xr:uid="{5DF12178-DA7C-4224-B333-210A86300D3A}"/>
    <cellStyle name="Računanje 2 2 2 4 2 3 4" xfId="25814" xr:uid="{F6989AA3-1911-4592-BCD1-915CEA4FBE18}"/>
    <cellStyle name="Računanje 2 2 2 4 2 3 5" xfId="16904" xr:uid="{AD3970FA-2D19-4F22-B462-042789AFFF74}"/>
    <cellStyle name="Računanje 2 2 2 4 2 4" xfId="6617" xr:uid="{4C2162A2-7C3C-4F85-A196-DC48B46A823E}"/>
    <cellStyle name="Računanje 2 2 2 4 2 4 2" xfId="33366" xr:uid="{9431C71E-5F89-4ADD-9F3B-1BC21F11D37B}"/>
    <cellStyle name="Računanje 2 2 2 4 2 4 3" xfId="39568" xr:uid="{815BCF7A-9954-4DC6-A3B1-B0CDF48FDCE8}"/>
    <cellStyle name="Računanje 2 2 2 4 2 4 4" xfId="24432" xr:uid="{F4DF27C7-A0A0-4424-95F7-9EF16B0D8863}"/>
    <cellStyle name="Računanje 2 2 2 4 2 4 5" xfId="15522" xr:uid="{B8ADBD69-CD73-46F7-9783-7FE849735A34}"/>
    <cellStyle name="Računanje 2 2 2 4 2 5" xfId="29524" xr:uid="{747B646F-35C8-4457-9DC9-2B91A1643B42}"/>
    <cellStyle name="Računanje 2 2 2 4 2 6" xfId="37064" xr:uid="{7416F0CE-288D-49F1-875D-FB778D97B456}"/>
    <cellStyle name="Računanje 2 2 2 4 2 7" xfId="20590" xr:uid="{76A7F817-0CEF-40DC-985D-68425E494F7A}"/>
    <cellStyle name="Računanje 2 2 2 4 2 8" xfId="11680" xr:uid="{CFA25614-F889-4E02-9E00-79C7985B5995}"/>
    <cellStyle name="Računanje 2 2 2 4 3" xfId="2885" xr:uid="{00000000-0005-0000-0000-00004B050000}"/>
    <cellStyle name="Računanje 2 2 2 4 3 2" xfId="5951" xr:uid="{74416ED5-2826-405C-841B-FA5A47F4F350}"/>
    <cellStyle name="Računanje 2 2 2 4 3 2 2" xfId="32700" xr:uid="{F8898FE6-491C-4F94-9331-F810AA2CA3BA}"/>
    <cellStyle name="Računanje 2 2 2 4 3 2 3" xfId="38902" xr:uid="{8EDF0D67-BF62-457C-BF8B-41CCC786EBF8}"/>
    <cellStyle name="Računanje 2 2 2 4 3 2 4" xfId="23766" xr:uid="{9C0D7890-E5BC-411A-982D-2C63F00C1BC1}"/>
    <cellStyle name="Računanje 2 2 2 4 3 2 5" xfId="14856" xr:uid="{F4CA7336-E603-4BCE-9989-01D2D55F962D}"/>
    <cellStyle name="Računanje 2 2 2 4 3 3" xfId="8109" xr:uid="{E089051D-5B2E-4584-85C9-829D2AE2D92C}"/>
    <cellStyle name="Računanje 2 2 2 4 3 3 2" xfId="34858" xr:uid="{ADB377EE-A78F-4173-9B08-730D0FADBC9A}"/>
    <cellStyle name="Računanje 2 2 2 4 3 3 3" xfId="41060" xr:uid="{A0E1D154-A181-41C5-8605-7D3AFE38D7C1}"/>
    <cellStyle name="Računanje 2 2 2 4 3 3 4" xfId="25924" xr:uid="{4B96BA69-D8BF-4699-80EA-0D24308203C2}"/>
    <cellStyle name="Računanje 2 2 2 4 3 3 5" xfId="17014" xr:uid="{C7B6F159-440F-4079-97BB-76AC8C095598}"/>
    <cellStyle name="Računanje 2 2 2 4 3 4" xfId="6456" xr:uid="{FF31EB9F-50D7-4FC3-8443-B875B2A90AE7}"/>
    <cellStyle name="Računanje 2 2 2 4 3 4 2" xfId="33205" xr:uid="{5A156B79-2ACB-4815-881C-0BA7453AB453}"/>
    <cellStyle name="Računanje 2 2 2 4 3 4 3" xfId="39407" xr:uid="{3CED5CD1-0DF7-404D-ABEC-85ABFF2290E3}"/>
    <cellStyle name="Računanje 2 2 2 4 3 4 4" xfId="24271" xr:uid="{BB1287C6-25D8-41A8-AE86-EE636DC62073}"/>
    <cellStyle name="Računanje 2 2 2 4 3 4 5" xfId="15361" xr:uid="{71BC06E5-3F65-4144-B0C8-CA016C26DB48}"/>
    <cellStyle name="Računanje 2 2 2 4 3 5" xfId="29634" xr:uid="{CA186F59-4573-453F-AC85-BFF9F97A5BAD}"/>
    <cellStyle name="Računanje 2 2 2 4 3 6" xfId="37174" xr:uid="{4E501A07-3796-4366-BE6F-E8B48EB0F876}"/>
    <cellStyle name="Računanje 2 2 2 4 3 7" xfId="20700" xr:uid="{B087ECAB-6F4C-456E-8C0C-B8A5E84AB127}"/>
    <cellStyle name="Računanje 2 2 2 4 3 8" xfId="11790" xr:uid="{4840C5B2-B9A8-415A-88B6-CC2E336C6E16}"/>
    <cellStyle name="Računanje 2 2 2 4 4" xfId="2989" xr:uid="{00000000-0005-0000-0000-00004C050000}"/>
    <cellStyle name="Računanje 2 2 2 4 4 2" xfId="6055" xr:uid="{F8EFE36F-6D80-4762-AD99-79DA981B3561}"/>
    <cellStyle name="Računanje 2 2 2 4 4 2 2" xfId="32804" xr:uid="{DC45E003-8352-44C2-8168-693C94C9C302}"/>
    <cellStyle name="Računanje 2 2 2 4 4 2 3" xfId="39006" xr:uid="{447D377B-6212-4422-BBD0-A1C3C5CDA556}"/>
    <cellStyle name="Računanje 2 2 2 4 4 2 4" xfId="23870" xr:uid="{0CE37C59-6426-400B-87DD-01A6FCCEB9B0}"/>
    <cellStyle name="Računanje 2 2 2 4 4 2 5" xfId="14960" xr:uid="{4096F296-1E7F-4D4F-9377-B3C6B409AAB6}"/>
    <cellStyle name="Računanje 2 2 2 4 4 3" xfId="8213" xr:uid="{76708C49-6C40-4A6E-A19F-C4FA3EFB2FF9}"/>
    <cellStyle name="Računanje 2 2 2 4 4 3 2" xfId="34962" xr:uid="{7C61E0A8-4D14-4964-A369-1838377170D0}"/>
    <cellStyle name="Računanje 2 2 2 4 4 3 3" xfId="41164" xr:uid="{18190EFC-8C35-4536-AB9A-5662AB2F5A7A}"/>
    <cellStyle name="Računanje 2 2 2 4 4 3 4" xfId="26028" xr:uid="{AF195406-E7A5-41DD-AED3-C1EDB72583D9}"/>
    <cellStyle name="Računanje 2 2 2 4 4 3 5" xfId="17118" xr:uid="{B95840E3-8D03-4FA3-B2E0-76F779F29EC8}"/>
    <cellStyle name="Računanje 2 2 2 4 4 4" xfId="3326" xr:uid="{72515B59-7D4B-4F93-BDF8-0BE29DC3627C}"/>
    <cellStyle name="Računanje 2 2 2 4 4 4 2" xfId="30075" xr:uid="{AFEAF267-D13A-400A-9C93-5616FB511900}"/>
    <cellStyle name="Računanje 2 2 2 4 4 4 3" xfId="37608" xr:uid="{3EA22306-1D67-4914-894D-3C624FC5C3E5}"/>
    <cellStyle name="Računanje 2 2 2 4 4 4 4" xfId="21141" xr:uid="{A7A8D194-272F-4969-90CF-B094F10C49A2}"/>
    <cellStyle name="Računanje 2 2 2 4 4 4 5" xfId="12231" xr:uid="{9E208B88-39A1-4171-B9E0-B4C1380181F9}"/>
    <cellStyle name="Računanje 2 2 2 4 4 5" xfId="29738" xr:uid="{5011B45E-7DA1-4E12-8159-308F6F7AF445}"/>
    <cellStyle name="Računanje 2 2 2 4 4 6" xfId="37278" xr:uid="{D244D8F6-BD8A-401F-BB34-9FCC9F7C9F69}"/>
    <cellStyle name="Računanje 2 2 2 4 4 7" xfId="20804" xr:uid="{3E768EA4-8BC4-448E-B7B4-B98921F8091A}"/>
    <cellStyle name="Računanje 2 2 2 4 4 8" xfId="11894" xr:uid="{23F1B2EE-AE7F-469E-B48B-4FC958B36A02}"/>
    <cellStyle name="Računanje 2 2 2 4 5" xfId="3112" xr:uid="{00000000-0005-0000-0000-00004D050000}"/>
    <cellStyle name="Računanje 2 2 2 4 5 2" xfId="6178" xr:uid="{EF573A14-BCD1-4C0B-9EC1-26DFFEA0B572}"/>
    <cellStyle name="Računanje 2 2 2 4 5 2 2" xfId="32927" xr:uid="{2523012A-C6CE-4DC1-8CB3-6F249793038B}"/>
    <cellStyle name="Računanje 2 2 2 4 5 2 3" xfId="39129" xr:uid="{247798E5-6D02-41A2-86E0-4B8C0E2A43B9}"/>
    <cellStyle name="Računanje 2 2 2 4 5 2 4" xfId="23993" xr:uid="{C12D1F4E-074E-4EE9-9B68-A40F7E45F84A}"/>
    <cellStyle name="Računanje 2 2 2 4 5 2 5" xfId="15083" xr:uid="{FE9E7E0F-FFC3-407E-A7DC-C9240AFE0C9C}"/>
    <cellStyle name="Računanje 2 2 2 4 5 3" xfId="8336" xr:uid="{3E8B7711-2467-4C0E-BA69-4A32A3B4EE24}"/>
    <cellStyle name="Računanje 2 2 2 4 5 3 2" xfId="35085" xr:uid="{91C33947-DA1E-46B1-AF77-8FB80A04572B}"/>
    <cellStyle name="Računanje 2 2 2 4 5 3 3" xfId="41287" xr:uid="{B55C7E73-096F-47EB-BE49-1A64679CD34A}"/>
    <cellStyle name="Računanje 2 2 2 4 5 3 4" xfId="26151" xr:uid="{663CD40A-FFC7-4032-902F-8CF50E8AC175}"/>
    <cellStyle name="Računanje 2 2 2 4 5 3 5" xfId="17241" xr:uid="{EF5FC0A8-75BB-4CC4-B996-C1AE1B195C15}"/>
    <cellStyle name="Računanje 2 2 2 4 5 4" xfId="6455" xr:uid="{348BB2E7-956C-4853-B759-B9C5165131DB}"/>
    <cellStyle name="Računanje 2 2 2 4 5 4 2" xfId="33204" xr:uid="{19084121-1EAA-4053-A16A-7F63CCD37A4C}"/>
    <cellStyle name="Računanje 2 2 2 4 5 4 3" xfId="39406" xr:uid="{D68B4DEF-4C1F-468C-B083-018501BC5426}"/>
    <cellStyle name="Računanje 2 2 2 4 5 4 4" xfId="24270" xr:uid="{9A0FD43D-5261-4791-912D-4BA0EA032143}"/>
    <cellStyle name="Računanje 2 2 2 4 5 4 5" xfId="15360" xr:uid="{CDCDDAE1-56AA-48F2-AB2E-712DDC66DEA6}"/>
    <cellStyle name="Računanje 2 2 2 4 5 5" xfId="29861" xr:uid="{43CE4FB4-007C-4524-A6B1-7684447F028D}"/>
    <cellStyle name="Računanje 2 2 2 4 5 6" xfId="37401" xr:uid="{34C20415-010B-4EF7-9038-7CA37AE079FE}"/>
    <cellStyle name="Računanje 2 2 2 4 5 7" xfId="20927" xr:uid="{A93DC354-AA0F-4E0B-97FE-DB9C76648AE5}"/>
    <cellStyle name="Računanje 2 2 2 4 5 8" xfId="12017" xr:uid="{C53C1407-CA33-4B69-8675-10166CA2CF5B}"/>
    <cellStyle name="Računanje 2 2 2 4 6" xfId="3184" xr:uid="{00000000-0005-0000-0000-00004E050000}"/>
    <cellStyle name="Računanje 2 2 2 4 6 2" xfId="6250" xr:uid="{968A926B-951A-4DB8-8FE4-545A44BFD8CC}"/>
    <cellStyle name="Računanje 2 2 2 4 6 2 2" xfId="32999" xr:uid="{E3EB2BE5-3F3A-4D4D-8333-12498195450D}"/>
    <cellStyle name="Računanje 2 2 2 4 6 2 3" xfId="39201" xr:uid="{0511F253-D47B-45EA-9219-5D6F32C097A2}"/>
    <cellStyle name="Računanje 2 2 2 4 6 2 4" xfId="24065" xr:uid="{4CF0A71D-3A0D-4C04-A77E-009269DBB853}"/>
    <cellStyle name="Računanje 2 2 2 4 6 2 5" xfId="15155" xr:uid="{A491BDB7-C91A-4B7D-88D8-AAD61700D4BB}"/>
    <cellStyle name="Računanje 2 2 2 4 6 3" xfId="8408" xr:uid="{6EDE21A8-CFD1-4909-8078-C516215B4AD6}"/>
    <cellStyle name="Računanje 2 2 2 4 6 3 2" xfId="35157" xr:uid="{6B3C49EA-832D-4FA0-A60B-E0E70F734D33}"/>
    <cellStyle name="Računanje 2 2 2 4 6 3 3" xfId="41359" xr:uid="{17B85D29-6FC6-4D47-B83D-098A59E5F4AF}"/>
    <cellStyle name="Računanje 2 2 2 4 6 3 4" xfId="26223" xr:uid="{E1FAB5AB-5FD3-4771-87C6-F7FD5A1D4831}"/>
    <cellStyle name="Računanje 2 2 2 4 6 3 5" xfId="17313" xr:uid="{81E1F5D5-A1E6-4979-B0A6-67D8616F5972}"/>
    <cellStyle name="Računanje 2 2 2 4 6 4" xfId="7212" xr:uid="{3A2BE779-5DB2-4EB3-80F1-266A483C524B}"/>
    <cellStyle name="Računanje 2 2 2 4 6 4 2" xfId="33961" xr:uid="{B0CB8421-9015-48FA-9A56-771254DB121A}"/>
    <cellStyle name="Računanje 2 2 2 4 6 4 3" xfId="40163" xr:uid="{5CDECF15-3E09-4CFB-8872-2270E3CA389B}"/>
    <cellStyle name="Računanje 2 2 2 4 6 4 4" xfId="25027" xr:uid="{9CE26DCB-B8CE-4897-994F-80C9ABB81FAE}"/>
    <cellStyle name="Računanje 2 2 2 4 6 4 5" xfId="16117" xr:uid="{32ED578B-8DEB-4CBB-8318-DA1BDF4A3133}"/>
    <cellStyle name="Računanje 2 2 2 4 6 5" xfId="29933" xr:uid="{AA63AD4D-D64A-476F-9A27-AC99A1A57A25}"/>
    <cellStyle name="Računanje 2 2 2 4 6 6" xfId="37473" xr:uid="{4027218A-3D7A-4E0A-A98D-B36EA4B3A1B3}"/>
    <cellStyle name="Računanje 2 2 2 4 6 7" xfId="20999" xr:uid="{105C95E8-34A0-401C-928A-E07B7F00F967}"/>
    <cellStyle name="Računanje 2 2 2 4 6 8" xfId="12089" xr:uid="{92D6BFCE-E899-48B9-8396-CC89B66A9EF8}"/>
    <cellStyle name="Računanje 2 2 2 4 7" xfId="3261" xr:uid="{00000000-0005-0000-0000-00004F050000}"/>
    <cellStyle name="Računanje 2 2 2 4 7 2" xfId="6327" xr:uid="{0B07AF89-F5F8-400C-8005-E6DD62EE778F}"/>
    <cellStyle name="Računanje 2 2 2 4 7 2 2" xfId="33076" xr:uid="{E126CC97-63C1-4791-83BC-09EB8D962491}"/>
    <cellStyle name="Računanje 2 2 2 4 7 2 3" xfId="39278" xr:uid="{33C29443-896F-4464-BEF2-D9B86273EDBA}"/>
    <cellStyle name="Računanje 2 2 2 4 7 2 4" xfId="24142" xr:uid="{D01937C3-02D2-47C5-846B-53A1E8EF7D7F}"/>
    <cellStyle name="Računanje 2 2 2 4 7 2 5" xfId="15232" xr:uid="{72316C34-8A73-4D67-9882-D920DA6623C4}"/>
    <cellStyle name="Računanje 2 2 2 4 7 3" xfId="8485" xr:uid="{C5A1C37B-9F2C-4614-A31C-97FA38CC3D5C}"/>
    <cellStyle name="Računanje 2 2 2 4 7 3 2" xfId="35234" xr:uid="{6A89036E-3180-4E37-B516-5829DD15BB88}"/>
    <cellStyle name="Računanje 2 2 2 4 7 3 3" xfId="41436" xr:uid="{A4A9D81E-6264-4A6A-A3D7-C1BE64175713}"/>
    <cellStyle name="Računanje 2 2 2 4 7 3 4" xfId="26300" xr:uid="{3025E8E8-CAFF-4B8F-A231-7239C542D986}"/>
    <cellStyle name="Računanje 2 2 2 4 7 3 5" xfId="17390" xr:uid="{3CC3F35A-A850-4A75-92DB-BACE5FC749C8}"/>
    <cellStyle name="Računanje 2 2 2 4 7 4" xfId="8889" xr:uid="{62AFE105-DEF4-450A-B9A0-A50A859FA39D}"/>
    <cellStyle name="Računanje 2 2 2 4 7 4 2" xfId="35638" xr:uid="{B1E4C9C2-5E74-468A-BB05-D55E0B129E63}"/>
    <cellStyle name="Računanje 2 2 2 4 7 4 3" xfId="41840" xr:uid="{B09778BE-167C-4BF1-BCE2-CFB591E9D33C}"/>
    <cellStyle name="Računanje 2 2 2 4 7 4 4" xfId="26704" xr:uid="{BAFA8153-82AC-49E1-ADE0-F563D9D2489B}"/>
    <cellStyle name="Računanje 2 2 2 4 7 4 5" xfId="17794" xr:uid="{735BFF88-855A-46CB-AF51-171AC37DF28A}"/>
    <cellStyle name="Računanje 2 2 2 4 7 5" xfId="30010" xr:uid="{C65D48A2-A3D0-4B71-B8A9-645823085F46}"/>
    <cellStyle name="Računanje 2 2 2 4 7 6" xfId="37550" xr:uid="{CF4A3305-8D9D-4441-A875-33598A97CBF9}"/>
    <cellStyle name="Računanje 2 2 2 4 7 7" xfId="21076" xr:uid="{347B0056-9426-4B44-8E4A-452FFB288541}"/>
    <cellStyle name="Računanje 2 2 2 4 7 8" xfId="12166" xr:uid="{A521642F-A534-4EE8-BF5D-5C6F4CCEE62B}"/>
    <cellStyle name="Računanje 2 2 2 4 8" xfId="5237" xr:uid="{0128EF2F-DAAD-402B-866A-498BE0A541EB}"/>
    <cellStyle name="Računanje 2 2 2 4 8 2" xfId="31986" xr:uid="{DAAEA2BC-3EF5-48AC-8A83-514616D7EE31}"/>
    <cellStyle name="Računanje 2 2 2 4 8 3" xfId="38188" xr:uid="{D33AE7D7-1E70-4DCB-B86C-621260A58D47}"/>
    <cellStyle name="Računanje 2 2 2 4 8 4" xfId="23052" xr:uid="{A5C858C9-E492-4024-8A3E-A6E8162029C8}"/>
    <cellStyle name="Računanje 2 2 2 4 8 5" xfId="14142" xr:uid="{F27A7149-03EB-44FE-9980-89BE01D70737}"/>
    <cellStyle name="Računanje 2 2 2 4 9" xfId="7395" xr:uid="{ABCC37DA-6F7B-43AF-8706-F406ACEFD84B}"/>
    <cellStyle name="Računanje 2 2 2 4 9 2" xfId="34144" xr:uid="{B025D9DD-60B3-4E21-8901-D1382BDA4BAA}"/>
    <cellStyle name="Računanje 2 2 2 4 9 3" xfId="40346" xr:uid="{8EA44733-2BE5-401F-9D24-568622BDD60C}"/>
    <cellStyle name="Računanje 2 2 2 4 9 4" xfId="25210" xr:uid="{4452D931-A021-47B2-B2E3-3721A1B3B51C}"/>
    <cellStyle name="Računanje 2 2 2 4 9 5" xfId="16300" xr:uid="{CF64626F-693E-46D2-9A9B-FBD61B6CA6D1}"/>
    <cellStyle name="Računanje 2 2 2 5" xfId="1229" xr:uid="{00000000-0005-0000-0000-000050050000}"/>
    <cellStyle name="Računanje 2 2 2 5 2" xfId="4296" xr:uid="{04149A81-2E0B-45F0-9D7D-E5882A3EAC2E}"/>
    <cellStyle name="Računanje 2 2 2 5 2 2" xfId="31045" xr:uid="{5CE19073-0A64-4DE7-910B-6F0D39159217}"/>
    <cellStyle name="Računanje 2 2 2 5 2 3" xfId="37997" xr:uid="{1F4D76F2-5773-4E87-9AB5-B6661BA6E78B}"/>
    <cellStyle name="Računanje 2 2 2 5 2 4" xfId="22111" xr:uid="{5B5A1930-6D8D-4BF8-8612-732B16BE81AE}"/>
    <cellStyle name="Računanje 2 2 2 5 2 5" xfId="13201" xr:uid="{2EC5DFCD-F9AF-4C09-B320-B282E26C7256}"/>
    <cellStyle name="Računanje 2 2 2 5 3" xfId="6856" xr:uid="{1CEA9C52-7C41-44D6-BA66-5F063FFD941F}"/>
    <cellStyle name="Računanje 2 2 2 5 3 2" xfId="33605" xr:uid="{B795240E-2E5A-47FD-B72D-61F28CF6B873}"/>
    <cellStyle name="Računanje 2 2 2 5 3 3" xfId="39807" xr:uid="{B8A1402E-F4D2-4506-823A-F09675EDDDC4}"/>
    <cellStyle name="Računanje 2 2 2 5 3 4" xfId="24671" xr:uid="{9C51D1EF-2854-449D-B8A2-77CF6AD759D2}"/>
    <cellStyle name="Računanje 2 2 2 5 3 5" xfId="15761" xr:uid="{13CC74E0-2516-4473-A2E6-B2D4D27A213B}"/>
    <cellStyle name="Računanje 2 2 2 5 4" xfId="6460" xr:uid="{DBCCF397-817E-43E8-91BA-B3D8B81E04F4}"/>
    <cellStyle name="Računanje 2 2 2 5 4 2" xfId="33209" xr:uid="{2C9A7A7F-0083-420A-A739-A049FA3F3112}"/>
    <cellStyle name="Računanje 2 2 2 5 4 3" xfId="39411" xr:uid="{55D94A8E-5922-4560-9A2A-DC5DF980A3DF}"/>
    <cellStyle name="Računanje 2 2 2 5 4 4" xfId="24275" xr:uid="{2858E8B1-EEF3-484E-BC34-0BF1139E5051}"/>
    <cellStyle name="Računanje 2 2 2 5 4 5" xfId="15365" xr:uid="{ED0D3421-24A6-4588-8FA2-6984058ADF1B}"/>
    <cellStyle name="Računanje 2 2 2 5 5" xfId="27982" xr:uid="{4003C57B-A40C-4EF4-BE7B-DE71D6D83BF4}"/>
    <cellStyle name="Računanje 2 2 2 5 6" xfId="36272" xr:uid="{90472464-0E52-4C11-B362-F14717C1E6BB}"/>
    <cellStyle name="Računanje 2 2 2 5 7" xfId="19048" xr:uid="{F3EF3213-2246-4045-8995-968614965FC2}"/>
    <cellStyle name="Računanje 2 2 2 5 8" xfId="10138" xr:uid="{553DDFC7-0A3F-40CD-A636-34C312650A74}"/>
    <cellStyle name="Računanje 2 2 2 6" xfId="2308" xr:uid="{00000000-0005-0000-0000-000051050000}"/>
    <cellStyle name="Računanje 2 2 2 6 2" xfId="5374" xr:uid="{A26C9F37-2F17-49B8-B42B-2417269C9A76}"/>
    <cellStyle name="Računanje 2 2 2 6 2 2" xfId="32123" xr:uid="{B50ABED6-007B-45F1-A89C-FF8C5CA40F1B}"/>
    <cellStyle name="Računanje 2 2 2 6 2 3" xfId="38325" xr:uid="{B0F7F016-F472-4054-8713-892473FCD54E}"/>
    <cellStyle name="Računanje 2 2 2 6 2 4" xfId="23189" xr:uid="{EE9C82E3-F974-4409-96EE-CCB0B3DE8609}"/>
    <cellStyle name="Računanje 2 2 2 6 2 5" xfId="14279" xr:uid="{2113ECB3-46E2-4971-91F2-5AECCD800C3A}"/>
    <cellStyle name="Računanje 2 2 2 6 3" xfId="7532" xr:uid="{0CEB91F5-FFE6-444D-B696-66988D30A2BC}"/>
    <cellStyle name="Računanje 2 2 2 6 3 2" xfId="34281" xr:uid="{03533798-CEAB-4467-B66E-4C36459B31CA}"/>
    <cellStyle name="Računanje 2 2 2 6 3 3" xfId="40483" xr:uid="{3D663C58-2EC3-4118-887D-5E1B811E7219}"/>
    <cellStyle name="Računanje 2 2 2 6 3 4" xfId="25347" xr:uid="{7DB93CD0-6E2D-46DA-A81A-B7D8DA9359C5}"/>
    <cellStyle name="Računanje 2 2 2 6 3 5" xfId="16437" xr:uid="{7E34602D-A4B7-42C0-AFB6-BB252A8511A4}"/>
    <cellStyle name="Računanje 2 2 2 6 4" xfId="9001" xr:uid="{F2CE55EC-AE28-4BDD-B9D8-F89BCEEB54A6}"/>
    <cellStyle name="Računanje 2 2 2 6 4 2" xfId="35750" xr:uid="{B9641137-9A83-45A6-A4B1-7F13481AA5AE}"/>
    <cellStyle name="Računanje 2 2 2 6 4 3" xfId="41952" xr:uid="{2E59BDA1-6CCF-445D-BD21-6B65A033C657}"/>
    <cellStyle name="Računanje 2 2 2 6 4 4" xfId="26816" xr:uid="{0ACC76EF-1E57-4C60-B6BD-1E51E19387B9}"/>
    <cellStyle name="Računanje 2 2 2 6 4 5" xfId="17906" xr:uid="{5CD35AA2-BE7D-480D-BBFA-6829FD2094DF}"/>
    <cellStyle name="Računanje 2 2 2 6 5" xfId="29057" xr:uid="{890C4FD4-E52E-45D2-99D2-78E8B9F225A9}"/>
    <cellStyle name="Računanje 2 2 2 6 6" xfId="36597" xr:uid="{1DE28E8F-1EE1-4627-A43B-6FA9C103ED6D}"/>
    <cellStyle name="Računanje 2 2 2 6 7" xfId="20123" xr:uid="{8593AE68-915A-4CC3-B5BE-2DDB318B33E7}"/>
    <cellStyle name="Računanje 2 2 2 6 8" xfId="11213" xr:uid="{01A7A739-C406-406E-B2C6-57B3689BBDAC}"/>
    <cellStyle name="Računanje 2 2 2 7" xfId="2591" xr:uid="{00000000-0005-0000-0000-000052050000}"/>
    <cellStyle name="Računanje 2 2 2 7 2" xfId="5657" xr:uid="{D0BF6937-4DC8-48A0-B3C3-82C7DD1360CF}"/>
    <cellStyle name="Računanje 2 2 2 7 2 2" xfId="32406" xr:uid="{943DC69D-3288-46BD-A7C9-1985C1514BDE}"/>
    <cellStyle name="Računanje 2 2 2 7 2 3" xfId="38608" xr:uid="{688B15D5-E57F-4D77-A6E7-5762823CF112}"/>
    <cellStyle name="Računanje 2 2 2 7 2 4" xfId="23472" xr:uid="{84BD599F-96CC-4971-B081-34B3BE390D67}"/>
    <cellStyle name="Računanje 2 2 2 7 2 5" xfId="14562" xr:uid="{4B056FF8-0F14-4408-AB72-FCE588CC7214}"/>
    <cellStyle name="Računanje 2 2 2 7 3" xfId="7815" xr:uid="{FBFCEB9A-FF6A-4988-A31B-5F48049B1B8F}"/>
    <cellStyle name="Računanje 2 2 2 7 3 2" xfId="34564" xr:uid="{613AD191-5693-4148-995E-DB07998BCA39}"/>
    <cellStyle name="Računanje 2 2 2 7 3 3" xfId="40766" xr:uid="{978DE5AC-38F3-4A69-A5EF-6735B9DFD64F}"/>
    <cellStyle name="Računanje 2 2 2 7 3 4" xfId="25630" xr:uid="{6D94E7F6-9552-42CA-8C9F-DF9551C80EDB}"/>
    <cellStyle name="Računanje 2 2 2 7 3 5" xfId="16720" xr:uid="{5A1C5B8F-6C7A-40F5-93CA-B5A95EC72620}"/>
    <cellStyle name="Računanje 2 2 2 7 4" xfId="7296" xr:uid="{350398B8-133D-4E20-90B2-C46492480E06}"/>
    <cellStyle name="Računanje 2 2 2 7 4 2" xfId="34045" xr:uid="{C9FB54D0-986C-47BF-ACE3-EAEBA1B104C3}"/>
    <cellStyle name="Računanje 2 2 2 7 4 3" xfId="40247" xr:uid="{467A3959-F297-4BEA-80BE-4697C066880B}"/>
    <cellStyle name="Računanje 2 2 2 7 4 4" xfId="25111" xr:uid="{F26A4828-8394-43F3-B2F3-07F72806C9BF}"/>
    <cellStyle name="Računanje 2 2 2 7 4 5" xfId="16201" xr:uid="{21B8515B-D597-4B20-A4D3-4E6B7B623AAE}"/>
    <cellStyle name="Računanje 2 2 2 7 5" xfId="29340" xr:uid="{5706B55A-820E-4A70-B317-1A761FBEB366}"/>
    <cellStyle name="Računanje 2 2 2 7 6" xfId="36880" xr:uid="{1EB8F627-96FD-4047-A89E-C537F680C130}"/>
    <cellStyle name="Računanje 2 2 2 7 7" xfId="20406" xr:uid="{FCFB564D-8612-463F-B3A3-CE0D26D8E25B}"/>
    <cellStyle name="Računanje 2 2 2 7 8" xfId="11496" xr:uid="{51F50317-A58D-4520-8994-97A1CF16EF8C}"/>
    <cellStyle name="Računanje 2 2 2 8" xfId="2608" xr:uid="{00000000-0005-0000-0000-000053050000}"/>
    <cellStyle name="Računanje 2 2 2 8 2" xfId="5674" xr:uid="{2250BFDD-C0B9-4F44-AE44-4AAC90AD228B}"/>
    <cellStyle name="Računanje 2 2 2 8 2 2" xfId="32423" xr:uid="{BEF602D3-D779-47AE-87E6-8C3A569198D9}"/>
    <cellStyle name="Računanje 2 2 2 8 2 3" xfId="38625" xr:uid="{74439A4E-379A-4F06-A0E8-3F71F96F0689}"/>
    <cellStyle name="Računanje 2 2 2 8 2 4" xfId="23489" xr:uid="{0A8930BC-9870-4FC5-80AD-6502CB924661}"/>
    <cellStyle name="Računanje 2 2 2 8 2 5" xfId="14579" xr:uid="{C35939F2-D03F-459F-8864-3C43413BB309}"/>
    <cellStyle name="Računanje 2 2 2 8 3" xfId="7832" xr:uid="{D9BFC54A-ECB8-479F-994E-A0332E2593DE}"/>
    <cellStyle name="Računanje 2 2 2 8 3 2" xfId="34581" xr:uid="{D8B64C13-A25C-4746-8DDA-D732DA5F4135}"/>
    <cellStyle name="Računanje 2 2 2 8 3 3" xfId="40783" xr:uid="{42A7885D-84E7-4EE5-82BF-FD5B0F2CD7FD}"/>
    <cellStyle name="Računanje 2 2 2 8 3 4" xfId="25647" xr:uid="{E48AED33-C837-470E-98C8-A0FDA9D4F055}"/>
    <cellStyle name="Računanje 2 2 2 8 3 5" xfId="16737" xr:uid="{7E244F43-3D32-47C1-8E75-57B8044D03F9}"/>
    <cellStyle name="Računanje 2 2 2 8 4" xfId="8653" xr:uid="{2ECA025D-B0BF-40DE-A7E2-07138D2429A6}"/>
    <cellStyle name="Računanje 2 2 2 8 4 2" xfId="35402" xr:uid="{29A4BA0C-4F92-4678-AFFC-E7BF1EA8DDAB}"/>
    <cellStyle name="Računanje 2 2 2 8 4 3" xfId="41604" xr:uid="{8FB59E6C-D7E6-4F83-8CC3-AF5B307D00B0}"/>
    <cellStyle name="Računanje 2 2 2 8 4 4" xfId="26468" xr:uid="{7847E655-082A-45C3-8158-B41183F3E8E7}"/>
    <cellStyle name="Računanje 2 2 2 8 4 5" xfId="17558" xr:uid="{B566AA1B-71B9-4BB2-8604-5291BBA2FDE7}"/>
    <cellStyle name="Računanje 2 2 2 8 5" xfId="29357" xr:uid="{DCF534EE-E9B4-425A-BDD3-1A7423B6F4E1}"/>
    <cellStyle name="Računanje 2 2 2 8 6" xfId="36897" xr:uid="{0A9B51D1-8FC6-4FCC-B89D-C9D18F4798A4}"/>
    <cellStyle name="Računanje 2 2 2 8 7" xfId="20423" xr:uid="{EB57F741-2F89-47DB-B84A-7A93960444EC}"/>
    <cellStyle name="Računanje 2 2 2 8 8" xfId="11513" xr:uid="{EB0EC0AB-479E-4877-BF07-94524474492F}"/>
    <cellStyle name="Računanje 2 2 2 9" xfId="3726" xr:uid="{340D692A-F63B-437F-B666-56644F75B379}"/>
    <cellStyle name="Računanje 2 2 2 9 2" xfId="30475" xr:uid="{53EA3F92-10A9-4FD1-B9BD-D6DA205C718D}"/>
    <cellStyle name="Računanje 2 2 2 9 3" xfId="37761" xr:uid="{2C9CA1CB-8505-4A3F-B932-26CA988C9E4E}"/>
    <cellStyle name="Računanje 2 2 2 9 4" xfId="21541" xr:uid="{B80F719C-8990-4DBF-9475-135DBB16C92F}"/>
    <cellStyle name="Računanje 2 2 2 9 5" xfId="12631" xr:uid="{B5E37722-8701-4961-ADAE-887737B641C2}"/>
    <cellStyle name="Računanje 2 2 3" xfId="1449" xr:uid="{00000000-0005-0000-0000-000054050000}"/>
    <cellStyle name="Računanje 2 2 3 10" xfId="6623" xr:uid="{9307624A-2EB8-4053-A62B-E2FEB0ACFDB1}"/>
    <cellStyle name="Računanje 2 2 3 10 2" xfId="33372" xr:uid="{FD6E6173-8FB1-46AC-8538-ECB4358046C3}"/>
    <cellStyle name="Računanje 2 2 3 10 3" xfId="39574" xr:uid="{DAB02FBE-1238-45A7-ADC6-D8B6C5595E74}"/>
    <cellStyle name="Računanje 2 2 3 10 4" xfId="24438" xr:uid="{237F8A18-952B-4F52-B050-60888FA2FAAB}"/>
    <cellStyle name="Računanje 2 2 3 10 5" xfId="15528" xr:uid="{C0F4A16E-B0DE-4601-B5C7-D3CE1739B6A4}"/>
    <cellStyle name="Računanje 2 2 3 11" xfId="28202" xr:uid="{4881C7F3-52CE-401C-913A-BD2BE5780C64}"/>
    <cellStyle name="Računanje 2 2 3 12" xfId="36325" xr:uid="{86001768-FB50-4E27-AB87-74DE4F71A605}"/>
    <cellStyle name="Računanje 2 2 3 13" xfId="19268" xr:uid="{C4757FB6-D6C3-4BA1-B324-DFD39CF101BA}"/>
    <cellStyle name="Računanje 2 2 3 14" xfId="10358" xr:uid="{37FBC92C-B075-4062-9E28-9609877B023A}"/>
    <cellStyle name="Računanje 2 2 3 2" xfId="2697" xr:uid="{00000000-0005-0000-0000-000055050000}"/>
    <cellStyle name="Računanje 2 2 3 2 2" xfId="5763" xr:uid="{645E9C8D-CEB1-4FAF-9512-7CD40220DDD3}"/>
    <cellStyle name="Računanje 2 2 3 2 2 2" xfId="32512" xr:uid="{B01A09B1-B9CD-4A3D-9370-E6DD672AD27B}"/>
    <cellStyle name="Računanje 2 2 3 2 2 3" xfId="38714" xr:uid="{7618AEEF-6A5E-44A7-B4A1-6E5E8E2CC2C6}"/>
    <cellStyle name="Računanje 2 2 3 2 2 4" xfId="23578" xr:uid="{8DCD76F7-6B57-473D-91F2-5F63FCBABAD9}"/>
    <cellStyle name="Računanje 2 2 3 2 2 5" xfId="14668" xr:uid="{6467B0A9-BAC6-4A58-94F6-EE7B5B3EC6D5}"/>
    <cellStyle name="Računanje 2 2 3 2 3" xfId="7921" xr:uid="{672B449D-0B75-4AB0-A014-73767B2A036D}"/>
    <cellStyle name="Računanje 2 2 3 2 3 2" xfId="34670" xr:uid="{21A3D6DF-7A3F-4AC6-B6AD-974EA7FA7745}"/>
    <cellStyle name="Računanje 2 2 3 2 3 3" xfId="40872" xr:uid="{6550E1BD-CA46-4F14-9DF5-FBFBF133DF39}"/>
    <cellStyle name="Računanje 2 2 3 2 3 4" xfId="25736" xr:uid="{04CA74E7-75C7-4D49-BD9D-FF95A086B011}"/>
    <cellStyle name="Računanje 2 2 3 2 3 5" xfId="16826" xr:uid="{B80D8F20-8EEB-481D-A8FB-91054A547023}"/>
    <cellStyle name="Računanje 2 2 3 2 4" xfId="6831" xr:uid="{0B6FAA2B-AE07-40B4-B763-3348712DADD5}"/>
    <cellStyle name="Računanje 2 2 3 2 4 2" xfId="33580" xr:uid="{18C57EDE-68C5-47AB-A327-105AD2BB5CC8}"/>
    <cellStyle name="Računanje 2 2 3 2 4 3" xfId="39782" xr:uid="{D1BDA754-D76A-4BC5-A9B1-2540DC3DD256}"/>
    <cellStyle name="Računanje 2 2 3 2 4 4" xfId="24646" xr:uid="{031D425E-CBC6-4403-A9D1-BB675BAE998B}"/>
    <cellStyle name="Računanje 2 2 3 2 4 5" xfId="15736" xr:uid="{B5A047DF-83B6-4497-920A-F400A5519BC5}"/>
    <cellStyle name="Računanje 2 2 3 2 5" xfId="29446" xr:uid="{D4C7486F-091E-43FB-B915-FD95C813F966}"/>
    <cellStyle name="Računanje 2 2 3 2 6" xfId="36986" xr:uid="{5B4BCD0D-E1EE-4DB8-80EE-79CDD1A2E8C7}"/>
    <cellStyle name="Računanje 2 2 3 2 7" xfId="20512" xr:uid="{9091A233-BC1E-49EB-AA4B-08BF14E8ABFA}"/>
    <cellStyle name="Računanje 2 2 3 2 8" xfId="11602" xr:uid="{5736CB1C-8763-4EDB-953D-875E38E9FAB7}"/>
    <cellStyle name="Računanje 2 2 3 3" xfId="2250" xr:uid="{00000000-0005-0000-0000-000056050000}"/>
    <cellStyle name="Računanje 2 2 3 3 2" xfId="5316" xr:uid="{46D3EF81-2EE1-4CA8-BA57-FFA4F8ABEAD0}"/>
    <cellStyle name="Računanje 2 2 3 3 2 2" xfId="32065" xr:uid="{A20DD332-EA7A-4C81-AC2E-B9C5B040F792}"/>
    <cellStyle name="Računanje 2 2 3 3 2 3" xfId="38267" xr:uid="{50B064BC-D16D-434C-8C91-868150C5287F}"/>
    <cellStyle name="Računanje 2 2 3 3 2 4" xfId="23131" xr:uid="{4038E81A-47B8-4C2B-A85D-2238328C9B81}"/>
    <cellStyle name="Računanje 2 2 3 3 2 5" xfId="14221" xr:uid="{973A0A5B-9F32-48BF-8472-DFC927936980}"/>
    <cellStyle name="Računanje 2 2 3 3 3" xfId="7474" xr:uid="{5DAB1D00-59FC-414A-BC0D-E2240D4C5062}"/>
    <cellStyle name="Računanje 2 2 3 3 3 2" xfId="34223" xr:uid="{22E66ECB-233A-4E60-B836-727197AC582D}"/>
    <cellStyle name="Računanje 2 2 3 3 3 3" xfId="40425" xr:uid="{D88DFBC9-1F49-4C5E-908A-7759A70ED461}"/>
    <cellStyle name="Računanje 2 2 3 3 3 4" xfId="25289" xr:uid="{A68457E7-2024-4CC4-A92D-3DA2F699973A}"/>
    <cellStyle name="Računanje 2 2 3 3 3 5" xfId="16379" xr:uid="{C9406FD6-7A5E-4756-897E-A8DFCD129227}"/>
    <cellStyle name="Računanje 2 2 3 3 4" xfId="8821" xr:uid="{08957858-B6DC-4FB2-A62B-D6729C261131}"/>
    <cellStyle name="Računanje 2 2 3 3 4 2" xfId="35570" xr:uid="{D44D49AE-ED99-44D3-8533-9EB6980DE3E8}"/>
    <cellStyle name="Računanje 2 2 3 3 4 3" xfId="41772" xr:uid="{0D478DB4-2A45-42F4-ABF6-DEC5C7850C9F}"/>
    <cellStyle name="Računanje 2 2 3 3 4 4" xfId="26636" xr:uid="{9EF728A9-820D-467C-8913-C8E98C5BA471}"/>
    <cellStyle name="Računanje 2 2 3 3 4 5" xfId="17726" xr:uid="{D873A137-C8FC-423C-B07B-9C32A38635FB}"/>
    <cellStyle name="Računanje 2 2 3 3 5" xfId="28999" xr:uid="{3F4488AB-2515-437F-9BAE-E3549AF50EB2}"/>
    <cellStyle name="Računanje 2 2 3 3 6" xfId="36539" xr:uid="{D8BBE2FC-2D78-440A-9CD3-1CFA17729A42}"/>
    <cellStyle name="Računanje 2 2 3 3 7" xfId="20065" xr:uid="{8A33794B-D0C5-4EF9-A994-DAC3261205EF}"/>
    <cellStyle name="Računanje 2 2 3 3 8" xfId="11155" xr:uid="{513FCD65-0E74-41FD-936B-64081C00FCDB}"/>
    <cellStyle name="Računanje 2 2 3 4" xfId="2419" xr:uid="{00000000-0005-0000-0000-000057050000}"/>
    <cellStyle name="Računanje 2 2 3 4 2" xfId="5485" xr:uid="{111DBCA9-93F8-4481-8AB1-0E9FE0336858}"/>
    <cellStyle name="Računanje 2 2 3 4 2 2" xfId="32234" xr:uid="{9A84F8BA-315B-436B-BEC8-33D15C88C900}"/>
    <cellStyle name="Računanje 2 2 3 4 2 3" xfId="38436" xr:uid="{7228D0FF-4795-4D75-9A13-2A74D58C5BF0}"/>
    <cellStyle name="Računanje 2 2 3 4 2 4" xfId="23300" xr:uid="{0804EC67-6093-443E-A4E2-9A5E4848C59E}"/>
    <cellStyle name="Računanje 2 2 3 4 2 5" xfId="14390" xr:uid="{8D5A594B-811C-4C1A-A775-A0053FAF392B}"/>
    <cellStyle name="Računanje 2 2 3 4 3" xfId="7643" xr:uid="{FDE758BE-A42C-4082-9062-7860D3568FF2}"/>
    <cellStyle name="Računanje 2 2 3 4 3 2" xfId="34392" xr:uid="{A23960B1-1F64-435C-85DE-6784E9C21AC9}"/>
    <cellStyle name="Računanje 2 2 3 4 3 3" xfId="40594" xr:uid="{C306AC9F-3353-4FC9-AE96-CED94FAA9329}"/>
    <cellStyle name="Računanje 2 2 3 4 3 4" xfId="25458" xr:uid="{F6B5DC34-5C07-4941-8C34-7D4BB4B45E0E}"/>
    <cellStyle name="Računanje 2 2 3 4 3 5" xfId="16548" xr:uid="{8C1571E7-773E-4BEC-A762-EB9FAE605263}"/>
    <cellStyle name="Računanje 2 2 3 4 4" xfId="8761" xr:uid="{5A513EB3-78D9-4485-9467-025313DFBE58}"/>
    <cellStyle name="Računanje 2 2 3 4 4 2" xfId="35510" xr:uid="{3D78F01F-9E92-48DB-A5E4-DCC54C32E93A}"/>
    <cellStyle name="Računanje 2 2 3 4 4 3" xfId="41712" xr:uid="{DC55E06B-0F5E-4127-9C29-D49B5CB2B9E6}"/>
    <cellStyle name="Računanje 2 2 3 4 4 4" xfId="26576" xr:uid="{77B961D1-B5A4-4303-8724-69F19AE3C1C7}"/>
    <cellStyle name="Računanje 2 2 3 4 4 5" xfId="17666" xr:uid="{051F4833-F7CF-4919-8538-6411DDE54FBF}"/>
    <cellStyle name="Računanje 2 2 3 4 5" xfId="29168" xr:uid="{7FD41E05-C2B6-4E06-BEA8-085181CC6A09}"/>
    <cellStyle name="Računanje 2 2 3 4 6" xfId="36708" xr:uid="{B1BBBCC9-BE5A-4BBA-AC3B-23DEC34FBA50}"/>
    <cellStyle name="Računanje 2 2 3 4 7" xfId="20234" xr:uid="{ED743840-891B-49B9-88B6-E21660694DC4}"/>
    <cellStyle name="Računanje 2 2 3 4 8" xfId="11324" xr:uid="{2B293C99-06F3-48E1-8933-A42F3FB97EC3}"/>
    <cellStyle name="Računanje 2 2 3 5" xfId="3025" xr:uid="{00000000-0005-0000-0000-000058050000}"/>
    <cellStyle name="Računanje 2 2 3 5 2" xfId="6091" xr:uid="{ED547385-CF47-4FD1-A761-699EA2186F60}"/>
    <cellStyle name="Računanje 2 2 3 5 2 2" xfId="32840" xr:uid="{5E7AD8A5-2579-4A36-AA03-5C63379E6157}"/>
    <cellStyle name="Računanje 2 2 3 5 2 3" xfId="39042" xr:uid="{1C64230B-73C0-407A-BF1C-4517CA965F3B}"/>
    <cellStyle name="Računanje 2 2 3 5 2 4" xfId="23906" xr:uid="{C7C11496-4500-413D-A07A-3FF8CB58AF65}"/>
    <cellStyle name="Računanje 2 2 3 5 2 5" xfId="14996" xr:uid="{4FCCB6F5-1C22-4D84-8D24-4CD7B2164817}"/>
    <cellStyle name="Računanje 2 2 3 5 3" xfId="8249" xr:uid="{BB61DD02-A65D-4485-BC14-35F3FB6BEED0}"/>
    <cellStyle name="Računanje 2 2 3 5 3 2" xfId="34998" xr:uid="{A63FB908-99B8-4605-B8EC-646BDD5DA8ED}"/>
    <cellStyle name="Računanje 2 2 3 5 3 3" xfId="41200" xr:uid="{646077A6-3695-4E7D-8FB3-C8B8CABB0FD1}"/>
    <cellStyle name="Računanje 2 2 3 5 3 4" xfId="26064" xr:uid="{3D669895-506B-4A69-8E41-5583F3093C41}"/>
    <cellStyle name="Računanje 2 2 3 5 3 5" xfId="17154" xr:uid="{6A089C2F-B7E4-4177-AF90-1974A90FC72C}"/>
    <cellStyle name="Računanje 2 2 3 5 4" xfId="8681" xr:uid="{751402AC-B316-42CD-A073-306303FBA9D6}"/>
    <cellStyle name="Računanje 2 2 3 5 4 2" xfId="35430" xr:uid="{534B5B68-1823-41DB-9463-A336E146B111}"/>
    <cellStyle name="Računanje 2 2 3 5 4 3" xfId="41632" xr:uid="{E6B2722D-2184-454E-857F-AEB75087FEBA}"/>
    <cellStyle name="Računanje 2 2 3 5 4 4" xfId="26496" xr:uid="{20231B85-09A7-449D-8A98-885215BF6A9A}"/>
    <cellStyle name="Računanje 2 2 3 5 4 5" xfId="17586" xr:uid="{3EF41798-5767-4DD0-B77E-6B29A618DA1D}"/>
    <cellStyle name="Računanje 2 2 3 5 5" xfId="29774" xr:uid="{B2E1DF49-E61C-48C1-8B71-BCB8A912AC14}"/>
    <cellStyle name="Računanje 2 2 3 5 6" xfId="37314" xr:uid="{2ECF101B-FF27-4D83-820C-A9E183C52542}"/>
    <cellStyle name="Računanje 2 2 3 5 7" xfId="20840" xr:uid="{68953D8B-4597-4D61-BBC6-8E605B2CBB14}"/>
    <cellStyle name="Računanje 2 2 3 5 8" xfId="11930" xr:uid="{A2DDEC1B-5FDF-49C6-9A61-7CB302789FCB}"/>
    <cellStyle name="Računanje 2 2 3 6" xfId="3121" xr:uid="{00000000-0005-0000-0000-000059050000}"/>
    <cellStyle name="Računanje 2 2 3 6 2" xfId="6187" xr:uid="{C96C741A-C719-46CB-8ED3-807167FA9C5C}"/>
    <cellStyle name="Računanje 2 2 3 6 2 2" xfId="32936" xr:uid="{0678D722-F111-4CB0-B790-B2319D074EA3}"/>
    <cellStyle name="Računanje 2 2 3 6 2 3" xfId="39138" xr:uid="{7FCC2F09-4044-4CCF-8B30-1235EFE63395}"/>
    <cellStyle name="Računanje 2 2 3 6 2 4" xfId="24002" xr:uid="{EAB43D5D-7ADD-4950-99A1-BFF53B876D77}"/>
    <cellStyle name="Računanje 2 2 3 6 2 5" xfId="15092" xr:uid="{ADEEB609-8A4E-4308-A6C3-30322930DD38}"/>
    <cellStyle name="Računanje 2 2 3 6 3" xfId="8345" xr:uid="{670FDDD6-ADF4-4622-A6BF-17B97ECE183C}"/>
    <cellStyle name="Računanje 2 2 3 6 3 2" xfId="35094" xr:uid="{FAEACA56-8AB6-4501-AD09-82EE5D5114A1}"/>
    <cellStyle name="Računanje 2 2 3 6 3 3" xfId="41296" xr:uid="{09FD265D-1CE7-4B53-BE93-C23F127F1B2A}"/>
    <cellStyle name="Računanje 2 2 3 6 3 4" xfId="26160" xr:uid="{69633CEA-442B-4FA6-8702-947253C33ED3}"/>
    <cellStyle name="Računanje 2 2 3 6 3 5" xfId="17250" xr:uid="{71272F7A-5D58-461B-A3BF-3312DEF931AD}"/>
    <cellStyle name="Računanje 2 2 3 6 4" xfId="9037" xr:uid="{1CFA772A-964C-4D7E-86C7-731C17DFA2B1}"/>
    <cellStyle name="Računanje 2 2 3 6 4 2" xfId="35786" xr:uid="{5FAF7728-ECDE-4FA7-B430-4FBA01D00610}"/>
    <cellStyle name="Računanje 2 2 3 6 4 3" xfId="41988" xr:uid="{6E517CC5-A67E-4E1A-AA04-AD4B82B3741E}"/>
    <cellStyle name="Računanje 2 2 3 6 4 4" xfId="26852" xr:uid="{4759B8AF-A3C1-4981-BEB4-E35F3281FDE7}"/>
    <cellStyle name="Računanje 2 2 3 6 4 5" xfId="17942" xr:uid="{087E40CC-DB1D-45ED-9359-360A24879826}"/>
    <cellStyle name="Računanje 2 2 3 6 5" xfId="29870" xr:uid="{A5ED6ACB-510F-48F4-A2E5-B2E2A43A4ED5}"/>
    <cellStyle name="Računanje 2 2 3 6 6" xfId="37410" xr:uid="{E6BEE0E9-1C71-4E21-AB65-DA944F11B192}"/>
    <cellStyle name="Računanje 2 2 3 6 7" xfId="20936" xr:uid="{CEBFCCFA-2ABA-434F-9B27-8814D8F6078D}"/>
    <cellStyle name="Računanje 2 2 3 6 8" xfId="12026" xr:uid="{6081B3ED-90D7-428B-B9BA-DB13F09EAA97}"/>
    <cellStyle name="Računanje 2 2 3 7" xfId="2679" xr:uid="{00000000-0005-0000-0000-00005A050000}"/>
    <cellStyle name="Računanje 2 2 3 7 2" xfId="5745" xr:uid="{AD315CED-78D8-47A2-8022-F00156A766A8}"/>
    <cellStyle name="Računanje 2 2 3 7 2 2" xfId="32494" xr:uid="{52DB6C51-BF59-4A27-B8C2-494BCD352851}"/>
    <cellStyle name="Računanje 2 2 3 7 2 3" xfId="38696" xr:uid="{CF30FFD1-F15D-4843-9303-799BE7ACCC79}"/>
    <cellStyle name="Računanje 2 2 3 7 2 4" xfId="23560" xr:uid="{C5C99805-886E-4F08-91C7-D2A6D805D391}"/>
    <cellStyle name="Računanje 2 2 3 7 2 5" xfId="14650" xr:uid="{8B6B9300-D496-4657-BB92-311EBA056BD5}"/>
    <cellStyle name="Računanje 2 2 3 7 3" xfId="7903" xr:uid="{AE0A1F13-3CAA-4DF5-B633-89EB1752D17A}"/>
    <cellStyle name="Računanje 2 2 3 7 3 2" xfId="34652" xr:uid="{0F97574A-5D22-4D79-9F45-8F85BF972E05}"/>
    <cellStyle name="Računanje 2 2 3 7 3 3" xfId="40854" xr:uid="{F3B0AD3F-0C8C-4853-A4B3-F2B36EA007E9}"/>
    <cellStyle name="Računanje 2 2 3 7 3 4" xfId="25718" xr:uid="{FBECD904-B38B-4368-9882-219666889D4D}"/>
    <cellStyle name="Računanje 2 2 3 7 3 5" xfId="16808" xr:uid="{46E5A356-25C5-4549-9004-9551A8ECB0AF}"/>
    <cellStyle name="Računanje 2 2 3 7 4" xfId="8984" xr:uid="{C5404FE9-00C7-4D90-B786-797BB269E765}"/>
    <cellStyle name="Računanje 2 2 3 7 4 2" xfId="35733" xr:uid="{FEABF7A0-CEC4-4956-BE8F-D16B273A4E03}"/>
    <cellStyle name="Računanje 2 2 3 7 4 3" xfId="41935" xr:uid="{F1895086-DB1D-46BE-A882-A7E66888AFB7}"/>
    <cellStyle name="Računanje 2 2 3 7 4 4" xfId="26799" xr:uid="{0EE7E189-C613-4F03-9842-CE66F02CA5BA}"/>
    <cellStyle name="Računanje 2 2 3 7 4 5" xfId="17889" xr:uid="{B7D8DF50-6DB8-47E8-99B3-36DD69CFA905}"/>
    <cellStyle name="Računanje 2 2 3 7 5" xfId="29428" xr:uid="{8BCC6747-DDA3-424E-B8AB-D3E3FE2399C1}"/>
    <cellStyle name="Računanje 2 2 3 7 6" xfId="36968" xr:uid="{DDE0EF34-124C-49DB-9619-6400BFA7A60C}"/>
    <cellStyle name="Računanje 2 2 3 7 7" xfId="20494" xr:uid="{A353D92A-7BDC-41DC-8FE8-09343A86B723}"/>
    <cellStyle name="Računanje 2 2 3 7 8" xfId="11584" xr:uid="{C089483D-62A8-429B-A9F2-5236731428FF}"/>
    <cellStyle name="Računanje 2 2 3 8" xfId="4516" xr:uid="{99565767-5765-4567-8887-6DB14793BCE1}"/>
    <cellStyle name="Računanje 2 2 3 8 2" xfId="31265" xr:uid="{B18D4A24-8E8E-4CEF-835E-43F37B31309E}"/>
    <cellStyle name="Računanje 2 2 3 8 3" xfId="38050" xr:uid="{17D44D1A-67EE-4C23-94A2-A707872B1582}"/>
    <cellStyle name="Računanje 2 2 3 8 4" xfId="22331" xr:uid="{6F11B036-DBD0-4262-BC77-7ADCCECDD2C8}"/>
    <cellStyle name="Računanje 2 2 3 8 5" xfId="13421" xr:uid="{07F9D389-E13E-478D-BF16-DCD7F085982D}"/>
    <cellStyle name="Računanje 2 2 3 9" xfId="6980" xr:uid="{9D5A104E-CE17-46D2-945F-68E637139CB2}"/>
    <cellStyle name="Računanje 2 2 3 9 2" xfId="33729" xr:uid="{A2CFDFAE-778B-4C5C-8567-62B4EC983A45}"/>
    <cellStyle name="Računanje 2 2 3 9 3" xfId="39931" xr:uid="{BE70115B-0714-4054-9EB2-E4BFE9557983}"/>
    <cellStyle name="Računanje 2 2 3 9 4" xfId="24795" xr:uid="{B0D6C790-8FC0-4CA5-B8C2-E5EDB94C48D1}"/>
    <cellStyle name="Računanje 2 2 3 9 5" xfId="15885" xr:uid="{50C170EF-B767-4108-84BD-0014BCDF67D0}"/>
    <cellStyle name="Računanje 2 2 4" xfId="1368" xr:uid="{00000000-0005-0000-0000-00005B050000}"/>
    <cellStyle name="Računanje 2 2 4 10" xfId="8546" xr:uid="{9D7EB909-93F8-4980-8B66-092F35CB05F9}"/>
    <cellStyle name="Računanje 2 2 4 10 2" xfId="35295" xr:uid="{12906D01-0954-4ECC-B1B9-FC3138717C57}"/>
    <cellStyle name="Računanje 2 2 4 10 3" xfId="41497" xr:uid="{5996D368-6698-4D3F-A922-C473D08D6172}"/>
    <cellStyle name="Računanje 2 2 4 10 4" xfId="26361" xr:uid="{BCE14D7A-4E81-4BA2-A69B-6071143608E8}"/>
    <cellStyle name="Računanje 2 2 4 10 5" xfId="17451" xr:uid="{83FEDE29-F21A-4D0E-B79D-B4EDB04B7BDC}"/>
    <cellStyle name="Računanje 2 2 4 11" xfId="28121" xr:uid="{F6410729-0B05-40A5-BAD5-0427D4AFAF90}"/>
    <cellStyle name="Računanje 2 2 4 12" xfId="36318" xr:uid="{A800F8B0-40BA-4E10-B21D-54D2E9654EA4}"/>
    <cellStyle name="Računanje 2 2 4 13" xfId="19187" xr:uid="{11F308D0-337D-4CDC-AB9A-E6B2B056E750}"/>
    <cellStyle name="Računanje 2 2 4 14" xfId="10277" xr:uid="{4BADE842-585A-4A21-AB2F-4143FE70506D}"/>
    <cellStyle name="Računanje 2 2 4 2" xfId="2230" xr:uid="{00000000-0005-0000-0000-00005C050000}"/>
    <cellStyle name="Računanje 2 2 4 2 2" xfId="5296" xr:uid="{818165F7-4E2C-48B9-862A-E63253D17613}"/>
    <cellStyle name="Računanje 2 2 4 2 2 2" xfId="32045" xr:uid="{D1EBD10E-E327-4A18-AE9A-ECBD912A733E}"/>
    <cellStyle name="Računanje 2 2 4 2 2 3" xfId="38247" xr:uid="{DA72E547-A5C1-446B-9ADF-4A4F2DEEBEDA}"/>
    <cellStyle name="Računanje 2 2 4 2 2 4" xfId="23111" xr:uid="{435B7B9C-84E5-4E83-A782-0CE7FD74013E}"/>
    <cellStyle name="Računanje 2 2 4 2 2 5" xfId="14201" xr:uid="{614A7C0B-8715-44E2-987B-1A93FC565A28}"/>
    <cellStyle name="Računanje 2 2 4 2 3" xfId="7454" xr:uid="{8850C552-ED6D-456B-A6DF-7E32AA3F70F0}"/>
    <cellStyle name="Računanje 2 2 4 2 3 2" xfId="34203" xr:uid="{CC024256-BB59-48B5-A600-C6B4B4DED378}"/>
    <cellStyle name="Računanje 2 2 4 2 3 3" xfId="40405" xr:uid="{4C0260C5-3990-4ACF-9902-F09718F7586A}"/>
    <cellStyle name="Računanje 2 2 4 2 3 4" xfId="25269" xr:uid="{4CFAD32D-8168-4DEB-BD3A-0AF84B4B8192}"/>
    <cellStyle name="Računanje 2 2 4 2 3 5" xfId="16359" xr:uid="{E2F0C7A0-337F-4B3D-BEC0-46122EC374C4}"/>
    <cellStyle name="Računanje 2 2 4 2 4" xfId="7209" xr:uid="{406FA9D1-6296-4E0F-B510-F82488F264FA}"/>
    <cellStyle name="Računanje 2 2 4 2 4 2" xfId="33958" xr:uid="{1E9925E0-6991-4902-BDCE-0CDB36578766}"/>
    <cellStyle name="Računanje 2 2 4 2 4 3" xfId="40160" xr:uid="{BC944A92-B79E-4485-A300-1973CF18D833}"/>
    <cellStyle name="Računanje 2 2 4 2 4 4" xfId="25024" xr:uid="{7455B925-6A2B-4976-8DC5-AB63DA26889E}"/>
    <cellStyle name="Računanje 2 2 4 2 4 5" xfId="16114" xr:uid="{422DF8B3-B5B5-4525-963B-0543E843F389}"/>
    <cellStyle name="Računanje 2 2 4 2 5" xfId="28979" xr:uid="{8AEFA086-470B-49B8-A312-B707064AE889}"/>
    <cellStyle name="Računanje 2 2 4 2 6" xfId="36519" xr:uid="{CAFD9BD7-16A2-4712-90CC-34ACAFBCD60A}"/>
    <cellStyle name="Računanje 2 2 4 2 7" xfId="20045" xr:uid="{D1088539-2E4C-480F-B5E7-75D68D432487}"/>
    <cellStyle name="Računanje 2 2 4 2 8" xfId="11135" xr:uid="{7A99DDE9-B3C4-4AFC-B401-2515EEFB67AD}"/>
    <cellStyle name="Računanje 2 2 4 3" xfId="1084" xr:uid="{00000000-0005-0000-0000-00005D050000}"/>
    <cellStyle name="Računanje 2 2 4 3 2" xfId="4151" xr:uid="{5B6E1502-93A1-4AB5-9005-C82E676CA71B}"/>
    <cellStyle name="Računanje 2 2 4 3 2 2" xfId="30900" xr:uid="{5085DEC8-0AF6-4C8A-A311-8DA844E86423}"/>
    <cellStyle name="Računanje 2 2 4 3 2 3" xfId="37939" xr:uid="{CAE19E8F-E252-440A-860F-98288F4C91AD}"/>
    <cellStyle name="Računanje 2 2 4 3 2 4" xfId="21966" xr:uid="{C88F3405-D78A-41A0-96C0-C2AB149BD126}"/>
    <cellStyle name="Računanje 2 2 4 3 2 5" xfId="13056" xr:uid="{90EECEC0-60F3-48CE-A61E-04CCDDEB9F3B}"/>
    <cellStyle name="Računanje 2 2 4 3 3" xfId="6751" xr:uid="{4466F2DF-7BCA-4799-A5AC-DD2867A1888C}"/>
    <cellStyle name="Računanje 2 2 4 3 3 2" xfId="33500" xr:uid="{93C8286B-7E64-4F9A-96B2-F2EB629550F5}"/>
    <cellStyle name="Računanje 2 2 4 3 3 3" xfId="39702" xr:uid="{80453EE9-1EAB-4D74-94CC-480EF10F88C3}"/>
    <cellStyle name="Računanje 2 2 4 3 3 4" xfId="24566" xr:uid="{41A147FA-235E-43D7-AA63-5BA2104B1A6D}"/>
    <cellStyle name="Računanje 2 2 4 3 3 5" xfId="15656" xr:uid="{695B107D-7A03-4D70-B707-04F5FD15CA76}"/>
    <cellStyle name="Računanje 2 2 4 3 4" xfId="9015" xr:uid="{BB07D71B-8D6F-419F-9892-A1D9920A6949}"/>
    <cellStyle name="Računanje 2 2 4 3 4 2" xfId="35764" xr:uid="{F987B2BB-D871-47CB-90B6-B8DB1F0C875A}"/>
    <cellStyle name="Računanje 2 2 4 3 4 3" xfId="41966" xr:uid="{BAE20033-DB0C-4B8C-ADB1-6F3C635E7A89}"/>
    <cellStyle name="Računanje 2 2 4 3 4 4" xfId="26830" xr:uid="{CB18C5A1-DE44-421C-A5FE-B94289636BAE}"/>
    <cellStyle name="Računanje 2 2 4 3 4 5" xfId="17920" xr:uid="{9A0BCE94-005B-4D93-A2B3-94E415072419}"/>
    <cellStyle name="Računanje 2 2 4 3 5" xfId="27837" xr:uid="{EEEC6A5C-C6B8-4470-925E-9CADE516A340}"/>
    <cellStyle name="Računanje 2 2 4 3 6" xfId="36214" xr:uid="{868E0047-549E-4141-A552-3A07C5806459}"/>
    <cellStyle name="Računanje 2 2 4 3 7" xfId="18903" xr:uid="{054348EF-A95A-4F90-9015-E7CA754B77BB}"/>
    <cellStyle name="Računanje 2 2 4 3 8" xfId="9993" xr:uid="{6D380595-18D1-4A2A-8E60-51D681F16D59}"/>
    <cellStyle name="Računanje 2 2 4 4" xfId="2254" xr:uid="{00000000-0005-0000-0000-00005E050000}"/>
    <cellStyle name="Računanje 2 2 4 4 2" xfId="5320" xr:uid="{CA8CB3D7-994C-4AD4-9A1D-5AF345F37469}"/>
    <cellStyle name="Računanje 2 2 4 4 2 2" xfId="32069" xr:uid="{6EBA0AEC-9933-4411-BBF8-DCD20D34A47E}"/>
    <cellStyle name="Računanje 2 2 4 4 2 3" xfId="38271" xr:uid="{818FB26A-F201-47A7-8094-90D41DC71104}"/>
    <cellStyle name="Računanje 2 2 4 4 2 4" xfId="23135" xr:uid="{DA5763A1-1537-4B28-982A-4B93F3D19F3B}"/>
    <cellStyle name="Računanje 2 2 4 4 2 5" xfId="14225" xr:uid="{4AAE3E7B-1834-4BC2-9897-0B427C7FF4CC}"/>
    <cellStyle name="Računanje 2 2 4 4 3" xfId="7478" xr:uid="{841A63CD-D846-40D0-A187-3F97CC70325B}"/>
    <cellStyle name="Računanje 2 2 4 4 3 2" xfId="34227" xr:uid="{E6ED78C8-6FBB-49CB-A706-58FE054AF088}"/>
    <cellStyle name="Računanje 2 2 4 4 3 3" xfId="40429" xr:uid="{9375B35A-2560-4BE5-848F-F6B67DB1EEDF}"/>
    <cellStyle name="Računanje 2 2 4 4 3 4" xfId="25293" xr:uid="{7C34B6D6-85E8-49A4-B5AA-5E91000F724D}"/>
    <cellStyle name="Računanje 2 2 4 4 3 5" xfId="16383" xr:uid="{63D7DAC0-07DF-40DA-A074-2A901B34159D}"/>
    <cellStyle name="Računanje 2 2 4 4 4" xfId="8837" xr:uid="{7DBFE6ED-1D5D-48C2-A368-FB8B8EF96776}"/>
    <cellStyle name="Računanje 2 2 4 4 4 2" xfId="35586" xr:uid="{69E677BD-E35F-4F39-A8BE-56232B3ACB0C}"/>
    <cellStyle name="Računanje 2 2 4 4 4 3" xfId="41788" xr:uid="{C087E0F0-4F2B-4A61-AF8D-B06878E1444C}"/>
    <cellStyle name="Računanje 2 2 4 4 4 4" xfId="26652" xr:uid="{D12CDFF4-E755-4D89-9BBC-BCA536E06447}"/>
    <cellStyle name="Računanje 2 2 4 4 4 5" xfId="17742" xr:uid="{FEBA5BF4-3132-4F3A-ADCA-8C37F803C3F2}"/>
    <cellStyle name="Računanje 2 2 4 4 5" xfId="29003" xr:uid="{4044D877-4F16-4B37-A5F6-42AC75831899}"/>
    <cellStyle name="Računanje 2 2 4 4 6" xfId="36543" xr:uid="{E6A08636-413D-4E34-B1C2-3D66D40E0981}"/>
    <cellStyle name="Računanje 2 2 4 4 7" xfId="20069" xr:uid="{8F37B5E8-2ABB-4EC1-866C-AF4DD5AF8D0E}"/>
    <cellStyle name="Računanje 2 2 4 4 8" xfId="11159" xr:uid="{62BB8DB8-39AF-4296-9A8E-EA6A363AE7E1}"/>
    <cellStyle name="Računanje 2 2 4 5" xfId="2789" xr:uid="{00000000-0005-0000-0000-00005F050000}"/>
    <cellStyle name="Računanje 2 2 4 5 2" xfId="5855" xr:uid="{B347E7A7-89EE-4BE8-92C3-D2E2B2CAB133}"/>
    <cellStyle name="Računanje 2 2 4 5 2 2" xfId="32604" xr:uid="{7FEDB0E4-6845-4932-A179-309FF2ECD129}"/>
    <cellStyle name="Računanje 2 2 4 5 2 3" xfId="38806" xr:uid="{2F0A3EB7-B8A0-4216-928A-0F836FD2618B}"/>
    <cellStyle name="Računanje 2 2 4 5 2 4" xfId="23670" xr:uid="{FED0452E-6DF1-47CE-91E1-E30CAEB9BC43}"/>
    <cellStyle name="Računanje 2 2 4 5 2 5" xfId="14760" xr:uid="{90AC3386-D0A4-4F88-8DE3-1B1216BE79E6}"/>
    <cellStyle name="Računanje 2 2 4 5 3" xfId="8013" xr:uid="{794BA660-47DF-4DD6-820C-A2FC3DEDDFFC}"/>
    <cellStyle name="Računanje 2 2 4 5 3 2" xfId="34762" xr:uid="{7BF4588A-CC71-4490-A511-D46CB13D96B5}"/>
    <cellStyle name="Računanje 2 2 4 5 3 3" xfId="40964" xr:uid="{6993CC87-6AD4-478C-B693-E58A20CBF1D6}"/>
    <cellStyle name="Računanje 2 2 4 5 3 4" xfId="25828" xr:uid="{EE8D31A6-3514-461D-8906-41345A9512AA}"/>
    <cellStyle name="Računanje 2 2 4 5 3 5" xfId="16918" xr:uid="{8ED1DA0A-E37C-4D62-B4BD-E63431CD3293}"/>
    <cellStyle name="Računanje 2 2 4 5 4" xfId="8587" xr:uid="{C209BD07-00C9-4A6B-89EE-82963B4C6BA7}"/>
    <cellStyle name="Računanje 2 2 4 5 4 2" xfId="35336" xr:uid="{B2B42393-F879-427C-ACA4-50C73A25F37C}"/>
    <cellStyle name="Računanje 2 2 4 5 4 3" xfId="41538" xr:uid="{D3D5848B-BD40-4AD8-AD41-F5528A69F91F}"/>
    <cellStyle name="Računanje 2 2 4 5 4 4" xfId="26402" xr:uid="{9BB64B59-27DB-47F6-A5E3-EF487A61D4A3}"/>
    <cellStyle name="Računanje 2 2 4 5 4 5" xfId="17492" xr:uid="{6DFAC7F2-317D-461A-8C4D-03E26C0E43CB}"/>
    <cellStyle name="Računanje 2 2 4 5 5" xfId="29538" xr:uid="{72E6918D-AB53-4B2F-B68A-2F099FB7FDCC}"/>
    <cellStyle name="Računanje 2 2 4 5 6" xfId="37078" xr:uid="{6646989E-305C-464D-97B9-C50BC6A27193}"/>
    <cellStyle name="Računanje 2 2 4 5 7" xfId="20604" xr:uid="{118C40C6-1F19-4594-8733-0DFD697FB0C6}"/>
    <cellStyle name="Računanje 2 2 4 5 8" xfId="11694" xr:uid="{E22F5732-20EC-459C-8567-E69E3232ECD4}"/>
    <cellStyle name="Računanje 2 2 4 6" xfId="1088" xr:uid="{00000000-0005-0000-0000-000060050000}"/>
    <cellStyle name="Računanje 2 2 4 6 2" xfId="4155" xr:uid="{9557E0A3-CBA4-4A4E-9071-4CB42B0E906B}"/>
    <cellStyle name="Računanje 2 2 4 6 2 2" xfId="30904" xr:uid="{65929BEE-1F5F-4F88-9FC8-8AC98841D7E0}"/>
    <cellStyle name="Računanje 2 2 4 6 2 3" xfId="37943" xr:uid="{8CC244D3-FED0-4218-9E6F-89F22C77CB58}"/>
    <cellStyle name="Računanje 2 2 4 6 2 4" xfId="21970" xr:uid="{1F999F40-33EF-4FEF-B0E8-21C931661524}"/>
    <cellStyle name="Računanje 2 2 4 6 2 5" xfId="13060" xr:uid="{9DB43AFD-8A98-48BE-B8E5-ABD871DF1AD6}"/>
    <cellStyle name="Računanje 2 2 4 6 3" xfId="6755" xr:uid="{9991EA34-28CE-4BC3-8EF8-1CF149F2ADE2}"/>
    <cellStyle name="Računanje 2 2 4 6 3 2" xfId="33504" xr:uid="{6D356E43-448B-4682-9619-B7927EFB5B29}"/>
    <cellStyle name="Računanje 2 2 4 6 3 3" xfId="39706" xr:uid="{EB1A7163-8C5B-48E2-A4EF-1059B437092E}"/>
    <cellStyle name="Računanje 2 2 4 6 3 4" xfId="24570" xr:uid="{3685DB13-8B43-4AE6-A29D-F6F535094D79}"/>
    <cellStyle name="Računanje 2 2 4 6 3 5" xfId="15660" xr:uid="{E49FC5C6-9BAE-46BA-87B6-FA8B58E2AC74}"/>
    <cellStyle name="Računanje 2 2 4 6 4" xfId="9086" xr:uid="{DD55BB21-8816-46BC-809C-B1A2573AF9E5}"/>
    <cellStyle name="Računanje 2 2 4 6 4 2" xfId="35835" xr:uid="{9072E7DA-8B0C-43F6-BCD7-E8465A7A76D5}"/>
    <cellStyle name="Računanje 2 2 4 6 4 3" xfId="42037" xr:uid="{1C6623E8-96A0-414F-B1E2-59D14AEFD008}"/>
    <cellStyle name="Računanje 2 2 4 6 4 4" xfId="26901" xr:uid="{EAF819D7-0EEA-4D07-B1D7-4A8D1251F40A}"/>
    <cellStyle name="Računanje 2 2 4 6 4 5" xfId="17991" xr:uid="{8722C1A8-0598-4E0A-8D16-71EC9DBEA976}"/>
    <cellStyle name="Računanje 2 2 4 6 5" xfId="27841" xr:uid="{282DDC47-A6E2-4B37-9471-EA071DD9692B}"/>
    <cellStyle name="Računanje 2 2 4 6 6" xfId="36218" xr:uid="{DED96CBE-5C56-49A1-B84D-CA22463645EF}"/>
    <cellStyle name="Računanje 2 2 4 6 7" xfId="18907" xr:uid="{9ED1EFCF-0E12-4B91-86AE-104796DC8603}"/>
    <cellStyle name="Računanje 2 2 4 6 8" xfId="9997" xr:uid="{878A5939-AACF-41C0-9FE4-29BC0205FEE8}"/>
    <cellStyle name="Računanje 2 2 4 7" xfId="2326" xr:uid="{00000000-0005-0000-0000-000061050000}"/>
    <cellStyle name="Računanje 2 2 4 7 2" xfId="5392" xr:uid="{02CCB429-4E67-43AE-8386-74ACB41C164A}"/>
    <cellStyle name="Računanje 2 2 4 7 2 2" xfId="32141" xr:uid="{6BFAF906-2A6D-4166-8D5C-EADA46AEFE6C}"/>
    <cellStyle name="Računanje 2 2 4 7 2 3" xfId="38343" xr:uid="{639C4728-D980-487C-AB69-5A5380A744E5}"/>
    <cellStyle name="Računanje 2 2 4 7 2 4" xfId="23207" xr:uid="{F59FF79A-50A7-4045-BCB1-F4CA37C858FB}"/>
    <cellStyle name="Računanje 2 2 4 7 2 5" xfId="14297" xr:uid="{5E91F757-F989-4806-91AE-C79A5B6945BB}"/>
    <cellStyle name="Računanje 2 2 4 7 3" xfId="7550" xr:uid="{00FDF361-C646-4283-84C1-513780F0CFF1}"/>
    <cellStyle name="Računanje 2 2 4 7 3 2" xfId="34299" xr:uid="{F3F0545D-29E2-4EF2-B77E-4C4EF11E5BD9}"/>
    <cellStyle name="Računanje 2 2 4 7 3 3" xfId="40501" xr:uid="{A7BB8D9B-BC9B-4229-B75B-5C28FD8A6BA3}"/>
    <cellStyle name="Računanje 2 2 4 7 3 4" xfId="25365" xr:uid="{7DE20F69-BAF0-4D6A-9F95-C094DE160E77}"/>
    <cellStyle name="Računanje 2 2 4 7 3 5" xfId="16455" xr:uid="{91B9F439-234A-4C81-AC89-42016C27460D}"/>
    <cellStyle name="Računanje 2 2 4 7 4" xfId="8741" xr:uid="{4C5919F6-B074-4497-8668-2E249005D83E}"/>
    <cellStyle name="Računanje 2 2 4 7 4 2" xfId="35490" xr:uid="{0142DADE-0F04-434A-A872-153193898AF2}"/>
    <cellStyle name="Računanje 2 2 4 7 4 3" xfId="41692" xr:uid="{68B40097-6794-4C4E-ACED-0FEEABBB7FAD}"/>
    <cellStyle name="Računanje 2 2 4 7 4 4" xfId="26556" xr:uid="{FE1A84F1-19B7-45D2-B0DA-C37D95A83D2F}"/>
    <cellStyle name="Računanje 2 2 4 7 4 5" xfId="17646" xr:uid="{76667F57-1427-47E8-9730-5852ED384864}"/>
    <cellStyle name="Računanje 2 2 4 7 5" xfId="29075" xr:uid="{A305A5B3-0973-4904-B9D3-BE58DD2BB600}"/>
    <cellStyle name="Računanje 2 2 4 7 6" xfId="36615" xr:uid="{B357AB13-8573-4ABF-82E7-06180FA6472C}"/>
    <cellStyle name="Računanje 2 2 4 7 7" xfId="20141" xr:uid="{C669079B-5C23-44C0-B603-937FD7D434C6}"/>
    <cellStyle name="Računanje 2 2 4 7 8" xfId="11231" xr:uid="{37586514-716B-4736-8F0A-156369C9D31D}"/>
    <cellStyle name="Računanje 2 2 4 8" xfId="4435" xr:uid="{357C4079-6C15-4679-A2BE-41ADA767CE98}"/>
    <cellStyle name="Računanje 2 2 4 8 2" xfId="31184" xr:uid="{B0A33501-AED7-4A23-873D-3B1D2C433A5D}"/>
    <cellStyle name="Računanje 2 2 4 8 3" xfId="38043" xr:uid="{E694958D-7486-49DA-9C54-D8EDF2E3A247}"/>
    <cellStyle name="Računanje 2 2 4 8 4" xfId="22250" xr:uid="{1D0D97D4-F0AA-408C-9B63-DE3D4D1EBA01}"/>
    <cellStyle name="Računanje 2 2 4 8 5" xfId="13340" xr:uid="{31AFF57C-D7B7-4DB1-AEC0-45F25F81254F}"/>
    <cellStyle name="Računanje 2 2 4 9" xfId="6940" xr:uid="{DC088259-DF0B-4AD5-B11D-6C7550BFA08E}"/>
    <cellStyle name="Računanje 2 2 4 9 2" xfId="33689" xr:uid="{26581844-D4F8-46CE-961C-248922C7B7AE}"/>
    <cellStyle name="Računanje 2 2 4 9 3" xfId="39891" xr:uid="{1EB402EF-34AC-48F7-8C3C-330D8A6B8B6A}"/>
    <cellStyle name="Računanje 2 2 4 9 4" xfId="24755" xr:uid="{06C5B6F7-EA97-46AC-96BA-8F9E7DCDA24B}"/>
    <cellStyle name="Računanje 2 2 4 9 5" xfId="15845" xr:uid="{6E386BE3-7465-4438-AF41-AE2F7666F852}"/>
    <cellStyle name="Računanje 2 2 5" xfId="2154" xr:uid="{00000000-0005-0000-0000-000062050000}"/>
    <cellStyle name="Računanje 2 2 5 10" xfId="3273" xr:uid="{ADBC8AE5-4FD8-4889-8680-E3E1B1093BFE}"/>
    <cellStyle name="Računanje 2 2 5 10 2" xfId="30022" xr:uid="{18E5F9FE-F985-412E-A6CA-D3C09FD90095}"/>
    <cellStyle name="Računanje 2 2 5 10 3" xfId="37562" xr:uid="{5BBF550D-5E9B-4993-A05E-5E3E4C9AE39C}"/>
    <cellStyle name="Računanje 2 2 5 10 4" xfId="21088" xr:uid="{41E4A9C5-BAB7-4110-89CC-6F5FA2CA2B1C}"/>
    <cellStyle name="Računanje 2 2 5 10 5" xfId="12178" xr:uid="{A80D6D71-865B-4FF1-94DC-B31256A93985}"/>
    <cellStyle name="Računanje 2 2 5 11" xfId="28903" xr:uid="{9CB687D7-B796-4B4F-ABC7-0F33BCADAA6E}"/>
    <cellStyle name="Računanje 2 2 5 12" xfId="36443" xr:uid="{B69DC9B3-0F84-49CB-AA7A-074F8B4ACFDA}"/>
    <cellStyle name="Računanje 2 2 5 13" xfId="19969" xr:uid="{259D8DFB-8E6E-4DD1-ADB7-6C80A1E67492}"/>
    <cellStyle name="Računanje 2 2 5 14" xfId="11059" xr:uid="{01D7345A-C239-44E5-B47D-9556082FA565}"/>
    <cellStyle name="Računanje 2 2 5 2" xfId="2758" xr:uid="{00000000-0005-0000-0000-000063050000}"/>
    <cellStyle name="Računanje 2 2 5 2 2" xfId="5824" xr:uid="{4C0CADC4-EBA0-44D3-838B-11E9C0A44329}"/>
    <cellStyle name="Računanje 2 2 5 2 2 2" xfId="32573" xr:uid="{D9F398FD-E016-4274-A47A-E972A8323502}"/>
    <cellStyle name="Računanje 2 2 5 2 2 3" xfId="38775" xr:uid="{4541569E-8B6D-4E33-A9A4-EB08B378B6BB}"/>
    <cellStyle name="Računanje 2 2 5 2 2 4" xfId="23639" xr:uid="{5CA99050-40EF-45CC-97D1-D328A7929CB2}"/>
    <cellStyle name="Računanje 2 2 5 2 2 5" xfId="14729" xr:uid="{8327C923-4F55-4A8A-ACC4-9127C22B105B}"/>
    <cellStyle name="Računanje 2 2 5 2 3" xfId="7982" xr:uid="{DFB5BD91-B3E1-475C-8922-4DCD612D994B}"/>
    <cellStyle name="Računanje 2 2 5 2 3 2" xfId="34731" xr:uid="{F00C7095-20F3-4CD7-BC04-A78973965272}"/>
    <cellStyle name="Računanje 2 2 5 2 3 3" xfId="40933" xr:uid="{CDDBABC2-90DB-4AC3-BFB6-78EF47246A07}"/>
    <cellStyle name="Računanje 2 2 5 2 3 4" xfId="25797" xr:uid="{EF5335E2-B892-434E-AC9C-D1F8EB47D037}"/>
    <cellStyle name="Računanje 2 2 5 2 3 5" xfId="16887" xr:uid="{F32CACB1-2447-4EF0-AFBB-CF3A5C53FF75}"/>
    <cellStyle name="Računanje 2 2 5 2 4" xfId="3298" xr:uid="{D8E9A536-6B1F-44BC-9EBF-C0BD60DD8A4B}"/>
    <cellStyle name="Računanje 2 2 5 2 4 2" xfId="30047" xr:uid="{0DBD3E2C-034F-4B3E-8F90-467CCA19733D}"/>
    <cellStyle name="Računanje 2 2 5 2 4 3" xfId="37581" xr:uid="{32986ECB-373F-4405-A5C3-BCBECF87EB1C}"/>
    <cellStyle name="Računanje 2 2 5 2 4 4" xfId="21113" xr:uid="{850C8243-1BE0-47FF-AB87-8CE3059B94F6}"/>
    <cellStyle name="Računanje 2 2 5 2 4 5" xfId="12203" xr:uid="{21086FC4-1F91-4918-9119-F565FF0D6FED}"/>
    <cellStyle name="Računanje 2 2 5 2 5" xfId="29507" xr:uid="{4E14EC1D-A6D0-4623-91C5-16C3598D9E1F}"/>
    <cellStyle name="Računanje 2 2 5 2 6" xfId="37047" xr:uid="{674D1E51-BC53-4A48-8D47-CD7AC9C3EF7C}"/>
    <cellStyle name="Računanje 2 2 5 2 7" xfId="20573" xr:uid="{80AB6171-C56B-4A19-82C2-7BF1EC5268F0}"/>
    <cellStyle name="Računanje 2 2 5 2 8" xfId="11663" xr:uid="{06C455C2-E51D-49B5-B753-ABF37E3AF956}"/>
    <cellStyle name="Računanje 2 2 5 3" xfId="2868" xr:uid="{00000000-0005-0000-0000-000064050000}"/>
    <cellStyle name="Računanje 2 2 5 3 2" xfId="5934" xr:uid="{C2F43432-F9DA-4A16-9B67-290E0EC5D4CF}"/>
    <cellStyle name="Računanje 2 2 5 3 2 2" xfId="32683" xr:uid="{F69E0F9C-1676-4D6A-8955-FEC21D6331A9}"/>
    <cellStyle name="Računanje 2 2 5 3 2 3" xfId="38885" xr:uid="{E369F6A8-5644-4BF5-9BB2-92693E629B20}"/>
    <cellStyle name="Računanje 2 2 5 3 2 4" xfId="23749" xr:uid="{DC19BA3E-48D7-4F0E-BDEF-354E3830995A}"/>
    <cellStyle name="Računanje 2 2 5 3 2 5" xfId="14839" xr:uid="{C664B33E-2628-4FE2-81D9-7F81A59638B3}"/>
    <cellStyle name="Računanje 2 2 5 3 3" xfId="8092" xr:uid="{DEBDCB5D-5FA7-4628-988B-143AFE2F3686}"/>
    <cellStyle name="Računanje 2 2 5 3 3 2" xfId="34841" xr:uid="{E14DC2C5-183A-4C8B-90AA-609CA7AE6E68}"/>
    <cellStyle name="Računanje 2 2 5 3 3 3" xfId="41043" xr:uid="{0A35FE54-C74E-400D-A582-2683336185E2}"/>
    <cellStyle name="Računanje 2 2 5 3 3 4" xfId="25907" xr:uid="{607B391C-7433-4099-A806-1DD3BD19F081}"/>
    <cellStyle name="Računanje 2 2 5 3 3 5" xfId="16997" xr:uid="{494FC2C4-BCA1-43CF-9FDE-F629B2583188}"/>
    <cellStyle name="Računanje 2 2 5 3 4" xfId="6895" xr:uid="{7D2FD9D2-A16E-4C3E-9553-60B7DB2CBE88}"/>
    <cellStyle name="Računanje 2 2 5 3 4 2" xfId="33644" xr:uid="{E341B2F6-914D-4C2F-B16C-C70147E460A7}"/>
    <cellStyle name="Računanje 2 2 5 3 4 3" xfId="39846" xr:uid="{27222D9C-2B72-44B0-AB3E-3590752A5D3A}"/>
    <cellStyle name="Računanje 2 2 5 3 4 4" xfId="24710" xr:uid="{47D63A48-055A-4E78-B526-C7D8E599EF27}"/>
    <cellStyle name="Računanje 2 2 5 3 4 5" xfId="15800" xr:uid="{DBB93303-37AB-477E-BAEF-A47BC8A85641}"/>
    <cellStyle name="Računanje 2 2 5 3 5" xfId="29617" xr:uid="{2BB6DD7F-F499-4EFA-B649-7AAFF8C7C7AD}"/>
    <cellStyle name="Računanje 2 2 5 3 6" xfId="37157" xr:uid="{552D4DCC-969C-4958-92AD-50573ECB1BBE}"/>
    <cellStyle name="Računanje 2 2 5 3 7" xfId="20683" xr:uid="{205C8561-2463-4395-8C2A-0A9960320DC9}"/>
    <cellStyle name="Računanje 2 2 5 3 8" xfId="11773" xr:uid="{0F2335D1-EE59-45EF-9F1E-D7C26DFD4EB0}"/>
    <cellStyle name="Računanje 2 2 5 4" xfId="2972" xr:uid="{00000000-0005-0000-0000-000065050000}"/>
    <cellStyle name="Računanje 2 2 5 4 2" xfId="6038" xr:uid="{7E778057-1B2B-4F4A-89CA-2B4C22EAADEE}"/>
    <cellStyle name="Računanje 2 2 5 4 2 2" xfId="32787" xr:uid="{5A16A519-D294-482A-9F0E-61F4D40EEF55}"/>
    <cellStyle name="Računanje 2 2 5 4 2 3" xfId="38989" xr:uid="{2543F7F4-D3C7-4417-82A0-5E7295BCB95F}"/>
    <cellStyle name="Računanje 2 2 5 4 2 4" xfId="23853" xr:uid="{57A36FA0-1BED-48D3-950B-72E5CD0348A2}"/>
    <cellStyle name="Računanje 2 2 5 4 2 5" xfId="14943" xr:uid="{5F6A61EE-7275-403E-A4EF-D5AA8F1C4845}"/>
    <cellStyle name="Računanje 2 2 5 4 3" xfId="8196" xr:uid="{B77B9E1F-8333-4B61-8190-317DBA31AEFD}"/>
    <cellStyle name="Računanje 2 2 5 4 3 2" xfId="34945" xr:uid="{3D052F45-E792-4285-9444-8CE3D2916C8A}"/>
    <cellStyle name="Računanje 2 2 5 4 3 3" xfId="41147" xr:uid="{479CE3D8-2C1E-464B-8B62-27E94ED97529}"/>
    <cellStyle name="Računanje 2 2 5 4 3 4" xfId="26011" xr:uid="{9C088AA3-553D-4E67-B903-EB5D7C3BB874}"/>
    <cellStyle name="Računanje 2 2 5 4 3 5" xfId="17101" xr:uid="{9BD170A0-22C8-4F41-BCDB-5A3F5076646C}"/>
    <cellStyle name="Računanje 2 2 5 4 4" xfId="9000" xr:uid="{3A4E9EA7-9F8C-4A31-B66B-A60F70323963}"/>
    <cellStyle name="Računanje 2 2 5 4 4 2" xfId="35749" xr:uid="{484A0127-E45F-4CA9-9158-884E52C61DA5}"/>
    <cellStyle name="Računanje 2 2 5 4 4 3" xfId="41951" xr:uid="{CAEBEA64-06E3-442D-A070-C816FD50AE18}"/>
    <cellStyle name="Računanje 2 2 5 4 4 4" xfId="26815" xr:uid="{6E45A47D-3B7A-4592-853A-39DF388081F4}"/>
    <cellStyle name="Računanje 2 2 5 4 4 5" xfId="17905" xr:uid="{40BFFB2C-2FC8-4F23-BCC5-37EEBE7181EB}"/>
    <cellStyle name="Računanje 2 2 5 4 5" xfId="29721" xr:uid="{C25C0064-EC37-46B9-8B76-58018F55369D}"/>
    <cellStyle name="Računanje 2 2 5 4 6" xfId="37261" xr:uid="{811E5557-CE4A-441A-8E4C-AE33F835E463}"/>
    <cellStyle name="Računanje 2 2 5 4 7" xfId="20787" xr:uid="{F9B77D18-8232-4BF1-BB3F-9E6E752C4C08}"/>
    <cellStyle name="Računanje 2 2 5 4 8" xfId="11877" xr:uid="{E1AC1764-B4BB-464A-BC7C-85FA19D6FE45}"/>
    <cellStyle name="Računanje 2 2 5 5" xfId="3095" xr:uid="{00000000-0005-0000-0000-000066050000}"/>
    <cellStyle name="Računanje 2 2 5 5 2" xfId="6161" xr:uid="{08D53DF3-C9D4-44CF-822B-66522D7FB92A}"/>
    <cellStyle name="Računanje 2 2 5 5 2 2" xfId="32910" xr:uid="{68B41566-71D6-42EB-B834-6A179A2990BD}"/>
    <cellStyle name="Računanje 2 2 5 5 2 3" xfId="39112" xr:uid="{DF071C98-BD43-41A6-AD20-46A713FA94EB}"/>
    <cellStyle name="Računanje 2 2 5 5 2 4" xfId="23976" xr:uid="{53F5AD8D-56D0-4047-B5D2-7B87C0849144}"/>
    <cellStyle name="Računanje 2 2 5 5 2 5" xfId="15066" xr:uid="{807FA8FF-80E7-4E90-8A24-E12038800BA1}"/>
    <cellStyle name="Računanje 2 2 5 5 3" xfId="8319" xr:uid="{53893A46-5E5E-4E22-B361-DB9390A990C3}"/>
    <cellStyle name="Računanje 2 2 5 5 3 2" xfId="35068" xr:uid="{F6CDF314-B165-4102-AFD7-2AE52F9590A9}"/>
    <cellStyle name="Računanje 2 2 5 5 3 3" xfId="41270" xr:uid="{D47DFBAE-429A-4A86-934E-F1B8F3173594}"/>
    <cellStyle name="Računanje 2 2 5 5 3 4" xfId="26134" xr:uid="{16A417FD-070F-4615-9AB7-CA88A260E910}"/>
    <cellStyle name="Računanje 2 2 5 5 3 5" xfId="17224" xr:uid="{C387E149-D8D0-46D7-9BD8-034A860A6645}"/>
    <cellStyle name="Računanje 2 2 5 5 4" xfId="6390" xr:uid="{266AC15E-4B12-4351-A8E4-1162C71D12BA}"/>
    <cellStyle name="Računanje 2 2 5 5 4 2" xfId="33139" xr:uid="{540CF2F6-70A3-4607-AE0A-2F81B6C57D77}"/>
    <cellStyle name="Računanje 2 2 5 5 4 3" xfId="39341" xr:uid="{7E243893-8318-4990-8EAA-5456F5CE0AA2}"/>
    <cellStyle name="Računanje 2 2 5 5 4 4" xfId="24205" xr:uid="{262C960E-605A-4B1B-925A-FCB598130678}"/>
    <cellStyle name="Računanje 2 2 5 5 4 5" xfId="15295" xr:uid="{048660E0-390A-4EAD-B104-3546B1E3F270}"/>
    <cellStyle name="Računanje 2 2 5 5 5" xfId="29844" xr:uid="{B3AAB7D6-EC2C-4E82-95F8-B0B377901872}"/>
    <cellStyle name="Računanje 2 2 5 5 6" xfId="37384" xr:uid="{347A638B-9767-4199-8FE6-322DF990F19E}"/>
    <cellStyle name="Računanje 2 2 5 5 7" xfId="20910" xr:uid="{D2D39D32-5ADB-4DAB-898A-69FF471ABC1A}"/>
    <cellStyle name="Računanje 2 2 5 5 8" xfId="12000" xr:uid="{016F928B-5CAE-4A92-A758-D0AAA8A7FFAC}"/>
    <cellStyle name="Računanje 2 2 5 6" xfId="3167" xr:uid="{00000000-0005-0000-0000-000067050000}"/>
    <cellStyle name="Računanje 2 2 5 6 2" xfId="6233" xr:uid="{EFCB03B5-4F8D-43A6-A3EA-B03972735113}"/>
    <cellStyle name="Računanje 2 2 5 6 2 2" xfId="32982" xr:uid="{E29D9161-5671-445E-84C4-C1B69029FD07}"/>
    <cellStyle name="Računanje 2 2 5 6 2 3" xfId="39184" xr:uid="{9573FCF5-68C3-479D-80C5-F6029B120119}"/>
    <cellStyle name="Računanje 2 2 5 6 2 4" xfId="24048" xr:uid="{00565DDA-F7C1-432D-A12B-783957DEFD13}"/>
    <cellStyle name="Računanje 2 2 5 6 2 5" xfId="15138" xr:uid="{A31F7B2D-10E9-4139-BFC9-81F83B147532}"/>
    <cellStyle name="Računanje 2 2 5 6 3" xfId="8391" xr:uid="{D206163F-4B12-44B1-9220-901BEF207D5B}"/>
    <cellStyle name="Računanje 2 2 5 6 3 2" xfId="35140" xr:uid="{B9B301B7-0891-4A8B-8902-33CB12F78A22}"/>
    <cellStyle name="Računanje 2 2 5 6 3 3" xfId="41342" xr:uid="{B013F8A9-78ED-4876-8DC5-7B773F1C9CBF}"/>
    <cellStyle name="Računanje 2 2 5 6 3 4" xfId="26206" xr:uid="{CCAF6029-7F6E-4AE6-946E-6A801070BD84}"/>
    <cellStyle name="Računanje 2 2 5 6 3 5" xfId="17296" xr:uid="{61648004-F85D-4E2A-84A3-4344F3B45BBC}"/>
    <cellStyle name="Računanje 2 2 5 6 4" xfId="3583" xr:uid="{C2ED8A35-E7D8-4130-9A98-F30CD7C1A2B4}"/>
    <cellStyle name="Računanje 2 2 5 6 4 2" xfId="30332" xr:uid="{C9278C99-8324-490D-B3AF-F1504AECE86D}"/>
    <cellStyle name="Računanje 2 2 5 6 4 3" xfId="37705" xr:uid="{6998DAA4-FF2B-4E74-A22D-E0C56A48315E}"/>
    <cellStyle name="Računanje 2 2 5 6 4 4" xfId="21398" xr:uid="{71CA074E-EBDB-4C33-BC81-1DAFC8BA6F5E}"/>
    <cellStyle name="Računanje 2 2 5 6 4 5" xfId="12488" xr:uid="{78F7D618-B0A3-4C14-AC7E-6B2250F47EDD}"/>
    <cellStyle name="Računanje 2 2 5 6 5" xfId="29916" xr:uid="{58788F73-F98A-4388-BA44-F66FF3934514}"/>
    <cellStyle name="Računanje 2 2 5 6 6" xfId="37456" xr:uid="{1362269E-ED20-47C2-983B-29AE0D6B6D16}"/>
    <cellStyle name="Računanje 2 2 5 6 7" xfId="20982" xr:uid="{F908AA85-3C4B-4FEC-BD6A-AF5BA35BA8EC}"/>
    <cellStyle name="Računanje 2 2 5 6 8" xfId="12072" xr:uid="{4F3C82A7-8891-4C3E-B8D0-FD94BFA0F0D0}"/>
    <cellStyle name="Računanje 2 2 5 7" xfId="3244" xr:uid="{00000000-0005-0000-0000-000068050000}"/>
    <cellStyle name="Računanje 2 2 5 7 2" xfId="6310" xr:uid="{0D720D4A-594C-46AC-A491-6B555776B87B}"/>
    <cellStyle name="Računanje 2 2 5 7 2 2" xfId="33059" xr:uid="{B015C653-AFDE-4BF2-972B-866C8AF90BFB}"/>
    <cellStyle name="Računanje 2 2 5 7 2 3" xfId="39261" xr:uid="{C7847D74-4CAF-4DDC-9A6C-6AA3F07DA667}"/>
    <cellStyle name="Računanje 2 2 5 7 2 4" xfId="24125" xr:uid="{6D1219D9-695D-42B3-B766-E0690751D93E}"/>
    <cellStyle name="Računanje 2 2 5 7 2 5" xfId="15215" xr:uid="{0961922C-D5B5-4874-9CD2-20F49FB1CF70}"/>
    <cellStyle name="Računanje 2 2 5 7 3" xfId="8468" xr:uid="{9B2AD630-6C23-4982-960B-940BA25BB4E4}"/>
    <cellStyle name="Računanje 2 2 5 7 3 2" xfId="35217" xr:uid="{7E886FDD-7B57-4658-9CB7-61C0D7A97C3A}"/>
    <cellStyle name="Računanje 2 2 5 7 3 3" xfId="41419" xr:uid="{3AFBCBE9-46D1-42B2-9AE0-9AA319DD7683}"/>
    <cellStyle name="Računanje 2 2 5 7 3 4" xfId="26283" xr:uid="{A370C815-B894-4DB7-AAFB-CC1F586CFE6A}"/>
    <cellStyle name="Računanje 2 2 5 7 3 5" xfId="17373" xr:uid="{AE06F71A-D38D-4DBA-8DF7-EA7746A7472E}"/>
    <cellStyle name="Računanje 2 2 5 7 4" xfId="9130" xr:uid="{64145724-4390-424B-9E29-D61EC4D8F7AD}"/>
    <cellStyle name="Računanje 2 2 5 7 4 2" xfId="35879" xr:uid="{BC2A04D3-7641-4C53-80D4-FC5D711FC8F2}"/>
    <cellStyle name="Računanje 2 2 5 7 4 3" xfId="42081" xr:uid="{0D4E0051-004C-44BF-905E-FFEFC01E2E5A}"/>
    <cellStyle name="Računanje 2 2 5 7 4 4" xfId="26945" xr:uid="{10C94BB8-85EE-496F-9730-5DF80EB0D96D}"/>
    <cellStyle name="Računanje 2 2 5 7 4 5" xfId="18035" xr:uid="{1C48E286-BFA5-41E0-8F75-D2318DD67947}"/>
    <cellStyle name="Računanje 2 2 5 7 5" xfId="29993" xr:uid="{252280DD-6105-4773-8DCA-5CA263E25F04}"/>
    <cellStyle name="Računanje 2 2 5 7 6" xfId="37533" xr:uid="{BD4308A9-E8F4-4730-A6AA-226B111F117B}"/>
    <cellStyle name="Računanje 2 2 5 7 7" xfId="21059" xr:uid="{059C4AD6-2538-4484-9B06-591F47765702}"/>
    <cellStyle name="Računanje 2 2 5 7 8" xfId="12149" xr:uid="{AD632141-FFD5-4EB4-920E-1BBB1BA40DBA}"/>
    <cellStyle name="Računanje 2 2 5 8" xfId="5220" xr:uid="{FAF859F4-7C2D-4FA3-B2C6-AE883BCB0385}"/>
    <cellStyle name="Računanje 2 2 5 8 2" xfId="31969" xr:uid="{3F008229-82E0-4380-B53D-E01F59BB4D58}"/>
    <cellStyle name="Računanje 2 2 5 8 3" xfId="38171" xr:uid="{422C64EC-A509-4D21-AEF3-FB9BC3EE4CA9}"/>
    <cellStyle name="Računanje 2 2 5 8 4" xfId="23035" xr:uid="{B1A14A35-CFE9-460F-B2BE-7D21A2FD31C5}"/>
    <cellStyle name="Računanje 2 2 5 8 5" xfId="14125" xr:uid="{C2005E96-8B4F-4328-8890-1EB8E7A65333}"/>
    <cellStyle name="Računanje 2 2 5 9" xfId="7378" xr:uid="{62FABB30-E5C9-4E22-9FC1-A1F7CA468D25}"/>
    <cellStyle name="Računanje 2 2 5 9 2" xfId="34127" xr:uid="{9CF04068-DB4E-4BE9-8561-747BEC754F33}"/>
    <cellStyle name="Računanje 2 2 5 9 3" xfId="40329" xr:uid="{679FFC5D-2DA2-4682-88E6-F79C5B208F81}"/>
    <cellStyle name="Računanje 2 2 5 9 4" xfId="25193" xr:uid="{0EAE55C8-BD3B-404B-A093-71414A1CB59C}"/>
    <cellStyle name="Računanje 2 2 5 9 5" xfId="16283" xr:uid="{513370A1-33BF-4AC4-9A0E-3AC6F7FA965B}"/>
    <cellStyle name="Računanje 2 2 6" xfId="2102" xr:uid="{00000000-0005-0000-0000-000069050000}"/>
    <cellStyle name="Računanje 2 2 6 10" xfId="8543" xr:uid="{A261C01E-BFAF-4F2E-A2E4-C17F2F81D3C6}"/>
    <cellStyle name="Računanje 2 2 6 10 2" xfId="35292" xr:uid="{D2521DC1-1EB5-4462-8C6A-956945458C28}"/>
    <cellStyle name="Računanje 2 2 6 10 3" xfId="41494" xr:uid="{32ECA1E6-8DA3-44D6-AEAD-14BCE24EAF8A}"/>
    <cellStyle name="Računanje 2 2 6 10 4" xfId="26358" xr:uid="{8E862E84-3A7C-4998-8860-9782E94419A5}"/>
    <cellStyle name="Računanje 2 2 6 10 5" xfId="17448" xr:uid="{FD3F4855-9A91-4E5C-8731-272EC8950F5C}"/>
    <cellStyle name="Računanje 2 2 6 11" xfId="28851" xr:uid="{C1CACBCC-7592-4C64-813A-ED8926D0DD5A}"/>
    <cellStyle name="Računanje 2 2 6 12" xfId="36391" xr:uid="{C6D0496A-4390-407D-959E-DEA5E84F3AC4}"/>
    <cellStyle name="Računanje 2 2 6 13" xfId="19917" xr:uid="{D5F2ECD2-A384-420F-99FB-3F4A8A0E828B}"/>
    <cellStyle name="Računanje 2 2 6 14" xfId="11007" xr:uid="{DEDA0E82-748C-4E26-96E8-3F39DA59DCDB}"/>
    <cellStyle name="Računanje 2 2 6 2" xfId="841" xr:uid="{00000000-0005-0000-0000-00006A050000}"/>
    <cellStyle name="Računanje 2 2 6 2 2" xfId="3908" xr:uid="{558893DF-4AE9-4BE8-B466-D1F6059131E3}"/>
    <cellStyle name="Računanje 2 2 6 2 2 2" xfId="30657" xr:uid="{48677168-3B2E-4A69-9F11-0B541FAC2493}"/>
    <cellStyle name="Računanje 2 2 6 2 2 3" xfId="37855" xr:uid="{BE8396A5-C648-4AD1-B870-2F519C044AD8}"/>
    <cellStyle name="Računanje 2 2 6 2 2 4" xfId="21723" xr:uid="{9BD8D8F9-C3AB-4174-903F-52F3EA6EA1B1}"/>
    <cellStyle name="Računanje 2 2 6 2 2 5" xfId="12813" xr:uid="{5E584908-3EA9-4CEC-AD6C-2CBB1BFAA783}"/>
    <cellStyle name="Računanje 2 2 6 2 3" xfId="6591" xr:uid="{CA1FD7F4-F4E2-4952-BBB5-10D5D65F9655}"/>
    <cellStyle name="Računanje 2 2 6 2 3 2" xfId="33340" xr:uid="{07A6CD15-9F5A-49AB-9F94-17DBBF221FC3}"/>
    <cellStyle name="Računanje 2 2 6 2 3 3" xfId="39542" xr:uid="{4CBD4BC6-D021-451B-A2DA-2046DC42C187}"/>
    <cellStyle name="Računanje 2 2 6 2 3 4" xfId="24406" xr:uid="{48A46DD0-0B89-494E-A17A-F3571301D6EE}"/>
    <cellStyle name="Računanje 2 2 6 2 3 5" xfId="15496" xr:uid="{2530EF0B-48A7-440F-B17D-682DED80E286}"/>
    <cellStyle name="Računanje 2 2 6 2 4" xfId="8593" xr:uid="{94C6ACB6-78F6-4C0E-B703-B5372917A460}"/>
    <cellStyle name="Računanje 2 2 6 2 4 2" xfId="35342" xr:uid="{E48D0EC9-14C0-4941-8220-5912B58A44AA}"/>
    <cellStyle name="Računanje 2 2 6 2 4 3" xfId="41544" xr:uid="{08DAF70A-E1A4-4ABB-B3DA-BD56B02C33C2}"/>
    <cellStyle name="Računanje 2 2 6 2 4 4" xfId="26408" xr:uid="{AAC57B96-F421-42FB-AA92-4E8EBAF95769}"/>
    <cellStyle name="Računanje 2 2 6 2 4 5" xfId="17498" xr:uid="{94E1FB93-E959-4A4C-A9AB-7E74546E53DC}"/>
    <cellStyle name="Računanje 2 2 6 2 5" xfId="27594" xr:uid="{CD69A05F-5FCF-4B58-9ADF-8D025E615EC4}"/>
    <cellStyle name="Računanje 2 2 6 2 6" xfId="36130" xr:uid="{5FA7255B-9896-4C88-AE59-7ECD80104217}"/>
    <cellStyle name="Računanje 2 2 6 2 7" xfId="18660" xr:uid="{187C11A9-90AA-41A2-8174-8DBCD4A50B1E}"/>
    <cellStyle name="Računanje 2 2 6 2 8" xfId="9750" xr:uid="{D22DFE13-0485-4B8C-9148-4796A910F400}"/>
    <cellStyle name="Računanje 2 2 6 3" xfId="2816" xr:uid="{00000000-0005-0000-0000-00006B050000}"/>
    <cellStyle name="Računanje 2 2 6 3 2" xfId="5882" xr:uid="{C4B7932C-EA8F-4738-96C8-BFD83FE81543}"/>
    <cellStyle name="Računanje 2 2 6 3 2 2" xfId="32631" xr:uid="{1DB6EFA8-2759-4165-AD74-5AC52F2019B1}"/>
    <cellStyle name="Računanje 2 2 6 3 2 3" xfId="38833" xr:uid="{B0676706-270B-405C-9129-D37F1A58D83E}"/>
    <cellStyle name="Računanje 2 2 6 3 2 4" xfId="23697" xr:uid="{B4A9C7E7-F040-44A1-832E-1E32561DFE23}"/>
    <cellStyle name="Računanje 2 2 6 3 2 5" xfId="14787" xr:uid="{BC23E5D3-2D90-4F28-884A-60BF0ABB830E}"/>
    <cellStyle name="Računanje 2 2 6 3 3" xfId="8040" xr:uid="{14301F5F-772B-4D0F-9FEC-2019700C9F25}"/>
    <cellStyle name="Računanje 2 2 6 3 3 2" xfId="34789" xr:uid="{EDFFBDE1-7DCD-406C-866C-90BE12B05C40}"/>
    <cellStyle name="Računanje 2 2 6 3 3 3" xfId="40991" xr:uid="{0F416AD2-552E-4E6C-93D3-4823C6186020}"/>
    <cellStyle name="Računanje 2 2 6 3 3 4" xfId="25855" xr:uid="{6F30E285-63D0-4AD6-A814-49064FF83BD9}"/>
    <cellStyle name="Računanje 2 2 6 3 3 5" xfId="16945" xr:uid="{ABD238E9-71D4-472E-8318-508CC4063AA6}"/>
    <cellStyle name="Računanje 2 2 6 3 4" xfId="9243" xr:uid="{B08FECED-58A3-4C30-859A-3529554D04DA}"/>
    <cellStyle name="Računanje 2 2 6 3 4 2" xfId="35992" xr:uid="{11912A58-4B55-463B-BB87-5B5BC0F43D4B}"/>
    <cellStyle name="Računanje 2 2 6 3 4 3" xfId="42194" xr:uid="{FA3C60EF-3965-4904-A808-7EB095FCC761}"/>
    <cellStyle name="Računanje 2 2 6 3 4 4" xfId="27058" xr:uid="{77E7893F-2C16-4CE4-9A2E-D90A107A89B6}"/>
    <cellStyle name="Računanje 2 2 6 3 4 5" xfId="18148" xr:uid="{5F52C5DB-0D83-451B-BFB0-17F848B91592}"/>
    <cellStyle name="Računanje 2 2 6 3 5" xfId="29565" xr:uid="{1536BA13-CCEE-421E-BA3A-9ACCDC88A91A}"/>
    <cellStyle name="Računanje 2 2 6 3 6" xfId="37105" xr:uid="{87D9EBE1-F689-4A39-8228-635642BF3C3D}"/>
    <cellStyle name="Računanje 2 2 6 3 7" xfId="20631" xr:uid="{00DFE03A-C952-47BE-9A8C-8107BCD89B0D}"/>
    <cellStyle name="Računanje 2 2 6 3 8" xfId="11721" xr:uid="{A14987B9-742B-462A-9664-44F4A6E8C301}"/>
    <cellStyle name="Računanje 2 2 6 4" xfId="2920" xr:uid="{00000000-0005-0000-0000-00006C050000}"/>
    <cellStyle name="Računanje 2 2 6 4 2" xfId="5986" xr:uid="{E8FE6EA1-34BD-4818-912E-54F825A12775}"/>
    <cellStyle name="Računanje 2 2 6 4 2 2" xfId="32735" xr:uid="{40AE0FDF-87D0-4D5D-BB34-0844225F5FAB}"/>
    <cellStyle name="Računanje 2 2 6 4 2 3" xfId="38937" xr:uid="{05B11A7B-7E6C-4927-8F37-C70BD1B95C12}"/>
    <cellStyle name="Računanje 2 2 6 4 2 4" xfId="23801" xr:uid="{2D5AD188-E563-4E25-BD4B-822F7DF40E94}"/>
    <cellStyle name="Računanje 2 2 6 4 2 5" xfId="14891" xr:uid="{834D6F71-0829-42BD-B68E-DC8E6B40D4D8}"/>
    <cellStyle name="Računanje 2 2 6 4 3" xfId="8144" xr:uid="{A3B4AD3E-A7C3-4DA3-90E2-DD913EC8EDD4}"/>
    <cellStyle name="Računanje 2 2 6 4 3 2" xfId="34893" xr:uid="{13A78111-6D90-4BE8-A78C-1FD95B8EF778}"/>
    <cellStyle name="Računanje 2 2 6 4 3 3" xfId="41095" xr:uid="{25D3EA61-FACC-4270-8BD0-4F7CAFA6E51A}"/>
    <cellStyle name="Računanje 2 2 6 4 3 4" xfId="25959" xr:uid="{FC677B0F-ED1A-4EB1-BA35-B7FF90DCBA61}"/>
    <cellStyle name="Računanje 2 2 6 4 3 5" xfId="17049" xr:uid="{46F60166-5E2C-4BE2-950F-7F3BB9886B68}"/>
    <cellStyle name="Računanje 2 2 6 4 4" xfId="9044" xr:uid="{161EAE8A-4558-488C-8076-F31343985005}"/>
    <cellStyle name="Računanje 2 2 6 4 4 2" xfId="35793" xr:uid="{4A8375C7-6789-427E-A34B-6A30C2C444C9}"/>
    <cellStyle name="Računanje 2 2 6 4 4 3" xfId="41995" xr:uid="{D822D96C-CAE0-4FF0-81D3-87A7E471707F}"/>
    <cellStyle name="Računanje 2 2 6 4 4 4" xfId="26859" xr:uid="{4A02F787-6AEE-43D1-9336-2AC8F248565C}"/>
    <cellStyle name="Računanje 2 2 6 4 4 5" xfId="17949" xr:uid="{55AB8425-B4DE-4A05-A395-97D08B8C8E8C}"/>
    <cellStyle name="Računanje 2 2 6 4 5" xfId="29669" xr:uid="{16EC7FB0-1762-4D2D-A851-1E49130A472F}"/>
    <cellStyle name="Računanje 2 2 6 4 6" xfId="37209" xr:uid="{36FD2A3C-884A-4596-8045-9794FACC5305}"/>
    <cellStyle name="Računanje 2 2 6 4 7" xfId="20735" xr:uid="{45CF91DE-849C-461C-8512-AB3A04816CEA}"/>
    <cellStyle name="Računanje 2 2 6 4 8" xfId="11825" xr:uid="{034CD3B7-5202-43B9-B63D-13CD63C57751}"/>
    <cellStyle name="Računanje 2 2 6 5" xfId="2898" xr:uid="{00000000-0005-0000-0000-00006D050000}"/>
    <cellStyle name="Računanje 2 2 6 5 2" xfId="5964" xr:uid="{6C90E916-357A-4505-8D8A-A9386AD342AE}"/>
    <cellStyle name="Računanje 2 2 6 5 2 2" xfId="32713" xr:uid="{9FC9CBA1-24F4-40ED-8948-71CF197E1909}"/>
    <cellStyle name="Računanje 2 2 6 5 2 3" xfId="38915" xr:uid="{2406396B-E879-4E1A-90A3-D2181419494F}"/>
    <cellStyle name="Računanje 2 2 6 5 2 4" xfId="23779" xr:uid="{8D15DD0E-F008-456E-8C75-4881B3A1A709}"/>
    <cellStyle name="Računanje 2 2 6 5 2 5" xfId="14869" xr:uid="{0F51DA89-5BB2-4446-8304-EB2963AAD2B2}"/>
    <cellStyle name="Računanje 2 2 6 5 3" xfId="8122" xr:uid="{6E901291-6017-415F-8F82-A0FA0B2737F7}"/>
    <cellStyle name="Računanje 2 2 6 5 3 2" xfId="34871" xr:uid="{BB2B5905-1385-4955-9E08-8BEDB1D44B9F}"/>
    <cellStyle name="Računanje 2 2 6 5 3 3" xfId="41073" xr:uid="{625878CC-2A93-4DB4-A504-03F39884D674}"/>
    <cellStyle name="Računanje 2 2 6 5 3 4" xfId="25937" xr:uid="{D9D9AEB7-FB55-4A7D-9393-5A3D486D83B6}"/>
    <cellStyle name="Računanje 2 2 6 5 3 5" xfId="17027" xr:uid="{5E5D20B6-259B-429B-AB96-350B887449EE}"/>
    <cellStyle name="Računanje 2 2 6 5 4" xfId="6631" xr:uid="{F5C57E96-B217-48E4-85A1-205362DE2260}"/>
    <cellStyle name="Računanje 2 2 6 5 4 2" xfId="33380" xr:uid="{8120D08B-EFF1-49C6-B726-4F52838FF58F}"/>
    <cellStyle name="Računanje 2 2 6 5 4 3" xfId="39582" xr:uid="{8E6FAAAB-71F4-4B51-9179-E92ADEE391A8}"/>
    <cellStyle name="Računanje 2 2 6 5 4 4" xfId="24446" xr:uid="{033526F1-FF32-4411-8503-54CB5C001B84}"/>
    <cellStyle name="Računanje 2 2 6 5 4 5" xfId="15536" xr:uid="{FAF59E17-B5B5-4C33-9F5F-624472DF37A7}"/>
    <cellStyle name="Računanje 2 2 6 5 5" xfId="29647" xr:uid="{1DD37816-3D17-4E04-9E8B-CE963C258655}"/>
    <cellStyle name="Računanje 2 2 6 5 6" xfId="37187" xr:uid="{1A888F5E-443E-4EFB-B79E-7A7D2E5B1130}"/>
    <cellStyle name="Računanje 2 2 6 5 7" xfId="20713" xr:uid="{0F68B83D-94C4-49CD-9804-46422A4E3D3F}"/>
    <cellStyle name="Računanje 2 2 6 5 8" xfId="11803" xr:uid="{DC9C534B-9E28-4BCD-A9DF-3665AF167799}"/>
    <cellStyle name="Računanje 2 2 6 6" xfId="2389" xr:uid="{00000000-0005-0000-0000-00006E050000}"/>
    <cellStyle name="Računanje 2 2 6 6 2" xfId="5455" xr:uid="{DDF2E41A-1CCC-4E9E-B0BF-BCDAD935B324}"/>
    <cellStyle name="Računanje 2 2 6 6 2 2" xfId="32204" xr:uid="{53A1FDBB-69A1-498F-8732-671CE1C58458}"/>
    <cellStyle name="Računanje 2 2 6 6 2 3" xfId="38406" xr:uid="{9EB82BCF-BF67-428B-B928-20F9C590AB18}"/>
    <cellStyle name="Računanje 2 2 6 6 2 4" xfId="23270" xr:uid="{AED37D9D-A73A-4E25-AC7B-4C021E48CAC7}"/>
    <cellStyle name="Računanje 2 2 6 6 2 5" xfId="14360" xr:uid="{A50A0248-A005-434F-8A80-A29B6E427C49}"/>
    <cellStyle name="Računanje 2 2 6 6 3" xfId="7613" xr:uid="{ACCE9C1C-E2CE-403F-B117-E0FDD704BF4F}"/>
    <cellStyle name="Računanje 2 2 6 6 3 2" xfId="34362" xr:uid="{2AEEB14D-3A5A-4E5A-991E-3E9C5315911E}"/>
    <cellStyle name="Računanje 2 2 6 6 3 3" xfId="40564" xr:uid="{62CB5000-4E94-43EC-BD3A-861FA95B9DFF}"/>
    <cellStyle name="Računanje 2 2 6 6 3 4" xfId="25428" xr:uid="{844CB6C4-5B82-429F-8F3A-4F63F73EB218}"/>
    <cellStyle name="Računanje 2 2 6 6 3 5" xfId="16518" xr:uid="{8FA32C24-90A1-4927-A76F-DD3851416C4E}"/>
    <cellStyle name="Računanje 2 2 6 6 4" xfId="9069" xr:uid="{5B5D422A-0EE1-4B8C-B75F-15FC6FFF10F2}"/>
    <cellStyle name="Računanje 2 2 6 6 4 2" xfId="35818" xr:uid="{C5018BFB-76ED-4F13-B2AE-B2A9811625C9}"/>
    <cellStyle name="Računanje 2 2 6 6 4 3" xfId="42020" xr:uid="{DC2733C4-653D-4819-B82A-746E4A1BB8E1}"/>
    <cellStyle name="Računanje 2 2 6 6 4 4" xfId="26884" xr:uid="{7F4D0460-7CA0-458A-8D23-6081970D4A29}"/>
    <cellStyle name="Računanje 2 2 6 6 4 5" xfId="17974" xr:uid="{94A1B821-5FA1-423F-B01C-5AF51A6AFF06}"/>
    <cellStyle name="Računanje 2 2 6 6 5" xfId="29138" xr:uid="{296F2ED5-D0AE-4144-891E-09E029DB21D0}"/>
    <cellStyle name="Računanje 2 2 6 6 6" xfId="36678" xr:uid="{D6964A2C-2396-4F6E-884B-3573DBB50840}"/>
    <cellStyle name="Računanje 2 2 6 6 7" xfId="20204" xr:uid="{4E12A8F3-60A0-4635-95A0-825F9E9DA820}"/>
    <cellStyle name="Računanje 2 2 6 6 8" xfId="11294" xr:uid="{97D48CAF-0090-481F-BB12-7B504D6D0234}"/>
    <cellStyle name="Računanje 2 2 6 7" xfId="3192" xr:uid="{00000000-0005-0000-0000-00006F050000}"/>
    <cellStyle name="Računanje 2 2 6 7 2" xfId="6258" xr:uid="{36E971FF-E661-4AA3-AEEE-645911108AAB}"/>
    <cellStyle name="Računanje 2 2 6 7 2 2" xfId="33007" xr:uid="{BA30AF39-130E-44D3-9182-CD156C5BC642}"/>
    <cellStyle name="Računanje 2 2 6 7 2 3" xfId="39209" xr:uid="{B654F067-AD13-496B-B172-329DFF4EF3A7}"/>
    <cellStyle name="Računanje 2 2 6 7 2 4" xfId="24073" xr:uid="{E5FB3E07-127F-4196-8959-111C681F648A}"/>
    <cellStyle name="Računanje 2 2 6 7 2 5" xfId="15163" xr:uid="{02EF3E61-6CF0-4EA1-A599-AB3E30ED76E7}"/>
    <cellStyle name="Računanje 2 2 6 7 3" xfId="8416" xr:uid="{E750E3DA-110B-47C9-B371-710927B22E02}"/>
    <cellStyle name="Računanje 2 2 6 7 3 2" xfId="35165" xr:uid="{2C6F5BA7-9D63-43C6-9131-55F796B58B73}"/>
    <cellStyle name="Računanje 2 2 6 7 3 3" xfId="41367" xr:uid="{F040B710-4141-443D-A0AC-110BC0D1D272}"/>
    <cellStyle name="Računanje 2 2 6 7 3 4" xfId="26231" xr:uid="{47B08B17-8290-4B96-8231-C02DDE167917}"/>
    <cellStyle name="Računanje 2 2 6 7 3 5" xfId="17321" xr:uid="{5C94AE00-C279-48A3-B4AA-1379F88EA4A3}"/>
    <cellStyle name="Računanje 2 2 6 7 4" xfId="6420" xr:uid="{BF8EAC14-920E-4587-81E8-090FEC56B2BF}"/>
    <cellStyle name="Računanje 2 2 6 7 4 2" xfId="33169" xr:uid="{B7DF2847-EA70-43F2-919B-E52BFBB2F906}"/>
    <cellStyle name="Računanje 2 2 6 7 4 3" xfId="39371" xr:uid="{AF2366CA-0C46-4690-B6B2-A54D6A542A82}"/>
    <cellStyle name="Računanje 2 2 6 7 4 4" xfId="24235" xr:uid="{27D9FE40-1DAB-407F-8FB8-6B78F0F85B21}"/>
    <cellStyle name="Računanje 2 2 6 7 4 5" xfId="15325" xr:uid="{68B75071-4E40-4929-8E17-2424C0B493EC}"/>
    <cellStyle name="Računanje 2 2 6 7 5" xfId="29941" xr:uid="{EE76B51D-9DDB-4DE4-900B-CAF731637C01}"/>
    <cellStyle name="Računanje 2 2 6 7 6" xfId="37481" xr:uid="{DD9B2C13-1354-4C24-B9E3-A88935B1B5FA}"/>
    <cellStyle name="Računanje 2 2 6 7 7" xfId="21007" xr:uid="{86F5AC93-67E5-4BBD-A4A3-912B8AB32CDC}"/>
    <cellStyle name="Računanje 2 2 6 7 8" xfId="12097" xr:uid="{F0A1B8B8-6CEE-4AF6-BFBD-50414FE1A92F}"/>
    <cellStyle name="Računanje 2 2 6 8" xfId="5168" xr:uid="{BA2058A6-D45E-4D37-B015-1D558CACAF18}"/>
    <cellStyle name="Računanje 2 2 6 8 2" xfId="31917" xr:uid="{B9D2CBEF-60A2-4E93-B57F-33B728BAE453}"/>
    <cellStyle name="Računanje 2 2 6 8 3" xfId="38119" xr:uid="{30908B06-7615-4C38-AABA-7EBB6FBC5629}"/>
    <cellStyle name="Računanje 2 2 6 8 4" xfId="22983" xr:uid="{D284B138-C2F0-456E-A7C1-CDDFCDAF9CB0}"/>
    <cellStyle name="Računanje 2 2 6 8 5" xfId="14073" xr:uid="{671C1F55-DF7B-49A8-A0B1-055C8D7A89DD}"/>
    <cellStyle name="Računanje 2 2 6 9" xfId="7326" xr:uid="{6FD9674D-4A92-4A4F-8061-73B583A81BB1}"/>
    <cellStyle name="Računanje 2 2 6 9 2" xfId="34075" xr:uid="{0D24BE8A-88DE-4647-A500-6EB4CEF28F55}"/>
    <cellStyle name="Računanje 2 2 6 9 3" xfId="40277" xr:uid="{16861E2A-8319-4F1C-B5F0-28D083D2A917}"/>
    <cellStyle name="Računanje 2 2 6 9 4" xfId="25141" xr:uid="{185FF18C-D231-4488-B915-49C08BDC7024}"/>
    <cellStyle name="Računanje 2 2 6 9 5" xfId="16231" xr:uid="{376D6106-D8CE-45DA-8227-E3A5D1C14605}"/>
    <cellStyle name="Računanje 2 2 7" xfId="938" xr:uid="{00000000-0005-0000-0000-000070050000}"/>
    <cellStyle name="Računanje 2 2 7 2" xfId="4005" xr:uid="{33DDEB22-322E-42D7-BA9E-592A604F4122}"/>
    <cellStyle name="Računanje 2 2 7 2 2" xfId="30754" xr:uid="{F7106852-64B1-47EA-9BBD-28764B77CB94}"/>
    <cellStyle name="Računanje 2 2 7 2 3" xfId="37873" xr:uid="{3F638F65-EEDC-4FFC-A7F5-961BC67DF146}"/>
    <cellStyle name="Računanje 2 2 7 2 4" xfId="21820" xr:uid="{F8640E42-A4AE-4909-BA49-A06BDA9255FF}"/>
    <cellStyle name="Računanje 2 2 7 2 5" xfId="12910" xr:uid="{FCD66636-E210-46E5-9112-F31A126C481D}"/>
    <cellStyle name="Računanje 2 2 7 3" xfId="6651" xr:uid="{DA8CAF13-04F8-4E1D-B75F-D605E5FC129F}"/>
    <cellStyle name="Računanje 2 2 7 3 2" xfId="33400" xr:uid="{23642698-20A1-42DF-87A7-98E9BC4E3E36}"/>
    <cellStyle name="Računanje 2 2 7 3 3" xfId="39602" xr:uid="{CA9DAFFE-57B6-4416-B668-3AF72BCCA2D9}"/>
    <cellStyle name="Računanje 2 2 7 3 4" xfId="24466" xr:uid="{014B89A7-6CF9-426B-A5B8-8E57F2F99D77}"/>
    <cellStyle name="Računanje 2 2 7 3 5" xfId="15556" xr:uid="{8FE41EC9-F1CB-4573-89F1-526A2BE69626}"/>
    <cellStyle name="Računanje 2 2 7 4" xfId="8916" xr:uid="{21C14594-337E-4392-A371-883E0631C4B1}"/>
    <cellStyle name="Računanje 2 2 7 4 2" xfId="35665" xr:uid="{EE9E538F-D5DE-4FA2-B81B-B5CA6F13316E}"/>
    <cellStyle name="Računanje 2 2 7 4 3" xfId="41867" xr:uid="{D76B25BF-E1F7-4C3E-A32C-70EBA4FBC46B}"/>
    <cellStyle name="Računanje 2 2 7 4 4" xfId="26731" xr:uid="{BC111F8B-1FF5-49A1-8CC1-3766B54A1480}"/>
    <cellStyle name="Računanje 2 2 7 4 5" xfId="17821" xr:uid="{590BD455-E040-4010-B28F-1F2897A4D207}"/>
    <cellStyle name="Računanje 2 2 7 5" xfId="27691" xr:uid="{1DBB7383-964C-4278-923F-195ABD7C69F3}"/>
    <cellStyle name="Računanje 2 2 7 6" xfId="36148" xr:uid="{F6AB6B1E-A9D9-4C03-B556-EA05404E6B28}"/>
    <cellStyle name="Računanje 2 2 7 7" xfId="18757" xr:uid="{52123E4E-74E3-48F9-8938-E8DF1E3D6D0C}"/>
    <cellStyle name="Računanje 2 2 7 8" xfId="9847" xr:uid="{27951F3E-E613-437C-88C9-B3D5036E1A64}"/>
    <cellStyle name="Računanje 2 2 8" xfId="793" xr:uid="{00000000-0005-0000-0000-000071050000}"/>
    <cellStyle name="Računanje 2 2 8 2" xfId="3860" xr:uid="{ADFE30F6-523F-4B3B-9844-BA876281F189}"/>
    <cellStyle name="Računanje 2 2 8 2 2" xfId="30609" xr:uid="{289E8414-FB04-4FFD-8963-C22D7836A236}"/>
    <cellStyle name="Računanje 2 2 8 2 3" xfId="37809" xr:uid="{1E52A6F5-F3EE-482D-9F3C-F55AEA03B475}"/>
    <cellStyle name="Računanje 2 2 8 2 4" xfId="21675" xr:uid="{DB295730-93B3-45BD-B076-423DFAEBEC0E}"/>
    <cellStyle name="Računanje 2 2 8 2 5" xfId="12765" xr:uid="{B8E05FA7-8F17-4A44-8FCA-089954C93C06}"/>
    <cellStyle name="Računanje 2 2 8 3" xfId="6544" xr:uid="{B2E27A2D-51D6-4DB0-8E46-ED8DDA4C6BDF}"/>
    <cellStyle name="Računanje 2 2 8 3 2" xfId="33293" xr:uid="{55384514-B668-4E71-810A-8EEC318664CB}"/>
    <cellStyle name="Računanje 2 2 8 3 3" xfId="39495" xr:uid="{4932A508-A93D-4F8D-83C9-ECB9B5E54D7B}"/>
    <cellStyle name="Računanje 2 2 8 3 4" xfId="24359" xr:uid="{48DBB3F1-A36A-4895-B10A-D14F780385AE}"/>
    <cellStyle name="Računanje 2 2 8 3 5" xfId="15449" xr:uid="{CF7423F6-57FD-4920-A5E0-BE48875236F4}"/>
    <cellStyle name="Računanje 2 2 8 4" xfId="3607" xr:uid="{6E4706E9-BF19-470C-8DDB-EDF4100708D4}"/>
    <cellStyle name="Računanje 2 2 8 4 2" xfId="30356" xr:uid="{6351845F-27DF-4FAB-BC00-975DD123EF83}"/>
    <cellStyle name="Računanje 2 2 8 4 3" xfId="37729" xr:uid="{3CCE31F6-EC38-44B6-847D-7A3DD037E1D1}"/>
    <cellStyle name="Računanje 2 2 8 4 4" xfId="21422" xr:uid="{54393140-57E1-47D6-8B6D-627113B9F7B0}"/>
    <cellStyle name="Računanje 2 2 8 4 5" xfId="12512" xr:uid="{25B24CFC-E166-4936-B3C6-96D89DEF4E30}"/>
    <cellStyle name="Računanje 2 2 8 5" xfId="27546" xr:uid="{6D94A313-658B-417C-BE84-72F30A0827AB}"/>
    <cellStyle name="Računanje 2 2 8 6" xfId="36084" xr:uid="{67E039F6-2B4E-44E0-90D3-977C4EF3D9A3}"/>
    <cellStyle name="Računanje 2 2 8 7" xfId="18612" xr:uid="{69CFAEF7-54EE-4BDC-85DA-5ADD1EAA932F}"/>
    <cellStyle name="Računanje 2 2 8 8" xfId="9702" xr:uid="{C2DB6EA8-CCF0-4F98-877A-7CF512E4DA62}"/>
    <cellStyle name="Računanje 2 2 9" xfId="2353" xr:uid="{00000000-0005-0000-0000-000072050000}"/>
    <cellStyle name="Računanje 2 2 9 2" xfId="5419" xr:uid="{21AB6D94-D6C7-4EE0-908B-F93AC994CBEE}"/>
    <cellStyle name="Računanje 2 2 9 2 2" xfId="32168" xr:uid="{EA25291B-3A3E-4FD5-B649-DC9774958F10}"/>
    <cellStyle name="Računanje 2 2 9 2 3" xfId="38370" xr:uid="{8A017263-A5C7-4ABB-BCEC-44432322B0A7}"/>
    <cellStyle name="Računanje 2 2 9 2 4" xfId="23234" xr:uid="{A041F79F-FCB5-4BA4-9EC2-0C6803F3F052}"/>
    <cellStyle name="Računanje 2 2 9 2 5" xfId="14324" xr:uid="{08C782F8-6EA3-44EE-8BE0-22CFF07C79DB}"/>
    <cellStyle name="Računanje 2 2 9 3" xfId="7577" xr:uid="{065AFF30-2790-4F33-AAE3-7DAE2E4314C1}"/>
    <cellStyle name="Računanje 2 2 9 3 2" xfId="34326" xr:uid="{5412B329-A8BC-4FC1-95DA-64C6DD7638C8}"/>
    <cellStyle name="Računanje 2 2 9 3 3" xfId="40528" xr:uid="{3DB2762E-726B-4EED-ACF4-AA6467A7AD31}"/>
    <cellStyle name="Računanje 2 2 9 3 4" xfId="25392" xr:uid="{EB00D757-76D7-41EC-AC6F-E3F0C9C4DF2E}"/>
    <cellStyle name="Računanje 2 2 9 3 5" xfId="16482" xr:uid="{F06DAF02-D481-4743-9045-7373722E99DF}"/>
    <cellStyle name="Računanje 2 2 9 4" xfId="7307" xr:uid="{36F0DFD4-D176-4660-82EF-FA5DAB7539AF}"/>
    <cellStyle name="Računanje 2 2 9 4 2" xfId="34056" xr:uid="{4009543B-8855-49D8-85C7-8492C546B1CB}"/>
    <cellStyle name="Računanje 2 2 9 4 3" xfId="40258" xr:uid="{935A1740-D8B7-4F02-8FA3-B44E0F65D3BC}"/>
    <cellStyle name="Računanje 2 2 9 4 4" xfId="25122" xr:uid="{AAA6CD19-2A60-4A0D-A1AB-905E5CE737E4}"/>
    <cellStyle name="Računanje 2 2 9 4 5" xfId="16212" xr:uid="{815F7E22-73A1-40EF-9C42-ADA231E3A8AD}"/>
    <cellStyle name="Računanje 2 2 9 5" xfId="29102" xr:uid="{1902CC48-0408-4864-A6BF-C5BC1C838469}"/>
    <cellStyle name="Računanje 2 2 9 6" xfId="36642" xr:uid="{5CEDFA4D-D66C-427C-8972-EE88789E975A}"/>
    <cellStyle name="Računanje 2 2 9 7" xfId="20168" xr:uid="{0F09F08D-DA1E-4DDF-980B-8C6E1C47CDDA}"/>
    <cellStyle name="Računanje 2 2 9 8" xfId="11258" xr:uid="{0D37A51F-E318-4D94-B13E-FCDCD2970591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10 2" xfId="33836" xr:uid="{821375D8-1CD8-40DC-A124-D16E312BFA59}"/>
    <cellStyle name="Računanje 2 4 10 3" xfId="40038" xr:uid="{250994CA-B5F9-4302-8F0E-8B00412B4699}"/>
    <cellStyle name="Računanje 2 4 10 4" xfId="24902" xr:uid="{6834FFEB-FB38-41CD-B82B-37E9A3653A1E}"/>
    <cellStyle name="Računanje 2 4 10 5" xfId="15992" xr:uid="{4A029173-FCE5-4BBD-A900-94DF6F326DDD}"/>
    <cellStyle name="Računanje 2 4 11" xfId="28108" xr:uid="{5C624256-6B4F-4541-9906-FA4DC164C94F}"/>
    <cellStyle name="Računanje 2 4 12" xfId="36311" xr:uid="{B11BCF36-24A0-4565-8DC2-BC9EE55C3144}"/>
    <cellStyle name="Računanje 2 4 13" xfId="19174" xr:uid="{70BEBDC2-1ECC-422A-9371-884577A28FD8}"/>
    <cellStyle name="Računanje 2 4 14" xfId="10264" xr:uid="{5AA379D6-4F3E-4C59-85AC-6DF158971745}"/>
    <cellStyle name="Računanje 2 4 2" xfId="2270" xr:uid="{00000000-0005-0000-0000-000075050000}"/>
    <cellStyle name="Računanje 2 4 2 2" xfId="5336" xr:uid="{25090D00-3AEC-4A1D-8897-6AC0FA5A985B}"/>
    <cellStyle name="Računanje 2 4 2 2 2" xfId="32085" xr:uid="{F2CCF8CD-857F-41EF-A48D-AD62DF4E5013}"/>
    <cellStyle name="Računanje 2 4 2 2 3" xfId="38287" xr:uid="{3336D68D-3C75-4FDE-9EC4-73DE81271026}"/>
    <cellStyle name="Računanje 2 4 2 2 4" xfId="23151" xr:uid="{9133ED46-2F95-4005-9FB6-29D430123474}"/>
    <cellStyle name="Računanje 2 4 2 2 5" xfId="14241" xr:uid="{61D439BB-867F-45FC-8908-8076D3DB3EB8}"/>
    <cellStyle name="Računanje 2 4 2 3" xfId="7494" xr:uid="{E5C88E6B-05DB-4D9E-9A20-E72EA8472A61}"/>
    <cellStyle name="Računanje 2 4 2 3 2" xfId="34243" xr:uid="{C543522A-559F-47BF-A603-81F3C0615DF2}"/>
    <cellStyle name="Računanje 2 4 2 3 3" xfId="40445" xr:uid="{BFD73B49-B026-4438-93DA-AEBB0137DCB1}"/>
    <cellStyle name="Računanje 2 4 2 3 4" xfId="25309" xr:uid="{5BF556D4-54A9-43B1-8CF4-26F8F0A5D2C1}"/>
    <cellStyle name="Računanje 2 4 2 3 5" xfId="16399" xr:uid="{786BA763-3924-4D2B-90C7-BCC087CE5C12}"/>
    <cellStyle name="Računanje 2 4 2 4" xfId="3333" xr:uid="{C1595552-207E-41F8-A210-583F595A4E22}"/>
    <cellStyle name="Računanje 2 4 2 4 2" xfId="30082" xr:uid="{01CF2FDF-9BFF-459C-A262-4B44E5FEBA8F}"/>
    <cellStyle name="Računanje 2 4 2 4 3" xfId="37615" xr:uid="{31516D2B-944A-4627-8A6F-071A5F6C930A}"/>
    <cellStyle name="Računanje 2 4 2 4 4" xfId="21148" xr:uid="{E7A37B55-884F-47EA-8301-8AC8E909E960}"/>
    <cellStyle name="Računanje 2 4 2 4 5" xfId="12238" xr:uid="{148B427A-A275-4596-BC23-295BE48A2E14}"/>
    <cellStyle name="Računanje 2 4 2 5" xfId="29019" xr:uid="{8BB89CA6-F32F-42BB-854E-E2E67BC127F2}"/>
    <cellStyle name="Računanje 2 4 2 6" xfId="36559" xr:uid="{A6AF519F-FB86-4445-B6E3-546181E5AFCC}"/>
    <cellStyle name="Računanje 2 4 2 7" xfId="20085" xr:uid="{B7DF8940-ADC3-4EA4-9773-F262DDDEC74B}"/>
    <cellStyle name="Računanje 2 4 2 8" xfId="11175" xr:uid="{CAB1C1E5-36DC-4EDF-BD6E-FDE8810DA1A7}"/>
    <cellStyle name="Računanje 2 4 3" xfId="828" xr:uid="{00000000-0005-0000-0000-000076050000}"/>
    <cellStyle name="Računanje 2 4 3 2" xfId="3895" xr:uid="{30EEAACA-AE83-4796-9BB7-08B7CF6417AF}"/>
    <cellStyle name="Računanje 2 4 3 2 2" xfId="30644" xr:uid="{641F4B97-CCE6-48A1-8DFA-D31BC2D7DAB1}"/>
    <cellStyle name="Računanje 2 4 3 2 3" xfId="37843" xr:uid="{45745F7F-D76A-4A9B-8F7A-AE1CD70C7699}"/>
    <cellStyle name="Računanje 2 4 3 2 4" xfId="21710" xr:uid="{F7D7736C-7BCC-4A29-809D-0C1682354807}"/>
    <cellStyle name="Računanje 2 4 3 2 5" xfId="12800" xr:uid="{00A0CFB7-5662-4A90-B419-2AEBAE28D8F6}"/>
    <cellStyle name="Računanje 2 4 3 3" xfId="6578" xr:uid="{C4B0DE3D-72D4-4135-9892-F47B9C530B32}"/>
    <cellStyle name="Računanje 2 4 3 3 2" xfId="33327" xr:uid="{466EAEB6-D28A-418A-B581-39031F40980A}"/>
    <cellStyle name="Računanje 2 4 3 3 3" xfId="39529" xr:uid="{93548A07-FD7B-4408-8446-34C50ACA960E}"/>
    <cellStyle name="Računanje 2 4 3 3 4" xfId="24393" xr:uid="{B7C255E6-CD7D-41B4-ACCF-6993C84D42E3}"/>
    <cellStyle name="Računanje 2 4 3 3 5" xfId="15483" xr:uid="{60E8890B-325D-498E-9C4F-A6E88B7E9EAC}"/>
    <cellStyle name="Računanje 2 4 3 4" xfId="8824" xr:uid="{D0F01872-8A32-47E4-A28C-C58FCFCC6AD4}"/>
    <cellStyle name="Računanje 2 4 3 4 2" xfId="35573" xr:uid="{AD63043C-2B4B-43CC-A466-2F6CACC6883B}"/>
    <cellStyle name="Računanje 2 4 3 4 3" xfId="41775" xr:uid="{29949744-5A16-4BBC-AF19-A1EEF4EBCAAB}"/>
    <cellStyle name="Računanje 2 4 3 4 4" xfId="26639" xr:uid="{AE13F8C7-E98A-4321-B22C-425D211B370D}"/>
    <cellStyle name="Računanje 2 4 3 4 5" xfId="17729" xr:uid="{EF028A40-E0D4-42C6-9361-7D471AA06219}"/>
    <cellStyle name="Računanje 2 4 3 5" xfId="27581" xr:uid="{67308829-55DD-4039-935E-4ADF10B8E773}"/>
    <cellStyle name="Računanje 2 4 3 6" xfId="36118" xr:uid="{52A45E4B-E278-40D6-8993-099C37E17D6B}"/>
    <cellStyle name="Računanje 2 4 3 7" xfId="18647" xr:uid="{93912EA9-1334-4FD4-9E72-2EE88844DF6C}"/>
    <cellStyle name="Računanje 2 4 3 8" xfId="9737" xr:uid="{8FFE9D8C-4E4F-46E3-B304-BC6F000F8B7B}"/>
    <cellStyle name="Računanje 2 4 4" xfId="2243" xr:uid="{00000000-0005-0000-0000-000077050000}"/>
    <cellStyle name="Računanje 2 4 4 2" xfId="5309" xr:uid="{6288D2A9-6C7C-4024-88A4-EDC22F8AD44A}"/>
    <cellStyle name="Računanje 2 4 4 2 2" xfId="32058" xr:uid="{E4632AEC-DBEF-4983-B0A1-3AF57AE5C365}"/>
    <cellStyle name="Računanje 2 4 4 2 3" xfId="38260" xr:uid="{656EDDC7-D602-4702-BF9B-3DB944B48EBD}"/>
    <cellStyle name="Računanje 2 4 4 2 4" xfId="23124" xr:uid="{85581691-D407-4EC7-A53A-A1C649B42B5D}"/>
    <cellStyle name="Računanje 2 4 4 2 5" xfId="14214" xr:uid="{B6565887-609D-474B-96DD-02719C1B84E4}"/>
    <cellStyle name="Računanje 2 4 4 3" xfId="7467" xr:uid="{E4ECDAA9-A451-429A-AB43-D6562F643CD1}"/>
    <cellStyle name="Računanje 2 4 4 3 2" xfId="34216" xr:uid="{094BBCD1-EB99-4CF6-92CE-101879AF2ABD}"/>
    <cellStyle name="Računanje 2 4 4 3 3" xfId="40418" xr:uid="{0329E599-CB0C-49C2-A896-20F6B3109050}"/>
    <cellStyle name="Računanje 2 4 4 3 4" xfId="25282" xr:uid="{1A5F1A9B-0365-4210-98B3-2D5AC8DC2E88}"/>
    <cellStyle name="Računanje 2 4 4 3 5" xfId="16372" xr:uid="{F79DD1C8-B319-4708-951A-5F019A8FA87B}"/>
    <cellStyle name="Računanje 2 4 4 4" xfId="6964" xr:uid="{75D9B881-E036-4D85-97AA-E9880E0C2C11}"/>
    <cellStyle name="Računanje 2 4 4 4 2" xfId="33713" xr:uid="{6C0C5B4C-9DCB-443D-9F3B-5F01B9BB1D8C}"/>
    <cellStyle name="Računanje 2 4 4 4 3" xfId="39915" xr:uid="{0516A27A-CED4-4B53-BD57-7A8F2DEBF7B0}"/>
    <cellStyle name="Računanje 2 4 4 4 4" xfId="24779" xr:uid="{F63657D6-A860-4D6B-BA54-FCF028AF11E4}"/>
    <cellStyle name="Računanje 2 4 4 4 5" xfId="15869" xr:uid="{5D99B10D-340A-4088-9330-4BA119C1A385}"/>
    <cellStyle name="Računanje 2 4 4 5" xfId="28992" xr:uid="{0B94DED3-40AB-4258-8FE6-794A67E264A6}"/>
    <cellStyle name="Računanje 2 4 4 6" xfId="36532" xr:uid="{04919E00-FB10-450B-B38C-4FEC04E6B066}"/>
    <cellStyle name="Računanje 2 4 4 7" xfId="20058" xr:uid="{1B66D37A-944A-410E-9B92-4F49BBF0313B}"/>
    <cellStyle name="Računanje 2 4 4 8" xfId="11148" xr:uid="{622CD320-E91E-442F-AD52-7BAB4B0EBAC0}"/>
    <cellStyle name="Računanje 2 4 5" xfId="2267" xr:uid="{00000000-0005-0000-0000-000078050000}"/>
    <cellStyle name="Računanje 2 4 5 2" xfId="5333" xr:uid="{A92F032E-B3B6-4B32-A53F-E09496E237AE}"/>
    <cellStyle name="Računanje 2 4 5 2 2" xfId="32082" xr:uid="{AC7A950A-4E8E-4134-A9B4-5D93A8F1F47E}"/>
    <cellStyle name="Računanje 2 4 5 2 3" xfId="38284" xr:uid="{EDC8F07C-3F51-440A-AB57-18DABCE89F05}"/>
    <cellStyle name="Računanje 2 4 5 2 4" xfId="23148" xr:uid="{4FFA30C7-CC62-4C32-8E25-664B859881F7}"/>
    <cellStyle name="Računanje 2 4 5 2 5" xfId="14238" xr:uid="{AB4B111F-86A6-4B28-8278-1EF54D313382}"/>
    <cellStyle name="Računanje 2 4 5 3" xfId="7491" xr:uid="{9CD32FAE-A411-44F2-83E0-9ED49FF48FE6}"/>
    <cellStyle name="Računanje 2 4 5 3 2" xfId="34240" xr:uid="{2C500646-D411-4BA3-9909-DC4850E33E06}"/>
    <cellStyle name="Računanje 2 4 5 3 3" xfId="40442" xr:uid="{6616A2B5-10B7-444B-93BE-579367B979A1}"/>
    <cellStyle name="Računanje 2 4 5 3 4" xfId="25306" xr:uid="{CFE80FB8-3908-495B-8F43-3794F7E89F5E}"/>
    <cellStyle name="Računanje 2 4 5 3 5" xfId="16396" xr:uid="{A9ECEFDE-A205-4406-8632-27BF8D5D9FCD}"/>
    <cellStyle name="Računanje 2 4 5 4" xfId="9122" xr:uid="{75F9368C-6512-48A9-8146-48509B0C81BC}"/>
    <cellStyle name="Računanje 2 4 5 4 2" xfId="35871" xr:uid="{9D0F9912-6DC1-48C2-AA02-12B8E0C42368}"/>
    <cellStyle name="Računanje 2 4 5 4 3" xfId="42073" xr:uid="{0F282E3B-CF75-4DF9-825E-EC30D474844C}"/>
    <cellStyle name="Računanje 2 4 5 4 4" xfId="26937" xr:uid="{A007949A-7BC3-48DD-9AE2-BAD90D78AB51}"/>
    <cellStyle name="Računanje 2 4 5 4 5" xfId="18027" xr:uid="{1C27D25B-1586-455D-BECF-6F1396F2367A}"/>
    <cellStyle name="Računanje 2 4 5 5" xfId="29016" xr:uid="{6200BC15-8B05-4C19-BC52-2BC73B0B244F}"/>
    <cellStyle name="Računanje 2 4 5 6" xfId="36556" xr:uid="{686456B0-B84E-4566-BE0C-88A26C76015D}"/>
    <cellStyle name="Računanje 2 4 5 7" xfId="20082" xr:uid="{04374AFE-DBB9-42A4-8390-301F125A6211}"/>
    <cellStyle name="Računanje 2 4 5 8" xfId="11172" xr:uid="{169B2268-D8F2-4C28-BAA6-24F3F3CF8EC0}"/>
    <cellStyle name="Računanje 2 4 6" xfId="2445" xr:uid="{00000000-0005-0000-0000-000079050000}"/>
    <cellStyle name="Računanje 2 4 6 2" xfId="5511" xr:uid="{D8DBF6C4-F230-401E-850F-13B21FED85C7}"/>
    <cellStyle name="Računanje 2 4 6 2 2" xfId="32260" xr:uid="{E4C36484-565B-4D79-A52C-B769932467A8}"/>
    <cellStyle name="Računanje 2 4 6 2 3" xfId="38462" xr:uid="{A1375F78-3A61-4E5E-8C4F-53B570F6F12A}"/>
    <cellStyle name="Računanje 2 4 6 2 4" xfId="23326" xr:uid="{A8F41824-D3FB-4602-B89D-D3F578A985EC}"/>
    <cellStyle name="Računanje 2 4 6 2 5" xfId="14416" xr:uid="{B996D9A9-DBAD-4F57-A6A3-701EDD4F8FD3}"/>
    <cellStyle name="Računanje 2 4 6 3" xfId="7669" xr:uid="{749996EC-328D-4710-9EB1-3B06A41C3A62}"/>
    <cellStyle name="Računanje 2 4 6 3 2" xfId="34418" xr:uid="{3A26F390-0410-48DF-88D8-57F9A453A333}"/>
    <cellStyle name="Računanje 2 4 6 3 3" xfId="40620" xr:uid="{E4E9EBA8-3F11-482B-B66B-C77AFAE76484}"/>
    <cellStyle name="Računanje 2 4 6 3 4" xfId="25484" xr:uid="{CFE61694-39B2-4ABC-B845-B7977C9A44AD}"/>
    <cellStyle name="Računanje 2 4 6 3 5" xfId="16574" xr:uid="{71D6DF86-075F-4D28-BA49-DC00EA33D532}"/>
    <cellStyle name="Računanje 2 4 6 4" xfId="6689" xr:uid="{6B99679F-E541-4B64-85E5-AE4D54026358}"/>
    <cellStyle name="Računanje 2 4 6 4 2" xfId="33438" xr:uid="{1591E628-FA50-47AC-A9A7-1E78D9E0E2FA}"/>
    <cellStyle name="Računanje 2 4 6 4 3" xfId="39640" xr:uid="{038F361B-F143-4EAE-82D0-76C22E61FABE}"/>
    <cellStyle name="Računanje 2 4 6 4 4" xfId="24504" xr:uid="{5EBCD09C-16E1-4F9E-AB50-200606EE5CBC}"/>
    <cellStyle name="Računanje 2 4 6 4 5" xfId="15594" xr:uid="{3DA8C344-E9AC-4350-9681-60906DDCA5E8}"/>
    <cellStyle name="Računanje 2 4 6 5" xfId="29194" xr:uid="{436E95AE-AB5C-4A1F-972D-DA6033F0132C}"/>
    <cellStyle name="Računanje 2 4 6 6" xfId="36734" xr:uid="{7C2B7063-9860-4EC5-8F57-1C31F2DB4BC4}"/>
    <cellStyle name="Računanje 2 4 6 7" xfId="20260" xr:uid="{7A0D7CC1-2397-4A14-BEE2-24E92536E079}"/>
    <cellStyle name="Računanje 2 4 6 8" xfId="11350" xr:uid="{289FC4F4-ADCC-45D3-A1A1-F6F54CFDDD87}"/>
    <cellStyle name="Računanje 2 4 7" xfId="1121" xr:uid="{00000000-0005-0000-0000-00007A050000}"/>
    <cellStyle name="Računanje 2 4 7 2" xfId="4188" xr:uid="{4B700AB1-89A0-4ACF-AEF7-ACDB9D508A87}"/>
    <cellStyle name="Računanje 2 4 7 2 2" xfId="30937" xr:uid="{53C4C79A-5C68-4508-9FAB-70D8EA68610F}"/>
    <cellStyle name="Računanje 2 4 7 2 3" xfId="37976" xr:uid="{FEE2964B-5758-43A2-92A5-874224540D00}"/>
    <cellStyle name="Računanje 2 4 7 2 4" xfId="22003" xr:uid="{AF646ACA-D052-4A87-80DA-4BAF9DF744D7}"/>
    <cellStyle name="Računanje 2 4 7 2 5" xfId="13093" xr:uid="{E4E3D631-475F-44FC-94A5-F08230F5D45A}"/>
    <cellStyle name="Računanje 2 4 7 3" xfId="6788" xr:uid="{758941AF-2586-4D2C-A14B-9F59E4168A6E}"/>
    <cellStyle name="Računanje 2 4 7 3 2" xfId="33537" xr:uid="{EA523FA6-3D9B-43CF-8739-0FC665B83B9F}"/>
    <cellStyle name="Računanje 2 4 7 3 3" xfId="39739" xr:uid="{AF0A1DB8-3015-4B8C-8FA6-CF5B027F9095}"/>
    <cellStyle name="Računanje 2 4 7 3 4" xfId="24603" xr:uid="{3DA50FAB-86FA-4AC2-B286-F039DB431BBA}"/>
    <cellStyle name="Računanje 2 4 7 3 5" xfId="15693" xr:uid="{54DBEC7E-B3A4-4729-A157-0D363CCCF40A}"/>
    <cellStyle name="Računanje 2 4 7 4" xfId="8903" xr:uid="{D9FA4110-FA5F-48CF-8CC8-0311AE342DA2}"/>
    <cellStyle name="Računanje 2 4 7 4 2" xfId="35652" xr:uid="{7414441D-8EF0-45ED-B54C-70CA99B5F018}"/>
    <cellStyle name="Računanje 2 4 7 4 3" xfId="41854" xr:uid="{6ECE3950-8D2B-45BB-951F-BCF58DB9FF35}"/>
    <cellStyle name="Računanje 2 4 7 4 4" xfId="26718" xr:uid="{7EE9CD9E-8590-4556-B695-E2F9E32C384E}"/>
    <cellStyle name="Računanje 2 4 7 4 5" xfId="17808" xr:uid="{EF4C6A19-AE0A-4675-B47B-C01FDCC8B2E0}"/>
    <cellStyle name="Računanje 2 4 7 5" xfId="27874" xr:uid="{8BF2F000-F100-43F1-8336-5F60533EA6BC}"/>
    <cellStyle name="Računanje 2 4 7 6" xfId="36251" xr:uid="{A97F63D1-9803-428B-9DF3-488BE9A05EE7}"/>
    <cellStyle name="Računanje 2 4 7 7" xfId="18940" xr:uid="{8D7E7A12-A287-4331-9219-E6D0F6EA5B04}"/>
    <cellStyle name="Računanje 2 4 7 8" xfId="10030" xr:uid="{C504AA6B-F4EA-4378-A02E-792200D442EC}"/>
    <cellStyle name="Računanje 2 4 8" xfId="4422" xr:uid="{6269DE20-7B43-42AC-8F14-778C26936F70}"/>
    <cellStyle name="Računanje 2 4 8 2" xfId="31171" xr:uid="{1E254DED-7457-477D-9B0C-3CBAF7E0E1DD}"/>
    <cellStyle name="Računanje 2 4 8 3" xfId="38036" xr:uid="{83D02712-4A80-457C-A593-D8D9F72E6CF6}"/>
    <cellStyle name="Računanje 2 4 8 4" xfId="22237" xr:uid="{F5CCF8EB-FD6C-47B3-ACAC-C05F32504EF0}"/>
    <cellStyle name="Računanje 2 4 8 5" xfId="13327" xr:uid="{45D130E3-C5F6-47E5-A42C-B72F59E38D44}"/>
    <cellStyle name="Računanje 2 4 9" xfId="6931" xr:uid="{476AF423-D0DA-4FFD-BE69-123224019D8F}"/>
    <cellStyle name="Računanje 2 4 9 2" xfId="33680" xr:uid="{290BA709-886E-4788-8981-9BDABF45E06B}"/>
    <cellStyle name="Računanje 2 4 9 3" xfId="39882" xr:uid="{6C2567F4-FE68-4573-A1F0-E1E76D003789}"/>
    <cellStyle name="Računanje 2 4 9 4" xfId="24746" xr:uid="{F0C4D421-1C48-401C-AC36-D5EB7EDE9B2E}"/>
    <cellStyle name="Računanje 2 4 9 5" xfId="15836" xr:uid="{16554E4F-ECC8-4DC6-A9B8-559328DFBC55}"/>
    <cellStyle name="Računanje 2 5" xfId="829" xr:uid="{00000000-0005-0000-0000-00007B050000}"/>
    <cellStyle name="Računanje 2 5 2" xfId="3896" xr:uid="{95D39108-323D-4DB4-A572-39139677AA6B}"/>
    <cellStyle name="Računanje 2 5 2 2" xfId="30645" xr:uid="{A4A2104E-5A40-443F-AFC1-D2EE1DEE448D}"/>
    <cellStyle name="Računanje 2 5 2 3" xfId="37844" xr:uid="{B24EB5CC-87C1-486C-B28C-EC9B7A261282}"/>
    <cellStyle name="Računanje 2 5 2 4" xfId="21711" xr:uid="{8C83B98E-4A4E-4CCD-9B14-14B3AB790349}"/>
    <cellStyle name="Računanje 2 5 2 5" xfId="12801" xr:uid="{D36FDFE6-02C6-4C70-A6AC-FFC653B9A105}"/>
    <cellStyle name="Računanje 2 5 3" xfId="6579" xr:uid="{CAFBF80D-148B-459A-854C-ABE16A35FA7B}"/>
    <cellStyle name="Računanje 2 5 3 2" xfId="33328" xr:uid="{7BAA1B96-2DB5-4CBA-8601-E25B47C219C6}"/>
    <cellStyle name="Računanje 2 5 3 3" xfId="39530" xr:uid="{40636348-472B-4084-9C2F-6014450690F1}"/>
    <cellStyle name="Računanje 2 5 3 4" xfId="24394" xr:uid="{6B4E8E55-B421-452A-B8CE-AB0CE850FF53}"/>
    <cellStyle name="Računanje 2 5 3 5" xfId="15484" xr:uid="{5400288D-3B01-4D99-980F-E2D0BBE823A4}"/>
    <cellStyle name="Računanje 2 5 4" xfId="6417" xr:uid="{825C3A2B-9BA9-4BCC-A719-9E91A341A894}"/>
    <cellStyle name="Računanje 2 5 4 2" xfId="33166" xr:uid="{087A9C6D-47D4-4B07-8AF6-F77601DC28C7}"/>
    <cellStyle name="Računanje 2 5 4 3" xfId="39368" xr:uid="{6EA73F78-A147-45FC-B93C-6BD3684BD04A}"/>
    <cellStyle name="Računanje 2 5 4 4" xfId="24232" xr:uid="{ACE51570-E64E-4BFF-BAE5-120AD6C4C73B}"/>
    <cellStyle name="Računanje 2 5 4 5" xfId="15322" xr:uid="{7981DBD0-6BE6-43D4-8C97-2AEB9EE98210}"/>
    <cellStyle name="Računanje 2 5 5" xfId="27582" xr:uid="{D05F9841-2D02-419C-BDA1-CEA61FA66F88}"/>
    <cellStyle name="Računanje 2 5 6" xfId="36119" xr:uid="{4E0C70A4-F73A-45FA-B9B2-F9C3D40A0DC2}"/>
    <cellStyle name="Računanje 2 5 7" xfId="18648" xr:uid="{BE78A7C3-126E-4598-8D93-8A92A0A7D2DE}"/>
    <cellStyle name="Računanje 2 5 8" xfId="9738" xr:uid="{EAD8A232-A497-43D3-85BC-B988152446CA}"/>
    <cellStyle name="Računanje 2 6" xfId="3334" xr:uid="{50AC0D38-B0AE-444F-ADB2-3BC7243F1D3D}"/>
    <cellStyle name="Računanje 2 6 2" xfId="30083" xr:uid="{7256088C-7207-42FA-B672-A86DA8909CB2}"/>
    <cellStyle name="Računanje 2 6 3" xfId="37616" xr:uid="{6844706D-2F66-4B58-B7A5-2D624AE0BD89}"/>
    <cellStyle name="Računanje 2 6 4" xfId="21149" xr:uid="{290E4B8B-84ED-4516-A0D4-3BB98FA041EA}"/>
    <cellStyle name="Računanje 2 6 5" xfId="12239" xr:uid="{466E8266-9096-42FA-A3FB-EB825400D8C4}"/>
    <cellStyle name="Računanje 2 7" xfId="27117" xr:uid="{6201BB78-FA7C-4AAA-BA67-52EF2D7965A4}"/>
    <cellStyle name="Računanje 2 8" xfId="27301" xr:uid="{71F88F23-62A8-4BE1-B008-08499BAACD7E}"/>
    <cellStyle name="Računanje 2 9" xfId="18198" xr:uid="{99189719-6AD9-45D8-A635-27EC855AD821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2 2" xfId="30924" xr:uid="{114BB98B-385A-4C07-8AF7-4ABE4C81C4C3}"/>
    <cellStyle name="Total 10 2 3" xfId="37963" xr:uid="{73E44BD8-C08B-4260-8DCF-6DC4747441BD}"/>
    <cellStyle name="Total 10 2 4" xfId="21990" xr:uid="{E5DADEB7-E272-4644-AF37-6A1842F42B95}"/>
    <cellStyle name="Total 10 2 5" xfId="13080" xr:uid="{73335D7B-A07F-463D-8E71-442BFAAC847D}"/>
    <cellStyle name="Total 10 3" xfId="6775" xr:uid="{98342FD8-53F1-4006-A1A6-75F0E96B6020}"/>
    <cellStyle name="Total 10 3 2" xfId="33524" xr:uid="{BAEB20BB-549C-4B7A-953A-C0BD8B6DDEEB}"/>
    <cellStyle name="Total 10 3 3" xfId="39726" xr:uid="{14072334-E6B9-4898-BDAB-B7C142388E61}"/>
    <cellStyle name="Total 10 3 4" xfId="24590" xr:uid="{FFE2A507-0687-4472-A226-FB82316029CD}"/>
    <cellStyle name="Total 10 3 5" xfId="15680" xr:uid="{70C222E8-63A5-4D22-9F27-7D2C4F0BB9C7}"/>
    <cellStyle name="Total 10 4" xfId="6901" xr:uid="{4790F0E3-F741-4943-AE27-E914434072BB}"/>
    <cellStyle name="Total 10 4 2" xfId="33650" xr:uid="{A9E4022B-A61B-49A8-8B34-C1C852D27F4B}"/>
    <cellStyle name="Total 10 4 3" xfId="39852" xr:uid="{512AFC2C-E2D5-474E-9562-97EA2F6BC7C1}"/>
    <cellStyle name="Total 10 4 4" xfId="24716" xr:uid="{2BF35346-F127-4EAE-A6A5-724F73CD2615}"/>
    <cellStyle name="Total 10 4 5" xfId="15806" xr:uid="{14E3FB04-1641-482E-B778-F481C6B0900C}"/>
    <cellStyle name="Total 10 5" xfId="27861" xr:uid="{82353BA6-FEC2-4CFE-91FB-2D497395CA18}"/>
    <cellStyle name="Total 10 6" xfId="36238" xr:uid="{18A748C7-804B-4789-A686-A59B4027F3C1}"/>
    <cellStyle name="Total 10 7" xfId="18927" xr:uid="{F081DA51-2558-4233-A77D-3F51AF4A148F}"/>
    <cellStyle name="Total 10 8" xfId="10017" xr:uid="{833783D4-C3E6-418C-8D4A-F4937BB2A34F}"/>
    <cellStyle name="Total 11" xfId="2518" xr:uid="{00000000-0005-0000-0000-00008C050000}"/>
    <cellStyle name="Total 11 2" xfId="5584" xr:uid="{C27E28AE-A8AC-4A0C-8A65-53EEC7E0083C}"/>
    <cellStyle name="Total 11 2 2" xfId="32333" xr:uid="{49EC1082-7069-4632-BA90-5826022A6482}"/>
    <cellStyle name="Total 11 2 3" xfId="38535" xr:uid="{3E018B5F-4E80-41EA-B470-88D9342CC5F8}"/>
    <cellStyle name="Total 11 2 4" xfId="23399" xr:uid="{BEBD7034-BF6A-49ED-AA15-94B6AB6A4D04}"/>
    <cellStyle name="Total 11 2 5" xfId="14489" xr:uid="{23429941-1424-4B25-B2DD-9124EBA1C9B7}"/>
    <cellStyle name="Total 11 3" xfId="7742" xr:uid="{CD86EB7A-60F2-4A95-B90A-C1DBFBF1FEA3}"/>
    <cellStyle name="Total 11 3 2" xfId="34491" xr:uid="{65EB6D9F-DE92-4B1D-A5F9-0E2BAC79220F}"/>
    <cellStyle name="Total 11 3 3" xfId="40693" xr:uid="{84477E3B-D75F-4594-960A-CADB48DF13AF}"/>
    <cellStyle name="Total 11 3 4" xfId="25557" xr:uid="{F026C8E9-166D-461F-8943-F8396A280372}"/>
    <cellStyle name="Total 11 3 5" xfId="16647" xr:uid="{93829936-44D9-45F9-B08E-EDECAAB9547B}"/>
    <cellStyle name="Total 11 4" xfId="7065" xr:uid="{E89D7CFF-7894-4EA3-B247-AF0FE5F35165}"/>
    <cellStyle name="Total 11 4 2" xfId="33814" xr:uid="{E9B4189A-3351-4A52-8DE5-0755C9FD5214}"/>
    <cellStyle name="Total 11 4 3" xfId="40016" xr:uid="{C3D04F30-AC76-4598-9BD0-A01819C983A9}"/>
    <cellStyle name="Total 11 4 4" xfId="24880" xr:uid="{DF5F828B-5D2B-453C-95FD-B0D48279A27C}"/>
    <cellStyle name="Total 11 4 5" xfId="15970" xr:uid="{D5E8B5EF-6A6F-446E-ADC3-74593553BA5C}"/>
    <cellStyle name="Total 11 5" xfId="29267" xr:uid="{0B0C6FA8-5CE7-4837-B343-4FDB11DF7CDA}"/>
    <cellStyle name="Total 11 6" xfId="36807" xr:uid="{98FF00F5-E966-457C-9DA7-7E86AD6D5AD0}"/>
    <cellStyle name="Total 11 7" xfId="20333" xr:uid="{8201AA70-E0D8-4DE9-B963-7DA9E1E2D84C}"/>
    <cellStyle name="Total 11 8" xfId="11423" xr:uid="{BECC2F08-7F39-4D2F-9CA4-6595E8C8184B}"/>
    <cellStyle name="Total 12" xfId="2903" xr:uid="{00000000-0005-0000-0000-00008D050000}"/>
    <cellStyle name="Total 12 2" xfId="5969" xr:uid="{BC7D6EE1-EC08-4CFF-8316-FFF395F51428}"/>
    <cellStyle name="Total 12 2 2" xfId="32718" xr:uid="{89766502-4304-4B3B-8153-4EAA6EE3DD8D}"/>
    <cellStyle name="Total 12 2 3" xfId="38920" xr:uid="{908E7697-3BC1-43C4-BC55-18A75268829B}"/>
    <cellStyle name="Total 12 2 4" xfId="23784" xr:uid="{13429A87-8F43-444A-A763-A2D55CDC3288}"/>
    <cellStyle name="Total 12 2 5" xfId="14874" xr:uid="{48863789-4204-48E1-8677-3069E764A54F}"/>
    <cellStyle name="Total 12 3" xfId="8127" xr:uid="{AFFFA998-8B16-4CC9-B1D8-54F9E6028EE2}"/>
    <cellStyle name="Total 12 3 2" xfId="34876" xr:uid="{8D4C7A0C-06BB-405C-A2EA-BE65E1EB6F92}"/>
    <cellStyle name="Total 12 3 3" xfId="41078" xr:uid="{09020BE3-B2E5-4FD7-853B-FF173340346D}"/>
    <cellStyle name="Total 12 3 4" xfId="25942" xr:uid="{69D7A88A-C6F2-4D71-A8BC-17A7B3E3C6D2}"/>
    <cellStyle name="Total 12 3 5" xfId="17032" xr:uid="{32BBFCEA-7924-4CE2-BC25-3504995ABCE4}"/>
    <cellStyle name="Total 12 4" xfId="8876" xr:uid="{8D6B6662-497D-4C69-AF2B-4C7AE8E9F54A}"/>
    <cellStyle name="Total 12 4 2" xfId="35625" xr:uid="{B5FFE1FE-AACB-456D-9D38-F6A3D090A612}"/>
    <cellStyle name="Total 12 4 3" xfId="41827" xr:uid="{7D718954-A90B-4A8B-A5ED-F5A235F17B3D}"/>
    <cellStyle name="Total 12 4 4" xfId="26691" xr:uid="{959DFA7D-9538-4D80-8574-A24256D9761A}"/>
    <cellStyle name="Total 12 4 5" xfId="17781" xr:uid="{F8F2879D-3E8C-48C8-A3ED-4EAA5E56CF15}"/>
    <cellStyle name="Total 12 5" xfId="29652" xr:uid="{FE93A9C4-7508-4B9B-B344-0D48E1AFF3D2}"/>
    <cellStyle name="Total 12 6" xfId="37192" xr:uid="{F0AD5D9D-FDC1-4B8C-A23A-22B0A4A18BA1}"/>
    <cellStyle name="Total 12 7" xfId="20718" xr:uid="{FCBE4EFF-76AF-443F-8BC1-3936F0B249AF}"/>
    <cellStyle name="Total 12 8" xfId="11808" xr:uid="{4805E8F5-3882-4CDD-B480-E9B12FCCF749}"/>
    <cellStyle name="Total 13" xfId="2678" xr:uid="{00000000-0005-0000-0000-00008E050000}"/>
    <cellStyle name="Total 13 2" xfId="5744" xr:uid="{FD41713A-C9C7-456B-B300-116A76DF1971}"/>
    <cellStyle name="Total 13 2 2" xfId="32493" xr:uid="{7A8A1733-98D0-4551-9C07-7ADECBDBEC80}"/>
    <cellStyle name="Total 13 2 3" xfId="38695" xr:uid="{AF92ABC5-D696-4592-8E43-655C1DCD9ECB}"/>
    <cellStyle name="Total 13 2 4" xfId="23559" xr:uid="{C1E39FA7-B9AF-4AE4-A6C1-0969505ED5EB}"/>
    <cellStyle name="Total 13 2 5" xfId="14649" xr:uid="{491307FA-001A-4241-B010-4DB578C06604}"/>
    <cellStyle name="Total 13 3" xfId="7902" xr:uid="{F4FAA6DD-DB1B-4106-97EF-C987FF0E8840}"/>
    <cellStyle name="Total 13 3 2" xfId="34651" xr:uid="{93B0277D-C413-4027-881A-57F485B8B9B8}"/>
    <cellStyle name="Total 13 3 3" xfId="40853" xr:uid="{22FE1AFC-A495-4E5F-BB57-A7D6426000D1}"/>
    <cellStyle name="Total 13 3 4" xfId="25717" xr:uid="{CF47E2F3-0CE3-44E3-8796-0DD2DF46A914}"/>
    <cellStyle name="Total 13 3 5" xfId="16807" xr:uid="{2CE4B1E5-C96E-426A-B3AF-081B2046D942}"/>
    <cellStyle name="Total 13 4" xfId="7112" xr:uid="{D00FC246-7BD0-42D7-9093-DE05848D6070}"/>
    <cellStyle name="Total 13 4 2" xfId="33861" xr:uid="{51511D01-CCDF-4F8D-BC28-C0DBB19D22A5}"/>
    <cellStyle name="Total 13 4 3" xfId="40063" xr:uid="{F9DEECF0-C4BD-4898-AB9D-642F1413D5A0}"/>
    <cellStyle name="Total 13 4 4" xfId="24927" xr:uid="{EAF087BF-7300-4BFE-83A0-1212E8BA31C7}"/>
    <cellStyle name="Total 13 4 5" xfId="16017" xr:uid="{9AD12E3C-E16F-49A1-920F-2952A1E760A9}"/>
    <cellStyle name="Total 13 5" xfId="29427" xr:uid="{6C703509-5A23-4060-82F8-C714353CA669}"/>
    <cellStyle name="Total 13 6" xfId="36967" xr:uid="{55CFE5E3-CC70-4897-97F4-04D66D3BEC17}"/>
    <cellStyle name="Total 13 7" xfId="20493" xr:uid="{92D2B631-6175-41E9-9674-ECEACAD2FF02}"/>
    <cellStyle name="Total 13 8" xfId="11583" xr:uid="{EC60C1A7-103D-4966-8E7E-5936F00FAC62}"/>
    <cellStyle name="Total 14" xfId="3280" xr:uid="{0FB27558-67DB-42F6-88F3-D9BCA6CD0F6E}"/>
    <cellStyle name="Total 14 2" xfId="30029" xr:uid="{2B57D3A6-C3E4-476A-92E3-08DCB8F14993}"/>
    <cellStyle name="Total 14 3" xfId="37569" xr:uid="{B8C4BA7A-64EF-45FB-AEED-91FD0483A7F4}"/>
    <cellStyle name="Total 14 4" xfId="21095" xr:uid="{093DBC9A-F1DF-4C83-8DEE-38A50B532619}"/>
    <cellStyle name="Total 14 5" xfId="12185" xr:uid="{B16BC074-E2BC-4F46-B679-6A45F9910F98}"/>
    <cellStyle name="Total 15" xfId="8937" xr:uid="{2DC01620-A32D-48B1-87D0-A525D65829DC}"/>
    <cellStyle name="Total 15 2" xfId="35686" xr:uid="{6620567C-6558-43B7-BA79-A169B4A06A16}"/>
    <cellStyle name="Total 15 3" xfId="41888" xr:uid="{3991BF9B-B115-4D91-922A-BCD435950996}"/>
    <cellStyle name="Total 15 4" xfId="26752" xr:uid="{0E73CC93-B5E0-4F48-94D3-9014DA78144E}"/>
    <cellStyle name="Total 15 5" xfId="17842" xr:uid="{BDB16071-37BA-4F85-A40B-CDE26026ACB0}"/>
    <cellStyle name="Total 16" xfId="7295" xr:uid="{2B8865A6-4179-4E56-AAB4-F7ACE81FD374}"/>
    <cellStyle name="Total 16 2" xfId="34044" xr:uid="{AFB17E47-91A9-4594-9836-502AB50A4C9C}"/>
    <cellStyle name="Total 16 3" xfId="40246" xr:uid="{71AB70FB-FCE5-4830-BB47-FBD7711046B4}"/>
    <cellStyle name="Total 16 4" xfId="25110" xr:uid="{07A00B07-304F-45CD-8AF1-F8339A92137C}"/>
    <cellStyle name="Total 16 5" xfId="16200" xr:uid="{00C2E4C7-A2BA-4429-8810-9F5A87EB0C94}"/>
    <cellStyle name="Total 17" xfId="9272" xr:uid="{2DD66E89-0A63-455D-8B2B-BB065C6C3174}"/>
    <cellStyle name="Total 17 2" xfId="36021" xr:uid="{A2612782-2A57-4B46-9B53-D52D53C8C953}"/>
    <cellStyle name="Total 17 3" xfId="42223" xr:uid="{CF11FFB7-FC21-4EC1-AF28-4F5C74A60509}"/>
    <cellStyle name="Total 17 4" xfId="27087" xr:uid="{EF11B732-6E49-41E8-9ADD-A84EB853BCC3}"/>
    <cellStyle name="Total 17 5" xfId="18177" xr:uid="{42E91CAC-29E7-4104-9ECB-6D8E7C0D31A2}"/>
    <cellStyle name="Total 18" xfId="27311" xr:uid="{2D1386B7-B159-444F-B741-A80E40804C67}"/>
    <cellStyle name="Total 19" xfId="18184" xr:uid="{EE7C5703-4C16-4BE3-A2AD-7A8E6F15BD72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2 2" xfId="32207" xr:uid="{452F0EC2-EEA8-4D6E-918E-4801B6B4F6BF}"/>
    <cellStyle name="Total 2 10 2 3" xfId="38409" xr:uid="{B80AB88C-C54B-404C-AE89-3B5B192F0C84}"/>
    <cellStyle name="Total 2 10 2 4" xfId="23273" xr:uid="{51F3E90D-B51C-4248-9C09-4682D28F4296}"/>
    <cellStyle name="Total 2 10 2 5" xfId="14363" xr:uid="{C285B677-C095-460C-9105-A5A977EEFE30}"/>
    <cellStyle name="Total 2 10 3" xfId="7616" xr:uid="{978F4651-C8EE-4AC0-A186-EAFE40A0406A}"/>
    <cellStyle name="Total 2 10 3 2" xfId="34365" xr:uid="{03312F8E-F0B2-4EAC-BB91-037A5EAB0626}"/>
    <cellStyle name="Total 2 10 3 3" xfId="40567" xr:uid="{B20D6B4E-EDC2-4921-A2DA-ADD7A1007EDD}"/>
    <cellStyle name="Total 2 10 3 4" xfId="25431" xr:uid="{DBD41D89-D2B5-44FE-B7CC-FB0D1058152B}"/>
    <cellStyle name="Total 2 10 3 5" xfId="16521" xr:uid="{18F9DE71-399D-41FF-ADA1-FB969A35D61A}"/>
    <cellStyle name="Total 2 10 4" xfId="9055" xr:uid="{F9E941AE-F20D-47C7-A5D3-D9FA55ECEF96}"/>
    <cellStyle name="Total 2 10 4 2" xfId="35804" xr:uid="{91616FA9-FC09-47EB-854B-85FDB3D001F0}"/>
    <cellStyle name="Total 2 10 4 3" xfId="42006" xr:uid="{5F8E3440-D1A7-4A04-BF6E-DF9B2BBCB067}"/>
    <cellStyle name="Total 2 10 4 4" xfId="26870" xr:uid="{B9EF9340-2F5A-4726-8A2A-1E512CE07FC0}"/>
    <cellStyle name="Total 2 10 4 5" xfId="17960" xr:uid="{728BD364-01B5-4B1A-A941-B182C148EB78}"/>
    <cellStyle name="Total 2 10 5" xfId="29141" xr:uid="{4FF2101E-25D8-495C-BCA4-D9425202EABA}"/>
    <cellStyle name="Total 2 10 6" xfId="36681" xr:uid="{E883AADA-D599-435C-B60D-140D83CFD3EA}"/>
    <cellStyle name="Total 2 10 7" xfId="20207" xr:uid="{9DEA6A16-B104-4F35-BB37-671B06F511F6}"/>
    <cellStyle name="Total 2 10 8" xfId="11297" xr:uid="{5DFFA510-3286-4D2D-BF43-B0758297F348}"/>
    <cellStyle name="Total 2 11" xfId="2356" xr:uid="{00000000-0005-0000-0000-000091050000}"/>
    <cellStyle name="Total 2 11 2" xfId="5422" xr:uid="{50FCE85B-373A-45E7-915A-F1494DB6D82D}"/>
    <cellStyle name="Total 2 11 2 2" xfId="32171" xr:uid="{F2B91760-7E5C-4EFD-8825-A33C127B9684}"/>
    <cellStyle name="Total 2 11 2 3" xfId="38373" xr:uid="{FA45768A-42A2-44F2-84FA-32909E470386}"/>
    <cellStyle name="Total 2 11 2 4" xfId="23237" xr:uid="{954B4462-E769-44D0-B6F1-F862EF79F762}"/>
    <cellStyle name="Total 2 11 2 5" xfId="14327" xr:uid="{33628332-28C2-4926-9178-DEA76B8AF0B3}"/>
    <cellStyle name="Total 2 11 3" xfId="7580" xr:uid="{7FFF3ED9-F353-4172-9AC5-D4E06445BBA8}"/>
    <cellStyle name="Total 2 11 3 2" xfId="34329" xr:uid="{2CE57C6D-E254-44B8-BE0D-E50EBA456EAD}"/>
    <cellStyle name="Total 2 11 3 3" xfId="40531" xr:uid="{3DC49137-A1D4-4901-A1DE-F50C6A0521A5}"/>
    <cellStyle name="Total 2 11 3 4" xfId="25395" xr:uid="{E397018B-3CA0-43DC-9821-6A34D09BBFBB}"/>
    <cellStyle name="Total 2 11 3 5" xfId="16485" xr:uid="{B7658985-9808-4B41-A72E-69DF6298A754}"/>
    <cellStyle name="Total 2 11 4" xfId="6949" xr:uid="{7609C46D-93B6-4D95-AE12-AFE755056674}"/>
    <cellStyle name="Total 2 11 4 2" xfId="33698" xr:uid="{C296A090-8624-46A2-8941-3988EBE860DA}"/>
    <cellStyle name="Total 2 11 4 3" xfId="39900" xr:uid="{B403389F-3825-4127-9DAE-8C0EBC738EEE}"/>
    <cellStyle name="Total 2 11 4 4" xfId="24764" xr:uid="{33296939-D47D-4423-A5C2-76AFD8A9DF61}"/>
    <cellStyle name="Total 2 11 4 5" xfId="15854" xr:uid="{1D62315F-F85D-4999-AF13-DE3602E2DC97}"/>
    <cellStyle name="Total 2 11 5" xfId="29105" xr:uid="{43D34B9A-70A9-4BAA-85D8-F9397A8E6671}"/>
    <cellStyle name="Total 2 11 6" xfId="36645" xr:uid="{7CC756F6-49EC-49BE-99DF-58EDCA81187C}"/>
    <cellStyle name="Total 2 11 7" xfId="20171" xr:uid="{432D5B63-7035-4EDE-B7B8-D6805068FBD3}"/>
    <cellStyle name="Total 2 11 8" xfId="11261" xr:uid="{24CAFB72-06B5-439B-8190-EA2A2008FFBF}"/>
    <cellStyle name="Total 2 12" xfId="2626" xr:uid="{00000000-0005-0000-0000-000092050000}"/>
    <cellStyle name="Total 2 12 2" xfId="5692" xr:uid="{EB10E4B5-E16C-4740-8470-CCF9BB9C55DF}"/>
    <cellStyle name="Total 2 12 2 2" xfId="32441" xr:uid="{5A379F0E-EBDE-4AD9-8576-CC4195088C1D}"/>
    <cellStyle name="Total 2 12 2 3" xfId="38643" xr:uid="{4A5F0DCE-E257-41AA-85C4-5B15CCC8A512}"/>
    <cellStyle name="Total 2 12 2 4" xfId="23507" xr:uid="{F7E9CF24-90FA-4DE4-80A1-B8A2D14C276C}"/>
    <cellStyle name="Total 2 12 2 5" xfId="14597" xr:uid="{08D473BB-CC70-42E9-9D7E-A2678141FB8C}"/>
    <cellStyle name="Total 2 12 3" xfId="7850" xr:uid="{2D40A2D3-3BD3-4D54-B18C-C235365BED6E}"/>
    <cellStyle name="Total 2 12 3 2" xfId="34599" xr:uid="{0A551424-EC70-4E9E-8E11-9F3176704FD3}"/>
    <cellStyle name="Total 2 12 3 3" xfId="40801" xr:uid="{133C7306-DC67-4F60-BEA2-9F20C5F49B80}"/>
    <cellStyle name="Total 2 12 3 4" xfId="25665" xr:uid="{9C61AD09-2409-4EE8-8B39-367BC55CF78B}"/>
    <cellStyle name="Total 2 12 3 5" xfId="16755" xr:uid="{575F935C-257D-4E00-872C-0743B0BD4352}"/>
    <cellStyle name="Total 2 12 4" xfId="8955" xr:uid="{56FDEB44-989E-4A7D-82ED-F8B160E0543A}"/>
    <cellStyle name="Total 2 12 4 2" xfId="35704" xr:uid="{3E2D6F2B-F8CD-4A1B-9A21-D643DC410C6F}"/>
    <cellStyle name="Total 2 12 4 3" xfId="41906" xr:uid="{53CA274B-1552-46F0-882A-05BCB0E87F50}"/>
    <cellStyle name="Total 2 12 4 4" xfId="26770" xr:uid="{750A005A-A92C-4665-B14E-2D873D77DAA3}"/>
    <cellStyle name="Total 2 12 4 5" xfId="17860" xr:uid="{F30F5694-A0BD-424E-9983-17F44809BD73}"/>
    <cellStyle name="Total 2 12 5" xfId="29375" xr:uid="{86A8606D-0B12-4626-B310-8F60D34F803F}"/>
    <cellStyle name="Total 2 12 6" xfId="36915" xr:uid="{60BC6054-D4F8-44BC-A907-C7F9F94D45CB}"/>
    <cellStyle name="Total 2 12 7" xfId="20441" xr:uid="{651D2A44-BE99-4343-9EA2-BFE82E8D4381}"/>
    <cellStyle name="Total 2 12 8" xfId="11531" xr:uid="{EB3DB8E3-2EE1-470E-8DE4-8D9FAE6A91DB}"/>
    <cellStyle name="Total 2 13" xfId="3381" xr:uid="{E5DC090A-6BBA-4ECF-8EA5-8654E7AFAF15}"/>
    <cellStyle name="Total 2 13 2" xfId="30130" xr:uid="{B03BA909-A0D2-4B80-A060-EF307F029A8A}"/>
    <cellStyle name="Total 2 13 3" xfId="37638" xr:uid="{D6560C81-D387-4A30-B1FA-80863BD53B9B}"/>
    <cellStyle name="Total 2 13 4" xfId="21196" xr:uid="{A9C5916E-FAF8-4E60-B796-B4B6BB9EB47E}"/>
    <cellStyle name="Total 2 13 5" xfId="12286" xr:uid="{3D1DCF18-77BE-4E90-8358-AC27C1B5E84D}"/>
    <cellStyle name="Total 2 14" xfId="7201" xr:uid="{740853C4-555A-416B-BCCE-6632680584B2}"/>
    <cellStyle name="Total 2 14 2" xfId="33950" xr:uid="{3732154E-A2D1-4B71-92EF-C948D1E393CD}"/>
    <cellStyle name="Total 2 14 3" xfId="40152" xr:uid="{B03F53A1-5D08-40FF-930E-2AE08EDE432D}"/>
    <cellStyle name="Total 2 14 4" xfId="25016" xr:uid="{FEA87EF1-7C1B-4B67-9319-C88F7BA20D54}"/>
    <cellStyle name="Total 2 14 5" xfId="16106" xr:uid="{BC1B7D8C-95B3-4987-9E68-A00497A9BEB0}"/>
    <cellStyle name="Total 2 15" xfId="9104" xr:uid="{FEB9C3C7-2690-43DA-AE9F-D2BFE4826B45}"/>
    <cellStyle name="Total 2 15 2" xfId="35853" xr:uid="{1EF46571-1998-4242-BAD7-E519A94743DE}"/>
    <cellStyle name="Total 2 15 3" xfId="42055" xr:uid="{23B7AA7F-2322-46EA-BB23-F872DD258BB5}"/>
    <cellStyle name="Total 2 15 4" xfId="26919" xr:uid="{4D745CE9-7B3A-461A-9DC8-6B7B08ECD671}"/>
    <cellStyle name="Total 2 15 5" xfId="18009" xr:uid="{AB7C4F1D-8684-463C-BE0D-B4C280739E22}"/>
    <cellStyle name="Total 2 16" xfId="27149" xr:uid="{59A1AA02-B4FE-487D-9C54-5751EC25ADE8}"/>
    <cellStyle name="Total 2 17" xfId="27101" xr:uid="{B31E00D2-FD7E-4C20-9A94-B562736BAD0C}"/>
    <cellStyle name="Total 2 18" xfId="18228" xr:uid="{DC404975-A9DA-461D-907B-F1FF0AEDE69C}"/>
    <cellStyle name="Total 2 19" xfId="9318" xr:uid="{6F692B14-0FFD-48CF-B2BB-59D525CC47E1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2 2" xfId="32407" xr:uid="{19AF9718-DD58-43A4-83CD-BAD1CB7B520C}"/>
    <cellStyle name="Total 2 2 10 2 3" xfId="38609" xr:uid="{52998196-CA38-452D-9522-1BB43C6C5A05}"/>
    <cellStyle name="Total 2 2 10 2 4" xfId="23473" xr:uid="{7B7B8EC6-CD3B-4586-8560-99EB79FBF63F}"/>
    <cellStyle name="Total 2 2 10 2 5" xfId="14563" xr:uid="{E5AC0874-3952-4D5F-9A32-A5A82EAEB707}"/>
    <cellStyle name="Total 2 2 10 3" xfId="7816" xr:uid="{5C4FDB45-276A-4D2D-9A0D-E2C50EC4FBC8}"/>
    <cellStyle name="Total 2 2 10 3 2" xfId="34565" xr:uid="{E5328F32-C9C7-406A-8417-CAD15114B43C}"/>
    <cellStyle name="Total 2 2 10 3 3" xfId="40767" xr:uid="{27EAA115-D509-4354-A4F9-7F5744E142C9}"/>
    <cellStyle name="Total 2 2 10 3 4" xfId="25631" xr:uid="{E8313B09-0F7D-4E08-B327-E4A2187EF44F}"/>
    <cellStyle name="Total 2 2 10 3 5" xfId="16721" xr:uid="{88BE4B6B-C2DA-4578-95E4-38E2B522D635}"/>
    <cellStyle name="Total 2 2 10 4" xfId="6853" xr:uid="{2FC357CA-2A5C-460C-A6C8-24933828F53B}"/>
    <cellStyle name="Total 2 2 10 4 2" xfId="33602" xr:uid="{BE322348-2A3F-4EF4-A537-CA73B8BD6201}"/>
    <cellStyle name="Total 2 2 10 4 3" xfId="39804" xr:uid="{2106A18C-70C4-417A-BFFC-C965C2D7DA36}"/>
    <cellStyle name="Total 2 2 10 4 4" xfId="24668" xr:uid="{3B75ABD9-5301-40E0-9751-34D3D21745C3}"/>
    <cellStyle name="Total 2 2 10 4 5" xfId="15758" xr:uid="{3F61DD3A-495A-492F-89CE-9B02F1A2C14B}"/>
    <cellStyle name="Total 2 2 10 5" xfId="29341" xr:uid="{4D97FED2-C72F-405C-A967-DFBD22792964}"/>
    <cellStyle name="Total 2 2 10 6" xfId="36881" xr:uid="{DC763E0C-B051-485D-A137-44C305B688D3}"/>
    <cellStyle name="Total 2 2 10 7" xfId="20407" xr:uid="{A0A2A357-36D6-4598-B147-1D9C8BA8575B}"/>
    <cellStyle name="Total 2 2 10 8" xfId="11497" xr:uid="{4F6D1EEA-8451-4983-BD0D-F76448B081ED}"/>
    <cellStyle name="Total 2 2 11" xfId="2910" xr:uid="{00000000-0005-0000-0000-000095050000}"/>
    <cellStyle name="Total 2 2 11 2" xfId="5976" xr:uid="{5D2B3295-1062-41FF-8D2A-CB3462032618}"/>
    <cellStyle name="Total 2 2 11 2 2" xfId="32725" xr:uid="{D80DBF85-D7B6-45A5-8F8B-79C818C5B736}"/>
    <cellStyle name="Total 2 2 11 2 3" xfId="38927" xr:uid="{1E422FFD-A80F-4586-BFCD-6713B53E8011}"/>
    <cellStyle name="Total 2 2 11 2 4" xfId="23791" xr:uid="{8DFE54EA-9219-42E0-B844-DF35EB1F7F58}"/>
    <cellStyle name="Total 2 2 11 2 5" xfId="14881" xr:uid="{39F023BF-8AB9-4643-8FB1-89907C504508}"/>
    <cellStyle name="Total 2 2 11 3" xfId="8134" xr:uid="{51091AFD-32C3-47C1-87B1-DF43AFB56617}"/>
    <cellStyle name="Total 2 2 11 3 2" xfId="34883" xr:uid="{30272073-40D7-4658-BBF7-0FEE212AFB3F}"/>
    <cellStyle name="Total 2 2 11 3 3" xfId="41085" xr:uid="{8D60C0CD-993A-44C0-AC7D-4508CB10E8BC}"/>
    <cellStyle name="Total 2 2 11 3 4" xfId="25949" xr:uid="{E31752B7-FF5C-4E17-887E-7C853E7869B5}"/>
    <cellStyle name="Total 2 2 11 3 5" xfId="17039" xr:uid="{027218A5-DBC3-47CB-A1B2-C39A5A4455D2}"/>
    <cellStyle name="Total 2 2 11 4" xfId="6874" xr:uid="{513C896F-C7DE-4BEB-9F44-AA57D2ACC681}"/>
    <cellStyle name="Total 2 2 11 4 2" xfId="33623" xr:uid="{4706AF39-6F6A-4BEE-93CA-F30E6D1C6AB5}"/>
    <cellStyle name="Total 2 2 11 4 3" xfId="39825" xr:uid="{048CDD6B-6987-4251-85AF-775186B93546}"/>
    <cellStyle name="Total 2 2 11 4 4" xfId="24689" xr:uid="{A3780F04-9A7C-4198-B41D-4693A5794BAA}"/>
    <cellStyle name="Total 2 2 11 4 5" xfId="15779" xr:uid="{E38A3BED-36A4-49AF-9D4C-80526587B7AA}"/>
    <cellStyle name="Total 2 2 11 5" xfId="29659" xr:uid="{90DC3F0E-A5A7-4B13-B3DC-2BB5906CC55A}"/>
    <cellStyle name="Total 2 2 11 6" xfId="37199" xr:uid="{FA7C622C-4BCE-4963-9200-2A1A743DB014}"/>
    <cellStyle name="Total 2 2 11 7" xfId="20725" xr:uid="{45AE640B-8E57-4D7A-96C0-77757E86747F}"/>
    <cellStyle name="Total 2 2 11 8" xfId="11815" xr:uid="{20FC1061-1C49-49B4-869C-B6444F87B03C}"/>
    <cellStyle name="Total 2 2 12" xfId="3477" xr:uid="{55FA1BD6-7463-4E69-9D80-496D9DDB0431}"/>
    <cellStyle name="Total 2 2 12 2" xfId="30226" xr:uid="{1127B790-94E7-43BD-8C40-7DC160AEB36C}"/>
    <cellStyle name="Total 2 2 12 3" xfId="37654" xr:uid="{D784E1F3-4447-43E3-823C-2A1DFB01F48B}"/>
    <cellStyle name="Total 2 2 12 4" xfId="21292" xr:uid="{F3E26458-09E2-4F0F-BEB9-DC1DCABE244D}"/>
    <cellStyle name="Total 2 2 12 5" xfId="12382" xr:uid="{6CAAE364-2B88-44CA-A367-63388C2A9793}"/>
    <cellStyle name="Total 2 2 13" xfId="6364" xr:uid="{A5DE328E-CA8D-419A-9B1C-CD8F85119F84}"/>
    <cellStyle name="Total 2 2 13 2" xfId="33113" xr:uid="{34847B34-63FE-4322-9086-C9829FA85992}"/>
    <cellStyle name="Total 2 2 13 3" xfId="39315" xr:uid="{D6F0579C-25CF-45ED-BA2E-BE5D5F9233E0}"/>
    <cellStyle name="Total 2 2 13 4" xfId="24179" xr:uid="{293FDD12-26E7-4234-A573-04D5099E968A}"/>
    <cellStyle name="Total 2 2 13 5" xfId="15269" xr:uid="{1C41315E-5931-479D-A30E-475610F45B53}"/>
    <cellStyle name="Total 2 2 14" xfId="6998" xr:uid="{45709D03-F082-410F-A90A-9DB322CE3445}"/>
    <cellStyle name="Total 2 2 14 2" xfId="33747" xr:uid="{3C880C5E-322A-48CB-9640-FF6050A8BACC}"/>
    <cellStyle name="Total 2 2 14 3" xfId="39949" xr:uid="{8D70DCF6-4670-40DF-8A1E-8D32658D7C56}"/>
    <cellStyle name="Total 2 2 14 4" xfId="24813" xr:uid="{7B336D51-A7CC-43DD-9C5A-55796264D3CC}"/>
    <cellStyle name="Total 2 2 14 5" xfId="15903" xr:uid="{4694E501-BCD8-447B-A523-E945FB981668}"/>
    <cellStyle name="Total 2 2 15" xfId="27244" xr:uid="{30729080-548D-4596-8FD3-840E98077F6E}"/>
    <cellStyle name="Total 2 2 16" xfId="27302" xr:uid="{11DB5F0C-4FAF-47BA-A16B-3513D107A956}"/>
    <cellStyle name="Total 2 2 17" xfId="18323" xr:uid="{3A0C873F-2B32-4697-90E4-625CC56F8C24}"/>
    <cellStyle name="Total 2 2 18" xfId="9413" xr:uid="{83BA4D8E-33E4-4CFD-992A-1CB5CE02AE67}"/>
    <cellStyle name="Total 2 2 2" xfId="696" xr:uid="{00000000-0005-0000-0000-000096050000}"/>
    <cellStyle name="Total 2 2 2 10" xfId="3589" xr:uid="{6EF7AE16-4469-43CB-A47C-DCCCB7AB9981}"/>
    <cellStyle name="Total 2 2 2 10 2" xfId="30338" xr:uid="{CC408B3D-6D26-404D-BAFA-BD2BE6987CA6}"/>
    <cellStyle name="Total 2 2 2 10 3" xfId="37711" xr:uid="{E399F24A-B322-40CE-BB15-1546ADD1F01D}"/>
    <cellStyle name="Total 2 2 2 10 4" xfId="21404" xr:uid="{D11EB381-E347-4C6B-97E3-1D6ED70B3D87}"/>
    <cellStyle name="Total 2 2 2 10 5" xfId="12494" xr:uid="{D4BF26B1-CB47-4C45-9499-4183909B83C6}"/>
    <cellStyle name="Total 2 2 2 11" xfId="8935" xr:uid="{06B1BCF8-C1FB-4BD1-A5FA-88CF7F543E06}"/>
    <cellStyle name="Total 2 2 2 11 2" xfId="35684" xr:uid="{E3761EEE-CBBA-4A59-BC60-4F4B9702B3AD}"/>
    <cellStyle name="Total 2 2 2 11 3" xfId="41886" xr:uid="{EEA17408-DF19-41AF-9D09-FB2F478FB01F}"/>
    <cellStyle name="Total 2 2 2 11 4" xfId="26750" xr:uid="{5F27F917-9EDB-4164-9213-5AA57126736C}"/>
    <cellStyle name="Total 2 2 2 11 5" xfId="17840" xr:uid="{ABD1380C-7830-4542-A431-4CEC2AFFD2D1}"/>
    <cellStyle name="Total 2 2 2 12" xfId="27449" xr:uid="{794E9DBD-FBB5-4D84-9F51-161D05A5C83B}"/>
    <cellStyle name="Total 2 2 2 13" xfId="36048" xr:uid="{32B051B9-42B4-489E-BF16-3E8EE227C0ED}"/>
    <cellStyle name="Total 2 2 2 14" xfId="18515" xr:uid="{66820511-975C-465E-A8F4-54F6EC294F15}"/>
    <cellStyle name="Total 2 2 2 15" xfId="9605" xr:uid="{A597D38D-FBD9-49E7-957E-BF33606EDBD4}"/>
    <cellStyle name="Total 2 2 2 2" xfId="1699" xr:uid="{00000000-0005-0000-0000-000097050000}"/>
    <cellStyle name="Total 2 2 2 2 10" xfId="8846" xr:uid="{A0F671CE-CE50-49E8-AB42-DB22434F9E11}"/>
    <cellStyle name="Total 2 2 2 2 10 2" xfId="35595" xr:uid="{76ED3BC7-FFB6-4259-8226-21EE72F5A229}"/>
    <cellStyle name="Total 2 2 2 2 10 3" xfId="41797" xr:uid="{EE72C704-0132-48F7-A62A-14411F203423}"/>
    <cellStyle name="Total 2 2 2 2 10 4" xfId="26661" xr:uid="{42E5C611-9D6B-4907-8EDD-E77E8CDC98D2}"/>
    <cellStyle name="Total 2 2 2 2 10 5" xfId="17751" xr:uid="{ECE8A3E5-899E-4FCC-8C97-C49CC4D79FB5}"/>
    <cellStyle name="Total 2 2 2 2 11" xfId="28452" xr:uid="{B9D47090-2D53-4702-886A-93D66C26104E}"/>
    <cellStyle name="Total 2 2 2 2 12" xfId="36383" xr:uid="{CB0D8420-D3D9-4467-BF85-7A5A088CB67E}"/>
    <cellStyle name="Total 2 2 2 2 13" xfId="19518" xr:uid="{993B944C-3CE7-486D-84AB-BD3DFE1B38C9}"/>
    <cellStyle name="Total 2 2 2 2 14" xfId="10608" xr:uid="{9FA2411F-D4ED-4FF4-ABD6-545FEB82171F}"/>
    <cellStyle name="Total 2 2 2 2 2" xfId="2705" xr:uid="{00000000-0005-0000-0000-000098050000}"/>
    <cellStyle name="Total 2 2 2 2 2 2" xfId="5771" xr:uid="{E5EA2F2F-9667-4E8E-895B-DC9AB8A6D669}"/>
    <cellStyle name="Total 2 2 2 2 2 2 2" xfId="32520" xr:uid="{7EEBF852-C492-400C-9D98-F4204A813F40}"/>
    <cellStyle name="Total 2 2 2 2 2 2 3" xfId="38722" xr:uid="{321EB2B0-DA12-4794-9D4B-EA2ED8F60540}"/>
    <cellStyle name="Total 2 2 2 2 2 2 4" xfId="23586" xr:uid="{11186F87-8A67-417E-ADF0-67E9D66FE711}"/>
    <cellStyle name="Total 2 2 2 2 2 2 5" xfId="14676" xr:uid="{0BC8E22D-3562-430F-9E34-CE7F3F1905AB}"/>
    <cellStyle name="Total 2 2 2 2 2 3" xfId="7929" xr:uid="{EA479ACD-0684-4B61-B6A6-91BCD6292E02}"/>
    <cellStyle name="Total 2 2 2 2 2 3 2" xfId="34678" xr:uid="{F690B89D-0302-4416-A1A7-E55BA5CA95EB}"/>
    <cellStyle name="Total 2 2 2 2 2 3 3" xfId="40880" xr:uid="{5D473B0E-3083-4627-85D7-A01AE075AEAE}"/>
    <cellStyle name="Total 2 2 2 2 2 3 4" xfId="25744" xr:uid="{832B905A-F13A-4AE8-9553-A57518F2C2A1}"/>
    <cellStyle name="Total 2 2 2 2 2 3 5" xfId="16834" xr:uid="{DFB07E89-6216-43E1-87D3-76B666B1D2F2}"/>
    <cellStyle name="Total 2 2 2 2 2 4" xfId="8774" xr:uid="{BC016C97-0740-47C9-BC69-E5A319EA69DA}"/>
    <cellStyle name="Total 2 2 2 2 2 4 2" xfId="35523" xr:uid="{1271B130-6849-4916-AED3-F67986553458}"/>
    <cellStyle name="Total 2 2 2 2 2 4 3" xfId="41725" xr:uid="{6E1E93B9-40E1-4F0A-99AC-88EB5E982CAD}"/>
    <cellStyle name="Total 2 2 2 2 2 4 4" xfId="26589" xr:uid="{945F7E16-8EEE-466A-94DE-C605D882556C}"/>
    <cellStyle name="Total 2 2 2 2 2 4 5" xfId="17679" xr:uid="{D2B2305C-74A3-46F7-8B12-0123837C051B}"/>
    <cellStyle name="Total 2 2 2 2 2 5" xfId="29454" xr:uid="{6E772BC6-2F43-4AE4-BF54-2573F723DBFF}"/>
    <cellStyle name="Total 2 2 2 2 2 6" xfId="36994" xr:uid="{AB793877-0702-4EE3-95EE-21272DB65446}"/>
    <cellStyle name="Total 2 2 2 2 2 7" xfId="20520" xr:uid="{59F11FB3-796C-4E6C-A4D9-1CE9251DAD70}"/>
    <cellStyle name="Total 2 2 2 2 2 8" xfId="11610" xr:uid="{93D67780-52CF-4781-8D67-695057E562DE}"/>
    <cellStyle name="Total 2 2 2 2 3" xfId="2571" xr:uid="{00000000-0005-0000-0000-000099050000}"/>
    <cellStyle name="Total 2 2 2 2 3 2" xfId="5637" xr:uid="{CC1803B4-2277-4A0F-9C41-15794F9BD191}"/>
    <cellStyle name="Total 2 2 2 2 3 2 2" xfId="32386" xr:uid="{7764F7CB-F5DE-4477-9E80-A67D85E86B86}"/>
    <cellStyle name="Total 2 2 2 2 3 2 3" xfId="38588" xr:uid="{7A2E0BA8-A01F-4322-82D3-B646A22AA6DB}"/>
    <cellStyle name="Total 2 2 2 2 3 2 4" xfId="23452" xr:uid="{F2C26C7E-CC4B-4A3F-906A-59ED270B68AF}"/>
    <cellStyle name="Total 2 2 2 2 3 2 5" xfId="14542" xr:uid="{0A83ADA1-202C-4880-BAEA-DB47CC9722BA}"/>
    <cellStyle name="Total 2 2 2 2 3 3" xfId="7795" xr:uid="{34513F69-E743-4AA0-9B4D-248B4396AD91}"/>
    <cellStyle name="Total 2 2 2 2 3 3 2" xfId="34544" xr:uid="{D60D5FA8-88C8-4AE4-A8E5-AEF30EF36EF8}"/>
    <cellStyle name="Total 2 2 2 2 3 3 3" xfId="40746" xr:uid="{0572C33D-9B9C-428E-99BA-ABD239C23A64}"/>
    <cellStyle name="Total 2 2 2 2 3 3 4" xfId="25610" xr:uid="{8CF7F3DA-DABB-447C-9FAA-C130B639A46B}"/>
    <cellStyle name="Total 2 2 2 2 3 3 5" xfId="16700" xr:uid="{0975AA70-125F-4000-90BB-80AEBF7FBC26}"/>
    <cellStyle name="Total 2 2 2 2 3 4" xfId="9043" xr:uid="{AAE83057-0136-4AD4-9E07-9E2F2495E767}"/>
    <cellStyle name="Total 2 2 2 2 3 4 2" xfId="35792" xr:uid="{819923E7-9F3B-4075-9D62-D6D91D034491}"/>
    <cellStyle name="Total 2 2 2 2 3 4 3" xfId="41994" xr:uid="{A9EE9763-9E49-4912-B22C-9D783BB52501}"/>
    <cellStyle name="Total 2 2 2 2 3 4 4" xfId="26858" xr:uid="{A52A1CD9-A15C-488F-AFF7-DFEAE426CFB2}"/>
    <cellStyle name="Total 2 2 2 2 3 4 5" xfId="17948" xr:uid="{ED580FA1-8DC0-436F-9249-9AB340B7A4EE}"/>
    <cellStyle name="Total 2 2 2 2 3 5" xfId="29320" xr:uid="{DDFEEDE8-C4F9-479E-9510-EF03C7C87F82}"/>
    <cellStyle name="Total 2 2 2 2 3 6" xfId="36860" xr:uid="{04076D56-9A69-4704-886B-CB6850F61071}"/>
    <cellStyle name="Total 2 2 2 2 3 7" xfId="20386" xr:uid="{9464BA73-B866-4880-B999-CD45937FA790}"/>
    <cellStyle name="Total 2 2 2 2 3 8" xfId="11476" xr:uid="{F389E253-B01A-421B-B6DC-83737571CE24}"/>
    <cellStyle name="Total 2 2 2 2 4" xfId="1034" xr:uid="{00000000-0005-0000-0000-00009A050000}"/>
    <cellStyle name="Total 2 2 2 2 4 2" xfId="4101" xr:uid="{F1650F20-1DD4-403E-A956-3291655FCB01}"/>
    <cellStyle name="Total 2 2 2 2 4 2 2" xfId="30850" xr:uid="{BD879689-A7C9-44A0-8E4A-B0CEC94F8721}"/>
    <cellStyle name="Total 2 2 2 2 4 2 3" xfId="37889" xr:uid="{F2333C7E-680D-4642-A910-A0D479A4DD02}"/>
    <cellStyle name="Total 2 2 2 2 4 2 4" xfId="21916" xr:uid="{9136E191-0D97-43D3-8188-C8A9D1517FCC}"/>
    <cellStyle name="Total 2 2 2 2 4 2 5" xfId="13006" xr:uid="{76C0F290-E645-4469-BF51-D8C68A0527F8}"/>
    <cellStyle name="Total 2 2 2 2 4 3" xfId="6701" xr:uid="{52A8514A-8D5E-4EFA-8844-825FF7687FB8}"/>
    <cellStyle name="Total 2 2 2 2 4 3 2" xfId="33450" xr:uid="{7968017B-7633-472B-86FF-B6B65DF41D91}"/>
    <cellStyle name="Total 2 2 2 2 4 3 3" xfId="39652" xr:uid="{763C89CF-4BC4-456B-B7F5-7773614D03F8}"/>
    <cellStyle name="Total 2 2 2 2 4 3 4" xfId="24516" xr:uid="{311FFBDA-93B2-4B86-91DB-2571F84F276C}"/>
    <cellStyle name="Total 2 2 2 2 4 3 5" xfId="15606" xr:uid="{A9555A8F-E29B-4259-A042-A6E79B96AB30}"/>
    <cellStyle name="Total 2 2 2 2 4 4" xfId="6686" xr:uid="{584B2A11-2E18-4599-A0EE-A3CECB61E11C}"/>
    <cellStyle name="Total 2 2 2 2 4 4 2" xfId="33435" xr:uid="{93109498-E751-4FEE-BABE-F3D70C2000C8}"/>
    <cellStyle name="Total 2 2 2 2 4 4 3" xfId="39637" xr:uid="{525BC173-98EF-4E01-8D83-A05C05C5F303}"/>
    <cellStyle name="Total 2 2 2 2 4 4 4" xfId="24501" xr:uid="{7F69E0BF-40AC-4E1B-8D03-2C5F955EB822}"/>
    <cellStyle name="Total 2 2 2 2 4 4 5" xfId="15591" xr:uid="{37746513-34A0-488E-9771-2975E5535ABB}"/>
    <cellStyle name="Total 2 2 2 2 4 5" xfId="27787" xr:uid="{A23026B2-4CB0-4BF1-BAAF-5A1313797EA8}"/>
    <cellStyle name="Total 2 2 2 2 4 6" xfId="36164" xr:uid="{13E9754C-458E-4906-8AE9-C931D4CB4AA9}"/>
    <cellStyle name="Total 2 2 2 2 4 7" xfId="18853" xr:uid="{9828AF0B-E779-4041-84CA-BB37A55DB962}"/>
    <cellStyle name="Total 2 2 2 2 4 8" xfId="9943" xr:uid="{CF3015E3-3E54-442D-BCB1-E22ECE04810A}"/>
    <cellStyle name="Total 2 2 2 2 5" xfId="3033" xr:uid="{00000000-0005-0000-0000-00009B050000}"/>
    <cellStyle name="Total 2 2 2 2 5 2" xfId="6099" xr:uid="{F00564ED-7232-437B-A71B-D3745B444AF6}"/>
    <cellStyle name="Total 2 2 2 2 5 2 2" xfId="32848" xr:uid="{7D5E7140-9EC8-4907-8F05-550910053072}"/>
    <cellStyle name="Total 2 2 2 2 5 2 3" xfId="39050" xr:uid="{27381315-0C41-415F-9FC0-DB8A722BCA85}"/>
    <cellStyle name="Total 2 2 2 2 5 2 4" xfId="23914" xr:uid="{0B1A6D3B-0B3E-4653-A0AC-0D69D6B3F1DD}"/>
    <cellStyle name="Total 2 2 2 2 5 2 5" xfId="15004" xr:uid="{4E3098E9-E4C8-437A-867A-123E2AFA1BDA}"/>
    <cellStyle name="Total 2 2 2 2 5 3" xfId="8257" xr:uid="{F741EA22-3F59-420C-B18C-EA2B15BAEE81}"/>
    <cellStyle name="Total 2 2 2 2 5 3 2" xfId="35006" xr:uid="{ACE9346A-EFF3-44EB-A4BA-208B80AB6D7D}"/>
    <cellStyle name="Total 2 2 2 2 5 3 3" xfId="41208" xr:uid="{45FEB1CE-21A7-4E44-9DF7-C977CC0016E3}"/>
    <cellStyle name="Total 2 2 2 2 5 3 4" xfId="26072" xr:uid="{878EC8D4-0F8D-4C7A-BE29-2D5AEA0D77E6}"/>
    <cellStyle name="Total 2 2 2 2 5 3 5" xfId="17162" xr:uid="{E856FC0A-16A0-4CF4-85C8-6A9239F44765}"/>
    <cellStyle name="Total 2 2 2 2 5 4" xfId="9188" xr:uid="{39649C5A-C6C1-4480-B8CC-A50B62039040}"/>
    <cellStyle name="Total 2 2 2 2 5 4 2" xfId="35937" xr:uid="{2866E260-97BE-498B-A6CD-000B6DE61CD5}"/>
    <cellStyle name="Total 2 2 2 2 5 4 3" xfId="42139" xr:uid="{49ACB26E-1E82-462A-B9C9-EE75DE06BB70}"/>
    <cellStyle name="Total 2 2 2 2 5 4 4" xfId="27003" xr:uid="{B32D0EC3-0928-40F2-AB44-798E796835C8}"/>
    <cellStyle name="Total 2 2 2 2 5 4 5" xfId="18093" xr:uid="{A49637AB-47EE-4796-9CF4-6C20B778B02C}"/>
    <cellStyle name="Total 2 2 2 2 5 5" xfId="29782" xr:uid="{3DE19D2E-E7E9-4D51-A6CC-791B22CF7F2C}"/>
    <cellStyle name="Total 2 2 2 2 5 6" xfId="37322" xr:uid="{9824F174-CD6D-4A1A-983B-4D1092CF8974}"/>
    <cellStyle name="Total 2 2 2 2 5 7" xfId="20848" xr:uid="{E995378C-D0E9-4DD0-AE47-32B14A5820B8}"/>
    <cellStyle name="Total 2 2 2 2 5 8" xfId="11938" xr:uid="{F67271A0-DC4D-4F80-8638-08D3802D2EFB}"/>
    <cellStyle name="Total 2 2 2 2 6" xfId="820" xr:uid="{00000000-0005-0000-0000-00009C050000}"/>
    <cellStyle name="Total 2 2 2 2 6 2" xfId="3887" xr:uid="{F349CED6-505B-483D-86DD-E5387AD774C4}"/>
    <cellStyle name="Total 2 2 2 2 6 2 2" xfId="30636" xr:uid="{B92D6085-BC3B-41BF-B903-2B72B3BF12BA}"/>
    <cellStyle name="Total 2 2 2 2 6 2 3" xfId="37835" xr:uid="{6AE170AB-BB22-476C-BF02-54FC1AA480B4}"/>
    <cellStyle name="Total 2 2 2 2 6 2 4" xfId="21702" xr:uid="{1C16BD4B-F3D5-4617-A14A-A65F7B8A4FAB}"/>
    <cellStyle name="Total 2 2 2 2 6 2 5" xfId="12792" xr:uid="{20DA914B-B6E8-4E28-BDC7-66B44EC2F2A4}"/>
    <cellStyle name="Total 2 2 2 2 6 3" xfId="6570" xr:uid="{AC3BB7C8-B245-48B9-9325-5DE398B3F3E4}"/>
    <cellStyle name="Total 2 2 2 2 6 3 2" xfId="33319" xr:uid="{CFE8C6FD-F280-4469-9C9B-FA95CF872143}"/>
    <cellStyle name="Total 2 2 2 2 6 3 3" xfId="39521" xr:uid="{4B6E54A0-2491-45B8-B970-B32E077A22AF}"/>
    <cellStyle name="Total 2 2 2 2 6 3 4" xfId="24385" xr:uid="{2F256B66-67EF-42B8-AADB-DE8E902521EB}"/>
    <cellStyle name="Total 2 2 2 2 6 3 5" xfId="15475" xr:uid="{523AFD98-3081-4E9B-8D91-57E06C60998C}"/>
    <cellStyle name="Total 2 2 2 2 6 4" xfId="8927" xr:uid="{74C92E0B-7AA6-4657-898D-DE198137F423}"/>
    <cellStyle name="Total 2 2 2 2 6 4 2" xfId="35676" xr:uid="{811D7DE4-872E-4C31-B83D-6D8B9F63092A}"/>
    <cellStyle name="Total 2 2 2 2 6 4 3" xfId="41878" xr:uid="{0B15D81B-2728-4D26-A74E-BC668D2CD293}"/>
    <cellStyle name="Total 2 2 2 2 6 4 4" xfId="26742" xr:uid="{E3A2498D-65FD-4CFA-91F0-2AA8527EF21F}"/>
    <cellStyle name="Total 2 2 2 2 6 4 5" xfId="17832" xr:uid="{4CBE6409-90ED-42F2-B718-784EA8A03235}"/>
    <cellStyle name="Total 2 2 2 2 6 5" xfId="27573" xr:uid="{98A42C48-4968-453A-B4F2-5F90F1A19C7E}"/>
    <cellStyle name="Total 2 2 2 2 6 6" xfId="36110" xr:uid="{81A4EC2E-C7A7-4158-AFC5-6CA1FAC709F0}"/>
    <cellStyle name="Total 2 2 2 2 6 7" xfId="18639" xr:uid="{4BF8E750-2EE2-422B-BCB4-888F6E98ACB3}"/>
    <cellStyle name="Total 2 2 2 2 6 8" xfId="9729" xr:uid="{CB9F14F9-00A0-487F-9716-4349ADD198BE}"/>
    <cellStyle name="Total 2 2 2 2 7" xfId="2379" xr:uid="{00000000-0005-0000-0000-00009D050000}"/>
    <cellStyle name="Total 2 2 2 2 7 2" xfId="5445" xr:uid="{89D90D04-E3F6-4F8C-A6A0-D22BCD6DA02D}"/>
    <cellStyle name="Total 2 2 2 2 7 2 2" xfId="32194" xr:uid="{4FDD1BA0-90B6-4473-94B3-617FA2CDF465}"/>
    <cellStyle name="Total 2 2 2 2 7 2 3" xfId="38396" xr:uid="{D6AE0815-A48B-414E-B9E8-1AAAD74433F3}"/>
    <cellStyle name="Total 2 2 2 2 7 2 4" xfId="23260" xr:uid="{07B1B4CD-75A2-43B3-9B4E-78892FAEA922}"/>
    <cellStyle name="Total 2 2 2 2 7 2 5" xfId="14350" xr:uid="{DA942B9F-0AAA-4C3C-8881-067910473F12}"/>
    <cellStyle name="Total 2 2 2 2 7 3" xfId="7603" xr:uid="{D4322855-CDFE-44DA-AC0C-2BC50247CBF0}"/>
    <cellStyle name="Total 2 2 2 2 7 3 2" xfId="34352" xr:uid="{0FFBD945-E1BD-416B-A98C-83932EFB499D}"/>
    <cellStyle name="Total 2 2 2 2 7 3 3" xfId="40554" xr:uid="{9B53C476-222D-4E12-B4E6-C029E1917322}"/>
    <cellStyle name="Total 2 2 2 2 7 3 4" xfId="25418" xr:uid="{2194328F-E66C-40B8-9769-FAED9D882D64}"/>
    <cellStyle name="Total 2 2 2 2 7 3 5" xfId="16508" xr:uid="{2201FA96-97EA-438B-A1E0-2E5F1E8E725C}"/>
    <cellStyle name="Total 2 2 2 2 7 4" xfId="3268" xr:uid="{524E833A-4D6A-4C59-8D87-12BB2EA1CD5B}"/>
    <cellStyle name="Total 2 2 2 2 7 4 2" xfId="30017" xr:uid="{6B6C3C9A-931C-4C14-B48E-45D3697CC3CA}"/>
    <cellStyle name="Total 2 2 2 2 7 4 3" xfId="37557" xr:uid="{7F6F1049-7CF4-4953-B7A8-07A35F9BAD17}"/>
    <cellStyle name="Total 2 2 2 2 7 4 4" xfId="21083" xr:uid="{215F9571-F2DC-4397-9699-BB33489135AA}"/>
    <cellStyle name="Total 2 2 2 2 7 4 5" xfId="12173" xr:uid="{B59EDE59-7E4D-4083-AFDF-7105898A89BD}"/>
    <cellStyle name="Total 2 2 2 2 7 5" xfId="29128" xr:uid="{81272D09-A466-4E29-B5E6-365F1A88AED6}"/>
    <cellStyle name="Total 2 2 2 2 7 6" xfId="36668" xr:uid="{70B6B441-854A-4ADB-9D0D-2A4D1FD988DC}"/>
    <cellStyle name="Total 2 2 2 2 7 7" xfId="20194" xr:uid="{6FB341A3-9434-48A3-BC61-9BD07BC9A67A}"/>
    <cellStyle name="Total 2 2 2 2 7 8" xfId="11284" xr:uid="{EA37BBCE-11E3-4018-AB35-03FFDD59E16A}"/>
    <cellStyle name="Total 2 2 2 2 8" xfId="4766" xr:uid="{61E55DB7-F2AA-41ED-BA1B-3D0F00616BC1}"/>
    <cellStyle name="Total 2 2 2 2 8 2" xfId="31515" xr:uid="{F6A121C7-08C8-43EF-A6C2-10135C079515}"/>
    <cellStyle name="Total 2 2 2 2 8 3" xfId="38108" xr:uid="{B9FC03A2-BC71-421E-A1CD-C42F41E070B8}"/>
    <cellStyle name="Total 2 2 2 2 8 4" xfId="22581" xr:uid="{CC2D7C81-597E-4ADA-B1DB-4271A180A04C}"/>
    <cellStyle name="Total 2 2 2 2 8 5" xfId="13671" xr:uid="{9A2C0454-D214-463A-A3A5-2B025E7EC66F}"/>
    <cellStyle name="Total 2 2 2 2 9" xfId="7127" xr:uid="{72775738-88FA-40A8-8476-E7871ADFBCDA}"/>
    <cellStyle name="Total 2 2 2 2 9 2" xfId="33876" xr:uid="{9F58E166-1616-4A47-91AF-93C9B20BD0D2}"/>
    <cellStyle name="Total 2 2 2 2 9 3" xfId="40078" xr:uid="{F398E556-9DC6-4284-9C7D-DF8B98774334}"/>
    <cellStyle name="Total 2 2 2 2 9 4" xfId="24942" xr:uid="{2E55056A-A8E0-4679-9E35-BEE89B0FFD1D}"/>
    <cellStyle name="Total 2 2 2 2 9 5" xfId="16032" xr:uid="{1EAB936A-44E0-4D47-A15E-3C9B347BF809}"/>
    <cellStyle name="Total 2 2 2 3" xfId="2143" xr:uid="{00000000-0005-0000-0000-00009E050000}"/>
    <cellStyle name="Total 2 2 2 3 10" xfId="9172" xr:uid="{B716F9AC-A799-45A6-92FA-2533D7A1BB81}"/>
    <cellStyle name="Total 2 2 2 3 10 2" xfId="35921" xr:uid="{C358D461-2106-4E32-A72B-CCCC8D2EA921}"/>
    <cellStyle name="Total 2 2 2 3 10 3" xfId="42123" xr:uid="{659071F0-B68A-423C-B8F6-A7B869D3C9D1}"/>
    <cellStyle name="Total 2 2 2 3 10 4" xfId="26987" xr:uid="{A83A62ED-1C58-41B9-A405-6E9352F634C5}"/>
    <cellStyle name="Total 2 2 2 3 10 5" xfId="18077" xr:uid="{64D82F51-AB4F-4C13-A3C0-919A77788A24}"/>
    <cellStyle name="Total 2 2 2 3 11" xfId="28892" xr:uid="{32CC8AE7-84EA-4DCB-9735-B4A4B7EECEF3}"/>
    <cellStyle name="Total 2 2 2 3 12" xfId="36432" xr:uid="{E261623C-3EDF-473F-9FE4-02FCC4C62CB0}"/>
    <cellStyle name="Total 2 2 2 3 13" xfId="19958" xr:uid="{96D12D65-022E-445C-AFB2-D9ABCF745D8C}"/>
    <cellStyle name="Total 2 2 2 3 14" xfId="11048" xr:uid="{A620B3AB-2D0F-400C-8CF6-5AFE7EAA3CB3}"/>
    <cellStyle name="Total 2 2 2 3 2" xfId="2747" xr:uid="{00000000-0005-0000-0000-00009F050000}"/>
    <cellStyle name="Total 2 2 2 3 2 2" xfId="5813" xr:uid="{6252D965-7130-4539-A9C6-D248924A651A}"/>
    <cellStyle name="Total 2 2 2 3 2 2 2" xfId="32562" xr:uid="{06E5A660-8F3C-4E87-B9A4-45DE618B3DE7}"/>
    <cellStyle name="Total 2 2 2 3 2 2 3" xfId="38764" xr:uid="{28DFD0BC-8511-4BFE-A708-50BA97EDC3D1}"/>
    <cellStyle name="Total 2 2 2 3 2 2 4" xfId="23628" xr:uid="{D95AB6D2-E6B9-442A-860C-16BE60DEBE68}"/>
    <cellStyle name="Total 2 2 2 3 2 2 5" xfId="14718" xr:uid="{E6E30E61-FAF6-479F-A560-0E7F66047794}"/>
    <cellStyle name="Total 2 2 2 3 2 3" xfId="7971" xr:uid="{ADCE892B-59AE-4019-BA09-FE5C0FCB5282}"/>
    <cellStyle name="Total 2 2 2 3 2 3 2" xfId="34720" xr:uid="{E1A7EAC2-3C57-41C6-B910-508EAF59C717}"/>
    <cellStyle name="Total 2 2 2 3 2 3 3" xfId="40922" xr:uid="{8D372A33-232B-4109-B87A-030716927FA6}"/>
    <cellStyle name="Total 2 2 2 3 2 3 4" xfId="25786" xr:uid="{43ABA9EE-7B19-402C-948B-6950EB82E3CE}"/>
    <cellStyle name="Total 2 2 2 3 2 3 5" xfId="16876" xr:uid="{654BD9B3-38F5-404E-831D-7FE4C91F2BBC}"/>
    <cellStyle name="Total 2 2 2 3 2 4" xfId="8887" xr:uid="{291BC737-E381-4A3B-A151-3A393456762F}"/>
    <cellStyle name="Total 2 2 2 3 2 4 2" xfId="35636" xr:uid="{9F43CE86-4D2A-4FF8-90A8-1EE820E74401}"/>
    <cellStyle name="Total 2 2 2 3 2 4 3" xfId="41838" xr:uid="{8B58B5D0-006B-4A6F-A262-D160951231B2}"/>
    <cellStyle name="Total 2 2 2 3 2 4 4" xfId="26702" xr:uid="{A0CA5849-039A-48C9-ABC6-D8BAC0B7F230}"/>
    <cellStyle name="Total 2 2 2 3 2 4 5" xfId="17792" xr:uid="{868B5523-1538-4028-A9E0-F000942C82D6}"/>
    <cellStyle name="Total 2 2 2 3 2 5" xfId="29496" xr:uid="{B1EA9777-5DA2-46DC-9B68-4000F6DD6EAD}"/>
    <cellStyle name="Total 2 2 2 3 2 6" xfId="37036" xr:uid="{D13A86B2-53A7-40B1-90D6-5A89089CAD9C}"/>
    <cellStyle name="Total 2 2 2 3 2 7" xfId="20562" xr:uid="{E22274D6-7EFF-46CA-ABCE-11D28F43399B}"/>
    <cellStyle name="Total 2 2 2 3 2 8" xfId="11652" xr:uid="{40D2AF36-1859-4396-8CC3-E259392F754B}"/>
    <cellStyle name="Total 2 2 2 3 3" xfId="2857" xr:uid="{00000000-0005-0000-0000-0000A0050000}"/>
    <cellStyle name="Total 2 2 2 3 3 2" xfId="5923" xr:uid="{38997B9E-267C-48CA-91C2-2DC7AC744BEA}"/>
    <cellStyle name="Total 2 2 2 3 3 2 2" xfId="32672" xr:uid="{EF7195C1-0D8C-4D78-A2B4-1D499E61665F}"/>
    <cellStyle name="Total 2 2 2 3 3 2 3" xfId="38874" xr:uid="{B5DEB54D-BABB-4E96-82AC-3C1455B74B70}"/>
    <cellStyle name="Total 2 2 2 3 3 2 4" xfId="23738" xr:uid="{9F1355DC-1FA2-44C3-AE6A-E3410B86D806}"/>
    <cellStyle name="Total 2 2 2 3 3 2 5" xfId="14828" xr:uid="{46A18F02-2C08-4CF9-B578-F20AEAE9ADB5}"/>
    <cellStyle name="Total 2 2 2 3 3 3" xfId="8081" xr:uid="{1E8B2B62-C692-4AE6-8E4C-84FD90B2F958}"/>
    <cellStyle name="Total 2 2 2 3 3 3 2" xfId="34830" xr:uid="{62CD6C03-AB0F-4EAA-87DE-3C355E9DF31A}"/>
    <cellStyle name="Total 2 2 2 3 3 3 3" xfId="41032" xr:uid="{BF6E65A5-57DC-47EE-A3B2-B8DD07BDCBA0}"/>
    <cellStyle name="Total 2 2 2 3 3 3 4" xfId="25896" xr:uid="{64981A99-B9CD-4D1C-AAB4-29506EA125D9}"/>
    <cellStyle name="Total 2 2 2 3 3 3 5" xfId="16986" xr:uid="{AC8732AE-2A1C-46AB-B161-88F35B942D47}"/>
    <cellStyle name="Total 2 2 2 3 3 4" xfId="3306" xr:uid="{18971339-5EDF-4E74-B736-F43F5BA6DDE7}"/>
    <cellStyle name="Total 2 2 2 3 3 4 2" xfId="30055" xr:uid="{B389C4EB-9F26-4BE2-8B77-01572A4EB055}"/>
    <cellStyle name="Total 2 2 2 3 3 4 3" xfId="37589" xr:uid="{522E6F76-4E1F-4A46-92A6-5478E544D302}"/>
    <cellStyle name="Total 2 2 2 3 3 4 4" xfId="21121" xr:uid="{406D0EB0-D587-4F66-8252-4F1820DF4F7F}"/>
    <cellStyle name="Total 2 2 2 3 3 4 5" xfId="12211" xr:uid="{507EE131-07BD-481C-86D4-70D933DE3AF8}"/>
    <cellStyle name="Total 2 2 2 3 3 5" xfId="29606" xr:uid="{79A4EC92-5C4A-4AA1-A5E1-45D3342698E1}"/>
    <cellStyle name="Total 2 2 2 3 3 6" xfId="37146" xr:uid="{D7AD3020-53B4-4565-B4E2-BC6B73C8F325}"/>
    <cellStyle name="Total 2 2 2 3 3 7" xfId="20672" xr:uid="{78EF3274-C801-49C1-AB7F-CE34C9155DF3}"/>
    <cellStyle name="Total 2 2 2 3 3 8" xfId="11762" xr:uid="{FF8BF7BB-8E43-4527-B16E-99EDA1414D2D}"/>
    <cellStyle name="Total 2 2 2 3 4" xfId="2961" xr:uid="{00000000-0005-0000-0000-0000A1050000}"/>
    <cellStyle name="Total 2 2 2 3 4 2" xfId="6027" xr:uid="{7551A383-B8E9-4D4D-AFFE-9FFE68F6BF32}"/>
    <cellStyle name="Total 2 2 2 3 4 2 2" xfId="32776" xr:uid="{039626A6-127B-412F-8836-2E52BEE67577}"/>
    <cellStyle name="Total 2 2 2 3 4 2 3" xfId="38978" xr:uid="{342F5C03-516C-4A5C-82B8-00C2219140CC}"/>
    <cellStyle name="Total 2 2 2 3 4 2 4" xfId="23842" xr:uid="{D3072E56-1657-4EE7-A06E-895CA1545172}"/>
    <cellStyle name="Total 2 2 2 3 4 2 5" xfId="14932" xr:uid="{CF69AAE1-5F58-49E0-BD56-7129686165B6}"/>
    <cellStyle name="Total 2 2 2 3 4 3" xfId="8185" xr:uid="{99943F7E-93DA-43B5-9841-3B5C6D551A0F}"/>
    <cellStyle name="Total 2 2 2 3 4 3 2" xfId="34934" xr:uid="{C701529A-5280-4CBC-AB88-F7EDE3372DDB}"/>
    <cellStyle name="Total 2 2 2 3 4 3 3" xfId="41136" xr:uid="{9CB9000F-C0C6-4A80-9913-854B975526F7}"/>
    <cellStyle name="Total 2 2 2 3 4 3 4" xfId="26000" xr:uid="{12B5344A-522B-49A5-A53D-1B189175A7E4}"/>
    <cellStyle name="Total 2 2 2 3 4 3 5" xfId="17090" xr:uid="{F74DBCD8-AB88-4E73-9BBA-FAC0D4DD8BCC}"/>
    <cellStyle name="Total 2 2 2 3 4 4" xfId="6395" xr:uid="{9E66C4A9-3C7D-4D23-A430-FC9D9E0A2FD8}"/>
    <cellStyle name="Total 2 2 2 3 4 4 2" xfId="33144" xr:uid="{064B3B0E-4453-4A0B-A42F-85464381F49C}"/>
    <cellStyle name="Total 2 2 2 3 4 4 3" xfId="39346" xr:uid="{FDE7807C-3FE4-49E2-A15A-922B64058582}"/>
    <cellStyle name="Total 2 2 2 3 4 4 4" xfId="24210" xr:uid="{B5D99210-387C-4E84-BA7A-2104BCB043A4}"/>
    <cellStyle name="Total 2 2 2 3 4 4 5" xfId="15300" xr:uid="{28BE4EBF-F37B-45DF-B94F-D408A316D62D}"/>
    <cellStyle name="Total 2 2 2 3 4 5" xfId="29710" xr:uid="{4752EB12-FA41-48AE-B431-F2CF53D582ED}"/>
    <cellStyle name="Total 2 2 2 3 4 6" xfId="37250" xr:uid="{9D16D327-2CD4-42D1-AE98-A81E8FD5DE3E}"/>
    <cellStyle name="Total 2 2 2 3 4 7" xfId="20776" xr:uid="{95E0F528-0778-4C4D-9913-B7C4B444B56F}"/>
    <cellStyle name="Total 2 2 2 3 4 8" xfId="11866" xr:uid="{4D06E381-BCA8-4748-879C-11DC71B0C564}"/>
    <cellStyle name="Total 2 2 2 3 5" xfId="3084" xr:uid="{00000000-0005-0000-0000-0000A2050000}"/>
    <cellStyle name="Total 2 2 2 3 5 2" xfId="6150" xr:uid="{CFCE72FB-CAED-4154-B0E0-09A8E2FF9115}"/>
    <cellStyle name="Total 2 2 2 3 5 2 2" xfId="32899" xr:uid="{9EA6043A-356C-4DD4-8633-8D305E453AAF}"/>
    <cellStyle name="Total 2 2 2 3 5 2 3" xfId="39101" xr:uid="{DFF8B333-7B8E-4CA0-8614-65406CA73018}"/>
    <cellStyle name="Total 2 2 2 3 5 2 4" xfId="23965" xr:uid="{304DD8C5-EB8D-40AA-A14C-2A83442049E9}"/>
    <cellStyle name="Total 2 2 2 3 5 2 5" xfId="15055" xr:uid="{565FA3B8-2B6B-40A5-9C56-8EC6312EA9A6}"/>
    <cellStyle name="Total 2 2 2 3 5 3" xfId="8308" xr:uid="{A6E37295-3DF9-4875-8F1D-4A2BFEB74D4A}"/>
    <cellStyle name="Total 2 2 2 3 5 3 2" xfId="35057" xr:uid="{9C525360-AEC3-4E87-AFBE-D191E7C90615}"/>
    <cellStyle name="Total 2 2 2 3 5 3 3" xfId="41259" xr:uid="{E2AD643C-C85A-49E3-BA01-A52C2AB85DCF}"/>
    <cellStyle name="Total 2 2 2 3 5 3 4" xfId="26123" xr:uid="{B3AB70E9-EF95-4DA1-8B4F-BD0F33F0E899}"/>
    <cellStyle name="Total 2 2 2 3 5 3 5" xfId="17213" xr:uid="{34A8F40F-6F0E-45A9-BA1C-FC18887679B9}"/>
    <cellStyle name="Total 2 2 2 3 5 4" xfId="8942" xr:uid="{096FBAA3-4197-49B8-9144-467D0F447057}"/>
    <cellStyle name="Total 2 2 2 3 5 4 2" xfId="35691" xr:uid="{623B2239-021C-46EB-9478-24C49CA63786}"/>
    <cellStyle name="Total 2 2 2 3 5 4 3" xfId="41893" xr:uid="{45A6A18F-73EE-488C-B943-478AF16A24CA}"/>
    <cellStyle name="Total 2 2 2 3 5 4 4" xfId="26757" xr:uid="{4BAEEBBE-823E-4EDA-9C88-E00B7C81209A}"/>
    <cellStyle name="Total 2 2 2 3 5 4 5" xfId="17847" xr:uid="{A0C59B5C-5376-4330-99B4-FD5A7E596663}"/>
    <cellStyle name="Total 2 2 2 3 5 5" xfId="29833" xr:uid="{0EC273AC-72E8-4D79-B1BE-84FB962A2F76}"/>
    <cellStyle name="Total 2 2 2 3 5 6" xfId="37373" xr:uid="{A28B429F-BD3A-4989-AB3B-9430B924525F}"/>
    <cellStyle name="Total 2 2 2 3 5 7" xfId="20899" xr:uid="{71D6151F-DD42-4CDB-BBA2-3C3D1D0176B4}"/>
    <cellStyle name="Total 2 2 2 3 5 8" xfId="11989" xr:uid="{D8534A5B-6C06-46C2-821B-8A2874A2C3EF}"/>
    <cellStyle name="Total 2 2 2 3 6" xfId="3156" xr:uid="{00000000-0005-0000-0000-0000A3050000}"/>
    <cellStyle name="Total 2 2 2 3 6 2" xfId="6222" xr:uid="{54BC0962-3ACA-4DF1-80FE-F784B918FB9B}"/>
    <cellStyle name="Total 2 2 2 3 6 2 2" xfId="32971" xr:uid="{CE331A4F-1153-460E-9DFE-A75D9886167F}"/>
    <cellStyle name="Total 2 2 2 3 6 2 3" xfId="39173" xr:uid="{96A4653D-C340-45F5-BF27-DD42EDB9DEBE}"/>
    <cellStyle name="Total 2 2 2 3 6 2 4" xfId="24037" xr:uid="{35AB2CBF-8EC8-465B-8E7F-4AE3EF8885F3}"/>
    <cellStyle name="Total 2 2 2 3 6 2 5" xfId="15127" xr:uid="{761E9BE6-EAC7-45AE-8DC0-D83F20A0468F}"/>
    <cellStyle name="Total 2 2 2 3 6 3" xfId="8380" xr:uid="{278D3B70-215A-440F-8906-C83BC1595E9C}"/>
    <cellStyle name="Total 2 2 2 3 6 3 2" xfId="35129" xr:uid="{90B4B123-9C25-4863-824C-6E6B29E392B3}"/>
    <cellStyle name="Total 2 2 2 3 6 3 3" xfId="41331" xr:uid="{CE6F1BF0-933A-4B68-AC8B-E460B4B35C3A}"/>
    <cellStyle name="Total 2 2 2 3 6 3 4" xfId="26195" xr:uid="{B0072B13-25E9-4B99-A393-3640A1C66FD4}"/>
    <cellStyle name="Total 2 2 2 3 6 3 5" xfId="17285" xr:uid="{EFBF9B9E-F0CB-4A2F-81F0-F8E5D0FB63B9}"/>
    <cellStyle name="Total 2 2 2 3 6 4" xfId="8828" xr:uid="{E6D0A4DA-3996-4B7A-8190-F3BA094E0FB6}"/>
    <cellStyle name="Total 2 2 2 3 6 4 2" xfId="35577" xr:uid="{FFE7A7C5-78D9-46CF-B7A0-5437D249892F}"/>
    <cellStyle name="Total 2 2 2 3 6 4 3" xfId="41779" xr:uid="{41CB5FA4-C486-49B9-9005-04DFD3AF8769}"/>
    <cellStyle name="Total 2 2 2 3 6 4 4" xfId="26643" xr:uid="{9EF2C5ED-5E78-4A96-B679-17781646F71C}"/>
    <cellStyle name="Total 2 2 2 3 6 4 5" xfId="17733" xr:uid="{44664EC0-4640-428D-95C1-62917081CB5C}"/>
    <cellStyle name="Total 2 2 2 3 6 5" xfId="29905" xr:uid="{0A5D862E-0BA3-4A83-BA34-A0E5E95F531B}"/>
    <cellStyle name="Total 2 2 2 3 6 6" xfId="37445" xr:uid="{CCDDA77E-1731-47C6-99F4-EB213FA4EC5D}"/>
    <cellStyle name="Total 2 2 2 3 6 7" xfId="20971" xr:uid="{6715BD2E-84C1-4FA2-BBF1-E49D87137BAC}"/>
    <cellStyle name="Total 2 2 2 3 6 8" xfId="12061" xr:uid="{571BC4E2-3C64-4635-B7B2-A36DBC06D0F1}"/>
    <cellStyle name="Total 2 2 2 3 7" xfId="3233" xr:uid="{00000000-0005-0000-0000-0000A4050000}"/>
    <cellStyle name="Total 2 2 2 3 7 2" xfId="6299" xr:uid="{FE534A38-895F-4052-9DA9-87A1BE109C29}"/>
    <cellStyle name="Total 2 2 2 3 7 2 2" xfId="33048" xr:uid="{859BA7BB-79C7-4BE3-B75D-F7723F491A73}"/>
    <cellStyle name="Total 2 2 2 3 7 2 3" xfId="39250" xr:uid="{CD74759F-68ED-4BE0-8F6C-F0EE87E21B74}"/>
    <cellStyle name="Total 2 2 2 3 7 2 4" xfId="24114" xr:uid="{3A8B0240-2575-49D1-BD86-05B5932DF017}"/>
    <cellStyle name="Total 2 2 2 3 7 2 5" xfId="15204" xr:uid="{CAF21A70-CDB1-4C4D-87C2-8B069EEB2B91}"/>
    <cellStyle name="Total 2 2 2 3 7 3" xfId="8457" xr:uid="{7ED67692-D15C-481A-B9DE-E2B53513DE2A}"/>
    <cellStyle name="Total 2 2 2 3 7 3 2" xfId="35206" xr:uid="{2709FE3E-AAF2-4FD0-AA1D-B78C3DDDDD54}"/>
    <cellStyle name="Total 2 2 2 3 7 3 3" xfId="41408" xr:uid="{BD03B6C1-861D-4DF5-84BC-647AA97B119B}"/>
    <cellStyle name="Total 2 2 2 3 7 3 4" xfId="26272" xr:uid="{801A2CDE-A594-49A2-9BDF-53136CC73582}"/>
    <cellStyle name="Total 2 2 2 3 7 3 5" xfId="17362" xr:uid="{79D6403B-C13F-4229-AAAE-6237B1C267C4}"/>
    <cellStyle name="Total 2 2 2 3 7 4" xfId="3569" xr:uid="{96185A93-5ECC-4761-BF82-AA4683ED41B2}"/>
    <cellStyle name="Total 2 2 2 3 7 4 2" xfId="30318" xr:uid="{597A5828-A1C8-47B5-A21F-208DFAC075AB}"/>
    <cellStyle name="Total 2 2 2 3 7 4 3" xfId="37691" xr:uid="{3271489E-969E-4797-BB4F-626B929AE0DC}"/>
    <cellStyle name="Total 2 2 2 3 7 4 4" xfId="21384" xr:uid="{2FEA5C12-F364-4559-9E66-49D304A27FC6}"/>
    <cellStyle name="Total 2 2 2 3 7 4 5" xfId="12474" xr:uid="{06F434F6-8A10-4F90-B744-CB398EEFEC0C}"/>
    <cellStyle name="Total 2 2 2 3 7 5" xfId="29982" xr:uid="{97EB28A6-69B4-4920-83FB-D2E1844A8C99}"/>
    <cellStyle name="Total 2 2 2 3 7 6" xfId="37522" xr:uid="{3AE2F591-15B6-466A-AD1B-24CAA7306BF9}"/>
    <cellStyle name="Total 2 2 2 3 7 7" xfId="21048" xr:uid="{7F27C514-DCAC-4A89-9368-E06FCB731F4A}"/>
    <cellStyle name="Total 2 2 2 3 7 8" xfId="12138" xr:uid="{6478A24A-8070-42B6-AE69-DF209B536EE9}"/>
    <cellStyle name="Total 2 2 2 3 8" xfId="5209" xr:uid="{1D36EA03-F3D9-48F0-AE9C-265839917C07}"/>
    <cellStyle name="Total 2 2 2 3 8 2" xfId="31958" xr:uid="{846A16E0-1051-40A8-BDCA-F50C6850C5C1}"/>
    <cellStyle name="Total 2 2 2 3 8 3" xfId="38160" xr:uid="{D540D07D-5DBC-45D6-A3C2-6C28B5257F24}"/>
    <cellStyle name="Total 2 2 2 3 8 4" xfId="23024" xr:uid="{86B8C990-839F-4588-A643-7AF23BEF9743}"/>
    <cellStyle name="Total 2 2 2 3 8 5" xfId="14114" xr:uid="{5E144416-97F2-449D-9B52-B9BEDCFCCE04}"/>
    <cellStyle name="Total 2 2 2 3 9" xfId="7367" xr:uid="{551A80C5-F6BE-4EDD-B797-DAD1F1FAF8B3}"/>
    <cellStyle name="Total 2 2 2 3 9 2" xfId="34116" xr:uid="{37D2D2DC-E95B-46F1-ACB9-0B0FEC24BE2F}"/>
    <cellStyle name="Total 2 2 2 3 9 3" xfId="40318" xr:uid="{55EF106B-6E98-4341-9254-DE8D68AE4C7C}"/>
    <cellStyle name="Total 2 2 2 3 9 4" xfId="25182" xr:uid="{6806CAF5-6FFA-4439-9CD2-CEEAC30CF02C}"/>
    <cellStyle name="Total 2 2 2 3 9 5" xfId="16272" xr:uid="{4E0ED26D-C08B-406B-9DD4-6B67C3DD7DC4}"/>
    <cellStyle name="Total 2 2 2 4" xfId="2161" xr:uid="{00000000-0005-0000-0000-0000A5050000}"/>
    <cellStyle name="Total 2 2 2 4 10" xfId="9258" xr:uid="{E436530E-9D31-448C-A6D3-9D4ACDC5E141}"/>
    <cellStyle name="Total 2 2 2 4 10 2" xfId="36007" xr:uid="{9673E3E2-CBA5-4496-BB06-C6F62E10BC41}"/>
    <cellStyle name="Total 2 2 2 4 10 3" xfId="42209" xr:uid="{B0B0C13F-FDA2-4823-9C55-3011020488A7}"/>
    <cellStyle name="Total 2 2 2 4 10 4" xfId="27073" xr:uid="{57B089E7-ADFC-4F7F-9202-0AE031896DFA}"/>
    <cellStyle name="Total 2 2 2 4 10 5" xfId="18163" xr:uid="{B1A2AA85-C5EF-4475-BBFA-43CC569CF93D}"/>
    <cellStyle name="Total 2 2 2 4 11" xfId="28910" xr:uid="{7D9B2D91-9EFE-4D7B-A438-0CE7479A491D}"/>
    <cellStyle name="Total 2 2 2 4 12" xfId="36450" xr:uid="{C8FE99C4-5DAF-4D6C-A279-28058B59E49C}"/>
    <cellStyle name="Total 2 2 2 4 13" xfId="19976" xr:uid="{F239FFB9-A780-49F3-BB90-921F780748A3}"/>
    <cellStyle name="Total 2 2 2 4 14" xfId="11066" xr:uid="{E38041D3-F2D4-4E3F-BD8C-2B6362250E10}"/>
    <cellStyle name="Total 2 2 2 4 2" xfId="2765" xr:uid="{00000000-0005-0000-0000-0000A6050000}"/>
    <cellStyle name="Total 2 2 2 4 2 2" xfId="5831" xr:uid="{AB10A209-810F-4879-8C69-1B8683AF2BCF}"/>
    <cellStyle name="Total 2 2 2 4 2 2 2" xfId="32580" xr:uid="{85BBA938-C35B-4000-BB65-190E8140C6AA}"/>
    <cellStyle name="Total 2 2 2 4 2 2 3" xfId="38782" xr:uid="{22EDAEB1-F516-4BC9-B2A4-221D1F138CDB}"/>
    <cellStyle name="Total 2 2 2 4 2 2 4" xfId="23646" xr:uid="{FCAC6725-60B7-40BF-8059-745314D5463B}"/>
    <cellStyle name="Total 2 2 2 4 2 2 5" xfId="14736" xr:uid="{0617CB00-F1FA-4C58-A2B2-2BEED6B4E65C}"/>
    <cellStyle name="Total 2 2 2 4 2 3" xfId="7989" xr:uid="{D59D37BA-F214-47F8-8E94-AC88A1F9E736}"/>
    <cellStyle name="Total 2 2 2 4 2 3 2" xfId="34738" xr:uid="{B4F75F20-9AFF-4FAD-87F9-2BEED2C514D5}"/>
    <cellStyle name="Total 2 2 2 4 2 3 3" xfId="40940" xr:uid="{41ACADC2-D952-4C24-8FC7-C0CFF321DAA0}"/>
    <cellStyle name="Total 2 2 2 4 2 3 4" xfId="25804" xr:uid="{8884F4CE-5C34-4AEF-AC7B-2D0C42DE7F57}"/>
    <cellStyle name="Total 2 2 2 4 2 3 5" xfId="16894" xr:uid="{B39F9272-9CA6-414B-814D-7E464E68E69E}"/>
    <cellStyle name="Total 2 2 2 4 2 4" xfId="6398" xr:uid="{65F150D4-5839-48B8-B381-218CC35E3303}"/>
    <cellStyle name="Total 2 2 2 4 2 4 2" xfId="33147" xr:uid="{AB914EC0-B6E8-4C4D-BB36-4E9B6E55DD4C}"/>
    <cellStyle name="Total 2 2 2 4 2 4 3" xfId="39349" xr:uid="{1E47BAF3-AE5D-4D21-84A5-46774FD9A443}"/>
    <cellStyle name="Total 2 2 2 4 2 4 4" xfId="24213" xr:uid="{3F48E5F6-372B-4628-A5C8-524DB29E6C13}"/>
    <cellStyle name="Total 2 2 2 4 2 4 5" xfId="15303" xr:uid="{5FE26784-D4C6-41BB-B3D1-F491F42369E4}"/>
    <cellStyle name="Total 2 2 2 4 2 5" xfId="29514" xr:uid="{4F5775FE-EAB5-42D8-BFDD-E75A8C6F47F4}"/>
    <cellStyle name="Total 2 2 2 4 2 6" xfId="37054" xr:uid="{50CFC9B7-C3DF-4877-9FAC-8305A66FF29B}"/>
    <cellStyle name="Total 2 2 2 4 2 7" xfId="20580" xr:uid="{5EEEC755-4896-4E19-9B3A-CB83EE887B56}"/>
    <cellStyle name="Total 2 2 2 4 2 8" xfId="11670" xr:uid="{4ACDE742-A916-475B-9822-ACF5D943AC4C}"/>
    <cellStyle name="Total 2 2 2 4 3" xfId="2875" xr:uid="{00000000-0005-0000-0000-0000A7050000}"/>
    <cellStyle name="Total 2 2 2 4 3 2" xfId="5941" xr:uid="{F13DD146-795C-4563-8814-30A73DFF9C01}"/>
    <cellStyle name="Total 2 2 2 4 3 2 2" xfId="32690" xr:uid="{F72052E2-ED43-41A6-863A-B1CB485A4D8F}"/>
    <cellStyle name="Total 2 2 2 4 3 2 3" xfId="38892" xr:uid="{1C1BFC0D-D63F-4100-91FA-A46C5CF3E019}"/>
    <cellStyle name="Total 2 2 2 4 3 2 4" xfId="23756" xr:uid="{21CC4CA7-6CEA-414C-83A9-83DB377C125F}"/>
    <cellStyle name="Total 2 2 2 4 3 2 5" xfId="14846" xr:uid="{C293F7D5-2B82-46CC-B04F-834954A39B8F}"/>
    <cellStyle name="Total 2 2 2 4 3 3" xfId="8099" xr:uid="{24CAAEEA-4B75-4501-A4A0-E8BB17CA9E58}"/>
    <cellStyle name="Total 2 2 2 4 3 3 2" xfId="34848" xr:uid="{3663285B-554B-4218-9FE0-8F585FAC431E}"/>
    <cellStyle name="Total 2 2 2 4 3 3 3" xfId="41050" xr:uid="{56F4D7E3-2249-466D-88A5-8DFD1FA64750}"/>
    <cellStyle name="Total 2 2 2 4 3 3 4" xfId="25914" xr:uid="{A3EAD735-542D-45EA-A645-910F09DFFAC5}"/>
    <cellStyle name="Total 2 2 2 4 3 3 5" xfId="17004" xr:uid="{512C0307-08D7-49B7-A392-BB6DD143714D}"/>
    <cellStyle name="Total 2 2 2 4 3 4" xfId="8884" xr:uid="{43E12111-F332-4F95-8912-00F9921D2238}"/>
    <cellStyle name="Total 2 2 2 4 3 4 2" xfId="35633" xr:uid="{462F97D3-F0E2-413F-BA90-036F0819E75C}"/>
    <cellStyle name="Total 2 2 2 4 3 4 3" xfId="41835" xr:uid="{59352F78-17C2-4165-A7EB-48BD9F6655B9}"/>
    <cellStyle name="Total 2 2 2 4 3 4 4" xfId="26699" xr:uid="{C077B2FA-3359-4A2A-ACD0-56DAE4C516D0}"/>
    <cellStyle name="Total 2 2 2 4 3 4 5" xfId="17789" xr:uid="{A12F1CA8-8A9C-47BB-83AB-BEF60124BE0E}"/>
    <cellStyle name="Total 2 2 2 4 3 5" xfId="29624" xr:uid="{FC94B923-3726-4275-9364-1F1056DA77DD}"/>
    <cellStyle name="Total 2 2 2 4 3 6" xfId="37164" xr:uid="{32CE0A55-3EA5-4F2B-98BD-1E3244CC8FE1}"/>
    <cellStyle name="Total 2 2 2 4 3 7" xfId="20690" xr:uid="{32FF0AE2-E201-4276-A0D2-F581FC4CD63F}"/>
    <cellStyle name="Total 2 2 2 4 3 8" xfId="11780" xr:uid="{8C88F672-03FE-413F-8218-6D3612C7AC03}"/>
    <cellStyle name="Total 2 2 2 4 4" xfId="2979" xr:uid="{00000000-0005-0000-0000-0000A8050000}"/>
    <cellStyle name="Total 2 2 2 4 4 2" xfId="6045" xr:uid="{26F324BC-5FA2-4E28-BF5B-E6A615CCA49E}"/>
    <cellStyle name="Total 2 2 2 4 4 2 2" xfId="32794" xr:uid="{014B130F-E7C4-4AF9-9A70-37FC4719526B}"/>
    <cellStyle name="Total 2 2 2 4 4 2 3" xfId="38996" xr:uid="{A052A987-87C4-465E-A1D8-F867E9A76F94}"/>
    <cellStyle name="Total 2 2 2 4 4 2 4" xfId="23860" xr:uid="{B469960D-D2E8-4DB2-B384-10FD0EBEF26C}"/>
    <cellStyle name="Total 2 2 2 4 4 2 5" xfId="14950" xr:uid="{3B08DA5B-025F-48C1-8884-E1AFA74EACF7}"/>
    <cellStyle name="Total 2 2 2 4 4 3" xfId="8203" xr:uid="{0E7F0073-1477-4CA0-B2B7-D711CC28F1DB}"/>
    <cellStyle name="Total 2 2 2 4 4 3 2" xfId="34952" xr:uid="{68E426A1-B649-4D6A-B604-A71D0B1768F7}"/>
    <cellStyle name="Total 2 2 2 4 4 3 3" xfId="41154" xr:uid="{565CD701-DBA5-497F-8A58-E9411B8C3B6D}"/>
    <cellStyle name="Total 2 2 2 4 4 3 4" xfId="26018" xr:uid="{7CDCA4F8-92B7-4F53-B569-008C07E394FB}"/>
    <cellStyle name="Total 2 2 2 4 4 3 5" xfId="17108" xr:uid="{899B6416-75E6-4AEB-87C4-CA16F88C754D}"/>
    <cellStyle name="Total 2 2 2 4 4 4" xfId="6644" xr:uid="{BA647A77-29F4-44C6-8B44-9EFA6955D046}"/>
    <cellStyle name="Total 2 2 2 4 4 4 2" xfId="33393" xr:uid="{933420E4-887F-4115-8926-A00931C01D93}"/>
    <cellStyle name="Total 2 2 2 4 4 4 3" xfId="39595" xr:uid="{4713F20F-0861-46EE-AA20-8D2CF5A4F6A6}"/>
    <cellStyle name="Total 2 2 2 4 4 4 4" xfId="24459" xr:uid="{8C1EB3BA-8F37-4A96-B9B6-FEB219693E2D}"/>
    <cellStyle name="Total 2 2 2 4 4 4 5" xfId="15549" xr:uid="{D026F56D-D75F-4CFB-80EE-C4D56E3BEF1D}"/>
    <cellStyle name="Total 2 2 2 4 4 5" xfId="29728" xr:uid="{2DA9D370-6ECD-4EE4-85BF-051A6143C2F4}"/>
    <cellStyle name="Total 2 2 2 4 4 6" xfId="37268" xr:uid="{BC4EB9F2-8E8A-49E6-ACFA-EA0B1B8F4599}"/>
    <cellStyle name="Total 2 2 2 4 4 7" xfId="20794" xr:uid="{F6B5161A-8AB1-488B-904A-3B78E6EAB9AE}"/>
    <cellStyle name="Total 2 2 2 4 4 8" xfId="11884" xr:uid="{704F6D35-B3B6-459B-A306-8563B68DF1AC}"/>
    <cellStyle name="Total 2 2 2 4 5" xfId="3102" xr:uid="{00000000-0005-0000-0000-0000A9050000}"/>
    <cellStyle name="Total 2 2 2 4 5 2" xfId="6168" xr:uid="{7788C4BA-CC37-405D-A50A-1AE7F40B49E0}"/>
    <cellStyle name="Total 2 2 2 4 5 2 2" xfId="32917" xr:uid="{FB121378-B53F-4FCD-A027-C3E1C5E9430E}"/>
    <cellStyle name="Total 2 2 2 4 5 2 3" xfId="39119" xr:uid="{86F79F89-5385-49FF-8C1B-94CADAAEDECA}"/>
    <cellStyle name="Total 2 2 2 4 5 2 4" xfId="23983" xr:uid="{42B03D1A-8280-4153-A59B-D703B2C5AEEA}"/>
    <cellStyle name="Total 2 2 2 4 5 2 5" xfId="15073" xr:uid="{9AA45050-168A-43B7-91A5-89857C7C3D48}"/>
    <cellStyle name="Total 2 2 2 4 5 3" xfId="8326" xr:uid="{C4C6DC4F-047A-48C3-B5B7-98481476E221}"/>
    <cellStyle name="Total 2 2 2 4 5 3 2" xfId="35075" xr:uid="{69B08F68-3596-46F8-81CD-5F221A627E46}"/>
    <cellStyle name="Total 2 2 2 4 5 3 3" xfId="41277" xr:uid="{90E7EB27-9307-4314-90FE-295C35B783D3}"/>
    <cellStyle name="Total 2 2 2 4 5 3 4" xfId="26141" xr:uid="{519E18C3-F8AE-4887-8894-D1FA9E1E3D0B}"/>
    <cellStyle name="Total 2 2 2 4 5 3 5" xfId="17231" xr:uid="{2363A6A7-0F92-43AA-8215-7288BE77AB71}"/>
    <cellStyle name="Total 2 2 2 4 5 4" xfId="8505" xr:uid="{6F6D5C6A-3C43-44E5-9BC4-D1EE56172725}"/>
    <cellStyle name="Total 2 2 2 4 5 4 2" xfId="35254" xr:uid="{9E0B65F2-0D3F-4FAE-BA31-81A6A7F112FD}"/>
    <cellStyle name="Total 2 2 2 4 5 4 3" xfId="41456" xr:uid="{B46881EC-26F1-4BA5-B5A1-B1729E8AC57D}"/>
    <cellStyle name="Total 2 2 2 4 5 4 4" xfId="26320" xr:uid="{DF3D4CF0-1ABC-42A8-B702-6909F4039A26}"/>
    <cellStyle name="Total 2 2 2 4 5 4 5" xfId="17410" xr:uid="{3F078CA2-104C-4273-A883-F9B6BC7DFD42}"/>
    <cellStyle name="Total 2 2 2 4 5 5" xfId="29851" xr:uid="{A2E259EA-30F7-446F-8DFA-0F5AD88B8C02}"/>
    <cellStyle name="Total 2 2 2 4 5 6" xfId="37391" xr:uid="{21326237-6F74-40BA-A84C-8F33B92CA08A}"/>
    <cellStyle name="Total 2 2 2 4 5 7" xfId="20917" xr:uid="{470E2E64-EF17-415F-8DA6-76E1FE842E04}"/>
    <cellStyle name="Total 2 2 2 4 5 8" xfId="12007" xr:uid="{70E65D2B-5446-4090-B494-2D4C3AB4F40F}"/>
    <cellStyle name="Total 2 2 2 4 6" xfId="3174" xr:uid="{00000000-0005-0000-0000-0000AA050000}"/>
    <cellStyle name="Total 2 2 2 4 6 2" xfId="6240" xr:uid="{6D0D88EC-58DC-4FF8-8FEA-858996D48694}"/>
    <cellStyle name="Total 2 2 2 4 6 2 2" xfId="32989" xr:uid="{675D7314-ED91-4BC7-8D60-37BF6A58B4CF}"/>
    <cellStyle name="Total 2 2 2 4 6 2 3" xfId="39191" xr:uid="{249207C8-13E7-4B53-8BBE-C451477A934B}"/>
    <cellStyle name="Total 2 2 2 4 6 2 4" xfId="24055" xr:uid="{67AB00BC-B7B0-4635-B756-0DFEE48B56D2}"/>
    <cellStyle name="Total 2 2 2 4 6 2 5" xfId="15145" xr:uid="{31BD76F5-A5C3-4B39-8841-AF5AC3BFE18E}"/>
    <cellStyle name="Total 2 2 2 4 6 3" xfId="8398" xr:uid="{DDCCF433-FC72-4DD5-AC1E-16D746C8185C}"/>
    <cellStyle name="Total 2 2 2 4 6 3 2" xfId="35147" xr:uid="{D63C3D72-7DBF-499C-9150-0EA493B2925F}"/>
    <cellStyle name="Total 2 2 2 4 6 3 3" xfId="41349" xr:uid="{0F7834AF-A226-4EB9-823B-A504AAF8175B}"/>
    <cellStyle name="Total 2 2 2 4 6 3 4" xfId="26213" xr:uid="{598541E7-270D-4269-817F-20DF222DDC39}"/>
    <cellStyle name="Total 2 2 2 4 6 3 5" xfId="17303" xr:uid="{EE22EF9A-29A1-46C2-9B53-443865F2593D}"/>
    <cellStyle name="Total 2 2 2 4 6 4" xfId="6626" xr:uid="{59DB323E-8A76-46A4-B1C4-2535D55A5C07}"/>
    <cellStyle name="Total 2 2 2 4 6 4 2" xfId="33375" xr:uid="{713ED0F4-5C2F-4FF5-92A1-73D345435FA7}"/>
    <cellStyle name="Total 2 2 2 4 6 4 3" xfId="39577" xr:uid="{A5D4D119-5C51-4AFF-9A2C-D57FFC23D7AB}"/>
    <cellStyle name="Total 2 2 2 4 6 4 4" xfId="24441" xr:uid="{AD54C15F-5A1F-4E1E-BE6A-5FD0AB6B524D}"/>
    <cellStyle name="Total 2 2 2 4 6 4 5" xfId="15531" xr:uid="{144F3292-1823-4E64-9B8E-BF0B87273E37}"/>
    <cellStyle name="Total 2 2 2 4 6 5" xfId="29923" xr:uid="{F0BC3343-F16B-4CE5-9F5D-6D5EE37A610E}"/>
    <cellStyle name="Total 2 2 2 4 6 6" xfId="37463" xr:uid="{690DBD90-F12D-41EF-AFFF-09A689B7A268}"/>
    <cellStyle name="Total 2 2 2 4 6 7" xfId="20989" xr:uid="{D91C2EE3-20E0-4793-BE2B-5376F72B4426}"/>
    <cellStyle name="Total 2 2 2 4 6 8" xfId="12079" xr:uid="{40248941-1F16-4138-A4FE-357E19CCC721}"/>
    <cellStyle name="Total 2 2 2 4 7" xfId="3251" xr:uid="{00000000-0005-0000-0000-0000AB050000}"/>
    <cellStyle name="Total 2 2 2 4 7 2" xfId="6317" xr:uid="{C1F015F2-6AA9-4B4A-9EA5-4AE79871B4DA}"/>
    <cellStyle name="Total 2 2 2 4 7 2 2" xfId="33066" xr:uid="{4042A59D-376D-4F0D-95A0-F2A652A317CC}"/>
    <cellStyle name="Total 2 2 2 4 7 2 3" xfId="39268" xr:uid="{0EFCC702-FB69-4108-8AF0-9B5B5DC27DDB}"/>
    <cellStyle name="Total 2 2 2 4 7 2 4" xfId="24132" xr:uid="{26D56DF0-2FA9-471A-AE17-555CEB9E7CEF}"/>
    <cellStyle name="Total 2 2 2 4 7 2 5" xfId="15222" xr:uid="{A2C83034-BF14-4232-AD46-C8DB94DD2221}"/>
    <cellStyle name="Total 2 2 2 4 7 3" xfId="8475" xr:uid="{E78BD1DE-94DF-4D78-A490-35722D5094A4}"/>
    <cellStyle name="Total 2 2 2 4 7 3 2" xfId="35224" xr:uid="{4B0F1F62-2173-409D-8B93-363A658328E1}"/>
    <cellStyle name="Total 2 2 2 4 7 3 3" xfId="41426" xr:uid="{D01097D9-FB04-4AE6-80E5-4ACFDCC4928D}"/>
    <cellStyle name="Total 2 2 2 4 7 3 4" xfId="26290" xr:uid="{70832B2D-3852-4858-9372-D4FC9ED3EEFA}"/>
    <cellStyle name="Total 2 2 2 4 7 3 5" xfId="17380" xr:uid="{36E140F9-E5DF-4793-A23D-B356D404E484}"/>
    <cellStyle name="Total 2 2 2 4 7 4" xfId="3322" xr:uid="{91B850CF-04F0-4304-988B-D8229D495089}"/>
    <cellStyle name="Total 2 2 2 4 7 4 2" xfId="30071" xr:uid="{8FFF1EA1-7FBB-4D63-980B-4C5F66DF994E}"/>
    <cellStyle name="Total 2 2 2 4 7 4 3" xfId="37604" xr:uid="{8E1F4EE5-7A5B-4D57-B076-B89AF335A52E}"/>
    <cellStyle name="Total 2 2 2 4 7 4 4" xfId="21137" xr:uid="{D7C1B92C-C217-4A8B-98C7-B2CC8F81C0C0}"/>
    <cellStyle name="Total 2 2 2 4 7 4 5" xfId="12227" xr:uid="{8AEE7C67-34CA-406B-BF04-905A97F463E1}"/>
    <cellStyle name="Total 2 2 2 4 7 5" xfId="30000" xr:uid="{9CA39AE6-D020-4E9A-B9C8-3EEA3C56434C}"/>
    <cellStyle name="Total 2 2 2 4 7 6" xfId="37540" xr:uid="{EF89F475-7F8F-44C5-969D-5D8D269046E8}"/>
    <cellStyle name="Total 2 2 2 4 7 7" xfId="21066" xr:uid="{2B2D86C5-FFA7-4EB0-B0EE-F151C08C853B}"/>
    <cellStyle name="Total 2 2 2 4 7 8" xfId="12156" xr:uid="{D1DE2FFF-55E5-4472-B590-251887C3396F}"/>
    <cellStyle name="Total 2 2 2 4 8" xfId="5227" xr:uid="{80C31B43-D765-4E16-A32E-C5CB3AF3107B}"/>
    <cellStyle name="Total 2 2 2 4 8 2" xfId="31976" xr:uid="{37B15BC9-A232-44F4-88E2-A2B7DC237C5B}"/>
    <cellStyle name="Total 2 2 2 4 8 3" xfId="38178" xr:uid="{64F71787-9F61-488D-B43D-53A895CCD989}"/>
    <cellStyle name="Total 2 2 2 4 8 4" xfId="23042" xr:uid="{542E8413-72E1-4367-891A-E0441B97E00D}"/>
    <cellStyle name="Total 2 2 2 4 8 5" xfId="14132" xr:uid="{151FE1F8-FB41-4736-8B67-EAE78C67E8ED}"/>
    <cellStyle name="Total 2 2 2 4 9" xfId="7385" xr:uid="{0EEF58E2-FCA5-401F-B8B4-3194189CBA10}"/>
    <cellStyle name="Total 2 2 2 4 9 2" xfId="34134" xr:uid="{2D0EAFC9-B634-47D5-99FF-4A5B8CAD0183}"/>
    <cellStyle name="Total 2 2 2 4 9 3" xfId="40336" xr:uid="{209DDEBD-0885-4552-AEC2-A58385E5234D}"/>
    <cellStyle name="Total 2 2 2 4 9 4" xfId="25200" xr:uid="{AD7F5C21-6156-42DF-9923-6825D869D632}"/>
    <cellStyle name="Total 2 2 2 4 9 5" xfId="16290" xr:uid="{A7D9320A-A022-4230-9829-DDE4B86A37AB}"/>
    <cellStyle name="Total 2 2 2 5" xfId="1266" xr:uid="{00000000-0005-0000-0000-0000AC050000}"/>
    <cellStyle name="Total 2 2 2 5 2" xfId="4333" xr:uid="{08239E7A-1139-471B-8A78-7A1566556FE2}"/>
    <cellStyle name="Total 2 2 2 5 2 2" xfId="31082" xr:uid="{E3660925-FBB1-4038-A1C1-8204385B5CF1}"/>
    <cellStyle name="Total 2 2 2 5 2 3" xfId="38009" xr:uid="{7E1178E9-B9C6-41A4-9451-6B7981AD8190}"/>
    <cellStyle name="Total 2 2 2 5 2 4" xfId="22148" xr:uid="{6A55E00C-F45D-4C0E-86CE-156407A5CDF3}"/>
    <cellStyle name="Total 2 2 2 5 2 5" xfId="13238" xr:uid="{1852EB3A-DF0C-4035-9F7B-20DAC5B7B837}"/>
    <cellStyle name="Total 2 2 2 5 3" xfId="6879" xr:uid="{B33D1BFC-2496-436D-A4E9-92DB7DD99048}"/>
    <cellStyle name="Total 2 2 2 5 3 2" xfId="33628" xr:uid="{2A41D0F4-4D40-4BDF-8301-AF44A7E6B4FB}"/>
    <cellStyle name="Total 2 2 2 5 3 3" xfId="39830" xr:uid="{36EEC103-C1E1-4C16-99EF-DA89F9291570}"/>
    <cellStyle name="Total 2 2 2 5 3 4" xfId="24694" xr:uid="{49F9817A-0577-48E0-B164-FA5BF5807CCB}"/>
    <cellStyle name="Total 2 2 2 5 3 5" xfId="15784" xr:uid="{40B02BEF-CF4B-448A-884B-60B806B92184}"/>
    <cellStyle name="Total 2 2 2 5 4" xfId="7016" xr:uid="{26FB15C0-D6F5-4258-9492-4E4AFCA9229F}"/>
    <cellStyle name="Total 2 2 2 5 4 2" xfId="33765" xr:uid="{BD09DD2B-D418-4E5F-B632-F3BC4EAE381C}"/>
    <cellStyle name="Total 2 2 2 5 4 3" xfId="39967" xr:uid="{0C438054-BC65-4448-AA85-B24BB3783199}"/>
    <cellStyle name="Total 2 2 2 5 4 4" xfId="24831" xr:uid="{65281A1A-5EB1-4CCE-AB85-252CB244455A}"/>
    <cellStyle name="Total 2 2 2 5 4 5" xfId="15921" xr:uid="{634FB96A-A177-4FE9-99B9-A5EA45DE9945}"/>
    <cellStyle name="Total 2 2 2 5 5" xfId="28019" xr:uid="{D284A859-3AF6-4E49-BCB4-E89899C14D9D}"/>
    <cellStyle name="Total 2 2 2 5 6" xfId="36284" xr:uid="{374E6C2F-4D00-4295-91C5-7165B25C95BB}"/>
    <cellStyle name="Total 2 2 2 5 7" xfId="19085" xr:uid="{275C8F95-45B3-411C-B78A-819EC71A221B}"/>
    <cellStyle name="Total 2 2 2 5 8" xfId="10175" xr:uid="{E844700C-E4E0-4607-A7FF-8352F2D67879}"/>
    <cellStyle name="Total 2 2 2 6" xfId="2333" xr:uid="{00000000-0005-0000-0000-0000AD050000}"/>
    <cellStyle name="Total 2 2 2 6 2" xfId="5399" xr:uid="{86642955-474A-4514-8BEA-65E623DE9AE2}"/>
    <cellStyle name="Total 2 2 2 6 2 2" xfId="32148" xr:uid="{B1C28498-804F-4D3A-BC1B-B785C4C66337}"/>
    <cellStyle name="Total 2 2 2 6 2 3" xfId="38350" xr:uid="{CDE87611-EEE5-4457-A9E8-DE5629784101}"/>
    <cellStyle name="Total 2 2 2 6 2 4" xfId="23214" xr:uid="{CFF0247D-EF3A-4267-BC76-0B5D2EADB102}"/>
    <cellStyle name="Total 2 2 2 6 2 5" xfId="14304" xr:uid="{5BD5E850-BA86-45BA-B8C9-46964AD5818E}"/>
    <cellStyle name="Total 2 2 2 6 3" xfId="7557" xr:uid="{2C406504-E551-4615-B42B-0A5C174D28BA}"/>
    <cellStyle name="Total 2 2 2 6 3 2" xfId="34306" xr:uid="{033B1D20-1D57-457C-8C51-D0DA821F1BB5}"/>
    <cellStyle name="Total 2 2 2 6 3 3" xfId="40508" xr:uid="{285FA64C-A91F-4721-BC15-273DF633E776}"/>
    <cellStyle name="Total 2 2 2 6 3 4" xfId="25372" xr:uid="{827AB42D-CEE7-4573-9AE9-2C88EA44E424}"/>
    <cellStyle name="Total 2 2 2 6 3 5" xfId="16462" xr:uid="{36F1289B-9A52-4435-BB05-1456A0BDAF6A}"/>
    <cellStyle name="Total 2 2 2 6 4" xfId="8491" xr:uid="{BADB579D-FE69-49F9-8AED-35970F142C7D}"/>
    <cellStyle name="Total 2 2 2 6 4 2" xfId="35240" xr:uid="{BE7B4C08-E9DD-4B9F-964F-4BAB109D3F7E}"/>
    <cellStyle name="Total 2 2 2 6 4 3" xfId="41442" xr:uid="{333F9CE7-0206-4433-B98D-DB713D7E2E7B}"/>
    <cellStyle name="Total 2 2 2 6 4 4" xfId="26306" xr:uid="{5B81C64D-4358-4284-A4FC-1129BFD1C4C9}"/>
    <cellStyle name="Total 2 2 2 6 4 5" xfId="17396" xr:uid="{C13A58D9-A787-440C-B93A-61FE2B9F30DC}"/>
    <cellStyle name="Total 2 2 2 6 5" xfId="29082" xr:uid="{78A8C775-7121-4DEF-82C5-9576707D4DB9}"/>
    <cellStyle name="Total 2 2 2 6 6" xfId="36622" xr:uid="{3C2CDB40-2E6C-42DA-BED1-BF03B03AAC9C}"/>
    <cellStyle name="Total 2 2 2 6 7" xfId="20148" xr:uid="{308031B5-EBEE-4D3C-A33B-1F6DA096D52C}"/>
    <cellStyle name="Total 2 2 2 6 8" xfId="11238" xr:uid="{C513EC75-B2F9-44D0-A4AE-0C6D0431A288}"/>
    <cellStyle name="Total 2 2 2 7" xfId="2609" xr:uid="{00000000-0005-0000-0000-0000AE050000}"/>
    <cellStyle name="Total 2 2 2 7 2" xfId="5675" xr:uid="{30309975-F8C3-4B6C-BAFA-5EE157294EC4}"/>
    <cellStyle name="Total 2 2 2 7 2 2" xfId="32424" xr:uid="{6E2B8983-16D7-48BA-91D6-EB27E4B395D5}"/>
    <cellStyle name="Total 2 2 2 7 2 3" xfId="38626" xr:uid="{0A555F4A-176E-411B-8459-CD02601DD533}"/>
    <cellStyle name="Total 2 2 2 7 2 4" xfId="23490" xr:uid="{BC90281C-AEE5-4CFA-A9BB-9A2E47FFBE21}"/>
    <cellStyle name="Total 2 2 2 7 2 5" xfId="14580" xr:uid="{6F1A0313-C387-49AA-A6C0-67E48C024FE0}"/>
    <cellStyle name="Total 2 2 2 7 3" xfId="7833" xr:uid="{03F88556-1326-49D1-B311-BE8AB857A4DD}"/>
    <cellStyle name="Total 2 2 2 7 3 2" xfId="34582" xr:uid="{76C44EAF-80E0-44EE-B02F-AE7020FAE6FE}"/>
    <cellStyle name="Total 2 2 2 7 3 3" xfId="40784" xr:uid="{0146DEDB-18C8-4B6F-9E81-12919A8F4880}"/>
    <cellStyle name="Total 2 2 2 7 3 4" xfId="25648" xr:uid="{B47ADEF7-3639-41E1-9437-5A259C310F11}"/>
    <cellStyle name="Total 2 2 2 7 3 5" xfId="16738" xr:uid="{2CBC95F6-14E7-4DF9-8FE6-144E38F9C7EB}"/>
    <cellStyle name="Total 2 2 2 7 4" xfId="9127" xr:uid="{196D76E5-EA30-4944-8EE0-43D30491DFA4}"/>
    <cellStyle name="Total 2 2 2 7 4 2" xfId="35876" xr:uid="{EFD2FA6C-CA66-4D57-9972-FFAD04DFCDE5}"/>
    <cellStyle name="Total 2 2 2 7 4 3" xfId="42078" xr:uid="{28E8280A-6E23-4D5B-997E-EEAEC9618A95}"/>
    <cellStyle name="Total 2 2 2 7 4 4" xfId="26942" xr:uid="{EA3768E9-1345-4C97-997E-A1415A371219}"/>
    <cellStyle name="Total 2 2 2 7 4 5" xfId="18032" xr:uid="{F2B20031-35F6-4A0E-9200-B2F0836EC3DD}"/>
    <cellStyle name="Total 2 2 2 7 5" xfId="29358" xr:uid="{6EA61F0C-A3E9-4CE5-8445-8AF3E4F4293E}"/>
    <cellStyle name="Total 2 2 2 7 6" xfId="36898" xr:uid="{90AD9543-AF6F-4900-A609-9BB5EA3D548F}"/>
    <cellStyle name="Total 2 2 2 7 7" xfId="20424" xr:uid="{5D14FE40-3F34-4D72-BF1D-1541EA98EC1D}"/>
    <cellStyle name="Total 2 2 2 7 8" xfId="11514" xr:uid="{929E90B9-9F41-4820-870E-3066949CE52D}"/>
    <cellStyle name="Total 2 2 2 8" xfId="2424" xr:uid="{00000000-0005-0000-0000-0000AF050000}"/>
    <cellStyle name="Total 2 2 2 8 2" xfId="5490" xr:uid="{4DD6A894-8785-46FD-954D-358FB62BDA7A}"/>
    <cellStyle name="Total 2 2 2 8 2 2" xfId="32239" xr:uid="{6F630575-EA56-4C48-8AC8-E38B4389F7E5}"/>
    <cellStyle name="Total 2 2 2 8 2 3" xfId="38441" xr:uid="{2F575BC7-137C-4E70-B40B-B9FEB9A60AFB}"/>
    <cellStyle name="Total 2 2 2 8 2 4" xfId="23305" xr:uid="{9FEA3238-A6FA-40B9-9503-A8D638EEB043}"/>
    <cellStyle name="Total 2 2 2 8 2 5" xfId="14395" xr:uid="{A4416524-EDB6-4867-8B0A-2200DAF64CF4}"/>
    <cellStyle name="Total 2 2 2 8 3" xfId="7648" xr:uid="{51F45886-439F-4222-9C10-55C954968B71}"/>
    <cellStyle name="Total 2 2 2 8 3 2" xfId="34397" xr:uid="{109CED82-3937-476C-860F-2C145CD3D924}"/>
    <cellStyle name="Total 2 2 2 8 3 3" xfId="40599" xr:uid="{C1079604-71BA-408A-99FE-C649C2A06E94}"/>
    <cellStyle name="Total 2 2 2 8 3 4" xfId="25463" xr:uid="{8632019E-CB40-4517-B265-93F4803E7071}"/>
    <cellStyle name="Total 2 2 2 8 3 5" xfId="16553" xr:uid="{B1269D96-4D42-4C42-914A-8C9BD3CBFC0F}"/>
    <cellStyle name="Total 2 2 2 8 4" xfId="7079" xr:uid="{4CB5F77B-C486-45DB-BD04-FBFF56DA3583}"/>
    <cellStyle name="Total 2 2 2 8 4 2" xfId="33828" xr:uid="{4F2BC503-F350-4206-9A72-14197B0730DD}"/>
    <cellStyle name="Total 2 2 2 8 4 3" xfId="40030" xr:uid="{9052C1D2-D552-4901-A3BD-4B97CC9D1754}"/>
    <cellStyle name="Total 2 2 2 8 4 4" xfId="24894" xr:uid="{DDB17997-88BF-4707-90E5-390224B037D1}"/>
    <cellStyle name="Total 2 2 2 8 4 5" xfId="15984" xr:uid="{8832DEFC-3CF7-4C67-8F9D-A43673EA6091}"/>
    <cellStyle name="Total 2 2 2 8 5" xfId="29173" xr:uid="{CBCE6E30-DCC4-4CBE-8FF2-838C410035D1}"/>
    <cellStyle name="Total 2 2 2 8 6" xfId="36713" xr:uid="{A0E03C3F-3F1E-4BF0-8745-0F1F9D7EEF48}"/>
    <cellStyle name="Total 2 2 2 8 7" xfId="20239" xr:uid="{50BB280A-8BD4-4054-B2B6-A93FAA9E1975}"/>
    <cellStyle name="Total 2 2 2 8 8" xfId="11329" xr:uid="{957B762A-F1DA-4B7E-829F-4722D1D273CD}"/>
    <cellStyle name="Total 2 2 2 9" xfId="3763" xr:uid="{D84C1E44-EC23-4871-AADC-79BDC6AF5B4C}"/>
    <cellStyle name="Total 2 2 2 9 2" xfId="30512" xr:uid="{AAC9B006-966C-49D2-AAB9-76877CC28849}"/>
    <cellStyle name="Total 2 2 2 9 3" xfId="37773" xr:uid="{B68453C5-1438-44FC-99AB-5E9C62B9AF8F}"/>
    <cellStyle name="Total 2 2 2 9 4" xfId="21578" xr:uid="{98210EC5-0F85-4A57-A617-1A209D44903E}"/>
    <cellStyle name="Total 2 2 2 9 5" xfId="12668" xr:uid="{D90B0E57-7A59-4061-A2D1-BBE180F9DBF0}"/>
    <cellStyle name="Total 2 2 3" xfId="1486" xr:uid="{00000000-0005-0000-0000-0000B0050000}"/>
    <cellStyle name="Total 2 2 3 10" xfId="6886" xr:uid="{FDDF4132-8B92-429B-AD72-3DE7DEE06E7B}"/>
    <cellStyle name="Total 2 2 3 10 2" xfId="33635" xr:uid="{F8ED67EE-783A-40AF-8223-FECE33B56E87}"/>
    <cellStyle name="Total 2 2 3 10 3" xfId="39837" xr:uid="{61994CCF-ED27-4707-AFB9-83420F4407A3}"/>
    <cellStyle name="Total 2 2 3 10 4" xfId="24701" xr:uid="{53FA1048-D81C-4C6B-B0D0-3B619C28AE4B}"/>
    <cellStyle name="Total 2 2 3 10 5" xfId="15791" xr:uid="{368AD021-AE67-4B6B-B84B-7166402166EF}"/>
    <cellStyle name="Total 2 2 3 11" xfId="28239" xr:uid="{47DF1D87-16B3-460E-BF43-229A11AE2273}"/>
    <cellStyle name="Total 2 2 3 12" xfId="36337" xr:uid="{69A6538E-FA58-4017-A30D-E12CA32F0029}"/>
    <cellStyle name="Total 2 2 3 13" xfId="19305" xr:uid="{97A4E700-630B-4246-A00F-9864956C8B7B}"/>
    <cellStyle name="Total 2 2 3 14" xfId="10395" xr:uid="{24E42F48-17E6-4AAD-88DB-05DA4BDA7F6D}"/>
    <cellStyle name="Total 2 2 3 2" xfId="2572" xr:uid="{00000000-0005-0000-0000-0000B1050000}"/>
    <cellStyle name="Total 2 2 3 2 2" xfId="5638" xr:uid="{3F8F26B7-55F0-48F9-8FD6-16C51D4B427F}"/>
    <cellStyle name="Total 2 2 3 2 2 2" xfId="32387" xr:uid="{6241CDDF-EE0E-46A2-8CA7-1B05DDEA1633}"/>
    <cellStyle name="Total 2 2 3 2 2 3" xfId="38589" xr:uid="{BAE6C3EE-2D93-49AC-A1F5-C10EF2506B59}"/>
    <cellStyle name="Total 2 2 3 2 2 4" xfId="23453" xr:uid="{AEAB5DEC-0414-4A22-9AD3-C6D332B0E24B}"/>
    <cellStyle name="Total 2 2 3 2 2 5" xfId="14543" xr:uid="{994104DA-0F12-4F17-BFED-FF47547D2B22}"/>
    <cellStyle name="Total 2 2 3 2 3" xfId="7796" xr:uid="{690EC511-3819-4D00-A349-057D81F861BA}"/>
    <cellStyle name="Total 2 2 3 2 3 2" xfId="34545" xr:uid="{CAF617CC-9A40-4872-934B-359554C0AAC4}"/>
    <cellStyle name="Total 2 2 3 2 3 3" xfId="40747" xr:uid="{374CA00C-5305-497E-97DD-0D6F7904F6A2}"/>
    <cellStyle name="Total 2 2 3 2 3 4" xfId="25611" xr:uid="{7E2305E7-B50A-4B5D-8968-B29D56621763}"/>
    <cellStyle name="Total 2 2 3 2 3 5" xfId="16701" xr:uid="{0EF39F14-1E45-4DBF-9979-6ACDB14B6272}"/>
    <cellStyle name="Total 2 2 3 2 4" xfId="7054" xr:uid="{BF898413-BC5D-439E-AB61-4D7E3610D9F9}"/>
    <cellStyle name="Total 2 2 3 2 4 2" xfId="33803" xr:uid="{72D958FC-435F-4B3B-A4CA-7C9C28DF723D}"/>
    <cellStyle name="Total 2 2 3 2 4 3" xfId="40005" xr:uid="{61AA0CCE-D225-4063-84EA-055A9AA8B893}"/>
    <cellStyle name="Total 2 2 3 2 4 4" xfId="24869" xr:uid="{E9753AB9-6FA5-4289-B9CE-149701EEA934}"/>
    <cellStyle name="Total 2 2 3 2 4 5" xfId="15959" xr:uid="{7899E91E-8763-4946-BE3E-AF0A5DC07350}"/>
    <cellStyle name="Total 2 2 3 2 5" xfId="29321" xr:uid="{6C543CC7-3626-4C8A-A401-D1EDE5A965E2}"/>
    <cellStyle name="Total 2 2 3 2 6" xfId="36861" xr:uid="{4EE3CE48-7528-42EC-B910-349BFEFC3EC7}"/>
    <cellStyle name="Total 2 2 3 2 7" xfId="20387" xr:uid="{F4650ABA-ACB8-4DA8-A014-C57E7259C430}"/>
    <cellStyle name="Total 2 2 3 2 8" xfId="11477" xr:uid="{F0D452D7-79F5-4847-AF59-8A8A7579E7B3}"/>
    <cellStyle name="Total 2 2 3 3" xfId="772" xr:uid="{00000000-0005-0000-0000-0000B2050000}"/>
    <cellStyle name="Total 2 2 3 3 2" xfId="3839" xr:uid="{D1CCB8C4-3337-4D9F-BA20-4B28BCD4081D}"/>
    <cellStyle name="Total 2 2 3 3 2 2" xfId="30588" xr:uid="{A50EB9A4-6360-4F32-AC99-2E9191036121}"/>
    <cellStyle name="Total 2 2 3 3 2 3" xfId="37794" xr:uid="{80B6FBFA-3E81-4919-BDF7-A1B95FD44745}"/>
    <cellStyle name="Total 2 2 3 3 2 4" xfId="21654" xr:uid="{78238A75-3497-4504-ABA5-E6F6A3FBC5EC}"/>
    <cellStyle name="Total 2 2 3 3 2 5" xfId="12744" xr:uid="{B5A4F0D1-1DBA-4E17-9A94-09E6BEAF8A96}"/>
    <cellStyle name="Total 2 2 3 3 3" xfId="6527" xr:uid="{0F1EB62C-2E48-44BE-986E-8679B98A2BCF}"/>
    <cellStyle name="Total 2 2 3 3 3 2" xfId="33276" xr:uid="{2EC271E6-CCAA-4F10-951A-97B84AC0F49C}"/>
    <cellStyle name="Total 2 2 3 3 3 3" xfId="39478" xr:uid="{1DD58046-4A19-4248-BCAF-5AB9C0A48813}"/>
    <cellStyle name="Total 2 2 3 3 3 4" xfId="24342" xr:uid="{F04B19AB-A248-4552-9229-B4A50BD17E72}"/>
    <cellStyle name="Total 2 2 3 3 3 5" xfId="15432" xr:uid="{5E8B1380-5669-4899-B8A2-01AE2C419EE9}"/>
    <cellStyle name="Total 2 2 3 3 4" xfId="7160" xr:uid="{88E32359-6DCC-4484-BA6E-A0D7689D65CD}"/>
    <cellStyle name="Total 2 2 3 3 4 2" xfId="33909" xr:uid="{0055ED8C-B187-4C8B-BEB5-6A2E5DF13356}"/>
    <cellStyle name="Total 2 2 3 3 4 3" xfId="40111" xr:uid="{8F1584E5-7FDD-4806-A392-E2242F4DEF8C}"/>
    <cellStyle name="Total 2 2 3 3 4 4" xfId="24975" xr:uid="{601FE764-4EF5-42EC-AA73-3E65A8DEFABE}"/>
    <cellStyle name="Total 2 2 3 3 4 5" xfId="16065" xr:uid="{AC18E8D1-A06F-4B16-9CDA-7CF5802939D5}"/>
    <cellStyle name="Total 2 2 3 3 5" xfId="27525" xr:uid="{F8AFF7F6-429D-489D-BC4A-C5FFB1B950DC}"/>
    <cellStyle name="Total 2 2 3 3 6" xfId="36069" xr:uid="{5B2EDD8D-0BB9-4801-8290-81138BC6D9B3}"/>
    <cellStyle name="Total 2 2 3 3 7" xfId="18591" xr:uid="{1EE98661-0C0D-4F7D-A69E-6BCE8EB953D2}"/>
    <cellStyle name="Total 2 2 3 3 8" xfId="9681" xr:uid="{D4FE7B21-A70A-4668-AC70-56A49B2F2240}"/>
    <cellStyle name="Total 2 2 3 4" xfId="2570" xr:uid="{00000000-0005-0000-0000-0000B3050000}"/>
    <cellStyle name="Total 2 2 3 4 2" xfId="5636" xr:uid="{8ED097DF-5E3E-4D39-8C21-25402BBD945F}"/>
    <cellStyle name="Total 2 2 3 4 2 2" xfId="32385" xr:uid="{6EEDB97E-EA19-4609-B3AF-55C2F6A6F684}"/>
    <cellStyle name="Total 2 2 3 4 2 3" xfId="38587" xr:uid="{E0DDD77A-C67E-4350-A741-4D9F3B2D4124}"/>
    <cellStyle name="Total 2 2 3 4 2 4" xfId="23451" xr:uid="{FD63401B-F002-436B-B40D-A0AB97E90E38}"/>
    <cellStyle name="Total 2 2 3 4 2 5" xfId="14541" xr:uid="{56A61E46-3BAA-47E9-A6D7-720C26786441}"/>
    <cellStyle name="Total 2 2 3 4 3" xfId="7794" xr:uid="{C3577AE7-6C2C-4D9A-A86A-F653CF94AC05}"/>
    <cellStyle name="Total 2 2 3 4 3 2" xfId="34543" xr:uid="{5CAA25C2-5367-40F2-A0FF-D9F1CEA538BC}"/>
    <cellStyle name="Total 2 2 3 4 3 3" xfId="40745" xr:uid="{12D53990-863C-4783-BBA4-8DBBED9579D4}"/>
    <cellStyle name="Total 2 2 3 4 3 4" xfId="25609" xr:uid="{ABA758F9-EDEC-4AE6-9AF3-F67C378D394F}"/>
    <cellStyle name="Total 2 2 3 4 3 5" xfId="16699" xr:uid="{64B1BD8B-377D-433D-83D1-9D52F7881B86}"/>
    <cellStyle name="Total 2 2 3 4 4" xfId="9250" xr:uid="{23925EB5-B8D0-452E-A731-00AF9D95DC33}"/>
    <cellStyle name="Total 2 2 3 4 4 2" xfId="35999" xr:uid="{5F570C6F-EC91-4577-834E-4F0C06C3BBC7}"/>
    <cellStyle name="Total 2 2 3 4 4 3" xfId="42201" xr:uid="{7970BD61-A943-4D95-9E9D-815BCA078AE3}"/>
    <cellStyle name="Total 2 2 3 4 4 4" xfId="27065" xr:uid="{7BC4BA4E-6D27-4EC8-84F4-395362D0ABE4}"/>
    <cellStyle name="Total 2 2 3 4 4 5" xfId="18155" xr:uid="{B8D38C82-47F5-4B18-A2F7-F97E4E719813}"/>
    <cellStyle name="Total 2 2 3 4 5" xfId="29319" xr:uid="{EDE80D7E-FA8C-4C55-8D36-E810E9A6E48F}"/>
    <cellStyle name="Total 2 2 3 4 6" xfId="36859" xr:uid="{7D03473B-0893-40C6-BD4C-0CC6490D805F}"/>
    <cellStyle name="Total 2 2 3 4 7" xfId="20385" xr:uid="{17980DBE-C2E6-4E08-B90A-930718A5AC4F}"/>
    <cellStyle name="Total 2 2 3 4 8" xfId="11475" xr:uid="{64AE0E8D-3462-4826-BDD1-D8927A763A98}"/>
    <cellStyle name="Total 2 2 3 5" xfId="2633" xr:uid="{00000000-0005-0000-0000-0000B4050000}"/>
    <cellStyle name="Total 2 2 3 5 2" xfId="5699" xr:uid="{3E890388-C1B6-424D-AB9C-FE9920CF7DB5}"/>
    <cellStyle name="Total 2 2 3 5 2 2" xfId="32448" xr:uid="{E32270A3-BB3A-4DD1-91DA-791092C06901}"/>
    <cellStyle name="Total 2 2 3 5 2 3" xfId="38650" xr:uid="{808D9446-9B1F-4CF5-B74F-307647A3F9A7}"/>
    <cellStyle name="Total 2 2 3 5 2 4" xfId="23514" xr:uid="{D9F7223D-AB69-4786-A73C-E98123FBB36A}"/>
    <cellStyle name="Total 2 2 3 5 2 5" xfId="14604" xr:uid="{7B64F5CA-B23C-45E3-AD6A-DFF250BE75AF}"/>
    <cellStyle name="Total 2 2 3 5 3" xfId="7857" xr:uid="{D72C6D57-6785-493A-A0F7-E8F89B948BD8}"/>
    <cellStyle name="Total 2 2 3 5 3 2" xfId="34606" xr:uid="{F3DEE8AE-B36D-4C2B-A75F-9D49B1988F9B}"/>
    <cellStyle name="Total 2 2 3 5 3 3" xfId="40808" xr:uid="{5469B4A3-7011-4F44-A05F-AFD534ADD196}"/>
    <cellStyle name="Total 2 2 3 5 3 4" xfId="25672" xr:uid="{4A578D7F-64DA-4AE1-8B96-6A2F962F704D}"/>
    <cellStyle name="Total 2 2 3 5 3 5" xfId="16762" xr:uid="{025AF323-B05E-45A4-A443-0E5BB821CD70}"/>
    <cellStyle name="Total 2 2 3 5 4" xfId="7149" xr:uid="{219675F0-86BF-49DE-945D-DD3550F4473D}"/>
    <cellStyle name="Total 2 2 3 5 4 2" xfId="33898" xr:uid="{6744064D-366C-41BB-832F-8C38D5A8A5C8}"/>
    <cellStyle name="Total 2 2 3 5 4 3" xfId="40100" xr:uid="{0FD44FE7-C46D-4800-831C-4B860D71D656}"/>
    <cellStyle name="Total 2 2 3 5 4 4" xfId="24964" xr:uid="{2796535E-0122-4C21-8015-42E1BA87E08C}"/>
    <cellStyle name="Total 2 2 3 5 4 5" xfId="16054" xr:uid="{77BC8E99-9DFE-45AA-BFE6-AB6B15200013}"/>
    <cellStyle name="Total 2 2 3 5 5" xfId="29382" xr:uid="{129803D9-121E-4E3A-881D-09AE70F49367}"/>
    <cellStyle name="Total 2 2 3 5 6" xfId="36922" xr:uid="{8F6F756A-282A-47E7-A37D-BDA8EF1ED5DF}"/>
    <cellStyle name="Total 2 2 3 5 7" xfId="20448" xr:uid="{F67CE487-CF44-44D3-B4C1-DCBF5EC0EAC6}"/>
    <cellStyle name="Total 2 2 3 5 8" xfId="11538" xr:uid="{F084190F-ACEE-4C0B-B334-C3FBE525D263}"/>
    <cellStyle name="Total 2 2 3 6" xfId="3007" xr:uid="{00000000-0005-0000-0000-0000B5050000}"/>
    <cellStyle name="Total 2 2 3 6 2" xfId="6073" xr:uid="{045327DA-DC90-440E-802A-129A4BE15A19}"/>
    <cellStyle name="Total 2 2 3 6 2 2" xfId="32822" xr:uid="{063B5703-5DD4-45F9-B83D-8F37ECF7668F}"/>
    <cellStyle name="Total 2 2 3 6 2 3" xfId="39024" xr:uid="{E3923BE4-80A9-4794-BEFB-96762E60B4E3}"/>
    <cellStyle name="Total 2 2 3 6 2 4" xfId="23888" xr:uid="{DD20E034-7BA1-4DDA-91FF-8F5A8E386BA5}"/>
    <cellStyle name="Total 2 2 3 6 2 5" xfId="14978" xr:uid="{361AB2ED-08FC-4CD8-B0F5-89B84EF694F7}"/>
    <cellStyle name="Total 2 2 3 6 3" xfId="8231" xr:uid="{6199A8BB-1397-4123-83B3-BB0CD7FCAC49}"/>
    <cellStyle name="Total 2 2 3 6 3 2" xfId="34980" xr:uid="{984458F6-2793-47AE-978C-F4E6F5D9B97E}"/>
    <cellStyle name="Total 2 2 3 6 3 3" xfId="41182" xr:uid="{39EB0B78-FB8B-483D-BB31-5F330EB22BE9}"/>
    <cellStyle name="Total 2 2 3 6 3 4" xfId="26046" xr:uid="{484EBB03-D907-4123-995C-76DECDBF71A7}"/>
    <cellStyle name="Total 2 2 3 6 3 5" xfId="17136" xr:uid="{D748E0E4-53E5-47BB-ACCE-63C835FAD2AA}"/>
    <cellStyle name="Total 2 2 3 6 4" xfId="9180" xr:uid="{74BFDE5A-C1B5-4301-B682-501A04263075}"/>
    <cellStyle name="Total 2 2 3 6 4 2" xfId="35929" xr:uid="{EED0B579-C286-4A9F-8F6B-4D84D3852E18}"/>
    <cellStyle name="Total 2 2 3 6 4 3" xfId="42131" xr:uid="{F80C2C3F-61F3-464E-A62F-46A15A995A83}"/>
    <cellStyle name="Total 2 2 3 6 4 4" xfId="26995" xr:uid="{5EC5AC7D-4C8E-4861-9B3A-98094A23B3A1}"/>
    <cellStyle name="Total 2 2 3 6 4 5" xfId="18085" xr:uid="{0231357B-93EF-4D1B-B9DE-5E087DC5EC46}"/>
    <cellStyle name="Total 2 2 3 6 5" xfId="29756" xr:uid="{C82ABE01-E40E-48DD-8E61-CDFED302B41A}"/>
    <cellStyle name="Total 2 2 3 6 6" xfId="37296" xr:uid="{134078F1-9AAC-4F42-90FB-72DFBD9EF393}"/>
    <cellStyle name="Total 2 2 3 6 7" xfId="20822" xr:uid="{E1A8DB43-EF2A-4761-82AD-277C6B59C5CE}"/>
    <cellStyle name="Total 2 2 3 6 8" xfId="11912" xr:uid="{1FD76F62-AB69-42AC-838C-2A16B6E872E9}"/>
    <cellStyle name="Total 2 2 3 7" xfId="2203" xr:uid="{00000000-0005-0000-0000-0000B6050000}"/>
    <cellStyle name="Total 2 2 3 7 2" xfId="5269" xr:uid="{87C818B2-AF9D-4F62-8807-BE89BB777028}"/>
    <cellStyle name="Total 2 2 3 7 2 2" xfId="32018" xr:uid="{E53A47F1-F57B-4132-A66C-E46EAE7F471E}"/>
    <cellStyle name="Total 2 2 3 7 2 3" xfId="38220" xr:uid="{399BD162-9642-4B74-BE75-FA941B523652}"/>
    <cellStyle name="Total 2 2 3 7 2 4" xfId="23084" xr:uid="{2B8FFAFE-C3C0-475E-B8F8-D5DFC65979BB}"/>
    <cellStyle name="Total 2 2 3 7 2 5" xfId="14174" xr:uid="{880AC1DC-EB44-4111-96F1-20B7F8F3DB28}"/>
    <cellStyle name="Total 2 2 3 7 3" xfId="7427" xr:uid="{EE93401D-DF00-40C6-871C-EECA3D3FB98F}"/>
    <cellStyle name="Total 2 2 3 7 3 2" xfId="34176" xr:uid="{CCD3904F-67C8-46C5-B256-520C6ED5D5AF}"/>
    <cellStyle name="Total 2 2 3 7 3 3" xfId="40378" xr:uid="{B387A091-E496-452B-8C18-60E01E76ABD1}"/>
    <cellStyle name="Total 2 2 3 7 3 4" xfId="25242" xr:uid="{46915580-5EE0-4F48-907F-729EC86BE973}"/>
    <cellStyle name="Total 2 2 3 7 3 5" xfId="16332" xr:uid="{7B0044E6-F550-4CD1-9EA1-B1A362EE3165}"/>
    <cellStyle name="Total 2 2 3 7 4" xfId="7238" xr:uid="{207EAC64-A00D-4C88-943B-A3559CD87392}"/>
    <cellStyle name="Total 2 2 3 7 4 2" xfId="33987" xr:uid="{2A9FDDFF-211E-478C-B6C1-3653BC2FEB37}"/>
    <cellStyle name="Total 2 2 3 7 4 3" xfId="40189" xr:uid="{78CF3A9B-EB59-4853-9257-747A6D9B9B8B}"/>
    <cellStyle name="Total 2 2 3 7 4 4" xfId="25053" xr:uid="{12EAD90B-CDB2-4F3C-8EB1-C1850ECC032D}"/>
    <cellStyle name="Total 2 2 3 7 4 5" xfId="16143" xr:uid="{3C736D96-0D79-412C-9F2F-612B1A5E8C80}"/>
    <cellStyle name="Total 2 2 3 7 5" xfId="28952" xr:uid="{80A3E9D1-3F2A-49E6-AFC3-6B0A843C322E}"/>
    <cellStyle name="Total 2 2 3 7 6" xfId="36492" xr:uid="{8F493739-53CD-49B3-AA5D-9FD12ADB2D17}"/>
    <cellStyle name="Total 2 2 3 7 7" xfId="20018" xr:uid="{7B2912C9-DA0C-4B2A-9D7E-711058F98468}"/>
    <cellStyle name="Total 2 2 3 7 8" xfId="11108" xr:uid="{4C515073-C67F-40EB-8380-36D38D7E1868}"/>
    <cellStyle name="Total 2 2 3 8" xfId="4553" xr:uid="{459314CC-E5EA-473A-87E2-9A77A0CCCDC6}"/>
    <cellStyle name="Total 2 2 3 8 2" xfId="31302" xr:uid="{79A128DC-E562-46D5-BE8B-C963A09C2AAC}"/>
    <cellStyle name="Total 2 2 3 8 3" xfId="38062" xr:uid="{5774C65C-61BB-4E32-9FDD-7051217136A9}"/>
    <cellStyle name="Total 2 2 3 8 4" xfId="22368" xr:uid="{7483A81D-B479-4B37-A42B-FF3D2129BC42}"/>
    <cellStyle name="Total 2 2 3 8 5" xfId="13458" xr:uid="{A6EE3AC9-83C2-419E-BD69-0F9FF16113A4}"/>
    <cellStyle name="Total 2 2 3 9" xfId="7003" xr:uid="{923CA6A4-3BCE-4035-8EA9-E94FEE892110}"/>
    <cellStyle name="Total 2 2 3 9 2" xfId="33752" xr:uid="{74BB5B9B-F2F1-4CFC-AF02-AA67C0ED5E67}"/>
    <cellStyle name="Total 2 2 3 9 3" xfId="39954" xr:uid="{0926A88D-BE1D-4881-B587-AC21742DB880}"/>
    <cellStyle name="Total 2 2 3 9 4" xfId="24818" xr:uid="{0DE79FCB-FAE5-4BF5-8293-3BCE90FC8631}"/>
    <cellStyle name="Total 2 2 3 9 5" xfId="15908" xr:uid="{A82E50D7-7C5C-4A3C-A6A5-3A080F4A1DCF}"/>
    <cellStyle name="Total 2 2 4" xfId="1324" xr:uid="{00000000-0005-0000-0000-0000B7050000}"/>
    <cellStyle name="Total 2 2 4 10" xfId="7259" xr:uid="{B3884C8F-0AB7-4A5C-9515-9B0E306A72D2}"/>
    <cellStyle name="Total 2 2 4 10 2" xfId="34008" xr:uid="{0B734217-9B18-43B9-AB72-882E5F1C9026}"/>
    <cellStyle name="Total 2 2 4 10 3" xfId="40210" xr:uid="{AC816028-4FFE-4C72-AD20-235FFBEC32D9}"/>
    <cellStyle name="Total 2 2 4 10 4" xfId="25074" xr:uid="{D225546C-D2CA-4FEF-84A1-404CCA39441D}"/>
    <cellStyle name="Total 2 2 4 10 5" xfId="16164" xr:uid="{22C73BE0-87E9-4AB0-9372-7F68DAFE554C}"/>
    <cellStyle name="Total 2 2 4 11" xfId="28077" xr:uid="{67591764-97E6-4180-8F03-D992539B77E9}"/>
    <cellStyle name="Total 2 2 4 12" xfId="36287" xr:uid="{6E0D8010-167A-4C2D-B9D4-2E288D4ACD96}"/>
    <cellStyle name="Total 2 2 4 13" xfId="19143" xr:uid="{B95D2B56-2A9B-4EC9-80D6-F2391AC4F83B}"/>
    <cellStyle name="Total 2 2 4 14" xfId="10233" xr:uid="{A38F9282-D14B-4D99-A85B-A1C36F056E68}"/>
    <cellStyle name="Total 2 2 4 2" xfId="2386" xr:uid="{00000000-0005-0000-0000-0000B8050000}"/>
    <cellStyle name="Total 2 2 4 2 2" xfId="5452" xr:uid="{ACCB7671-48A7-4415-B177-A3E8EBD827A0}"/>
    <cellStyle name="Total 2 2 4 2 2 2" xfId="32201" xr:uid="{771E0911-D772-4995-8364-AC179EFE17B8}"/>
    <cellStyle name="Total 2 2 4 2 2 3" xfId="38403" xr:uid="{39AD3FEC-9694-4A1D-ACEA-1E319C99A8DE}"/>
    <cellStyle name="Total 2 2 4 2 2 4" xfId="23267" xr:uid="{FC7F98B3-17E5-4A30-9734-56897FFDBB72}"/>
    <cellStyle name="Total 2 2 4 2 2 5" xfId="14357" xr:uid="{AD360F5C-B5A9-4710-BDCE-54C1A24C6976}"/>
    <cellStyle name="Total 2 2 4 2 3" xfId="7610" xr:uid="{6830886C-C73E-417C-9079-AAAF6E739341}"/>
    <cellStyle name="Total 2 2 4 2 3 2" xfId="34359" xr:uid="{2E06DE19-7598-4836-8549-2D0AC3233846}"/>
    <cellStyle name="Total 2 2 4 2 3 3" xfId="40561" xr:uid="{B728B2AD-EDC2-47B9-8E57-A962DFAB9D2B}"/>
    <cellStyle name="Total 2 2 4 2 3 4" xfId="25425" xr:uid="{0A3AFFB0-7CF9-4D4B-B0E0-82AF1988C661}"/>
    <cellStyle name="Total 2 2 4 2 3 5" xfId="16515" xr:uid="{63751B88-1F9B-4D31-9090-0B6935F33E9B}"/>
    <cellStyle name="Total 2 2 4 2 4" xfId="3539" xr:uid="{C43C1989-6089-4C15-954D-3170B1FD78AC}"/>
    <cellStyle name="Total 2 2 4 2 4 2" xfId="30288" xr:uid="{2DE160F8-A92E-4D0C-93B2-A8CAF8C28579}"/>
    <cellStyle name="Total 2 2 4 2 4 3" xfId="37661" xr:uid="{0914B066-2D54-4E94-A241-F7F3D66B0143}"/>
    <cellStyle name="Total 2 2 4 2 4 4" xfId="21354" xr:uid="{0555B388-5BFD-4C92-874E-54286FB9AD1E}"/>
    <cellStyle name="Total 2 2 4 2 4 5" xfId="12444" xr:uid="{C6FF5155-9F79-4139-A2B8-593AA7503DC3}"/>
    <cellStyle name="Total 2 2 4 2 5" xfId="29135" xr:uid="{4E2343C0-188B-4596-B343-8E988570DBEA}"/>
    <cellStyle name="Total 2 2 4 2 6" xfId="36675" xr:uid="{6E595227-11AD-49F9-A4BC-04AD948C8EB9}"/>
    <cellStyle name="Total 2 2 4 2 7" xfId="20201" xr:uid="{F523D061-7715-4E39-8712-B222F5CFA578}"/>
    <cellStyle name="Total 2 2 4 2 8" xfId="11291" xr:uid="{2FFB7993-CD6C-47CD-AA5F-57510DAC719D}"/>
    <cellStyle name="Total 2 2 4 3" xfId="2188" xr:uid="{00000000-0005-0000-0000-0000B9050000}"/>
    <cellStyle name="Total 2 2 4 3 2" xfId="5254" xr:uid="{2CE4DF1E-FCB6-471F-A043-550370846A05}"/>
    <cellStyle name="Total 2 2 4 3 2 2" xfId="32003" xr:uid="{EC30F59F-E0B5-4787-8B0F-96F2F3C113FA}"/>
    <cellStyle name="Total 2 2 4 3 2 3" xfId="38205" xr:uid="{F8E85B33-458B-49C1-9187-AE29800F79F5}"/>
    <cellStyle name="Total 2 2 4 3 2 4" xfId="23069" xr:uid="{E40B048E-D35A-47BB-B6C3-9B382942379A}"/>
    <cellStyle name="Total 2 2 4 3 2 5" xfId="14159" xr:uid="{D3A859BE-28D4-4A09-A55E-940703AE3CB3}"/>
    <cellStyle name="Total 2 2 4 3 3" xfId="7412" xr:uid="{0EAAEAFE-893F-417B-9A2E-AC9868BC07EE}"/>
    <cellStyle name="Total 2 2 4 3 3 2" xfId="34161" xr:uid="{A27F061F-42E4-48F7-B870-552AF3A97DA8}"/>
    <cellStyle name="Total 2 2 4 3 3 3" xfId="40363" xr:uid="{47D0FE18-42F7-4D29-8BE3-C255FAFFC985}"/>
    <cellStyle name="Total 2 2 4 3 3 4" xfId="25227" xr:uid="{02108240-3FB1-4106-B7A8-EE4C795E7495}"/>
    <cellStyle name="Total 2 2 4 3 3 5" xfId="16317" xr:uid="{1B048282-BA7E-4C60-9221-8DF6BD10F5C3}"/>
    <cellStyle name="Total 2 2 4 3 4" xfId="6688" xr:uid="{99ED4E10-9765-4AD8-BAB0-75D9D58FDAE4}"/>
    <cellStyle name="Total 2 2 4 3 4 2" xfId="33437" xr:uid="{C788BD51-5912-4E4A-9817-A6B9D11143A7}"/>
    <cellStyle name="Total 2 2 4 3 4 3" xfId="39639" xr:uid="{B31946E6-53EB-4411-BA89-C08CE5FB52CD}"/>
    <cellStyle name="Total 2 2 4 3 4 4" xfId="24503" xr:uid="{2D9F8BFA-6EA0-414C-91B4-7C57CAF14B7C}"/>
    <cellStyle name="Total 2 2 4 3 4 5" xfId="15593" xr:uid="{412A294D-67E9-4306-A510-6AAED2BECD74}"/>
    <cellStyle name="Total 2 2 4 3 5" xfId="28937" xr:uid="{562A1F58-5ABE-409A-91CA-1DB0547DFEEE}"/>
    <cellStyle name="Total 2 2 4 3 6" xfId="36477" xr:uid="{AF374811-72C0-4C49-8921-532257180B0D}"/>
    <cellStyle name="Total 2 2 4 3 7" xfId="20003" xr:uid="{7E85FE30-37E7-4319-A7BB-9B3E55D316CE}"/>
    <cellStyle name="Total 2 2 4 3 8" xfId="11093" xr:uid="{CA996B0F-3607-47FA-93E5-897AB9821C97}"/>
    <cellStyle name="Total 2 2 4 4" xfId="2780" xr:uid="{00000000-0005-0000-0000-0000BA050000}"/>
    <cellStyle name="Total 2 2 4 4 2" xfId="5846" xr:uid="{F822FABB-50C7-4804-A053-070C291A51E6}"/>
    <cellStyle name="Total 2 2 4 4 2 2" xfId="32595" xr:uid="{1F74EB07-33B0-4A00-B33A-9F0E4A54C426}"/>
    <cellStyle name="Total 2 2 4 4 2 3" xfId="38797" xr:uid="{2A3E6FE6-25B3-4C6A-8C79-B906FC342B34}"/>
    <cellStyle name="Total 2 2 4 4 2 4" xfId="23661" xr:uid="{1F6EC350-AC5C-499C-B39B-130BBA455F0F}"/>
    <cellStyle name="Total 2 2 4 4 2 5" xfId="14751" xr:uid="{FC023393-9A74-4744-946D-09172B615815}"/>
    <cellStyle name="Total 2 2 4 4 3" xfId="8004" xr:uid="{A06C08D4-3E7D-4657-92CE-9BA486CC8BC0}"/>
    <cellStyle name="Total 2 2 4 4 3 2" xfId="34753" xr:uid="{ECB81922-5613-46EC-9A64-6D9627EFE471}"/>
    <cellStyle name="Total 2 2 4 4 3 3" xfId="40955" xr:uid="{546952C0-63D4-43C5-A36F-25A5B61B01B3}"/>
    <cellStyle name="Total 2 2 4 4 3 4" xfId="25819" xr:uid="{DF82AE00-AD0D-452B-8516-DD3A51F39C8A}"/>
    <cellStyle name="Total 2 2 4 4 3 5" xfId="16909" xr:uid="{2DE2F3F9-D81D-45BB-BBF7-9B4F97D23022}"/>
    <cellStyle name="Total 2 2 4 4 4" xfId="6851" xr:uid="{A54173B0-EE21-4898-9AB8-7134EB77E85E}"/>
    <cellStyle name="Total 2 2 4 4 4 2" xfId="33600" xr:uid="{89EF4CAD-11C5-4FD5-B607-5E65BA8F73D1}"/>
    <cellStyle name="Total 2 2 4 4 4 3" xfId="39802" xr:uid="{5A52782A-AC4E-4847-84D7-B8671CD9313E}"/>
    <cellStyle name="Total 2 2 4 4 4 4" xfId="24666" xr:uid="{C690E111-0FD4-4F5D-BEEA-D717E1C43DF0}"/>
    <cellStyle name="Total 2 2 4 4 4 5" xfId="15756" xr:uid="{1A9E88E9-48F5-4E64-8219-18032DA6A64F}"/>
    <cellStyle name="Total 2 2 4 4 5" xfId="29529" xr:uid="{2652C520-A74E-4C5A-8015-20294E825C78}"/>
    <cellStyle name="Total 2 2 4 4 6" xfId="37069" xr:uid="{04990266-E8FA-440C-BC62-E107CCEA5789}"/>
    <cellStyle name="Total 2 2 4 4 7" xfId="20595" xr:uid="{AE83C18B-CC15-498B-A8DF-18CDB4A7D6E9}"/>
    <cellStyle name="Total 2 2 4 4 8" xfId="11685" xr:uid="{27689CA5-2C6A-40EC-9AC2-E810E1F7FE15}"/>
    <cellStyle name="Total 2 2 4 5" xfId="1119" xr:uid="{00000000-0005-0000-0000-0000BB050000}"/>
    <cellStyle name="Total 2 2 4 5 2" xfId="4186" xr:uid="{CF2D476C-9E61-4BE4-8414-AC1DBB5587B4}"/>
    <cellStyle name="Total 2 2 4 5 2 2" xfId="30935" xr:uid="{E6F629A2-9237-4787-B006-B5B1E0BFCA96}"/>
    <cellStyle name="Total 2 2 4 5 2 3" xfId="37974" xr:uid="{B0125316-57E4-4B44-BFD5-E53D87C5B03D}"/>
    <cellStyle name="Total 2 2 4 5 2 4" xfId="22001" xr:uid="{E0BBB67D-9474-48BB-84AA-40A42580B65F}"/>
    <cellStyle name="Total 2 2 4 5 2 5" xfId="13091" xr:uid="{99186917-958C-417B-991F-FBA8123F7008}"/>
    <cellStyle name="Total 2 2 4 5 3" xfId="6786" xr:uid="{AD86CE9C-733C-41C9-A87D-2AC95957B408}"/>
    <cellStyle name="Total 2 2 4 5 3 2" xfId="33535" xr:uid="{3ED7ED95-4913-415D-A6A4-9DC234CA5446}"/>
    <cellStyle name="Total 2 2 4 5 3 3" xfId="39737" xr:uid="{AE3EBE60-6A64-4645-9094-9C333CD02C94}"/>
    <cellStyle name="Total 2 2 4 5 3 4" xfId="24601" xr:uid="{5B370A5C-6473-47AA-B85F-7EDE813B97B9}"/>
    <cellStyle name="Total 2 2 4 5 3 5" xfId="15691" xr:uid="{64B1F37C-174C-4175-9989-0E455C242CE8}"/>
    <cellStyle name="Total 2 2 4 5 4" xfId="8802" xr:uid="{E0FBD761-4CCA-4A48-BB79-A009FD98291B}"/>
    <cellStyle name="Total 2 2 4 5 4 2" xfId="35551" xr:uid="{D1DDAEAF-ECAC-49F3-BA19-3B24F66719E8}"/>
    <cellStyle name="Total 2 2 4 5 4 3" xfId="41753" xr:uid="{68F9AF66-3C51-407C-B876-91A811C9913F}"/>
    <cellStyle name="Total 2 2 4 5 4 4" xfId="26617" xr:uid="{F5A8E6E4-393C-460E-8A3D-7EB2C658FE15}"/>
    <cellStyle name="Total 2 2 4 5 4 5" xfId="17707" xr:uid="{8F29FEB0-42E3-4335-9C7D-5A1E8116C2FE}"/>
    <cellStyle name="Total 2 2 4 5 5" xfId="27872" xr:uid="{4126F9D4-EFC9-4508-A428-5CBDA9AFD75D}"/>
    <cellStyle name="Total 2 2 4 5 6" xfId="36249" xr:uid="{A305C8AD-BE5C-4D5D-AFA6-06C3C5E27CE6}"/>
    <cellStyle name="Total 2 2 4 5 7" xfId="18938" xr:uid="{0AE494D4-F172-4BE7-BFF6-6CFCB4BBFF9F}"/>
    <cellStyle name="Total 2 2 4 5 8" xfId="10028" xr:uid="{B77B3737-1A06-429F-977C-961DFFF137F4}"/>
    <cellStyle name="Total 2 2 4 6" xfId="2200" xr:uid="{00000000-0005-0000-0000-0000BC050000}"/>
    <cellStyle name="Total 2 2 4 6 2" xfId="5266" xr:uid="{86431FFD-AB60-4D2C-ABB9-506CC14FBD5D}"/>
    <cellStyle name="Total 2 2 4 6 2 2" xfId="32015" xr:uid="{26900AB6-4C47-490B-850C-4991E71301E3}"/>
    <cellStyle name="Total 2 2 4 6 2 3" xfId="38217" xr:uid="{C28EDAC6-4B71-46FA-A3F0-D2E0A52DBB07}"/>
    <cellStyle name="Total 2 2 4 6 2 4" xfId="23081" xr:uid="{B432FDA6-9CEE-4CB8-898E-AC68F8245BC5}"/>
    <cellStyle name="Total 2 2 4 6 2 5" xfId="14171" xr:uid="{C89384CB-2F90-4358-B553-6E61322BB420}"/>
    <cellStyle name="Total 2 2 4 6 3" xfId="7424" xr:uid="{8844565A-3EE4-4074-BA19-ACC5C5BDF88A}"/>
    <cellStyle name="Total 2 2 4 6 3 2" xfId="34173" xr:uid="{7164337E-E9B0-4734-91B3-10CFECA3E491}"/>
    <cellStyle name="Total 2 2 4 6 3 3" xfId="40375" xr:uid="{5937F63F-ACCB-4174-8D42-7EE2DE48144A}"/>
    <cellStyle name="Total 2 2 4 6 3 4" xfId="25239" xr:uid="{119070D2-61AC-4B9D-BDEB-6AC19400D75D}"/>
    <cellStyle name="Total 2 2 4 6 3 5" xfId="16329" xr:uid="{3F252DA8-0201-454A-A8F2-9AC12389FFC2}"/>
    <cellStyle name="Total 2 2 4 6 4" xfId="8843" xr:uid="{8D8D6599-8DD8-481D-BEC6-90B8FD570B36}"/>
    <cellStyle name="Total 2 2 4 6 4 2" xfId="35592" xr:uid="{46CA799F-6B60-48D0-B263-3768104E00C2}"/>
    <cellStyle name="Total 2 2 4 6 4 3" xfId="41794" xr:uid="{8133713B-D107-443C-A318-4A1CBD096203}"/>
    <cellStyle name="Total 2 2 4 6 4 4" xfId="26658" xr:uid="{E2771378-3D11-4216-B04F-5642BFD746FA}"/>
    <cellStyle name="Total 2 2 4 6 4 5" xfId="17748" xr:uid="{F4A81DD5-C520-4812-9F4B-6A9292B450D6}"/>
    <cellStyle name="Total 2 2 4 6 5" xfId="28949" xr:uid="{C2EBC0B3-2C7A-4DAF-8A68-7A2D7D72B63F}"/>
    <cellStyle name="Total 2 2 4 6 6" xfId="36489" xr:uid="{CFC39F1C-7901-4DDB-AF00-154126FD7705}"/>
    <cellStyle name="Total 2 2 4 6 7" xfId="20015" xr:uid="{02064E31-D55C-4925-8813-4D1BECBBDA85}"/>
    <cellStyle name="Total 2 2 4 6 8" xfId="11105" xr:uid="{8F534796-E7E7-4853-9C1F-06F77E9C6A52}"/>
    <cellStyle name="Total 2 2 4 7" xfId="754" xr:uid="{00000000-0005-0000-0000-0000BD050000}"/>
    <cellStyle name="Total 2 2 4 7 2" xfId="3821" xr:uid="{8250E669-4530-4316-8262-7D9ADC458375}"/>
    <cellStyle name="Total 2 2 4 7 2 2" xfId="30570" xr:uid="{021E350F-114F-4689-B00C-FE26B4FDCD74}"/>
    <cellStyle name="Total 2 2 4 7 2 3" xfId="37776" xr:uid="{BA190601-60B2-46F6-948C-E9A89C675EC9}"/>
    <cellStyle name="Total 2 2 4 7 2 4" xfId="21636" xr:uid="{CFA8C360-2B29-422F-93EA-8A6761DB3723}"/>
    <cellStyle name="Total 2 2 4 7 2 5" xfId="12726" xr:uid="{0ADA9EEF-3F3E-49CE-9D5F-6149B7589673}"/>
    <cellStyle name="Total 2 2 4 7 3" xfId="6509" xr:uid="{3B2764AF-E991-45C5-A9D7-3C772004597B}"/>
    <cellStyle name="Total 2 2 4 7 3 2" xfId="33258" xr:uid="{C4D53A2B-961C-4602-A60D-DD40C56345D0}"/>
    <cellStyle name="Total 2 2 4 7 3 3" xfId="39460" xr:uid="{3FD847A6-C7D5-445D-A3D8-A41E3D371988}"/>
    <cellStyle name="Total 2 2 4 7 3 4" xfId="24324" xr:uid="{FCD4372C-5625-4E70-8D5C-22A307411521}"/>
    <cellStyle name="Total 2 2 4 7 3 5" xfId="15414" xr:uid="{46521313-E9D0-4217-BE27-28A786EAA986}"/>
    <cellStyle name="Total 2 2 4 7 4" xfId="8747" xr:uid="{82A32ADB-5F49-49E2-B358-5B652DF729B9}"/>
    <cellStyle name="Total 2 2 4 7 4 2" xfId="35496" xr:uid="{CD5EE648-09E0-4F56-8359-30828E17C4EF}"/>
    <cellStyle name="Total 2 2 4 7 4 3" xfId="41698" xr:uid="{F4088444-9C69-4DE0-B110-1EDAD8D04E01}"/>
    <cellStyle name="Total 2 2 4 7 4 4" xfId="26562" xr:uid="{F45539AC-CC88-4F83-841E-BC51C9410E3F}"/>
    <cellStyle name="Total 2 2 4 7 4 5" xfId="17652" xr:uid="{1102F75B-8376-4697-B7E1-2C9DAAA244C6}"/>
    <cellStyle name="Total 2 2 4 7 5" xfId="27507" xr:uid="{2A08D785-2119-4182-B4C0-12FD28D01958}"/>
    <cellStyle name="Total 2 2 4 7 6" xfId="36051" xr:uid="{0AFB8C5A-1926-40FD-989C-7DD33246267F}"/>
    <cellStyle name="Total 2 2 4 7 7" xfId="18573" xr:uid="{FC9D9C53-261B-463F-AA11-04EF0C52A61B}"/>
    <cellStyle name="Total 2 2 4 7 8" xfId="9663" xr:uid="{97C35FAF-6F6B-43C7-B5D9-ED3826092A73}"/>
    <cellStyle name="Total 2 2 4 8" xfId="4391" xr:uid="{7CECDD0C-491C-4534-B703-ED32853E80CA}"/>
    <cellStyle name="Total 2 2 4 8 2" xfId="31140" xr:uid="{C861CE94-D173-4ACE-868A-3D0EC9C94B0A}"/>
    <cellStyle name="Total 2 2 4 8 3" xfId="38012" xr:uid="{EA0F00EB-8174-41AE-BA3E-1063A7E13BB4}"/>
    <cellStyle name="Total 2 2 4 8 4" xfId="22206" xr:uid="{2ACB316F-6C04-4D63-8B87-5C90BA38C3C5}"/>
    <cellStyle name="Total 2 2 4 8 5" xfId="13296" xr:uid="{F98C5BA2-5FCD-4D9C-B689-96D7ECBD24E7}"/>
    <cellStyle name="Total 2 2 4 9" xfId="6905" xr:uid="{08ACFE82-ECAB-4F09-B193-958A8B500C18}"/>
    <cellStyle name="Total 2 2 4 9 2" xfId="33654" xr:uid="{BF5BF747-A585-4C38-A67A-031D17BC33F0}"/>
    <cellStyle name="Total 2 2 4 9 3" xfId="39856" xr:uid="{D1279C08-0021-4DEF-B115-5F72D8A2D006}"/>
    <cellStyle name="Total 2 2 4 9 4" xfId="24720" xr:uid="{087DEBAE-2B03-4A61-9004-DEB78E638641}"/>
    <cellStyle name="Total 2 2 4 9 5" xfId="15810" xr:uid="{1F017719-E3DE-4D80-BFD6-20B612DD0A55}"/>
    <cellStyle name="Total 2 2 5" xfId="2166" xr:uid="{00000000-0005-0000-0000-0000BE050000}"/>
    <cellStyle name="Total 2 2 5 10" xfId="3287" xr:uid="{3B879262-E32E-40F1-A021-1E2BA6176619}"/>
    <cellStyle name="Total 2 2 5 10 2" xfId="30036" xr:uid="{474EF1A0-A824-4D4D-8A1C-40756A0324F1}"/>
    <cellStyle name="Total 2 2 5 10 3" xfId="37574" xr:uid="{A4533940-2C3B-415B-BBBE-F841B48568A3}"/>
    <cellStyle name="Total 2 2 5 10 4" xfId="21102" xr:uid="{679994B0-28A5-4648-9BB2-D9565B18CFCF}"/>
    <cellStyle name="Total 2 2 5 10 5" xfId="12192" xr:uid="{35272362-EACE-45E2-8BCA-055215DA7E58}"/>
    <cellStyle name="Total 2 2 5 11" xfId="28915" xr:uid="{898FC27D-B81C-4A00-BF19-24FBE2434440}"/>
    <cellStyle name="Total 2 2 5 12" xfId="36455" xr:uid="{0AA0A742-5BC9-4F11-B72D-E4496BE3ADC1}"/>
    <cellStyle name="Total 2 2 5 13" xfId="19981" xr:uid="{1C8CFC91-5F27-4886-80AE-25A762F76C80}"/>
    <cellStyle name="Total 2 2 5 14" xfId="11071" xr:uid="{9D5CC85A-E094-46D6-815D-4B85E364710B}"/>
    <cellStyle name="Total 2 2 5 2" xfId="2770" xr:uid="{00000000-0005-0000-0000-0000BF050000}"/>
    <cellStyle name="Total 2 2 5 2 2" xfId="5836" xr:uid="{D27B60EF-B20C-4AA2-8D4E-C5EDBDFE12A0}"/>
    <cellStyle name="Total 2 2 5 2 2 2" xfId="32585" xr:uid="{1B43B9B3-DC41-498A-A85F-FB204AF6F889}"/>
    <cellStyle name="Total 2 2 5 2 2 3" xfId="38787" xr:uid="{16442DBA-3620-490C-A07F-AEB954C6457A}"/>
    <cellStyle name="Total 2 2 5 2 2 4" xfId="23651" xr:uid="{A7F579F7-3A4A-4CC7-A303-3F84D510555F}"/>
    <cellStyle name="Total 2 2 5 2 2 5" xfId="14741" xr:uid="{10123F08-F380-4847-BDD0-D06841FE0B22}"/>
    <cellStyle name="Total 2 2 5 2 3" xfId="7994" xr:uid="{B498212C-2F8A-4929-B307-DC2359BDA0EE}"/>
    <cellStyle name="Total 2 2 5 2 3 2" xfId="34743" xr:uid="{FDCED1CE-C8FC-4230-852E-5744BB012BA2}"/>
    <cellStyle name="Total 2 2 5 2 3 3" xfId="40945" xr:uid="{6B085E12-16A3-4C47-9714-9A49E6C4F8A0}"/>
    <cellStyle name="Total 2 2 5 2 3 4" xfId="25809" xr:uid="{365F11C4-CD89-4748-BEF8-539F09FA41D6}"/>
    <cellStyle name="Total 2 2 5 2 3 5" xfId="16899" xr:uid="{D1516324-2D81-45B6-8DD8-3CCA73805C79}"/>
    <cellStyle name="Total 2 2 5 2 4" xfId="8634" xr:uid="{180A6D16-382C-4371-A433-72DA44887910}"/>
    <cellStyle name="Total 2 2 5 2 4 2" xfId="35383" xr:uid="{A2072837-B768-4EF7-B853-BC880188D5E3}"/>
    <cellStyle name="Total 2 2 5 2 4 3" xfId="41585" xr:uid="{BE7B2BB2-D4D9-4B16-91C6-30FAE15990E7}"/>
    <cellStyle name="Total 2 2 5 2 4 4" xfId="26449" xr:uid="{247B0126-C1DC-4A58-8C53-60B4557761F8}"/>
    <cellStyle name="Total 2 2 5 2 4 5" xfId="17539" xr:uid="{3CD28705-995E-4C82-9507-814C19E948EB}"/>
    <cellStyle name="Total 2 2 5 2 5" xfId="29519" xr:uid="{95D27162-29F4-434A-B59E-FCA065C43E83}"/>
    <cellStyle name="Total 2 2 5 2 6" xfId="37059" xr:uid="{EDF94A71-D0CE-4AC3-87D2-BE81DA11FC86}"/>
    <cellStyle name="Total 2 2 5 2 7" xfId="20585" xr:uid="{AB9DF0FF-1450-4682-B8BB-B66FD7F4A59E}"/>
    <cellStyle name="Total 2 2 5 2 8" xfId="11675" xr:uid="{D8E23098-F84D-49D6-8373-A3D2054FAAC7}"/>
    <cellStyle name="Total 2 2 5 3" xfId="2880" xr:uid="{00000000-0005-0000-0000-0000C0050000}"/>
    <cellStyle name="Total 2 2 5 3 2" xfId="5946" xr:uid="{6434DF47-5D2A-4651-874A-48EB0E729A32}"/>
    <cellStyle name="Total 2 2 5 3 2 2" xfId="32695" xr:uid="{B53A4D97-0B8A-409D-B499-3AE7C753DDD5}"/>
    <cellStyle name="Total 2 2 5 3 2 3" xfId="38897" xr:uid="{39D47E05-25F9-43CE-8901-E5B8DE548335}"/>
    <cellStyle name="Total 2 2 5 3 2 4" xfId="23761" xr:uid="{C3201757-0F84-4D02-A72C-98EAA5194D02}"/>
    <cellStyle name="Total 2 2 5 3 2 5" xfId="14851" xr:uid="{A5581DCB-A5E1-4F59-9469-84400F6C3B1E}"/>
    <cellStyle name="Total 2 2 5 3 3" xfId="8104" xr:uid="{0299806A-1A15-48BD-B3CD-F83BD8E7D8E3}"/>
    <cellStyle name="Total 2 2 5 3 3 2" xfId="34853" xr:uid="{85FD6A4F-7B93-40A1-A58F-5DDDC79199B3}"/>
    <cellStyle name="Total 2 2 5 3 3 3" xfId="41055" xr:uid="{FC5B7C3E-6C50-4D76-A257-A73F5760963F}"/>
    <cellStyle name="Total 2 2 5 3 3 4" xfId="25919" xr:uid="{723A1B91-082C-434A-B4EA-B94D73DF69E5}"/>
    <cellStyle name="Total 2 2 5 3 3 5" xfId="17009" xr:uid="{8B161A59-7701-419A-A4CC-0F703ED74568}"/>
    <cellStyle name="Total 2 2 5 3 4" xfId="9076" xr:uid="{E4F6CE81-10A7-4FAA-9685-245B27C0224E}"/>
    <cellStyle name="Total 2 2 5 3 4 2" xfId="35825" xr:uid="{5E7EEB10-501A-4662-A0D2-A8C91C2B39E3}"/>
    <cellStyle name="Total 2 2 5 3 4 3" xfId="42027" xr:uid="{F1DAC729-5240-4D49-80DE-79CCB54DE3FF}"/>
    <cellStyle name="Total 2 2 5 3 4 4" xfId="26891" xr:uid="{CCB8506D-073F-48BA-B30E-EAE72B8815A9}"/>
    <cellStyle name="Total 2 2 5 3 4 5" xfId="17981" xr:uid="{26E8AA05-1719-47A9-A0E6-925AD042945F}"/>
    <cellStyle name="Total 2 2 5 3 5" xfId="29629" xr:uid="{EA621936-58DC-46E5-AD5C-989DE859F89D}"/>
    <cellStyle name="Total 2 2 5 3 6" xfId="37169" xr:uid="{8E4E8975-2F1F-482F-B61C-5455B9C4A780}"/>
    <cellStyle name="Total 2 2 5 3 7" xfId="20695" xr:uid="{A1EF1116-71EA-4BCA-A267-CB0A62B5977E}"/>
    <cellStyle name="Total 2 2 5 3 8" xfId="11785" xr:uid="{1879DC6F-CB76-472C-94BE-CE6715B6FBC3}"/>
    <cellStyle name="Total 2 2 5 4" xfId="2984" xr:uid="{00000000-0005-0000-0000-0000C1050000}"/>
    <cellStyle name="Total 2 2 5 4 2" xfId="6050" xr:uid="{CF9D21DC-54C7-46F7-9994-F4F2759B38AC}"/>
    <cellStyle name="Total 2 2 5 4 2 2" xfId="32799" xr:uid="{F2A1238E-1D66-4C18-9F30-AC0B41EE57CC}"/>
    <cellStyle name="Total 2 2 5 4 2 3" xfId="39001" xr:uid="{9A9823E1-DEC2-4D4F-A56A-EF1C22575B27}"/>
    <cellStyle name="Total 2 2 5 4 2 4" xfId="23865" xr:uid="{EC6D31B8-2CE7-4C19-BC01-B78C4B8AD64D}"/>
    <cellStyle name="Total 2 2 5 4 2 5" xfId="14955" xr:uid="{BFEB3761-F73A-4D66-8300-91ACFE41D444}"/>
    <cellStyle name="Total 2 2 5 4 3" xfId="8208" xr:uid="{C874046B-73F9-4824-87ED-CC9E3D8CC1B5}"/>
    <cellStyle name="Total 2 2 5 4 3 2" xfId="34957" xr:uid="{6799640D-F7D9-47EE-A58A-73D540D466A5}"/>
    <cellStyle name="Total 2 2 5 4 3 3" xfId="41159" xr:uid="{35176458-619B-4564-A902-77D5E1100EA1}"/>
    <cellStyle name="Total 2 2 5 4 3 4" xfId="26023" xr:uid="{C548423F-7F85-4BD6-AE9A-6E0E9569D4F8}"/>
    <cellStyle name="Total 2 2 5 4 3 5" xfId="17113" xr:uid="{6442BF45-50F9-4FCD-9BA8-27D5E5868C93}"/>
    <cellStyle name="Total 2 2 5 4 4" xfId="6463" xr:uid="{7AD07664-8ADD-481E-B1B2-D19FD5DB2D13}"/>
    <cellStyle name="Total 2 2 5 4 4 2" xfId="33212" xr:uid="{85EFD672-0DDB-4FF6-BC16-370C936D85BC}"/>
    <cellStyle name="Total 2 2 5 4 4 3" xfId="39414" xr:uid="{80592CA6-7F76-4B57-B0E4-E8665278F9ED}"/>
    <cellStyle name="Total 2 2 5 4 4 4" xfId="24278" xr:uid="{95668C29-91F9-4D0E-BD82-D7147F793A1C}"/>
    <cellStyle name="Total 2 2 5 4 4 5" xfId="15368" xr:uid="{0183A05F-2C90-408E-AE24-90C0407D2112}"/>
    <cellStyle name="Total 2 2 5 4 5" xfId="29733" xr:uid="{4E5A427D-E46B-4B3F-AEA6-4C391CD1564F}"/>
    <cellStyle name="Total 2 2 5 4 6" xfId="37273" xr:uid="{0B0E2305-2BC1-49B7-BB28-9DC7F504E57F}"/>
    <cellStyle name="Total 2 2 5 4 7" xfId="20799" xr:uid="{9A80247E-B535-41B9-9C2D-C8175B123E37}"/>
    <cellStyle name="Total 2 2 5 4 8" xfId="11889" xr:uid="{0E98C13F-0E91-43BF-A517-03202CE7CE32}"/>
    <cellStyle name="Total 2 2 5 5" xfId="3107" xr:uid="{00000000-0005-0000-0000-0000C2050000}"/>
    <cellStyle name="Total 2 2 5 5 2" xfId="6173" xr:uid="{F391692B-BAFE-4354-8251-75AE810F8D3E}"/>
    <cellStyle name="Total 2 2 5 5 2 2" xfId="32922" xr:uid="{99686633-7C3A-4889-A418-105CBFDE7B92}"/>
    <cellStyle name="Total 2 2 5 5 2 3" xfId="39124" xr:uid="{EE7968DB-4DA4-4E16-84AA-6E18D76EC328}"/>
    <cellStyle name="Total 2 2 5 5 2 4" xfId="23988" xr:uid="{4F6824FE-D534-4AF9-963B-B9F54EF568E8}"/>
    <cellStyle name="Total 2 2 5 5 2 5" xfId="15078" xr:uid="{9923D9F2-9C65-4A39-9109-8059A9CE430F}"/>
    <cellStyle name="Total 2 2 5 5 3" xfId="8331" xr:uid="{CCC8ECBD-F4CA-4250-B46C-89316E5E5D91}"/>
    <cellStyle name="Total 2 2 5 5 3 2" xfId="35080" xr:uid="{C2E9D5DC-F061-4141-87E7-06247A3BAA6D}"/>
    <cellStyle name="Total 2 2 5 5 3 3" xfId="41282" xr:uid="{C253699D-ABD9-41E2-9608-99358BB42202}"/>
    <cellStyle name="Total 2 2 5 5 3 4" xfId="26146" xr:uid="{2038D772-0001-4072-8278-B48C55A221DA}"/>
    <cellStyle name="Total 2 2 5 5 3 5" xfId="17236" xr:uid="{89233855-42BC-4707-971E-40E05973C283}"/>
    <cellStyle name="Total 2 2 5 5 4" xfId="3551" xr:uid="{18C72141-D0C6-4724-8546-81E9547C9798}"/>
    <cellStyle name="Total 2 2 5 5 4 2" xfId="30300" xr:uid="{AE3BA231-4630-4D8B-9236-DA1E18D71939}"/>
    <cellStyle name="Total 2 2 5 5 4 3" xfId="37673" xr:uid="{B30A6B5E-52C9-49AC-B7BE-BF680F347BF9}"/>
    <cellStyle name="Total 2 2 5 5 4 4" xfId="21366" xr:uid="{77C4897B-9D2F-4E22-867B-0FB5CAE01810}"/>
    <cellStyle name="Total 2 2 5 5 4 5" xfId="12456" xr:uid="{920058DB-B88C-486A-8B6A-1498F80860CE}"/>
    <cellStyle name="Total 2 2 5 5 5" xfId="29856" xr:uid="{5DB33936-5A3E-4074-8BCD-D0F600B31173}"/>
    <cellStyle name="Total 2 2 5 5 6" xfId="37396" xr:uid="{A3242999-C5C2-4617-B308-367D6D621848}"/>
    <cellStyle name="Total 2 2 5 5 7" xfId="20922" xr:uid="{22B01A25-E2A9-42B0-9B25-25D7533A3A1E}"/>
    <cellStyle name="Total 2 2 5 5 8" xfId="12012" xr:uid="{9D498F8F-A4F7-47B0-91CD-8A1429D93A42}"/>
    <cellStyle name="Total 2 2 5 6" xfId="3179" xr:uid="{00000000-0005-0000-0000-0000C3050000}"/>
    <cellStyle name="Total 2 2 5 6 2" xfId="6245" xr:uid="{334B375C-FAB2-421A-8507-31CC90657FEB}"/>
    <cellStyle name="Total 2 2 5 6 2 2" xfId="32994" xr:uid="{90045E8F-2C1E-4D6B-B236-5478CAB6D5BC}"/>
    <cellStyle name="Total 2 2 5 6 2 3" xfId="39196" xr:uid="{B5534B21-3818-48DD-8D63-1657CCD23C42}"/>
    <cellStyle name="Total 2 2 5 6 2 4" xfId="24060" xr:uid="{59D0824D-2B76-445B-BADA-79B32E7538A7}"/>
    <cellStyle name="Total 2 2 5 6 2 5" xfId="15150" xr:uid="{F3572E7A-79B1-4331-A5A7-1BB40FAF6104}"/>
    <cellStyle name="Total 2 2 5 6 3" xfId="8403" xr:uid="{696E21F9-C7A5-4A35-A917-5895A078FEA3}"/>
    <cellStyle name="Total 2 2 5 6 3 2" xfId="35152" xr:uid="{B93BA4A7-D28D-4109-B0CB-E796AA0E521D}"/>
    <cellStyle name="Total 2 2 5 6 3 3" xfId="41354" xr:uid="{B148DDE7-11F8-4A3B-8039-6D0A60EAE837}"/>
    <cellStyle name="Total 2 2 5 6 3 4" xfId="26218" xr:uid="{0EC83D82-6CC3-4EFA-BDB9-C7DA129CBBA5}"/>
    <cellStyle name="Total 2 2 5 6 3 5" xfId="17308" xr:uid="{394FA06B-178A-47E4-B796-3149AA7B9101}"/>
    <cellStyle name="Total 2 2 5 6 4" xfId="9195" xr:uid="{055C3585-415C-4522-BA4D-A9EA8A3D986C}"/>
    <cellStyle name="Total 2 2 5 6 4 2" xfId="35944" xr:uid="{A6E2B609-D2C9-400D-971A-973E3654BD90}"/>
    <cellStyle name="Total 2 2 5 6 4 3" xfId="42146" xr:uid="{B202D0CF-5F0C-4BE0-9AE3-6543D1D355BB}"/>
    <cellStyle name="Total 2 2 5 6 4 4" xfId="27010" xr:uid="{897842B7-737C-4628-8881-925282660EC6}"/>
    <cellStyle name="Total 2 2 5 6 4 5" xfId="18100" xr:uid="{B49CEF4C-5FCF-4300-AD51-A9AD79FB8147}"/>
    <cellStyle name="Total 2 2 5 6 5" xfId="29928" xr:uid="{BF3FEDA8-8206-476E-9F9E-2154CAE45C43}"/>
    <cellStyle name="Total 2 2 5 6 6" xfId="37468" xr:uid="{271F704C-CF70-4CFE-A8E4-3D9E334087CE}"/>
    <cellStyle name="Total 2 2 5 6 7" xfId="20994" xr:uid="{0395FF89-388C-4364-B708-644B92D27D62}"/>
    <cellStyle name="Total 2 2 5 6 8" xfId="12084" xr:uid="{FDBD9FD3-43BB-4CBC-B7EB-D852E6A2E7D1}"/>
    <cellStyle name="Total 2 2 5 7" xfId="3256" xr:uid="{00000000-0005-0000-0000-0000C4050000}"/>
    <cellStyle name="Total 2 2 5 7 2" xfId="6322" xr:uid="{28D5AEE1-C21F-4AB2-B6D5-1ABDE97EB299}"/>
    <cellStyle name="Total 2 2 5 7 2 2" xfId="33071" xr:uid="{3637F71B-DE55-4B1D-A69C-6068C6E8D676}"/>
    <cellStyle name="Total 2 2 5 7 2 3" xfId="39273" xr:uid="{D5DB8037-4F63-4269-BBDF-5A90A5C923C6}"/>
    <cellStyle name="Total 2 2 5 7 2 4" xfId="24137" xr:uid="{ECD152B2-3DAC-4E09-83C2-CDCC08175E3F}"/>
    <cellStyle name="Total 2 2 5 7 2 5" xfId="15227" xr:uid="{AD0AC62F-3893-40D5-BE63-05CFF9A82B1E}"/>
    <cellStyle name="Total 2 2 5 7 3" xfId="8480" xr:uid="{864A508D-6035-4EF4-8A51-41210FECEB23}"/>
    <cellStyle name="Total 2 2 5 7 3 2" xfId="35229" xr:uid="{F5FF4D82-578F-4B3F-A801-18066BA2C0E9}"/>
    <cellStyle name="Total 2 2 5 7 3 3" xfId="41431" xr:uid="{7657BD40-415F-425E-B5BC-8B681EBD4862}"/>
    <cellStyle name="Total 2 2 5 7 3 4" xfId="26295" xr:uid="{545CD7F1-0ED4-4178-B978-5986E7895792}"/>
    <cellStyle name="Total 2 2 5 7 3 5" xfId="17385" xr:uid="{2002E0E9-0E77-42EF-8E34-A22A6684C399}"/>
    <cellStyle name="Total 2 2 5 7 4" xfId="9182" xr:uid="{D032DBA4-5D84-4F07-9F79-E9AD04DC7830}"/>
    <cellStyle name="Total 2 2 5 7 4 2" xfId="35931" xr:uid="{66BEA6F0-6ED0-49E3-8707-BD0EDFCB8B47}"/>
    <cellStyle name="Total 2 2 5 7 4 3" xfId="42133" xr:uid="{F5832A01-0A99-4972-883A-26E33F26CB2F}"/>
    <cellStyle name="Total 2 2 5 7 4 4" xfId="26997" xr:uid="{B6D46C57-3365-41F2-81BA-022A944795D7}"/>
    <cellStyle name="Total 2 2 5 7 4 5" xfId="18087" xr:uid="{C38391FE-D752-4875-8929-66787AF91AE1}"/>
    <cellStyle name="Total 2 2 5 7 5" xfId="30005" xr:uid="{57281B70-39A1-483A-B7F3-F3CF38054348}"/>
    <cellStyle name="Total 2 2 5 7 6" xfId="37545" xr:uid="{A212402D-75AB-4A28-8F28-869AC27CB23A}"/>
    <cellStyle name="Total 2 2 5 7 7" xfId="21071" xr:uid="{114E7056-CA55-4A57-B00C-97708603AF0E}"/>
    <cellStyle name="Total 2 2 5 7 8" xfId="12161" xr:uid="{0EDAEE55-F06B-420D-AC9C-6B650B08F424}"/>
    <cellStyle name="Total 2 2 5 8" xfId="5232" xr:uid="{8B79E809-BD72-432D-844F-0DBE5F6100DD}"/>
    <cellStyle name="Total 2 2 5 8 2" xfId="31981" xr:uid="{5FD8BF64-FA98-4E3D-A007-6666F442061D}"/>
    <cellStyle name="Total 2 2 5 8 3" xfId="38183" xr:uid="{59F07A94-4497-4EBD-891A-E7928341502F}"/>
    <cellStyle name="Total 2 2 5 8 4" xfId="23047" xr:uid="{A1344578-D18D-4A6C-B25E-A7326F917C61}"/>
    <cellStyle name="Total 2 2 5 8 5" xfId="14137" xr:uid="{ACF1A9ED-BA18-42E3-9AC8-5980B5ECB9C8}"/>
    <cellStyle name="Total 2 2 5 9" xfId="7390" xr:uid="{6CDE5A23-8B50-4389-B554-269E8FD86308}"/>
    <cellStyle name="Total 2 2 5 9 2" xfId="34139" xr:uid="{001F703B-DA28-4403-B432-0D2B3917B3BD}"/>
    <cellStyle name="Total 2 2 5 9 3" xfId="40341" xr:uid="{12B05F6F-CC36-4BE3-B678-80A092B9B3C2}"/>
    <cellStyle name="Total 2 2 5 9 4" xfId="25205" xr:uid="{A5554E47-D8A0-492D-AC9D-7239D0EB67BC}"/>
    <cellStyle name="Total 2 2 5 9 5" xfId="16295" xr:uid="{A7641247-16C8-4F80-A7F8-7EB3C3D1364B}"/>
    <cellStyle name="Total 2 2 6" xfId="1561" xr:uid="{00000000-0005-0000-0000-0000C5050000}"/>
    <cellStyle name="Total 2 2 6 10" xfId="8517" xr:uid="{6E5DA2A6-B786-41A4-9589-D25E43DE5315}"/>
    <cellStyle name="Total 2 2 6 10 2" xfId="35266" xr:uid="{967F92C5-53A7-4DE1-BDAB-DA6437C02A55}"/>
    <cellStyle name="Total 2 2 6 10 3" xfId="41468" xr:uid="{8EABFCBF-4385-4C2F-A9A1-533FA2FC2ADC}"/>
    <cellStyle name="Total 2 2 6 10 4" xfId="26332" xr:uid="{EA2B11B6-E7B6-41F8-AAE9-D5BDF9FD0564}"/>
    <cellStyle name="Total 2 2 6 10 5" xfId="17422" xr:uid="{E45D6062-C48E-450D-9A4D-B94DA51B9AEC}"/>
    <cellStyle name="Total 2 2 6 11" xfId="28314" xr:uid="{14B6AA94-85A1-4C4E-8D0F-07CD46B738D4}"/>
    <cellStyle name="Total 2 2 6 12" xfId="36357" xr:uid="{C4F78F52-2A73-416F-B75D-761AE0CAC763}"/>
    <cellStyle name="Total 2 2 6 13" xfId="19380" xr:uid="{D79B0EC9-6D1A-4BBE-A4A4-7FCF08BC3C31}"/>
    <cellStyle name="Total 2 2 6 14" xfId="10470" xr:uid="{11F5A171-CCFF-46E1-AA60-0F277DFD9BBA}"/>
    <cellStyle name="Total 2 2 6 2" xfId="2434" xr:uid="{00000000-0005-0000-0000-0000C6050000}"/>
    <cellStyle name="Total 2 2 6 2 2" xfId="5500" xr:uid="{EE2FD1E6-5375-4B52-BACF-83557FFC52F4}"/>
    <cellStyle name="Total 2 2 6 2 2 2" xfId="32249" xr:uid="{51FB3CED-163E-47A7-9B03-F0D9FF5FBCB4}"/>
    <cellStyle name="Total 2 2 6 2 2 3" xfId="38451" xr:uid="{B83863F1-9E6C-4650-9F80-33535BD36034}"/>
    <cellStyle name="Total 2 2 6 2 2 4" xfId="23315" xr:uid="{4E1C1730-47AF-48FA-B3F9-F831490D59FA}"/>
    <cellStyle name="Total 2 2 6 2 2 5" xfId="14405" xr:uid="{7733580A-7876-400F-A7E7-B779F629CDE1}"/>
    <cellStyle name="Total 2 2 6 2 3" xfId="7658" xr:uid="{9B59B8C4-BEED-4695-B76F-49B6EC16BB87}"/>
    <cellStyle name="Total 2 2 6 2 3 2" xfId="34407" xr:uid="{A5B17B22-774B-4B03-9FD1-03F79D84E5B4}"/>
    <cellStyle name="Total 2 2 6 2 3 3" xfId="40609" xr:uid="{65290EA2-1E21-49CD-82A4-E174AA85DC8D}"/>
    <cellStyle name="Total 2 2 6 2 3 4" xfId="25473" xr:uid="{AD742162-0125-44E2-B177-E6E319AA73F9}"/>
    <cellStyle name="Total 2 2 6 2 3 5" xfId="16563" xr:uid="{C19A63A5-5E94-4EAC-B07B-E46BD8127A3A}"/>
    <cellStyle name="Total 2 2 6 2 4" xfId="8776" xr:uid="{D60E5135-B158-4B62-A48C-FEAF900546B4}"/>
    <cellStyle name="Total 2 2 6 2 4 2" xfId="35525" xr:uid="{7C04B08F-5D6B-418D-A272-525A4F437D31}"/>
    <cellStyle name="Total 2 2 6 2 4 3" xfId="41727" xr:uid="{F516A2E2-C2B2-49A1-9E3A-948FDECE434A}"/>
    <cellStyle name="Total 2 2 6 2 4 4" xfId="26591" xr:uid="{B9B26559-A388-4949-806D-1FA4ED1FBD40}"/>
    <cellStyle name="Total 2 2 6 2 4 5" xfId="17681" xr:uid="{82D46B5B-60DC-4539-9D6A-6DE60B819204}"/>
    <cellStyle name="Total 2 2 6 2 5" xfId="29183" xr:uid="{B01FE758-62E3-4A86-9B4B-19BF2AE4C0C3}"/>
    <cellStyle name="Total 2 2 6 2 6" xfId="36723" xr:uid="{9DFADC45-A712-4649-A778-219FAE98002E}"/>
    <cellStyle name="Total 2 2 6 2 7" xfId="20249" xr:uid="{C15B61B4-A4A2-4407-BF88-70F1A1E2CC2E}"/>
    <cellStyle name="Total 2 2 6 2 8" xfId="11339" xr:uid="{90B31038-F7B2-4410-847E-067FE897587C}"/>
    <cellStyle name="Total 2 2 6 3" xfId="2673" xr:uid="{00000000-0005-0000-0000-0000C7050000}"/>
    <cellStyle name="Total 2 2 6 3 2" xfId="5739" xr:uid="{F650909E-C65D-42B8-BE0B-FEF5E21B9E6B}"/>
    <cellStyle name="Total 2 2 6 3 2 2" xfId="32488" xr:uid="{15B4574C-5C02-4BFD-8624-3BCF5724F303}"/>
    <cellStyle name="Total 2 2 6 3 2 3" xfId="38690" xr:uid="{99A306C9-E6EB-4810-802F-730D0F05681C}"/>
    <cellStyle name="Total 2 2 6 3 2 4" xfId="23554" xr:uid="{4BC6A322-CE09-40E3-BFB4-A15B302C132F}"/>
    <cellStyle name="Total 2 2 6 3 2 5" xfId="14644" xr:uid="{93865BCE-C0E6-4FF2-9C2C-C910EBB18526}"/>
    <cellStyle name="Total 2 2 6 3 3" xfId="7897" xr:uid="{C2A77A1F-3462-4084-A2CB-1D3602469CB4}"/>
    <cellStyle name="Total 2 2 6 3 3 2" xfId="34646" xr:uid="{544646AE-D57A-4DB2-B8B9-BF5C6D0B2909}"/>
    <cellStyle name="Total 2 2 6 3 3 3" xfId="40848" xr:uid="{8F1669AA-2352-4EB5-9128-A7BCC327F4A1}"/>
    <cellStyle name="Total 2 2 6 3 3 4" xfId="25712" xr:uid="{E84CE5B8-3C8D-4ED3-91BA-08A10DA17B0C}"/>
    <cellStyle name="Total 2 2 6 3 3 5" xfId="16802" xr:uid="{84664E79-AF1E-48D2-BC70-51D0A8EAD7F6}"/>
    <cellStyle name="Total 2 2 6 3 4" xfId="6391" xr:uid="{CC4ABC99-3E14-40CD-9EB4-98ECC53017AA}"/>
    <cellStyle name="Total 2 2 6 3 4 2" xfId="33140" xr:uid="{8616D7C1-7620-44B7-B517-8F7BAAAD59D5}"/>
    <cellStyle name="Total 2 2 6 3 4 3" xfId="39342" xr:uid="{A441E2E4-0F81-4FF2-878B-7567C841100D}"/>
    <cellStyle name="Total 2 2 6 3 4 4" xfId="24206" xr:uid="{8B8ABD7C-95EE-4EC5-8127-C34947653270}"/>
    <cellStyle name="Total 2 2 6 3 4 5" xfId="15296" xr:uid="{9F2EA9A6-C33F-498D-905A-0B382A37F76A}"/>
    <cellStyle name="Total 2 2 6 3 5" xfId="29422" xr:uid="{7303C0CC-48C5-4671-AA1D-48E172E96A45}"/>
    <cellStyle name="Total 2 2 6 3 6" xfId="36962" xr:uid="{704B1677-F9BF-45A3-82F1-DDC37FEC6C00}"/>
    <cellStyle name="Total 2 2 6 3 7" xfId="20488" xr:uid="{45C8FE5B-C3BA-45CC-B9E6-C343E20A80FD}"/>
    <cellStyle name="Total 2 2 6 3 8" xfId="11578" xr:uid="{9CA5717B-90AB-4F31-BF8C-1E903B324884}"/>
    <cellStyle name="Total 2 2 6 4" xfId="2239" xr:uid="{00000000-0005-0000-0000-0000C8050000}"/>
    <cellStyle name="Total 2 2 6 4 2" xfId="5305" xr:uid="{5D2F6B74-E2F4-4931-A8C2-D2DA593767D7}"/>
    <cellStyle name="Total 2 2 6 4 2 2" xfId="32054" xr:uid="{B69E144A-30C1-4B17-9CF8-A33F97EA248F}"/>
    <cellStyle name="Total 2 2 6 4 2 3" xfId="38256" xr:uid="{4E2F438F-CFF2-45BD-81CE-9CA23C3604F1}"/>
    <cellStyle name="Total 2 2 6 4 2 4" xfId="23120" xr:uid="{AC7B919C-5960-4127-812D-FFE5C85A41D7}"/>
    <cellStyle name="Total 2 2 6 4 2 5" xfId="14210" xr:uid="{3694E37E-BB29-47F1-A804-E4FA7DB36C6C}"/>
    <cellStyle name="Total 2 2 6 4 3" xfId="7463" xr:uid="{2E8CAA72-FD0D-4716-B3D4-508076D31B6D}"/>
    <cellStyle name="Total 2 2 6 4 3 2" xfId="34212" xr:uid="{C5A01704-09F3-435D-9AF9-79193283AB04}"/>
    <cellStyle name="Total 2 2 6 4 3 3" xfId="40414" xr:uid="{F23255F4-C092-455F-BC96-EE3A4F1B05BC}"/>
    <cellStyle name="Total 2 2 6 4 3 4" xfId="25278" xr:uid="{7773AD39-38F8-43D8-B9C4-CD27DAC3EBDA}"/>
    <cellStyle name="Total 2 2 6 4 3 5" xfId="16368" xr:uid="{5029BE5A-105A-495F-B08B-9D1274C96819}"/>
    <cellStyle name="Total 2 2 6 4 4" xfId="6357" xr:uid="{58EB3127-FABF-4AA3-B53C-8294006C6118}"/>
    <cellStyle name="Total 2 2 6 4 4 2" xfId="33106" xr:uid="{6AE390B3-7557-45D1-8C96-21212F2CEC41}"/>
    <cellStyle name="Total 2 2 6 4 4 3" xfId="39308" xr:uid="{C9E38459-52C5-4747-966E-F00FE613D020}"/>
    <cellStyle name="Total 2 2 6 4 4 4" xfId="24172" xr:uid="{98A92315-B1FD-40D5-AA75-E1D543D4BED0}"/>
    <cellStyle name="Total 2 2 6 4 4 5" xfId="15262" xr:uid="{DBACE7A9-D14F-4335-81CC-F5823AA72CCA}"/>
    <cellStyle name="Total 2 2 6 4 5" xfId="28988" xr:uid="{1595ECB0-B604-4B9C-84F6-5D4908593032}"/>
    <cellStyle name="Total 2 2 6 4 6" xfId="36528" xr:uid="{EAD932FA-9252-464D-BDEC-21DDADF71050}"/>
    <cellStyle name="Total 2 2 6 4 7" xfId="20054" xr:uid="{92071E42-D597-4DCD-8992-0013CC6B136D}"/>
    <cellStyle name="Total 2 2 6 4 8" xfId="11144" xr:uid="{D3FE8593-9E5D-43F9-9FF8-AD6E93011462}"/>
    <cellStyle name="Total 2 2 6 5" xfId="2296" xr:uid="{00000000-0005-0000-0000-0000C9050000}"/>
    <cellStyle name="Total 2 2 6 5 2" xfId="5362" xr:uid="{BCEBDB18-CC2E-40AE-B562-680AECF7DC3D}"/>
    <cellStyle name="Total 2 2 6 5 2 2" xfId="32111" xr:uid="{9CB668D6-6A57-4FBB-BF4D-7A613DC5289C}"/>
    <cellStyle name="Total 2 2 6 5 2 3" xfId="38313" xr:uid="{E2DC2E3F-8983-443B-A564-BA74F4F0CE05}"/>
    <cellStyle name="Total 2 2 6 5 2 4" xfId="23177" xr:uid="{AE6D73A6-4BA2-4383-8BD9-621FFE38D821}"/>
    <cellStyle name="Total 2 2 6 5 2 5" xfId="14267" xr:uid="{DDB407E9-AE0C-499F-A43E-F0EA3D379814}"/>
    <cellStyle name="Total 2 2 6 5 3" xfId="7520" xr:uid="{08F9DE9D-1029-4105-A305-0381A5B3A5C8}"/>
    <cellStyle name="Total 2 2 6 5 3 2" xfId="34269" xr:uid="{47CEE026-E466-45A1-8B3F-73F064B92D1F}"/>
    <cellStyle name="Total 2 2 6 5 3 3" xfId="40471" xr:uid="{170EC311-9648-4749-8246-37E003F43DA1}"/>
    <cellStyle name="Total 2 2 6 5 3 4" xfId="25335" xr:uid="{1FA7AC8F-5C68-487A-B487-A6F81B70C5DE}"/>
    <cellStyle name="Total 2 2 6 5 3 5" xfId="16425" xr:uid="{ABC69D4F-8556-4CAC-AEFC-AF7267D6AB31}"/>
    <cellStyle name="Total 2 2 6 5 4" xfId="8526" xr:uid="{26EC230B-BDF5-4EA5-890E-2996329C38BD}"/>
    <cellStyle name="Total 2 2 6 5 4 2" xfId="35275" xr:uid="{5B1C02B1-9059-4B8A-9BB0-6F5CCECFF4E3}"/>
    <cellStyle name="Total 2 2 6 5 4 3" xfId="41477" xr:uid="{BDF24027-F074-43F8-ADA4-1A5B9139F4F6}"/>
    <cellStyle name="Total 2 2 6 5 4 4" xfId="26341" xr:uid="{12AD911F-A796-4426-B265-1DCDAC514865}"/>
    <cellStyle name="Total 2 2 6 5 4 5" xfId="17431" xr:uid="{856B6607-F39C-4ADC-88B4-455C4DF9D642}"/>
    <cellStyle name="Total 2 2 6 5 5" xfId="29045" xr:uid="{28CE2734-CE23-42EA-9625-F49F8A679936}"/>
    <cellStyle name="Total 2 2 6 5 6" xfId="36585" xr:uid="{8DEAE57D-3B7E-4FBC-8CC2-34C865BEAB8F}"/>
    <cellStyle name="Total 2 2 6 5 7" xfId="20111" xr:uid="{7F64BC9E-3025-452D-BED8-A5206C0DB2B5}"/>
    <cellStyle name="Total 2 2 6 5 8" xfId="11201" xr:uid="{3247E5C4-81DA-44B7-B7AB-6B098829B67A}"/>
    <cellStyle name="Total 2 2 6 6" xfId="2796" xr:uid="{00000000-0005-0000-0000-0000CA050000}"/>
    <cellStyle name="Total 2 2 6 6 2" xfId="5862" xr:uid="{4AE14A00-CE6A-43CE-A380-14C6A52D1BFE}"/>
    <cellStyle name="Total 2 2 6 6 2 2" xfId="32611" xr:uid="{22A8A04F-D9BC-4743-99FF-EF48E4F32C05}"/>
    <cellStyle name="Total 2 2 6 6 2 3" xfId="38813" xr:uid="{F285894F-B8E2-41EA-B1DA-05D74B812D45}"/>
    <cellStyle name="Total 2 2 6 6 2 4" xfId="23677" xr:uid="{6E1ED835-DCCC-4897-90FA-B4970984A7CA}"/>
    <cellStyle name="Total 2 2 6 6 2 5" xfId="14767" xr:uid="{8AC5AA44-9FEF-4E85-9FCA-F4D39689A09D}"/>
    <cellStyle name="Total 2 2 6 6 3" xfId="8020" xr:uid="{0BA7E27A-FFE9-4001-BA52-E3311C501AA9}"/>
    <cellStyle name="Total 2 2 6 6 3 2" xfId="34769" xr:uid="{E9DC1BBF-C8F6-4012-AF0F-1505F164AB08}"/>
    <cellStyle name="Total 2 2 6 6 3 3" xfId="40971" xr:uid="{3DD6A018-081F-4E54-B7CF-74260BA370C9}"/>
    <cellStyle name="Total 2 2 6 6 3 4" xfId="25835" xr:uid="{2B74C550-30D7-4A79-B156-8FF52ABBC8DD}"/>
    <cellStyle name="Total 2 2 6 6 3 5" xfId="16925" xr:uid="{B4A85499-4F41-4E5E-A9FC-9C3D51D212F8}"/>
    <cellStyle name="Total 2 2 6 6 4" xfId="7168" xr:uid="{AF9D91B9-07F1-496B-BCB1-7E44D7360B26}"/>
    <cellStyle name="Total 2 2 6 6 4 2" xfId="33917" xr:uid="{71790DC8-10F4-4681-898F-13CB51F176EC}"/>
    <cellStyle name="Total 2 2 6 6 4 3" xfId="40119" xr:uid="{58B7CACA-EAB2-4268-A1A2-B63D68378A1A}"/>
    <cellStyle name="Total 2 2 6 6 4 4" xfId="24983" xr:uid="{26328DC6-675B-440C-8836-298B8FA238FC}"/>
    <cellStyle name="Total 2 2 6 6 4 5" xfId="16073" xr:uid="{2A67DF82-6741-4530-8414-599B4E40CECF}"/>
    <cellStyle name="Total 2 2 6 6 5" xfId="29545" xr:uid="{B9D76225-0416-458C-9D81-546DA31E14B3}"/>
    <cellStyle name="Total 2 2 6 6 6" xfId="37085" xr:uid="{F8C9CBA1-BED2-4CE6-99FC-678F1A6E2F20}"/>
    <cellStyle name="Total 2 2 6 6 7" xfId="20611" xr:uid="{3A95FA89-2F3B-4562-B596-CE111E6BEE2E}"/>
    <cellStyle name="Total 2 2 6 6 8" xfId="11701" xr:uid="{42951C28-37B4-437F-A089-1D1520481455}"/>
    <cellStyle name="Total 2 2 6 7" xfId="2559" xr:uid="{00000000-0005-0000-0000-0000CB050000}"/>
    <cellStyle name="Total 2 2 6 7 2" xfId="5625" xr:uid="{11790F18-771C-4571-AFD3-D054914B7DFF}"/>
    <cellStyle name="Total 2 2 6 7 2 2" xfId="32374" xr:uid="{0C89BD14-3CBA-4EA7-A275-6FEECD16ECD8}"/>
    <cellStyle name="Total 2 2 6 7 2 3" xfId="38576" xr:uid="{927C93C9-5E61-4F8C-80F0-04F38F1682D8}"/>
    <cellStyle name="Total 2 2 6 7 2 4" xfId="23440" xr:uid="{14A7D4E8-E59D-4EFE-8C7C-15995462FEDC}"/>
    <cellStyle name="Total 2 2 6 7 2 5" xfId="14530" xr:uid="{CE3E77C3-C07E-45AB-9570-47A1A6AC143C}"/>
    <cellStyle name="Total 2 2 6 7 3" xfId="7783" xr:uid="{372A1454-ED36-47A2-80EA-67A8F25CC769}"/>
    <cellStyle name="Total 2 2 6 7 3 2" xfId="34532" xr:uid="{B97C8EAC-8943-45F8-9559-77B24ED21DFE}"/>
    <cellStyle name="Total 2 2 6 7 3 3" xfId="40734" xr:uid="{A75ECC7F-9555-495C-A32D-08EF080D7F69}"/>
    <cellStyle name="Total 2 2 6 7 3 4" xfId="25598" xr:uid="{9A191515-EBE6-4DFD-A984-442C2DBB0AAB}"/>
    <cellStyle name="Total 2 2 6 7 3 5" xfId="16688" xr:uid="{852AA59A-7008-41D1-8AA9-2D755535C5D4}"/>
    <cellStyle name="Total 2 2 6 7 4" xfId="8854" xr:uid="{E2131DD0-3D71-4CA8-9A6B-260C66B42370}"/>
    <cellStyle name="Total 2 2 6 7 4 2" xfId="35603" xr:uid="{BDEF2740-06BC-4F91-8813-870845225C75}"/>
    <cellStyle name="Total 2 2 6 7 4 3" xfId="41805" xr:uid="{F714B9DD-FFBA-4C91-A408-D06C45A1AA6B}"/>
    <cellStyle name="Total 2 2 6 7 4 4" xfId="26669" xr:uid="{C2816D69-C1BD-48C5-87AD-53C07E961421}"/>
    <cellStyle name="Total 2 2 6 7 4 5" xfId="17759" xr:uid="{2ABDCE04-27C4-4D35-AEFF-3317E2B3D79E}"/>
    <cellStyle name="Total 2 2 6 7 5" xfId="29308" xr:uid="{235FCCD8-76EF-41C5-9ECA-80357361EC93}"/>
    <cellStyle name="Total 2 2 6 7 6" xfId="36848" xr:uid="{DDFE422A-34D8-426C-9C78-8A71DBB1AA1E}"/>
    <cellStyle name="Total 2 2 6 7 7" xfId="20374" xr:uid="{B25CFF65-BE56-443F-AE2C-D04C781BC7E4}"/>
    <cellStyle name="Total 2 2 6 7 8" xfId="11464" xr:uid="{C3723F7F-877E-4C29-912A-9B3DADB42B8D}"/>
    <cellStyle name="Total 2 2 6 8" xfId="4628" xr:uid="{079BF4FD-CF58-4131-8E80-11DE6E0E3CA4}"/>
    <cellStyle name="Total 2 2 6 8 2" xfId="31377" xr:uid="{446E167D-FE2F-4F2D-802A-266D9EBFBFB8}"/>
    <cellStyle name="Total 2 2 6 8 3" xfId="38082" xr:uid="{89906D7B-54E2-4673-91E4-837E8AB7A8EF}"/>
    <cellStyle name="Total 2 2 6 8 4" xfId="22443" xr:uid="{5C018C5D-B5BE-4EB9-B422-BB2B79B50D4F}"/>
    <cellStyle name="Total 2 2 6 8 5" xfId="13533" xr:uid="{D1FA3F32-9755-407E-8ACA-CB8A05A19C3E}"/>
    <cellStyle name="Total 2 2 6 9" xfId="7046" xr:uid="{97FE3B5B-5F1D-4844-B58D-9DC9B83551C4}"/>
    <cellStyle name="Total 2 2 6 9 2" xfId="33795" xr:uid="{D1AF7511-8A22-41CC-A452-34759B7897DA}"/>
    <cellStyle name="Total 2 2 6 9 3" xfId="39997" xr:uid="{62C0B174-B6E2-4B44-9949-8BAE6D9FE872}"/>
    <cellStyle name="Total 2 2 6 9 4" xfId="24861" xr:uid="{CEBABD2F-0DCE-49DE-9BD7-B5BD0C53472D}"/>
    <cellStyle name="Total 2 2 6 9 5" xfId="15951" xr:uid="{153A102C-C3CC-4862-9903-BBFA01C4B2F4}"/>
    <cellStyle name="Total 2 2 7" xfId="975" xr:uid="{00000000-0005-0000-0000-0000CC050000}"/>
    <cellStyle name="Total 2 2 7 2" xfId="4042" xr:uid="{F008875E-39EC-4285-B1EE-F14BA63D1C0C}"/>
    <cellStyle name="Total 2 2 7 2 2" xfId="30791" xr:uid="{E16DA56C-873B-4063-9D4F-B7F828F7D017}"/>
    <cellStyle name="Total 2 2 7 2 3" xfId="37885" xr:uid="{9F548B55-9BD3-4975-B772-FCE1EC64E79D}"/>
    <cellStyle name="Total 2 2 7 2 4" xfId="21857" xr:uid="{DA691423-69BC-41B5-87F1-7EF9D65B14EE}"/>
    <cellStyle name="Total 2 2 7 2 5" xfId="12947" xr:uid="{D0B29EB0-3A56-43C6-AD57-FD80C7D9DBE9}"/>
    <cellStyle name="Total 2 2 7 3" xfId="6678" xr:uid="{821DED5A-4649-4431-A3BD-00B9CC79EB0B}"/>
    <cellStyle name="Total 2 2 7 3 2" xfId="33427" xr:uid="{B395AF58-CF9C-41D7-BA10-47B80B8AC8B3}"/>
    <cellStyle name="Total 2 2 7 3 3" xfId="39629" xr:uid="{73CA5D21-B079-4956-B49F-85A521EFA5D0}"/>
    <cellStyle name="Total 2 2 7 3 4" xfId="24493" xr:uid="{21671C2E-560B-4F4A-8C32-C4A13E29CE35}"/>
    <cellStyle name="Total 2 2 7 3 5" xfId="15583" xr:uid="{0A78F365-5D42-458D-ABFA-38380A6E27D5}"/>
    <cellStyle name="Total 2 2 7 4" xfId="6336" xr:uid="{AB2121C0-1ED3-4D6B-80CA-4BBBE4547900}"/>
    <cellStyle name="Total 2 2 7 4 2" xfId="33085" xr:uid="{D5925F83-D294-4D3C-BA2D-ACBD8009B86D}"/>
    <cellStyle name="Total 2 2 7 4 3" xfId="39287" xr:uid="{1D4A59BE-C31D-4C34-ABE8-3B1C7BC32DF8}"/>
    <cellStyle name="Total 2 2 7 4 4" xfId="24151" xr:uid="{112BAACB-A8D2-48E5-A6AF-250CE7E62912}"/>
    <cellStyle name="Total 2 2 7 4 5" xfId="15241" xr:uid="{E83F8B6E-C2F5-4A0B-8D13-F6E1992005AD}"/>
    <cellStyle name="Total 2 2 7 5" xfId="27728" xr:uid="{6FE3B5EF-09B2-4E39-95B4-299AE9F272D1}"/>
    <cellStyle name="Total 2 2 7 6" xfId="36160" xr:uid="{F009F49E-3F62-4D70-9634-71B79409D094}"/>
    <cellStyle name="Total 2 2 7 7" xfId="18794" xr:uid="{D5571E8F-2877-4D98-B887-21A2B657CFF6}"/>
    <cellStyle name="Total 2 2 7 8" xfId="9884" xr:uid="{DE9A0FF4-3243-4329-885F-59692EDDCCE7}"/>
    <cellStyle name="Total 2 2 8" xfId="1047" xr:uid="{00000000-0005-0000-0000-0000CD050000}"/>
    <cellStyle name="Total 2 2 8 2" xfId="4114" xr:uid="{687F36E6-CDA3-42C6-A013-1A3C79664A97}"/>
    <cellStyle name="Total 2 2 8 2 2" xfId="30863" xr:uid="{CAD1F708-83E5-4E61-A836-A5B3854B4D64}"/>
    <cellStyle name="Total 2 2 8 2 3" xfId="37902" xr:uid="{C1A5E2D2-33B9-4ABE-B1CD-8AC3E02D70A6}"/>
    <cellStyle name="Total 2 2 8 2 4" xfId="21929" xr:uid="{35121680-2B39-4302-8F2F-A08FE6173160}"/>
    <cellStyle name="Total 2 2 8 2 5" xfId="13019" xr:uid="{68E62BFD-4FD8-49B7-95E4-BA4B7502AE72}"/>
    <cellStyle name="Total 2 2 8 3" xfId="6714" xr:uid="{A7F1B8DE-D14F-4D84-A828-107662ABEF1E}"/>
    <cellStyle name="Total 2 2 8 3 2" xfId="33463" xr:uid="{15ADE7F7-94DD-44C3-9498-ECFE6804B707}"/>
    <cellStyle name="Total 2 2 8 3 3" xfId="39665" xr:uid="{52B0AD58-D403-4802-A5BA-18887B21E9C0}"/>
    <cellStyle name="Total 2 2 8 3 4" xfId="24529" xr:uid="{8DA72DDB-6269-4507-AD99-A5FF05F4313B}"/>
    <cellStyle name="Total 2 2 8 3 5" xfId="15619" xr:uid="{8833D054-D36A-40E8-8A7D-2C1C753BBC74}"/>
    <cellStyle name="Total 2 2 8 4" xfId="8656" xr:uid="{5EB18673-C709-41F6-9CDA-DEB162946500}"/>
    <cellStyle name="Total 2 2 8 4 2" xfId="35405" xr:uid="{EED313F9-5C60-4849-A1E8-E43F69718E93}"/>
    <cellStyle name="Total 2 2 8 4 3" xfId="41607" xr:uid="{AA99499F-43CE-4740-A160-3A65C4F924AE}"/>
    <cellStyle name="Total 2 2 8 4 4" xfId="26471" xr:uid="{7F87FD37-B929-4875-A784-1B16E294B51E}"/>
    <cellStyle name="Total 2 2 8 4 5" xfId="17561" xr:uid="{B983E011-2427-438E-B8B9-5B8C769B87B6}"/>
    <cellStyle name="Total 2 2 8 5" xfId="27800" xr:uid="{147544DB-59AD-4B9F-9EDB-9DC3966DE4B8}"/>
    <cellStyle name="Total 2 2 8 6" xfId="36177" xr:uid="{24670EE6-EC53-45B8-A5FD-85B0C6C9ED64}"/>
    <cellStyle name="Total 2 2 8 7" xfId="18866" xr:uid="{25686189-DF91-408E-AC5B-B110A6EB014B}"/>
    <cellStyle name="Total 2 2 8 8" xfId="9956" xr:uid="{A6BB327E-84AC-472B-8D29-5546AC64D1C0}"/>
    <cellStyle name="Total 2 2 9" xfId="2558" xr:uid="{00000000-0005-0000-0000-0000CE050000}"/>
    <cellStyle name="Total 2 2 9 2" xfId="5624" xr:uid="{89EC40A3-59DA-4C86-8CB6-49D7723AC39C}"/>
    <cellStyle name="Total 2 2 9 2 2" xfId="32373" xr:uid="{098A8834-9D35-452C-9D71-1E5403778C44}"/>
    <cellStyle name="Total 2 2 9 2 3" xfId="38575" xr:uid="{58E3DE69-1574-44A2-90FF-742A5E5F7B77}"/>
    <cellStyle name="Total 2 2 9 2 4" xfId="23439" xr:uid="{9D21288C-2941-4F76-BF1B-1C7A28D94D76}"/>
    <cellStyle name="Total 2 2 9 2 5" xfId="14529" xr:uid="{4B688FF1-2C9E-45C0-8268-10E4AC43F2FF}"/>
    <cellStyle name="Total 2 2 9 3" xfId="7782" xr:uid="{4FA13B79-1B4D-4B40-A79F-50A6098B5BA9}"/>
    <cellStyle name="Total 2 2 9 3 2" xfId="34531" xr:uid="{B9003543-1DD5-4FB9-92AE-4512DDCACE7A}"/>
    <cellStyle name="Total 2 2 9 3 3" xfId="40733" xr:uid="{A3D805EC-8C31-4027-AA12-9E74F862EC58}"/>
    <cellStyle name="Total 2 2 9 3 4" xfId="25597" xr:uid="{EBF76F2A-B0F7-4517-8153-02B24763298F}"/>
    <cellStyle name="Total 2 2 9 3 5" xfId="16687" xr:uid="{4F6AF95A-8987-415B-9FE5-12C8C9C2029C}"/>
    <cellStyle name="Total 2 2 9 4" xfId="3265" xr:uid="{8E3BCA6E-38AB-4367-A580-97F7F22C780B}"/>
    <cellStyle name="Total 2 2 9 4 2" xfId="30014" xr:uid="{D8D03E42-3B61-446B-AAE3-21A30496A773}"/>
    <cellStyle name="Total 2 2 9 4 3" xfId="37554" xr:uid="{61C2EBA8-3FB4-47DB-B5E0-BE7E0175173A}"/>
    <cellStyle name="Total 2 2 9 4 4" xfId="21080" xr:uid="{A2FD9CFB-FDF9-417D-9DAE-FDFBB7A4E6B8}"/>
    <cellStyle name="Total 2 2 9 4 5" xfId="12170" xr:uid="{1745CF1F-1DF7-4367-9186-C9FCA9BFB9F4}"/>
    <cellStyle name="Total 2 2 9 5" xfId="29307" xr:uid="{5E495817-5E58-46FC-951F-66086013BB72}"/>
    <cellStyle name="Total 2 2 9 6" xfId="36847" xr:uid="{62BD445C-D1A3-48F6-BA6A-CD9ADE4BB71E}"/>
    <cellStyle name="Total 2 2 9 7" xfId="20373" xr:uid="{B0601854-6686-4D03-AB5D-788D736C28D2}"/>
    <cellStyle name="Total 2 2 9 8" xfId="11463" xr:uid="{0B601178-D580-4FDF-A253-BC853E8EF37A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0 2" xfId="35263" xr:uid="{0987EEE6-FA44-4270-A985-7113F6FFC0D8}"/>
    <cellStyle name="Total 2 4 10 3" xfId="41465" xr:uid="{907AED4A-447C-4663-A442-EAF48A250EFD}"/>
    <cellStyle name="Total 2 4 10 4" xfId="26329" xr:uid="{0A9D66F8-B3EE-45CE-BDB0-714DD2AD46A2}"/>
    <cellStyle name="Total 2 4 10 5" xfId="17419" xr:uid="{92886735-CAEA-4F68-8664-8EBF06227A5E}"/>
    <cellStyle name="Total 2 4 11" xfId="6355" xr:uid="{9AFE429E-A340-4487-9F6C-172AB02B6F73}"/>
    <cellStyle name="Total 2 4 11 2" xfId="33104" xr:uid="{9AD9F745-40EC-420F-96D3-48B2C8F08A8E}"/>
    <cellStyle name="Total 2 4 11 3" xfId="39306" xr:uid="{74E118F4-2B44-4BC2-B42A-1BC04AF03CB4}"/>
    <cellStyle name="Total 2 4 11 4" xfId="24170" xr:uid="{48085FAD-26BF-4597-BEAE-FAC9882F2B83}"/>
    <cellStyle name="Total 2 4 11 5" xfId="15260" xr:uid="{4163DCC7-D137-4381-BA14-BCFD62D79D9B}"/>
    <cellStyle name="Total 2 4 12" xfId="27354" xr:uid="{8A589196-427A-4EB1-9919-2F583B51E3FD}"/>
    <cellStyle name="Total 2 4 13" xfId="36033" xr:uid="{8FB1D5AF-DB73-4ADB-9E39-B0502F5E6463}"/>
    <cellStyle name="Total 2 4 14" xfId="18420" xr:uid="{935AC158-3E77-4926-B738-EBDB51351660}"/>
    <cellStyle name="Total 2 4 15" xfId="9510" xr:uid="{8E471BD2-E78A-46EB-9329-55FA50F31F9E}"/>
    <cellStyle name="Total 2 4 2" xfId="1604" xr:uid="{00000000-0005-0000-0000-0000D1050000}"/>
    <cellStyle name="Total 2 4 2 10" xfId="6388" xr:uid="{BDF4480B-3A3A-4B7D-820A-ADF1FE3F1E86}"/>
    <cellStyle name="Total 2 4 2 10 2" xfId="33137" xr:uid="{0141F1B5-4A18-404C-9314-7A79F5A06FA8}"/>
    <cellStyle name="Total 2 4 2 10 3" xfId="39339" xr:uid="{D861CEE1-58C4-44C7-945F-20C73F261353}"/>
    <cellStyle name="Total 2 4 2 10 4" xfId="24203" xr:uid="{2609FCE8-30A8-47AD-9FF6-B691F6E63A55}"/>
    <cellStyle name="Total 2 4 2 10 5" xfId="15293" xr:uid="{C60D2893-F9D6-4C24-9316-3B0C95C49ECE}"/>
    <cellStyle name="Total 2 4 2 11" xfId="28357" xr:uid="{69C3FB8C-4F80-4011-BCFF-07D1780439D6}"/>
    <cellStyle name="Total 2 4 2 12" xfId="36368" xr:uid="{5B92AF66-7CDF-4A94-8B41-2FAF1413006E}"/>
    <cellStyle name="Total 2 4 2 13" xfId="19423" xr:uid="{450E67C7-6094-4394-89AE-DD4ACC00C01C}"/>
    <cellStyle name="Total 2 4 2 14" xfId="10513" xr:uid="{D65FF3C2-C037-40A6-AD25-C949DC1FFE66}"/>
    <cellStyle name="Total 2 4 2 2" xfId="2335" xr:uid="{00000000-0005-0000-0000-0000D2050000}"/>
    <cellStyle name="Total 2 4 2 2 2" xfId="5401" xr:uid="{D40B5999-04E7-4946-BD5F-318A3CEF7F5F}"/>
    <cellStyle name="Total 2 4 2 2 2 2" xfId="32150" xr:uid="{C54935A5-6888-4918-995F-316C5031486B}"/>
    <cellStyle name="Total 2 4 2 2 2 3" xfId="38352" xr:uid="{7A09ED18-E343-4C43-909F-871BC61A55E1}"/>
    <cellStyle name="Total 2 4 2 2 2 4" xfId="23216" xr:uid="{3EDCF578-858B-4F8D-BBEE-46A82F421DE1}"/>
    <cellStyle name="Total 2 4 2 2 2 5" xfId="14306" xr:uid="{57D9A11D-BD32-4784-9C27-F0BC25174496}"/>
    <cellStyle name="Total 2 4 2 2 3" xfId="7559" xr:uid="{982C1F31-2490-4A02-9713-5CF06A6DDB65}"/>
    <cellStyle name="Total 2 4 2 2 3 2" xfId="34308" xr:uid="{592CA1B0-4FC3-4916-9ADC-07931560DE57}"/>
    <cellStyle name="Total 2 4 2 2 3 3" xfId="40510" xr:uid="{A207AD88-649F-4679-AB12-4F852C4F3D04}"/>
    <cellStyle name="Total 2 4 2 2 3 4" xfId="25374" xr:uid="{8443C5A6-A6AB-485D-8C45-E10537F32A78}"/>
    <cellStyle name="Total 2 4 2 2 3 5" xfId="16464" xr:uid="{6B247B88-99C0-4591-A589-F80BCEA924FB}"/>
    <cellStyle name="Total 2 4 2 2 4" xfId="9026" xr:uid="{B1BCFDD4-A403-48FE-9B65-3010916765A5}"/>
    <cellStyle name="Total 2 4 2 2 4 2" xfId="35775" xr:uid="{928BE05C-4EFF-4DE6-AF55-36E0A67E0C46}"/>
    <cellStyle name="Total 2 4 2 2 4 3" xfId="41977" xr:uid="{ACA771DF-FF5D-4D4D-9ABB-53CCFF90AFEB}"/>
    <cellStyle name="Total 2 4 2 2 4 4" xfId="26841" xr:uid="{30F71828-1746-49E6-AD47-40FD3C553E87}"/>
    <cellStyle name="Total 2 4 2 2 4 5" xfId="17931" xr:uid="{533EFFA8-0FCF-4E70-B50F-1EE5415397D8}"/>
    <cellStyle name="Total 2 4 2 2 5" xfId="29084" xr:uid="{7F22CA96-6CFF-4D41-9840-724678AA1398}"/>
    <cellStyle name="Total 2 4 2 2 6" xfId="36624" xr:uid="{3D31C633-2BD3-45D2-BC9D-3CA8D86D5A7D}"/>
    <cellStyle name="Total 2 4 2 2 7" xfId="20150" xr:uid="{02F5B703-1B56-4A42-BF2F-4B7B3145682A}"/>
    <cellStyle name="Total 2 4 2 2 8" xfId="11240" xr:uid="{AC7F50A8-27CC-442F-9460-94C8FE314B2F}"/>
    <cellStyle name="Total 2 4 2 3" xfId="2299" xr:uid="{00000000-0005-0000-0000-0000D3050000}"/>
    <cellStyle name="Total 2 4 2 3 2" xfId="5365" xr:uid="{A672E6B6-9940-4EB1-B7C4-491CDE7D57A3}"/>
    <cellStyle name="Total 2 4 2 3 2 2" xfId="32114" xr:uid="{0909EA93-0933-49C9-A593-8DB3C9B2576B}"/>
    <cellStyle name="Total 2 4 2 3 2 3" xfId="38316" xr:uid="{2A4F19AE-79A5-4F41-8CC1-3BFE2E0A709A}"/>
    <cellStyle name="Total 2 4 2 3 2 4" xfId="23180" xr:uid="{636BFB14-81E9-4184-B422-8A4118A26AED}"/>
    <cellStyle name="Total 2 4 2 3 2 5" xfId="14270" xr:uid="{312460E8-E92F-46A7-AE42-E653905721EC}"/>
    <cellStyle name="Total 2 4 2 3 3" xfId="7523" xr:uid="{C8520B58-831B-44F8-9DEA-42153CDC078D}"/>
    <cellStyle name="Total 2 4 2 3 3 2" xfId="34272" xr:uid="{02E9BB51-222F-4C8D-8B1A-071CB628A089}"/>
    <cellStyle name="Total 2 4 2 3 3 3" xfId="40474" xr:uid="{7BEF6FFB-8490-42AE-A1F1-DE82F711EF70}"/>
    <cellStyle name="Total 2 4 2 3 3 4" xfId="25338" xr:uid="{C5CD29FC-2518-43FA-9D36-8D3A3C01DFA1}"/>
    <cellStyle name="Total 2 4 2 3 3 5" xfId="16428" xr:uid="{E042BD66-5E69-4953-8EB5-BB57978C89F7}"/>
    <cellStyle name="Total 2 4 2 3 4" xfId="6607" xr:uid="{49804E29-B968-4D97-8356-5D610EE1B258}"/>
    <cellStyle name="Total 2 4 2 3 4 2" xfId="33356" xr:uid="{44BD866A-E24F-450B-A8D6-E70757A25FF2}"/>
    <cellStyle name="Total 2 4 2 3 4 3" xfId="39558" xr:uid="{F242F9A8-6E1A-46AB-8A76-A80E499A2BFD}"/>
    <cellStyle name="Total 2 4 2 3 4 4" xfId="24422" xr:uid="{81106E24-855F-49A0-98E1-AFD6A94C8459}"/>
    <cellStyle name="Total 2 4 2 3 4 5" xfId="15512" xr:uid="{A27DF600-0276-4A23-806D-45CA3D7F4E45}"/>
    <cellStyle name="Total 2 4 2 3 5" xfId="29048" xr:uid="{2BC45BB6-FC33-4CEC-9B6E-8441D5B51553}"/>
    <cellStyle name="Total 2 4 2 3 6" xfId="36588" xr:uid="{F4BE2FE4-D315-4E89-B277-EBE2316472AA}"/>
    <cellStyle name="Total 2 4 2 3 7" xfId="20114" xr:uid="{0B776DA4-93AC-446C-BF23-3E2CD8346341}"/>
    <cellStyle name="Total 2 4 2 3 8" xfId="11204" xr:uid="{0DDE8D9E-E218-4253-A585-EB8F6C6C12D7}"/>
    <cellStyle name="Total 2 4 2 4" xfId="2713" xr:uid="{00000000-0005-0000-0000-0000D4050000}"/>
    <cellStyle name="Total 2 4 2 4 2" xfId="5779" xr:uid="{CE27FC82-59C2-4550-A71F-96F25A1AD27C}"/>
    <cellStyle name="Total 2 4 2 4 2 2" xfId="32528" xr:uid="{3F555CA9-ED84-4691-8584-DBD89EDF66F1}"/>
    <cellStyle name="Total 2 4 2 4 2 3" xfId="38730" xr:uid="{B775B618-06F6-4370-868D-1CD43BBA95DF}"/>
    <cellStyle name="Total 2 4 2 4 2 4" xfId="23594" xr:uid="{E8BB15D3-FB72-41D8-A101-AD0C359943DD}"/>
    <cellStyle name="Total 2 4 2 4 2 5" xfId="14684" xr:uid="{665A7013-FE93-4996-8B0E-A0C3A7651E20}"/>
    <cellStyle name="Total 2 4 2 4 3" xfId="7937" xr:uid="{098C2177-D3C5-48EB-8558-77BDD79FD00A}"/>
    <cellStyle name="Total 2 4 2 4 3 2" xfId="34686" xr:uid="{4FD849A4-EAF5-4D38-89F2-7D6A87DD011C}"/>
    <cellStyle name="Total 2 4 2 4 3 3" xfId="40888" xr:uid="{A51D6FB5-8847-4F55-B181-3651FD13BA5E}"/>
    <cellStyle name="Total 2 4 2 4 3 4" xfId="25752" xr:uid="{E0394AC4-D475-47E0-85A9-EF38861F77ED}"/>
    <cellStyle name="Total 2 4 2 4 3 5" xfId="16842" xr:uid="{EA306DBF-3CBA-45ED-97D6-0CE543A6EBE7}"/>
    <cellStyle name="Total 2 4 2 4 4" xfId="8999" xr:uid="{28CF963E-B2C6-4744-AC3E-50AFA013A9B6}"/>
    <cellStyle name="Total 2 4 2 4 4 2" xfId="35748" xr:uid="{494C58AD-DA8B-4EC3-9A5D-8504C612397E}"/>
    <cellStyle name="Total 2 4 2 4 4 3" xfId="41950" xr:uid="{4C1CAA33-15D5-4AA9-B396-7C321A8B2A7F}"/>
    <cellStyle name="Total 2 4 2 4 4 4" xfId="26814" xr:uid="{15BB9A04-8A41-43BD-83D3-EF4A88B70C08}"/>
    <cellStyle name="Total 2 4 2 4 4 5" xfId="17904" xr:uid="{7D9EFB73-103F-40FB-92C4-6190AFCCDA7A}"/>
    <cellStyle name="Total 2 4 2 4 5" xfId="29462" xr:uid="{923A2120-0BF9-4203-A0A3-A17ED9613D44}"/>
    <cellStyle name="Total 2 4 2 4 6" xfId="37002" xr:uid="{E252DB45-E296-4299-9938-CEF8C1ADB5B9}"/>
    <cellStyle name="Total 2 4 2 4 7" xfId="20528" xr:uid="{35B3F858-4695-496F-B702-B4401422B559}"/>
    <cellStyle name="Total 2 4 2 4 8" xfId="11618" xr:uid="{5479247F-CA95-44FC-8F27-41826D94F7BF}"/>
    <cellStyle name="Total 2 4 2 5" xfId="2292" xr:uid="{00000000-0005-0000-0000-0000D5050000}"/>
    <cellStyle name="Total 2 4 2 5 2" xfId="5358" xr:uid="{0DDA917F-39B4-4633-8662-CC50AB13C1B5}"/>
    <cellStyle name="Total 2 4 2 5 2 2" xfId="32107" xr:uid="{F53815F9-3761-4EFA-AC96-ACB5FF2AA4AA}"/>
    <cellStyle name="Total 2 4 2 5 2 3" xfId="38309" xr:uid="{FBA709B3-74A8-460E-8E25-F3CFEDE0AAE5}"/>
    <cellStyle name="Total 2 4 2 5 2 4" xfId="23173" xr:uid="{B4E08432-BF56-4832-8F72-A025436FB056}"/>
    <cellStyle name="Total 2 4 2 5 2 5" xfId="14263" xr:uid="{B2FA0883-F6C1-40ED-8974-02A497EA5081}"/>
    <cellStyle name="Total 2 4 2 5 3" xfId="7516" xr:uid="{D0E821B6-9E00-4FC7-9570-E8A72202FE58}"/>
    <cellStyle name="Total 2 4 2 5 3 2" xfId="34265" xr:uid="{ED9E42D1-B92B-46E6-8737-A8FB1111CA43}"/>
    <cellStyle name="Total 2 4 2 5 3 3" xfId="40467" xr:uid="{0F3C285E-7A56-47F6-A4DB-97004B1B6D0B}"/>
    <cellStyle name="Total 2 4 2 5 3 4" xfId="25331" xr:uid="{87E203C8-66F7-42B7-A618-D9B5E213C493}"/>
    <cellStyle name="Total 2 4 2 5 3 5" xfId="16421" xr:uid="{E96922F7-33C1-4723-93C9-892A5AC21929}"/>
    <cellStyle name="Total 2 4 2 5 4" xfId="8894" xr:uid="{4F129693-27E5-4824-9D1E-FB987932134D}"/>
    <cellStyle name="Total 2 4 2 5 4 2" xfId="35643" xr:uid="{BDCE218E-A9BC-4352-B865-24A37B1EFFC0}"/>
    <cellStyle name="Total 2 4 2 5 4 3" xfId="41845" xr:uid="{B817E44A-D8AF-4F7D-B8E7-99CE987048FF}"/>
    <cellStyle name="Total 2 4 2 5 4 4" xfId="26709" xr:uid="{C240DF2E-2109-412D-BEC0-9EA4F95DF736}"/>
    <cellStyle name="Total 2 4 2 5 4 5" xfId="17799" xr:uid="{B7958212-31A1-4323-A616-3902BA77E366}"/>
    <cellStyle name="Total 2 4 2 5 5" xfId="29041" xr:uid="{6592FF4E-9F6D-4D7C-A690-3C6459587244}"/>
    <cellStyle name="Total 2 4 2 5 6" xfId="36581" xr:uid="{BAB0F5F8-BB80-4E38-A2AC-32400E503BE2}"/>
    <cellStyle name="Total 2 4 2 5 7" xfId="20107" xr:uid="{1042A02A-88C6-4D3D-9F3C-793EE157A0ED}"/>
    <cellStyle name="Total 2 4 2 5 8" xfId="11197" xr:uid="{30522804-4033-4346-BBB7-59FF1AE1E498}"/>
    <cellStyle name="Total 2 4 2 6" xfId="3037" xr:uid="{00000000-0005-0000-0000-0000D6050000}"/>
    <cellStyle name="Total 2 4 2 6 2" xfId="6103" xr:uid="{2C84D3F4-CBB6-44C4-B82A-456F49DBBC9F}"/>
    <cellStyle name="Total 2 4 2 6 2 2" xfId="32852" xr:uid="{4C32C3AE-1EE0-42BF-87F2-6A73A3804358}"/>
    <cellStyle name="Total 2 4 2 6 2 3" xfId="39054" xr:uid="{53A11663-7EDB-4026-8618-71C10B2405F5}"/>
    <cellStyle name="Total 2 4 2 6 2 4" xfId="23918" xr:uid="{7C5CBB42-C76E-4840-B5C7-36F0108F2EEE}"/>
    <cellStyle name="Total 2 4 2 6 2 5" xfId="15008" xr:uid="{40E93D03-CF5A-4F67-8C82-D4030D24A691}"/>
    <cellStyle name="Total 2 4 2 6 3" xfId="8261" xr:uid="{EFFEA917-C660-4988-9C2E-8C39BB8079FE}"/>
    <cellStyle name="Total 2 4 2 6 3 2" xfId="35010" xr:uid="{D8784861-4F32-414B-BCC7-5BED790F7A16}"/>
    <cellStyle name="Total 2 4 2 6 3 3" xfId="41212" xr:uid="{04EF2534-726E-431E-A1BF-2158B6693C56}"/>
    <cellStyle name="Total 2 4 2 6 3 4" xfId="26076" xr:uid="{746C0AA5-E072-49F3-83E3-F85A3AFD9FAB}"/>
    <cellStyle name="Total 2 4 2 6 3 5" xfId="17166" xr:uid="{78C5E90A-F9C7-447F-8E85-EC512C6DF47E}"/>
    <cellStyle name="Total 2 4 2 6 4" xfId="9159" xr:uid="{90538DAF-2F8D-4EB8-A7CF-457AA561CA95}"/>
    <cellStyle name="Total 2 4 2 6 4 2" xfId="35908" xr:uid="{90A4BF96-1C88-4F95-8C6C-CEE7C524ABA4}"/>
    <cellStyle name="Total 2 4 2 6 4 3" xfId="42110" xr:uid="{FCADD3B8-4BA7-4300-99DC-A0FF69D643A7}"/>
    <cellStyle name="Total 2 4 2 6 4 4" xfId="26974" xr:uid="{8E0EDF40-E120-445C-AA16-9C25AC7761C8}"/>
    <cellStyle name="Total 2 4 2 6 4 5" xfId="18064" xr:uid="{D68E44C7-7138-4E96-8F23-E3649115F038}"/>
    <cellStyle name="Total 2 4 2 6 5" xfId="29786" xr:uid="{F0EE4BBE-9AAB-4EDB-8E94-DEACA26E43F6}"/>
    <cellStyle name="Total 2 4 2 6 6" xfId="37326" xr:uid="{BF3D1297-FB2A-4841-9E06-3D96B1190703}"/>
    <cellStyle name="Total 2 4 2 6 7" xfId="20852" xr:uid="{D3134DB1-C891-4178-A408-07278DE8951A}"/>
    <cellStyle name="Total 2 4 2 6 8" xfId="11942" xr:uid="{4BF128FB-CDA6-47DA-8FCF-989A6108AA30}"/>
    <cellStyle name="Total 2 4 2 7" xfId="2659" xr:uid="{00000000-0005-0000-0000-0000D7050000}"/>
    <cellStyle name="Total 2 4 2 7 2" xfId="5725" xr:uid="{953299B6-C0D6-43D0-A69C-FC995A3E9326}"/>
    <cellStyle name="Total 2 4 2 7 2 2" xfId="32474" xr:uid="{085A1DC3-8301-4089-B170-C1A50374E3FE}"/>
    <cellStyle name="Total 2 4 2 7 2 3" xfId="38676" xr:uid="{F7988B5C-DF5E-4F60-8679-1FF4267731B3}"/>
    <cellStyle name="Total 2 4 2 7 2 4" xfId="23540" xr:uid="{AE20303A-0331-4365-8CFC-964CAE2311C8}"/>
    <cellStyle name="Total 2 4 2 7 2 5" xfId="14630" xr:uid="{53E54B71-3FBF-411A-9E53-2A40415010CD}"/>
    <cellStyle name="Total 2 4 2 7 3" xfId="7883" xr:uid="{BBB832F9-B596-406E-A99C-C4E494C30090}"/>
    <cellStyle name="Total 2 4 2 7 3 2" xfId="34632" xr:uid="{C7295B9B-251C-4C30-A2DB-99BD36F3413E}"/>
    <cellStyle name="Total 2 4 2 7 3 3" xfId="40834" xr:uid="{924BB4C3-5F5B-4698-BB1A-538E05F2D24A}"/>
    <cellStyle name="Total 2 4 2 7 3 4" xfId="25698" xr:uid="{26324CFD-80D0-4EB7-A970-9914ABD23974}"/>
    <cellStyle name="Total 2 4 2 7 3 5" xfId="16788" xr:uid="{56BF7721-5776-4871-82B7-2319C78B4EDD}"/>
    <cellStyle name="Total 2 4 2 7 4" xfId="7255" xr:uid="{268F3DB1-B364-4B88-8217-00F3BA3F9BBA}"/>
    <cellStyle name="Total 2 4 2 7 4 2" xfId="34004" xr:uid="{CFA11624-FC78-44FC-994A-355A62C44128}"/>
    <cellStyle name="Total 2 4 2 7 4 3" xfId="40206" xr:uid="{AD052121-D855-4EC9-AE81-7B9D60994818}"/>
    <cellStyle name="Total 2 4 2 7 4 4" xfId="25070" xr:uid="{C7208115-7A44-4B0D-AED4-7F29AAE0C98A}"/>
    <cellStyle name="Total 2 4 2 7 4 5" xfId="16160" xr:uid="{A6B4E8BE-2C79-4857-A9B3-53C9754F32B9}"/>
    <cellStyle name="Total 2 4 2 7 5" xfId="29408" xr:uid="{45B86A9E-0F46-433B-B7C1-36935C73E759}"/>
    <cellStyle name="Total 2 4 2 7 6" xfId="36948" xr:uid="{0A291239-7120-43AE-8578-B3D36358E86D}"/>
    <cellStyle name="Total 2 4 2 7 7" xfId="20474" xr:uid="{8514E802-BFC7-4A3F-AF2E-B830D569C2BB}"/>
    <cellStyle name="Total 2 4 2 7 8" xfId="11564" xr:uid="{F26A54C2-9CA7-4700-9BB6-EF169BBFD97B}"/>
    <cellStyle name="Total 2 4 2 8" xfId="4671" xr:uid="{A4ACF406-DF92-4477-A1B1-B6E2922DB0BF}"/>
    <cellStyle name="Total 2 4 2 8 2" xfId="31420" xr:uid="{CB14C4F4-C467-4E7A-B64C-39C43FEACE39}"/>
    <cellStyle name="Total 2 4 2 8 3" xfId="38093" xr:uid="{AF11516F-B6D4-429C-88E1-2F99138099AD}"/>
    <cellStyle name="Total 2 4 2 8 4" xfId="22486" xr:uid="{B6B0FEE0-951E-4B59-BA21-2F2AF85BA10E}"/>
    <cellStyle name="Total 2 4 2 8 5" xfId="13576" xr:uid="{5712DFEA-3F6B-4335-9000-49CE677A08BD}"/>
    <cellStyle name="Total 2 4 2 9" xfId="7074" xr:uid="{23EEC965-F7C9-4902-9448-907F91E87E3E}"/>
    <cellStyle name="Total 2 4 2 9 2" xfId="33823" xr:uid="{DE760883-0646-4094-A135-33D6264943D1}"/>
    <cellStyle name="Total 2 4 2 9 3" xfId="40025" xr:uid="{53D0888A-2CEF-4EB2-A5F5-C012161481A4}"/>
    <cellStyle name="Total 2 4 2 9 4" xfId="24889" xr:uid="{53B286D5-B3BD-4B0C-B358-81B6A331491C}"/>
    <cellStyle name="Total 2 4 2 9 5" xfId="15979" xr:uid="{55DCD0CA-ACD7-4578-B135-ECC7DF03D12E}"/>
    <cellStyle name="Total 2 4 3" xfId="2122" xr:uid="{00000000-0005-0000-0000-0000D8050000}"/>
    <cellStyle name="Total 2 4 3 10" xfId="8523" xr:uid="{ED30F5D2-70A3-4283-9231-6E30A64EB9C4}"/>
    <cellStyle name="Total 2 4 3 10 2" xfId="35272" xr:uid="{8212AE52-0A3B-4917-AA51-3E02968B5EBF}"/>
    <cellStyle name="Total 2 4 3 10 3" xfId="41474" xr:uid="{02CB6C99-5939-4CC5-B1D9-2F7137B6064F}"/>
    <cellStyle name="Total 2 4 3 10 4" xfId="26338" xr:uid="{8A5E9C90-32E8-407F-864D-779E53576BF1}"/>
    <cellStyle name="Total 2 4 3 10 5" xfId="17428" xr:uid="{D904E5EC-C59D-4B6A-90E2-F33714CE1D7E}"/>
    <cellStyle name="Total 2 4 3 11" xfId="28871" xr:uid="{8E11CC30-D765-4ED6-956A-4785D6B10FA1}"/>
    <cellStyle name="Total 2 4 3 12" xfId="36411" xr:uid="{0B218DD3-0760-478D-BD20-A8207F53E63A}"/>
    <cellStyle name="Total 2 4 3 13" xfId="19937" xr:uid="{2D3B135B-A9C1-4247-B551-16EAE77F69FD}"/>
    <cellStyle name="Total 2 4 3 14" xfId="11027" xr:uid="{6EF58FBA-3DE3-46DA-8795-7ADD5082345C}"/>
    <cellStyle name="Total 2 4 3 2" xfId="1094" xr:uid="{00000000-0005-0000-0000-0000D9050000}"/>
    <cellStyle name="Total 2 4 3 2 2" xfId="4161" xr:uid="{91B7F83D-570A-4C7B-90BC-110A79CBD4BF}"/>
    <cellStyle name="Total 2 4 3 2 2 2" xfId="30910" xr:uid="{EC570F4B-9A0F-46A6-83FD-044765F7A3EB}"/>
    <cellStyle name="Total 2 4 3 2 2 3" xfId="37949" xr:uid="{D4184C2F-9D50-4270-8A54-CE915CF8F45A}"/>
    <cellStyle name="Total 2 4 3 2 2 4" xfId="21976" xr:uid="{8EFDA7E9-DAC5-4579-870E-4E84BB23786C}"/>
    <cellStyle name="Total 2 4 3 2 2 5" xfId="13066" xr:uid="{E76874AE-EC8A-4F75-80E9-678A56867C29}"/>
    <cellStyle name="Total 2 4 3 2 3" xfId="6761" xr:uid="{66B91A25-09AB-4666-995F-ED3709378ABB}"/>
    <cellStyle name="Total 2 4 3 2 3 2" xfId="33510" xr:uid="{0421E3E4-D450-4A0C-B29E-4AAEF93A467B}"/>
    <cellStyle name="Total 2 4 3 2 3 3" xfId="39712" xr:uid="{551C6AE3-49DF-454E-B149-394CB2639941}"/>
    <cellStyle name="Total 2 4 3 2 3 4" xfId="24576" xr:uid="{E54755EA-2D32-4FFE-AB86-A9353A797603}"/>
    <cellStyle name="Total 2 4 3 2 3 5" xfId="15666" xr:uid="{3B5D3A0A-83B5-4DE8-A54C-A3E998DA10D5}"/>
    <cellStyle name="Total 2 4 3 2 4" xfId="3344" xr:uid="{CF056B87-B3A6-429E-AF5B-D56799A77906}"/>
    <cellStyle name="Total 2 4 3 2 4 2" xfId="30093" xr:uid="{107DB06D-F9AA-4670-9134-A2842065B8A8}"/>
    <cellStyle name="Total 2 4 3 2 4 3" xfId="37625" xr:uid="{6D7455E7-B0E8-4B2F-B908-540ADEEC01EF}"/>
    <cellStyle name="Total 2 4 3 2 4 4" xfId="21159" xr:uid="{A39EC8D7-833E-4E8E-A0C1-729B568C0BB2}"/>
    <cellStyle name="Total 2 4 3 2 4 5" xfId="12249" xr:uid="{296BE608-BF90-4671-A0DA-3B3D532B4E60}"/>
    <cellStyle name="Total 2 4 3 2 5" xfId="27847" xr:uid="{2B5C7FBD-A08C-4174-9139-A8AD6FB7C4F3}"/>
    <cellStyle name="Total 2 4 3 2 6" xfId="36224" xr:uid="{4D38614C-DAE1-44A8-8FCB-E4E7D8A18AA4}"/>
    <cellStyle name="Total 2 4 3 2 7" xfId="18913" xr:uid="{ACC4E867-2C10-4A52-8BCE-C36473F65083}"/>
    <cellStyle name="Total 2 4 3 2 8" xfId="10003" xr:uid="{9E75BB96-5810-4AB8-BE7E-FC13C61AD1EA}"/>
    <cellStyle name="Total 2 4 3 3" xfId="2836" xr:uid="{00000000-0005-0000-0000-0000DA050000}"/>
    <cellStyle name="Total 2 4 3 3 2" xfId="5902" xr:uid="{9F06FA8B-B7D8-498D-A200-D6ED160A46DE}"/>
    <cellStyle name="Total 2 4 3 3 2 2" xfId="32651" xr:uid="{10F5FE82-654F-4EF9-9F61-96959E729294}"/>
    <cellStyle name="Total 2 4 3 3 2 3" xfId="38853" xr:uid="{48404AA5-E5AD-42B6-8127-E39BCCE62DDE}"/>
    <cellStyle name="Total 2 4 3 3 2 4" xfId="23717" xr:uid="{D5DA532E-2F7F-4D32-BAF8-D4EE11838CDA}"/>
    <cellStyle name="Total 2 4 3 3 2 5" xfId="14807" xr:uid="{6833E924-B0F3-4020-BD10-D93B134FBF73}"/>
    <cellStyle name="Total 2 4 3 3 3" xfId="8060" xr:uid="{4D534824-503B-4DAF-ABAF-AECB63FA955B}"/>
    <cellStyle name="Total 2 4 3 3 3 2" xfId="34809" xr:uid="{8AF4DD89-5D6B-4DC2-8DC8-C1D7EACF06D2}"/>
    <cellStyle name="Total 2 4 3 3 3 3" xfId="41011" xr:uid="{208F85D8-58C0-4E14-ADB8-E356AA899631}"/>
    <cellStyle name="Total 2 4 3 3 3 4" xfId="25875" xr:uid="{29903E16-74EC-459C-AB19-AAC8F0BFC57C}"/>
    <cellStyle name="Total 2 4 3 3 3 5" xfId="16965" xr:uid="{9E5F562B-6CFB-4E6B-9A59-0576010A7FDA}"/>
    <cellStyle name="Total 2 4 3 3 4" xfId="3554" xr:uid="{3EAB3A4B-0C9C-4886-9C1B-B9AD5F12D13B}"/>
    <cellStyle name="Total 2 4 3 3 4 2" xfId="30303" xr:uid="{6436A560-0850-4590-A672-FA0EEB0C5B85}"/>
    <cellStyle name="Total 2 4 3 3 4 3" xfId="37676" xr:uid="{5D35068C-761A-4294-878F-5C3C7627027B}"/>
    <cellStyle name="Total 2 4 3 3 4 4" xfId="21369" xr:uid="{4B23A601-83D0-4691-BFA2-76FC249F824B}"/>
    <cellStyle name="Total 2 4 3 3 4 5" xfId="12459" xr:uid="{85987BDA-FEAB-422D-AD89-A1F4EA0528F9}"/>
    <cellStyle name="Total 2 4 3 3 5" xfId="29585" xr:uid="{84FD3551-5D86-4765-A275-8DA085A728D3}"/>
    <cellStyle name="Total 2 4 3 3 6" xfId="37125" xr:uid="{E07D075F-EF18-4873-B4D9-F0F308B3C3F3}"/>
    <cellStyle name="Total 2 4 3 3 7" xfId="20651" xr:uid="{78BF3423-4F4E-4D79-8741-0777A8E94F70}"/>
    <cellStyle name="Total 2 4 3 3 8" xfId="11741" xr:uid="{8E5102BB-C9F6-47F2-9CFD-AE6954DBD8E4}"/>
    <cellStyle name="Total 2 4 3 4" xfId="2940" xr:uid="{00000000-0005-0000-0000-0000DB050000}"/>
    <cellStyle name="Total 2 4 3 4 2" xfId="6006" xr:uid="{56F4378F-8556-4338-AF82-C36248F1E0E0}"/>
    <cellStyle name="Total 2 4 3 4 2 2" xfId="32755" xr:uid="{ED317A0A-4916-43E8-A28D-536E985B7BF3}"/>
    <cellStyle name="Total 2 4 3 4 2 3" xfId="38957" xr:uid="{633E0165-7B9C-4C22-80BA-7AD2C736E54F}"/>
    <cellStyle name="Total 2 4 3 4 2 4" xfId="23821" xr:uid="{6F6BFEB6-214A-4F66-8E8E-CB760BC6143B}"/>
    <cellStyle name="Total 2 4 3 4 2 5" xfId="14911" xr:uid="{4E8A59C4-E821-4562-A0BD-785D17F17258}"/>
    <cellStyle name="Total 2 4 3 4 3" xfId="8164" xr:uid="{0A6C53D4-9143-40DD-BCFA-41CFB096C705}"/>
    <cellStyle name="Total 2 4 3 4 3 2" xfId="34913" xr:uid="{B5245145-021A-40C2-96DB-0FFB1C753953}"/>
    <cellStyle name="Total 2 4 3 4 3 3" xfId="41115" xr:uid="{53ADEDE0-756E-456B-9FA8-C840170A4575}"/>
    <cellStyle name="Total 2 4 3 4 3 4" xfId="25979" xr:uid="{B77A0B93-DCC0-4C49-A68D-1A16F1E2A85C}"/>
    <cellStyle name="Total 2 4 3 4 3 5" xfId="17069" xr:uid="{E8C22BCB-170C-4CA6-816F-C7C08CCEB0C2}"/>
    <cellStyle name="Total 2 4 3 4 4" xfId="7220" xr:uid="{B2B5C20B-89A0-4FA4-880D-AD8BB325B63D}"/>
    <cellStyle name="Total 2 4 3 4 4 2" xfId="33969" xr:uid="{9144B449-28D1-4DA8-9A1F-B7DB3EF4A878}"/>
    <cellStyle name="Total 2 4 3 4 4 3" xfId="40171" xr:uid="{213063EF-2E6C-475A-8789-D4EEFADC5CB9}"/>
    <cellStyle name="Total 2 4 3 4 4 4" xfId="25035" xr:uid="{9136DF64-ACDC-496A-A6AD-DB63013614E3}"/>
    <cellStyle name="Total 2 4 3 4 4 5" xfId="16125" xr:uid="{A9E8B54A-07E2-44EC-800A-3CE89D19CC18}"/>
    <cellStyle name="Total 2 4 3 4 5" xfId="29689" xr:uid="{649C5560-42F3-42B0-BF11-467AD1EFA602}"/>
    <cellStyle name="Total 2 4 3 4 6" xfId="37229" xr:uid="{D5C71043-7E6F-466E-AF25-67299155F42E}"/>
    <cellStyle name="Total 2 4 3 4 7" xfId="20755" xr:uid="{F66D2B80-687E-4216-87CE-9CF8AFB9746F}"/>
    <cellStyle name="Total 2 4 3 4 8" xfId="11845" xr:uid="{A76DEF2A-E415-431F-A7B0-3D1B52061759}"/>
    <cellStyle name="Total 2 4 3 5" xfId="3063" xr:uid="{00000000-0005-0000-0000-0000DC050000}"/>
    <cellStyle name="Total 2 4 3 5 2" xfId="6129" xr:uid="{ACB29774-2470-4329-8419-63593A08F637}"/>
    <cellStyle name="Total 2 4 3 5 2 2" xfId="32878" xr:uid="{E441F737-B0BF-4E9A-8A2E-2C3B6AF55E3D}"/>
    <cellStyle name="Total 2 4 3 5 2 3" xfId="39080" xr:uid="{1A90A795-9E22-4BBB-9E17-FABB1FCD96C7}"/>
    <cellStyle name="Total 2 4 3 5 2 4" xfId="23944" xr:uid="{650C3B80-F2CB-452F-ADC3-B018FB3E270A}"/>
    <cellStyle name="Total 2 4 3 5 2 5" xfId="15034" xr:uid="{4A50160B-9674-42A6-A7BB-754E35BB001D}"/>
    <cellStyle name="Total 2 4 3 5 3" xfId="8287" xr:uid="{944B1AC7-54B5-45CD-961D-AB17F0C82B2E}"/>
    <cellStyle name="Total 2 4 3 5 3 2" xfId="35036" xr:uid="{35A43A06-4783-4969-A703-6830C8932D3F}"/>
    <cellStyle name="Total 2 4 3 5 3 3" xfId="41238" xr:uid="{A4FBA0F8-BCCB-4BFB-8CE1-2196979615FB}"/>
    <cellStyle name="Total 2 4 3 5 3 4" xfId="26102" xr:uid="{7E5DABF9-E520-4A83-BF74-B465D2BCB71F}"/>
    <cellStyle name="Total 2 4 3 5 3 5" xfId="17192" xr:uid="{1FA2BA69-24B5-4F26-B84E-2EAADDFFA59F}"/>
    <cellStyle name="Total 2 4 3 5 4" xfId="3397" xr:uid="{E29C1FFD-913A-48EB-8C20-4EE16130AE1E}"/>
    <cellStyle name="Total 2 4 3 5 4 2" xfId="30146" xr:uid="{467AB3E1-2832-4C9A-83DC-47147BC8E028}"/>
    <cellStyle name="Total 2 4 3 5 4 3" xfId="37639" xr:uid="{E9B661AB-16E5-40C5-9225-6EFCDDACA46F}"/>
    <cellStyle name="Total 2 4 3 5 4 4" xfId="21212" xr:uid="{EC4AE441-D924-4C3A-A853-3B2095262BE2}"/>
    <cellStyle name="Total 2 4 3 5 4 5" xfId="12302" xr:uid="{230300A0-D3A0-44E3-B4C7-AE041F09ED3A}"/>
    <cellStyle name="Total 2 4 3 5 5" xfId="29812" xr:uid="{E5AA3477-EFF7-4D20-A3BD-B3C5B75DB50B}"/>
    <cellStyle name="Total 2 4 3 5 6" xfId="37352" xr:uid="{FA476F88-B964-4A65-9CC8-0F9FA379365A}"/>
    <cellStyle name="Total 2 4 3 5 7" xfId="20878" xr:uid="{0F5875AC-7C0D-4196-AF18-B5CCF6E5AEAE}"/>
    <cellStyle name="Total 2 4 3 5 8" xfId="11968" xr:uid="{700E2E17-8F67-4414-80C6-ED09F7554DA8}"/>
    <cellStyle name="Total 2 4 3 6" xfId="3036" xr:uid="{00000000-0005-0000-0000-0000DD050000}"/>
    <cellStyle name="Total 2 4 3 6 2" xfId="6102" xr:uid="{7EDB684F-0971-4CF0-9A1B-7F3F7AD8B32B}"/>
    <cellStyle name="Total 2 4 3 6 2 2" xfId="32851" xr:uid="{5CD02DED-2A44-416F-B7B4-8E3949431867}"/>
    <cellStyle name="Total 2 4 3 6 2 3" xfId="39053" xr:uid="{40BBEEAD-0E78-498E-998E-235B5068AD2E}"/>
    <cellStyle name="Total 2 4 3 6 2 4" xfId="23917" xr:uid="{4BB35450-AA2E-4E8F-8423-455EEAEDE149}"/>
    <cellStyle name="Total 2 4 3 6 2 5" xfId="15007" xr:uid="{80CC172E-E929-48FA-B536-C488E92A5182}"/>
    <cellStyle name="Total 2 4 3 6 3" xfId="8260" xr:uid="{7644C4E5-9DCF-46A3-8EDD-6E8F4AC69949}"/>
    <cellStyle name="Total 2 4 3 6 3 2" xfId="35009" xr:uid="{8E92ADD5-F30D-4F08-8029-4B00F7B17B80}"/>
    <cellStyle name="Total 2 4 3 6 3 3" xfId="41211" xr:uid="{62A5F2E1-D472-48C4-BADE-6B8596948D8D}"/>
    <cellStyle name="Total 2 4 3 6 3 4" xfId="26075" xr:uid="{880224CB-06AE-4CE9-9152-5CDE38B701AD}"/>
    <cellStyle name="Total 2 4 3 6 3 5" xfId="17165" xr:uid="{8BD59841-5A24-41AA-A394-D2B72FDB79DB}"/>
    <cellStyle name="Total 2 4 3 6 4" xfId="7085" xr:uid="{8299119F-22E0-4089-A20B-658DFFDB4E84}"/>
    <cellStyle name="Total 2 4 3 6 4 2" xfId="33834" xr:uid="{9DA3A71B-35A0-48CF-AF83-D48561F2D797}"/>
    <cellStyle name="Total 2 4 3 6 4 3" xfId="40036" xr:uid="{672D6F3B-840D-4A4B-BFE8-F4B485B7251E}"/>
    <cellStyle name="Total 2 4 3 6 4 4" xfId="24900" xr:uid="{A0E76371-F289-44BC-92E3-ACB0C0B22AC1}"/>
    <cellStyle name="Total 2 4 3 6 4 5" xfId="15990" xr:uid="{5DAEC700-DFE1-44D4-91EE-D691E636F72B}"/>
    <cellStyle name="Total 2 4 3 6 5" xfId="29785" xr:uid="{393A6B02-73A1-4096-837F-E9F9874B708F}"/>
    <cellStyle name="Total 2 4 3 6 6" xfId="37325" xr:uid="{466CF080-E1EE-4AA1-BBF3-96B3F806CB07}"/>
    <cellStyle name="Total 2 4 3 6 7" xfId="20851" xr:uid="{29FF9ED6-22EE-449E-82D2-EB1AE6F34DB4}"/>
    <cellStyle name="Total 2 4 3 6 8" xfId="11941" xr:uid="{17A5EFD8-1C54-4EC4-B9AC-F0DD801D3AC2}"/>
    <cellStyle name="Total 2 4 3 7" xfId="3212" xr:uid="{00000000-0005-0000-0000-0000DE050000}"/>
    <cellStyle name="Total 2 4 3 7 2" xfId="6278" xr:uid="{51FFC164-0860-41DF-986D-9D6118918831}"/>
    <cellStyle name="Total 2 4 3 7 2 2" xfId="33027" xr:uid="{C65F9C33-3F90-4E30-A2FD-E83BFCC079F6}"/>
    <cellStyle name="Total 2 4 3 7 2 3" xfId="39229" xr:uid="{0476C982-C3C3-4711-B132-1E2639F4D2E1}"/>
    <cellStyle name="Total 2 4 3 7 2 4" xfId="24093" xr:uid="{E9147422-D18D-4583-9931-315AB730F8A0}"/>
    <cellStyle name="Total 2 4 3 7 2 5" xfId="15183" xr:uid="{CA3BDB26-2D5B-4DFC-A505-5337C7AE8899}"/>
    <cellStyle name="Total 2 4 3 7 3" xfId="8436" xr:uid="{77CCBB58-C755-4B3B-B98E-10DB71621A7F}"/>
    <cellStyle name="Total 2 4 3 7 3 2" xfId="35185" xr:uid="{7EEBE06D-0C18-4071-A060-57E258E7A3B6}"/>
    <cellStyle name="Total 2 4 3 7 3 3" xfId="41387" xr:uid="{A14341D7-ECB6-4BA2-9609-7DF6130B3706}"/>
    <cellStyle name="Total 2 4 3 7 3 4" xfId="26251" xr:uid="{A310273C-8F3B-49C1-8BB3-66A19087DE8E}"/>
    <cellStyle name="Total 2 4 3 7 3 5" xfId="17341" xr:uid="{B2DC5D5C-3948-40A0-952C-CBADCBAD04EE}"/>
    <cellStyle name="Total 2 4 3 7 4" xfId="7265" xr:uid="{3A53A85F-2F3D-464A-94BE-4112F70E65B1}"/>
    <cellStyle name="Total 2 4 3 7 4 2" xfId="34014" xr:uid="{CE8C0F66-77A9-416A-B37E-20E3B6D2AC5C}"/>
    <cellStyle name="Total 2 4 3 7 4 3" xfId="40216" xr:uid="{5B49D761-984E-40FC-82B5-8BEF0BCD463F}"/>
    <cellStyle name="Total 2 4 3 7 4 4" xfId="25080" xr:uid="{0FADD2FE-3C25-4F73-9550-FF95106B57D9}"/>
    <cellStyle name="Total 2 4 3 7 4 5" xfId="16170" xr:uid="{5DEACEE9-4A7A-4C7F-8F67-BC8A77AC5AD2}"/>
    <cellStyle name="Total 2 4 3 7 5" xfId="29961" xr:uid="{18763C4A-5756-44B4-A6A2-E389BC586777}"/>
    <cellStyle name="Total 2 4 3 7 6" xfId="37501" xr:uid="{F3849FFC-6A22-4F0E-983A-09C6451A47E6}"/>
    <cellStyle name="Total 2 4 3 7 7" xfId="21027" xr:uid="{D13F33A4-7E0E-4ACD-8253-150FEFB1014A}"/>
    <cellStyle name="Total 2 4 3 7 8" xfId="12117" xr:uid="{EBC2B63B-D9DE-4CB8-BC31-DE073E507C78}"/>
    <cellStyle name="Total 2 4 3 8" xfId="5188" xr:uid="{5AC05DA8-3A53-47B0-9097-26C22F1A3C09}"/>
    <cellStyle name="Total 2 4 3 8 2" xfId="31937" xr:uid="{EC2B82E3-F820-4B76-BD35-5E361210F919}"/>
    <cellStyle name="Total 2 4 3 8 3" xfId="38139" xr:uid="{4770F623-AF2D-4B5A-8EAF-166011779FE4}"/>
    <cellStyle name="Total 2 4 3 8 4" xfId="23003" xr:uid="{09191E97-4BF6-4582-9265-61C1D39898C5}"/>
    <cellStyle name="Total 2 4 3 8 5" xfId="14093" xr:uid="{0D828E7A-6B22-4FFA-9CE0-EA46AF3672A9}"/>
    <cellStyle name="Total 2 4 3 9" xfId="7346" xr:uid="{AA16B662-F6B6-48F4-95EC-E02B52186C88}"/>
    <cellStyle name="Total 2 4 3 9 2" xfId="34095" xr:uid="{2CB7B73B-BA0E-46F6-AB7A-68CC3BB6E23E}"/>
    <cellStyle name="Total 2 4 3 9 3" xfId="40297" xr:uid="{78819A3F-0381-435C-A37B-5C9CEFF575F9}"/>
    <cellStyle name="Total 2 4 3 9 4" xfId="25161" xr:uid="{0E4038C4-C76A-44C4-91E0-1C7052CC7365}"/>
    <cellStyle name="Total 2 4 3 9 5" xfId="16251" xr:uid="{A651E773-1C70-43B4-BA81-9A398429A3F3}"/>
    <cellStyle name="Total 2 4 4" xfId="2172" xr:uid="{00000000-0005-0000-0000-0000DF050000}"/>
    <cellStyle name="Total 2 4 4 10" xfId="6804" xr:uid="{2F7CE8D3-3243-43C0-8138-35F6C02FA1F2}"/>
    <cellStyle name="Total 2 4 4 10 2" xfId="33553" xr:uid="{1BF81737-2600-4F52-9631-DFF192B29886}"/>
    <cellStyle name="Total 2 4 4 10 3" xfId="39755" xr:uid="{386F7D27-B5A2-4E35-A849-FC2CB3FF7C1B}"/>
    <cellStyle name="Total 2 4 4 10 4" xfId="24619" xr:uid="{E9781D22-C1A6-49E2-9E33-66A8B51E7539}"/>
    <cellStyle name="Total 2 4 4 10 5" xfId="15709" xr:uid="{FE752337-3889-4070-9E0C-640DEE070764}"/>
    <cellStyle name="Total 2 4 4 11" xfId="28921" xr:uid="{BC4CB4C8-9EAB-4249-9AD3-050EB95C0A39}"/>
    <cellStyle name="Total 2 4 4 12" xfId="36461" xr:uid="{D3163ED3-50CE-4C75-BDA2-87C460D2CD05}"/>
    <cellStyle name="Total 2 4 4 13" xfId="19987" xr:uid="{205E2578-1F09-43A3-97C2-BC04CA9B2E6D}"/>
    <cellStyle name="Total 2 4 4 14" xfId="11077" xr:uid="{8863C703-D5DD-40FE-ADDB-133DD306194A}"/>
    <cellStyle name="Total 2 4 4 2" xfId="2776" xr:uid="{00000000-0005-0000-0000-0000E0050000}"/>
    <cellStyle name="Total 2 4 4 2 2" xfId="5842" xr:uid="{4EB6FD8B-0D40-4C1C-921A-C821E2353E2C}"/>
    <cellStyle name="Total 2 4 4 2 2 2" xfId="32591" xr:uid="{65CEF902-CCED-4B54-8E6C-36649FFD42A5}"/>
    <cellStyle name="Total 2 4 4 2 2 3" xfId="38793" xr:uid="{45800D79-34D1-4523-86FE-C42EE533AB96}"/>
    <cellStyle name="Total 2 4 4 2 2 4" xfId="23657" xr:uid="{D6CF0FF1-8055-48B7-B2BA-1B967377C52F}"/>
    <cellStyle name="Total 2 4 4 2 2 5" xfId="14747" xr:uid="{591B0932-9E69-4071-9634-CAB9135A4CF0}"/>
    <cellStyle name="Total 2 4 4 2 3" xfId="8000" xr:uid="{9A55C3BF-F367-4658-9926-BB98101338D6}"/>
    <cellStyle name="Total 2 4 4 2 3 2" xfId="34749" xr:uid="{D07C44E4-E48B-4F6E-A991-33F8E23EDA3C}"/>
    <cellStyle name="Total 2 4 4 2 3 3" xfId="40951" xr:uid="{363991F7-1529-4155-940C-37D4E6301E11}"/>
    <cellStyle name="Total 2 4 4 2 3 4" xfId="25815" xr:uid="{13008E44-E689-43EE-BB50-B6EF59FC0802}"/>
    <cellStyle name="Total 2 4 4 2 3 5" xfId="16905" xr:uid="{F2711DED-CF24-4661-8F90-B19A0DCFAC9E}"/>
    <cellStyle name="Total 2 4 4 2 4" xfId="7161" xr:uid="{0B2EAF51-5B9B-4C20-BF6F-EC76827FABCA}"/>
    <cellStyle name="Total 2 4 4 2 4 2" xfId="33910" xr:uid="{E7E76791-A999-4AA7-B198-E3BB3BE5C6AE}"/>
    <cellStyle name="Total 2 4 4 2 4 3" xfId="40112" xr:uid="{3F245F3B-895F-40F7-9956-6E806E958E6E}"/>
    <cellStyle name="Total 2 4 4 2 4 4" xfId="24976" xr:uid="{150038CD-ED5D-4966-8E37-EC94EA6C090B}"/>
    <cellStyle name="Total 2 4 4 2 4 5" xfId="16066" xr:uid="{60FA575F-6C02-4757-A93E-66F923F922CD}"/>
    <cellStyle name="Total 2 4 4 2 5" xfId="29525" xr:uid="{7ECB3593-A26C-49B8-A8E4-2D724409A408}"/>
    <cellStyle name="Total 2 4 4 2 6" xfId="37065" xr:uid="{0777FFDC-4308-452D-AACE-262896F071EF}"/>
    <cellStyle name="Total 2 4 4 2 7" xfId="20591" xr:uid="{B845E814-5B04-402D-813A-6096D1B50BE6}"/>
    <cellStyle name="Total 2 4 4 2 8" xfId="11681" xr:uid="{A509683E-68AD-40A5-B765-DB0B66FBB960}"/>
    <cellStyle name="Total 2 4 4 3" xfId="2886" xr:uid="{00000000-0005-0000-0000-0000E1050000}"/>
    <cellStyle name="Total 2 4 4 3 2" xfId="5952" xr:uid="{F72A3E01-761A-4AC3-B505-A0FD3F2AC358}"/>
    <cellStyle name="Total 2 4 4 3 2 2" xfId="32701" xr:uid="{D27B9841-DCCB-4C88-9641-0C277A6C8DEE}"/>
    <cellStyle name="Total 2 4 4 3 2 3" xfId="38903" xr:uid="{DEF8E0A0-AFE5-4918-8AB3-67CF8D63970E}"/>
    <cellStyle name="Total 2 4 4 3 2 4" xfId="23767" xr:uid="{DBF0B483-F3B9-4F3B-9161-27DD8F5508FA}"/>
    <cellStyle name="Total 2 4 4 3 2 5" xfId="14857" xr:uid="{5C58486E-B0D7-4C61-9BE5-DB25C562A0E3}"/>
    <cellStyle name="Total 2 4 4 3 3" xfId="8110" xr:uid="{86FAC130-8267-40B9-9DF1-9FB9BD298033}"/>
    <cellStyle name="Total 2 4 4 3 3 2" xfId="34859" xr:uid="{E254760A-05D0-4B97-84A8-1C77689790C4}"/>
    <cellStyle name="Total 2 4 4 3 3 3" xfId="41061" xr:uid="{8D2EC871-0DB2-460B-A584-C8BA7745C070}"/>
    <cellStyle name="Total 2 4 4 3 3 4" xfId="25925" xr:uid="{F4038DA2-0B0C-4DF4-B16A-5B72F6FD5C44}"/>
    <cellStyle name="Total 2 4 4 3 3 5" xfId="17015" xr:uid="{45F6172C-DB65-43BA-8527-8DC510E410CC}"/>
    <cellStyle name="Total 2 4 4 3 4" xfId="8954" xr:uid="{858744AA-805F-4BC1-8399-80AEE03B26DF}"/>
    <cellStyle name="Total 2 4 4 3 4 2" xfId="35703" xr:uid="{BA95BD4A-9FBE-4A98-AE82-425BD9A27657}"/>
    <cellStyle name="Total 2 4 4 3 4 3" xfId="41905" xr:uid="{97EF734C-1F02-4B2B-8962-938DD8C11955}"/>
    <cellStyle name="Total 2 4 4 3 4 4" xfId="26769" xr:uid="{3D01DB09-DF08-4E60-8CA2-7FEB6D7E4CB6}"/>
    <cellStyle name="Total 2 4 4 3 4 5" xfId="17859" xr:uid="{7250FF55-9846-4EE9-BB15-D2EA460307C6}"/>
    <cellStyle name="Total 2 4 4 3 5" xfId="29635" xr:uid="{978E350E-82D1-445C-82B5-F05608DF2684}"/>
    <cellStyle name="Total 2 4 4 3 6" xfId="37175" xr:uid="{CA52DB43-CE8F-4EDC-9DC0-8FFB23F56B7E}"/>
    <cellStyle name="Total 2 4 4 3 7" xfId="20701" xr:uid="{D039CEC3-F5F0-498E-9C35-1650EA500452}"/>
    <cellStyle name="Total 2 4 4 3 8" xfId="11791" xr:uid="{60831BC1-BB07-4E70-87F6-0EA279CB54E1}"/>
    <cellStyle name="Total 2 4 4 4" xfId="2990" xr:uid="{00000000-0005-0000-0000-0000E2050000}"/>
    <cellStyle name="Total 2 4 4 4 2" xfId="6056" xr:uid="{97B29AE8-0877-43CA-AF47-AE182749CA27}"/>
    <cellStyle name="Total 2 4 4 4 2 2" xfId="32805" xr:uid="{BB5A12E0-DC86-46D3-8889-3A7C69667A01}"/>
    <cellStyle name="Total 2 4 4 4 2 3" xfId="39007" xr:uid="{BAF11A72-C494-4631-9C09-79B47BA2EDE4}"/>
    <cellStyle name="Total 2 4 4 4 2 4" xfId="23871" xr:uid="{7D074746-17E7-4975-A90B-1368724BDD67}"/>
    <cellStyle name="Total 2 4 4 4 2 5" xfId="14961" xr:uid="{DA1DBA83-B18A-4B2F-85E2-3BF1B19BE2D6}"/>
    <cellStyle name="Total 2 4 4 4 3" xfId="8214" xr:uid="{94AA9C74-3061-4557-BC8B-FEDE47511CEB}"/>
    <cellStyle name="Total 2 4 4 4 3 2" xfId="34963" xr:uid="{94D90918-C87C-4DE5-92B9-D1DBE246B71E}"/>
    <cellStyle name="Total 2 4 4 4 3 3" xfId="41165" xr:uid="{4F18685F-6203-4D40-BB15-F255B52B870D}"/>
    <cellStyle name="Total 2 4 4 4 3 4" xfId="26029" xr:uid="{81474A9E-520A-4622-9F68-A4B5A5B37CFB}"/>
    <cellStyle name="Total 2 4 4 4 3 5" xfId="17119" xr:uid="{53FFD869-EF5E-4D26-8D5F-A9DBBDCAF76E}"/>
    <cellStyle name="Total 2 4 4 4 4" xfId="9249" xr:uid="{D42D6BB9-806A-46F1-AAC2-6E1DF3099CBC}"/>
    <cellStyle name="Total 2 4 4 4 4 2" xfId="35998" xr:uid="{3FEC33F0-4FF8-4B7B-BEFA-7489E5FC314C}"/>
    <cellStyle name="Total 2 4 4 4 4 3" xfId="42200" xr:uid="{5137D684-6E0B-4A00-8657-6E1063F972D3}"/>
    <cellStyle name="Total 2 4 4 4 4 4" xfId="27064" xr:uid="{3DC49F51-94D3-4513-833D-8DEA243E7088}"/>
    <cellStyle name="Total 2 4 4 4 4 5" xfId="18154" xr:uid="{62D5A751-DAFA-46BB-BE53-0C1A8EF94D15}"/>
    <cellStyle name="Total 2 4 4 4 5" xfId="29739" xr:uid="{583618C3-7EB5-4FB4-A379-0FEF76B745EC}"/>
    <cellStyle name="Total 2 4 4 4 6" xfId="37279" xr:uid="{59598D7F-A7EB-422D-ACB9-3DCE00985EB0}"/>
    <cellStyle name="Total 2 4 4 4 7" xfId="20805" xr:uid="{BB7DD11B-778D-4AED-88AA-F771A5677E1B}"/>
    <cellStyle name="Total 2 4 4 4 8" xfId="11895" xr:uid="{F95D0E4A-82F0-49E7-8B4B-37FD3408EEF8}"/>
    <cellStyle name="Total 2 4 4 5" xfId="3113" xr:uid="{00000000-0005-0000-0000-0000E3050000}"/>
    <cellStyle name="Total 2 4 4 5 2" xfId="6179" xr:uid="{D406D46D-63DD-4533-B538-ADA8AA797F12}"/>
    <cellStyle name="Total 2 4 4 5 2 2" xfId="32928" xr:uid="{809CA962-0D95-4449-8B9C-2B9F2B359027}"/>
    <cellStyle name="Total 2 4 4 5 2 3" xfId="39130" xr:uid="{B9729817-C555-49BA-9198-BC2C4EBE3B5D}"/>
    <cellStyle name="Total 2 4 4 5 2 4" xfId="23994" xr:uid="{F4875022-CB5B-4B5C-BB39-D2383F3F6A7E}"/>
    <cellStyle name="Total 2 4 4 5 2 5" xfId="15084" xr:uid="{11530A63-71AB-4144-AA81-33253F5868D0}"/>
    <cellStyle name="Total 2 4 4 5 3" xfId="8337" xr:uid="{B5ED483D-58BA-448E-948A-83D594ACA5F0}"/>
    <cellStyle name="Total 2 4 4 5 3 2" xfId="35086" xr:uid="{2BF9F749-4804-458B-B929-DE67CE6B6E98}"/>
    <cellStyle name="Total 2 4 4 5 3 3" xfId="41288" xr:uid="{6AF87087-AEAD-4BCE-8228-FCD38F7D24E1}"/>
    <cellStyle name="Total 2 4 4 5 3 4" xfId="26152" xr:uid="{FAE37CF9-F8D1-4303-B093-7E175431B73B}"/>
    <cellStyle name="Total 2 4 4 5 3 5" xfId="17242" xr:uid="{3451FDB0-EFB0-4B5D-8A33-9CD6EF1EADFB}"/>
    <cellStyle name="Total 2 4 4 5 4" xfId="8574" xr:uid="{F33E8D1D-CB2F-41CB-A2CE-16C786392393}"/>
    <cellStyle name="Total 2 4 4 5 4 2" xfId="35323" xr:uid="{5FA0891C-DC10-407B-8B51-871B4649B2CF}"/>
    <cellStyle name="Total 2 4 4 5 4 3" xfId="41525" xr:uid="{808E23E4-383B-42B8-A914-5185A9C10783}"/>
    <cellStyle name="Total 2 4 4 5 4 4" xfId="26389" xr:uid="{FCB5965D-1A48-4526-A99E-4B376FC520FB}"/>
    <cellStyle name="Total 2 4 4 5 4 5" xfId="17479" xr:uid="{B7F6D414-2D71-45A1-AA31-0C12C7223979}"/>
    <cellStyle name="Total 2 4 4 5 5" xfId="29862" xr:uid="{4618602E-9A14-4BA6-B964-54B4AF1B3B4E}"/>
    <cellStyle name="Total 2 4 4 5 6" xfId="37402" xr:uid="{F6D42A79-A2E4-4A22-A1CB-EB375261E6F7}"/>
    <cellStyle name="Total 2 4 4 5 7" xfId="20928" xr:uid="{1591FE49-2559-436C-B8D0-72D17B3EBDE6}"/>
    <cellStyle name="Total 2 4 4 5 8" xfId="12018" xr:uid="{E30BCC3E-FAE5-489C-AD1F-7604B7E3173B}"/>
    <cellStyle name="Total 2 4 4 6" xfId="3185" xr:uid="{00000000-0005-0000-0000-0000E4050000}"/>
    <cellStyle name="Total 2 4 4 6 2" xfId="6251" xr:uid="{61345B0E-F632-4B00-A397-91C5F9C7ACD6}"/>
    <cellStyle name="Total 2 4 4 6 2 2" xfId="33000" xr:uid="{ECDE678F-44AB-437A-85CA-13127DB02691}"/>
    <cellStyle name="Total 2 4 4 6 2 3" xfId="39202" xr:uid="{65EFD4AE-AF40-471D-BDFF-2CC6ECF353BB}"/>
    <cellStyle name="Total 2 4 4 6 2 4" xfId="24066" xr:uid="{2237BD86-5F96-43A2-8723-E59E16AC27BF}"/>
    <cellStyle name="Total 2 4 4 6 2 5" xfId="15156" xr:uid="{3DF1922B-8DF3-4645-BEBC-FE646B6AE4E1}"/>
    <cellStyle name="Total 2 4 4 6 3" xfId="8409" xr:uid="{56D36296-D942-4012-B903-40C6D315C21D}"/>
    <cellStyle name="Total 2 4 4 6 3 2" xfId="35158" xr:uid="{916CA87B-35A9-4F28-AE86-3D7D562CF932}"/>
    <cellStyle name="Total 2 4 4 6 3 3" xfId="41360" xr:uid="{1BB16ABF-CB2F-4171-8844-99872C2B416C}"/>
    <cellStyle name="Total 2 4 4 6 3 4" xfId="26224" xr:uid="{334B753F-690B-4C65-8E1B-61EE99B2BCC5}"/>
    <cellStyle name="Total 2 4 4 6 3 5" xfId="17314" xr:uid="{D15DC8AF-779D-41A2-91FB-D698C4DCAF3D}"/>
    <cellStyle name="Total 2 4 4 6 4" xfId="8938" xr:uid="{69762471-A408-4ECE-AED1-BBB9CE1FC8E2}"/>
    <cellStyle name="Total 2 4 4 6 4 2" xfId="35687" xr:uid="{4B534A1B-5D1A-4147-ACC0-63E0036AAB1B}"/>
    <cellStyle name="Total 2 4 4 6 4 3" xfId="41889" xr:uid="{A52A0A98-B87D-4C63-AA0C-6FE1F3D54E48}"/>
    <cellStyle name="Total 2 4 4 6 4 4" xfId="26753" xr:uid="{D8C93C60-C3DF-4AA9-A5B3-932682E568BD}"/>
    <cellStyle name="Total 2 4 4 6 4 5" xfId="17843" xr:uid="{4A50C6B7-5476-43A8-A1DA-97E7A328CD39}"/>
    <cellStyle name="Total 2 4 4 6 5" xfId="29934" xr:uid="{3B457012-0A59-4EAD-96E1-9752DC2C8D88}"/>
    <cellStyle name="Total 2 4 4 6 6" xfId="37474" xr:uid="{CA95A8D7-C27F-4B06-B104-5CE81C187F45}"/>
    <cellStyle name="Total 2 4 4 6 7" xfId="21000" xr:uid="{EF76947C-6DDE-4B16-B061-C6E3ADFBB267}"/>
    <cellStyle name="Total 2 4 4 6 8" xfId="12090" xr:uid="{F6B279DB-B539-4A6C-A122-7E0ADDC22608}"/>
    <cellStyle name="Total 2 4 4 7" xfId="3262" xr:uid="{00000000-0005-0000-0000-0000E5050000}"/>
    <cellStyle name="Total 2 4 4 7 2" xfId="6328" xr:uid="{713F057F-6868-4E05-A98E-660B35DF8F03}"/>
    <cellStyle name="Total 2 4 4 7 2 2" xfId="33077" xr:uid="{9C10154C-0ABE-4138-9E81-3CAAA4979299}"/>
    <cellStyle name="Total 2 4 4 7 2 3" xfId="39279" xr:uid="{808DC1E0-84B6-426B-B7C7-8C442CC775F2}"/>
    <cellStyle name="Total 2 4 4 7 2 4" xfId="24143" xr:uid="{C8038F34-F069-4208-9E3D-85A0C34DB7E9}"/>
    <cellStyle name="Total 2 4 4 7 2 5" xfId="15233" xr:uid="{98A4A562-D68A-40EA-818E-BC4214A20325}"/>
    <cellStyle name="Total 2 4 4 7 3" xfId="8486" xr:uid="{A55FF857-B683-4764-B586-979F42EC7349}"/>
    <cellStyle name="Total 2 4 4 7 3 2" xfId="35235" xr:uid="{B65ED70B-961E-4435-8241-B43A71FDD820}"/>
    <cellStyle name="Total 2 4 4 7 3 3" xfId="41437" xr:uid="{25BD8CEE-F4DC-45A7-94D2-A2B72643FF02}"/>
    <cellStyle name="Total 2 4 4 7 3 4" xfId="26301" xr:uid="{41890E0A-C5E3-4A24-8B3A-B78D863E9291}"/>
    <cellStyle name="Total 2 4 4 7 3 5" xfId="17391" xr:uid="{1E41BE4E-B704-4EF9-B643-2CFA12111CA0}"/>
    <cellStyle name="Total 2 4 4 7 4" xfId="9267" xr:uid="{9918ED3E-B498-4ADD-BB3F-7C316BE16187}"/>
    <cellStyle name="Total 2 4 4 7 4 2" xfId="36016" xr:uid="{E6A21BE1-7F44-47E8-A3CF-1B34B46B5685}"/>
    <cellStyle name="Total 2 4 4 7 4 3" xfId="42218" xr:uid="{B1BDC8EB-40DA-479B-A1B0-664E666AF62E}"/>
    <cellStyle name="Total 2 4 4 7 4 4" xfId="27082" xr:uid="{54DD184A-23A3-432B-8923-50329F03DED2}"/>
    <cellStyle name="Total 2 4 4 7 4 5" xfId="18172" xr:uid="{1243AC2E-7E39-4CCD-82E1-3717F65BF448}"/>
    <cellStyle name="Total 2 4 4 7 5" xfId="30011" xr:uid="{78921340-7FB2-401F-B513-278A8EF15A58}"/>
    <cellStyle name="Total 2 4 4 7 6" xfId="37551" xr:uid="{64FD407C-A233-49D5-80C4-1BE91EB18BA5}"/>
    <cellStyle name="Total 2 4 4 7 7" xfId="21077" xr:uid="{59983D5C-9743-45EE-A9E4-4857A85813D4}"/>
    <cellStyle name="Total 2 4 4 7 8" xfId="12167" xr:uid="{69EEF733-7031-454C-8F10-D078893B51F1}"/>
    <cellStyle name="Total 2 4 4 8" xfId="5238" xr:uid="{EE15DD53-E573-4C93-9082-D4AADE8A3C45}"/>
    <cellStyle name="Total 2 4 4 8 2" xfId="31987" xr:uid="{498978AF-B31F-4A36-BC06-83EAE426D3CD}"/>
    <cellStyle name="Total 2 4 4 8 3" xfId="38189" xr:uid="{77D2A554-6BA1-494A-BA1C-0970A117FFE2}"/>
    <cellStyle name="Total 2 4 4 8 4" xfId="23053" xr:uid="{1940CC95-B936-4AB7-96B8-F4FE3C07BC05}"/>
    <cellStyle name="Total 2 4 4 8 5" xfId="14143" xr:uid="{028AACBF-CC8B-49DF-BD4F-E9E1D3BFFC94}"/>
    <cellStyle name="Total 2 4 4 9" xfId="7396" xr:uid="{FBB093A0-CABF-419D-9A03-364E3BE05C7E}"/>
    <cellStyle name="Total 2 4 4 9 2" xfId="34145" xr:uid="{2B01F36D-6E50-413C-A7F1-CD80507AA49E}"/>
    <cellStyle name="Total 2 4 4 9 3" xfId="40347" xr:uid="{0639D493-F462-40B3-8D82-8409736FB929}"/>
    <cellStyle name="Total 2 4 4 9 4" xfId="25211" xr:uid="{8CACC3E6-00FA-499A-9E63-326A3D59CEA8}"/>
    <cellStyle name="Total 2 4 4 9 5" xfId="16301" xr:uid="{EF393336-8B98-45EF-A48F-98C52B26DF6A}"/>
    <cellStyle name="Total 2 4 5" xfId="1171" xr:uid="{00000000-0005-0000-0000-0000E6050000}"/>
    <cellStyle name="Total 2 4 5 2" xfId="4238" xr:uid="{EFAD8A3B-DEDC-4DC9-9B35-3863A09FEE5A}"/>
    <cellStyle name="Total 2 4 5 2 2" xfId="30987" xr:uid="{166E0016-35F7-4237-83AA-4ADAC28CAE00}"/>
    <cellStyle name="Total 2 4 5 2 3" xfId="37994" xr:uid="{FC53E8DD-F68E-47B4-9032-21A7E913916A}"/>
    <cellStyle name="Total 2 4 5 2 4" xfId="22053" xr:uid="{7584921E-7CDB-45AE-9BD8-FAC8487BD957}"/>
    <cellStyle name="Total 2 4 5 2 5" xfId="13143" xr:uid="{3791D373-067D-4AEE-821D-42C32FB2C91D}"/>
    <cellStyle name="Total 2 4 5 3" xfId="6825" xr:uid="{71D48543-CE7C-4DA6-90A7-424C824B65C7}"/>
    <cellStyle name="Total 2 4 5 3 2" xfId="33574" xr:uid="{1C836D6C-F1D9-4A27-B8E8-D5746753C8A4}"/>
    <cellStyle name="Total 2 4 5 3 3" xfId="39776" xr:uid="{3D9870AF-72AE-49F1-8665-ED62EB07462B}"/>
    <cellStyle name="Total 2 4 5 3 4" xfId="24640" xr:uid="{0D60CAAC-96F6-437D-87DE-D74C8F8AFAC0}"/>
    <cellStyle name="Total 2 4 5 3 5" xfId="15730" xr:uid="{6810650B-F7D3-4D66-908F-21FC4EC1C883}"/>
    <cellStyle name="Total 2 4 5 4" xfId="6618" xr:uid="{022BF2F0-F4E8-48C5-AAD8-5D7A6F0AB00C}"/>
    <cellStyle name="Total 2 4 5 4 2" xfId="33367" xr:uid="{E1664C8C-DC3C-40AC-8137-34DA85B985C0}"/>
    <cellStyle name="Total 2 4 5 4 3" xfId="39569" xr:uid="{29E17E02-3745-4EBC-8799-0DE587486FAB}"/>
    <cellStyle name="Total 2 4 5 4 4" xfId="24433" xr:uid="{E316C687-0C9A-4325-A55E-C985F56A0C24}"/>
    <cellStyle name="Total 2 4 5 4 5" xfId="15523" xr:uid="{5BF647CA-D3AA-49F7-80C0-AF264789B124}"/>
    <cellStyle name="Total 2 4 5 5" xfId="27924" xr:uid="{6877573B-E6BF-4A9C-A613-B7CEC82AF37B}"/>
    <cellStyle name="Total 2 4 5 6" xfId="36269" xr:uid="{930C4D51-B5BE-4E79-BF6D-4CC3B9A2B290}"/>
    <cellStyle name="Total 2 4 5 7" xfId="18990" xr:uid="{B20DA979-4138-486B-B030-B9553DE1F511}"/>
    <cellStyle name="Total 2 4 5 8" xfId="10080" xr:uid="{438DFA1B-35A4-4639-B3DB-6C3EB9878ACB}"/>
    <cellStyle name="Total 2 4 6" xfId="2280" xr:uid="{00000000-0005-0000-0000-0000E7050000}"/>
    <cellStyle name="Total 2 4 6 2" xfId="5346" xr:uid="{7D27E1A4-582A-40E8-A440-0D5B138906A3}"/>
    <cellStyle name="Total 2 4 6 2 2" xfId="32095" xr:uid="{9B8EFA02-C0F6-4AAA-AE2C-3233545DF1BB}"/>
    <cellStyle name="Total 2 4 6 2 3" xfId="38297" xr:uid="{36C81A75-58AF-4721-A4B2-6610A26EA019}"/>
    <cellStyle name="Total 2 4 6 2 4" xfId="23161" xr:uid="{143F21CD-D5CB-47F4-9B93-186C9FC45BDA}"/>
    <cellStyle name="Total 2 4 6 2 5" xfId="14251" xr:uid="{10EF06F6-C4DF-4F72-BCED-7C1DBDE91DE1}"/>
    <cellStyle name="Total 2 4 6 3" xfId="7504" xr:uid="{6EAFE144-9C5E-491E-B666-0BA84D621E16}"/>
    <cellStyle name="Total 2 4 6 3 2" xfId="34253" xr:uid="{CE93B315-8512-405E-A0F3-B6553E6EAA59}"/>
    <cellStyle name="Total 2 4 6 3 3" xfId="40455" xr:uid="{C561633A-4BC8-4B6D-9A0B-1F7F0D7173A7}"/>
    <cellStyle name="Total 2 4 6 3 4" xfId="25319" xr:uid="{F5699FF7-19DD-48AA-AC7D-58963AB6C9E0}"/>
    <cellStyle name="Total 2 4 6 3 5" xfId="16409" xr:uid="{E14CD15D-734B-4A1F-8437-6A711A12EEDE}"/>
    <cellStyle name="Total 2 4 6 4" xfId="7297" xr:uid="{54642D61-951F-4ECC-921C-6796AE2A98CC}"/>
    <cellStyle name="Total 2 4 6 4 2" xfId="34046" xr:uid="{0CDC3486-8B83-4ABF-BBCA-B74A69482DE6}"/>
    <cellStyle name="Total 2 4 6 4 3" xfId="40248" xr:uid="{29340971-3366-46B1-9AC5-3A72BC721C01}"/>
    <cellStyle name="Total 2 4 6 4 4" xfId="25112" xr:uid="{B077D3D1-1557-433C-9440-086496F35648}"/>
    <cellStyle name="Total 2 4 6 4 5" xfId="16202" xr:uid="{8F8364F3-6351-4AB7-85C3-BDC8C77971C9}"/>
    <cellStyle name="Total 2 4 6 5" xfId="29029" xr:uid="{A88C6FB4-1088-4896-9ACB-91A35C77B884}"/>
    <cellStyle name="Total 2 4 6 6" xfId="36569" xr:uid="{9F9894D1-A46D-4D53-9781-67CE3B799FB2}"/>
    <cellStyle name="Total 2 4 6 7" xfId="20095" xr:uid="{93FA5E45-8552-4E4B-86B7-598AAAFD71FC}"/>
    <cellStyle name="Total 2 4 6 8" xfId="11185" xr:uid="{494424ED-6FDF-47E9-9ABB-0C81CA4DBF5C}"/>
    <cellStyle name="Total 2 4 7" xfId="2539" xr:uid="{00000000-0005-0000-0000-0000E8050000}"/>
    <cellStyle name="Total 2 4 7 2" xfId="5605" xr:uid="{0B7B88ED-703F-4AC8-A5BC-515244F9AB26}"/>
    <cellStyle name="Total 2 4 7 2 2" xfId="32354" xr:uid="{D63E21F7-55B1-4536-A26E-2B24192778E3}"/>
    <cellStyle name="Total 2 4 7 2 3" xfId="38556" xr:uid="{A576DAE0-4B11-4379-A61D-DFD914B8EFA5}"/>
    <cellStyle name="Total 2 4 7 2 4" xfId="23420" xr:uid="{CAF04E3D-252F-4BED-8C73-BC181B5FC45A}"/>
    <cellStyle name="Total 2 4 7 2 5" xfId="14510" xr:uid="{B9D0ED21-C6AA-44D9-BEF9-BC0DC594B000}"/>
    <cellStyle name="Total 2 4 7 3" xfId="7763" xr:uid="{4D22B28F-9DF1-4E85-A465-4A470B4DC8AC}"/>
    <cellStyle name="Total 2 4 7 3 2" xfId="34512" xr:uid="{576A0FB3-4BE7-4189-9558-2CDD2BA5D190}"/>
    <cellStyle name="Total 2 4 7 3 3" xfId="40714" xr:uid="{3DDABBF4-81A6-423F-9CE1-7367461BDCAF}"/>
    <cellStyle name="Total 2 4 7 3 4" xfId="25578" xr:uid="{906AD522-B679-4A2C-8ACA-E2366271A493}"/>
    <cellStyle name="Total 2 4 7 3 5" xfId="16668" xr:uid="{CF8170B3-E3BD-4990-BF4A-AF0BF192B43B}"/>
    <cellStyle name="Total 2 4 7 4" xfId="6353" xr:uid="{7D01E788-F9E8-4815-829C-D69F6ACB776A}"/>
    <cellStyle name="Total 2 4 7 4 2" xfId="33102" xr:uid="{E2E19131-7F2A-4C86-83B7-C430A38ABDF1}"/>
    <cellStyle name="Total 2 4 7 4 3" xfId="39304" xr:uid="{5855984A-F91F-4A74-8388-70345AD88608}"/>
    <cellStyle name="Total 2 4 7 4 4" xfId="24168" xr:uid="{8C3416FA-D7B3-4924-BBEB-0A95BAA436C8}"/>
    <cellStyle name="Total 2 4 7 4 5" xfId="15258" xr:uid="{076110B3-45ED-42C2-9898-626A58618000}"/>
    <cellStyle name="Total 2 4 7 5" xfId="29288" xr:uid="{2B5197DB-60BB-4B7E-9004-9F28CD91071A}"/>
    <cellStyle name="Total 2 4 7 6" xfId="36828" xr:uid="{8A0083C1-F72F-4842-92D4-4E1755A45DDB}"/>
    <cellStyle name="Total 2 4 7 7" xfId="20354" xr:uid="{D39B0240-4C65-4B68-A1A0-ACCB68FEBDB3}"/>
    <cellStyle name="Total 2 4 7 8" xfId="11444" xr:uid="{F622828A-44DC-40A8-8A97-D9C2C88108AB}"/>
    <cellStyle name="Total 2 4 8" xfId="2303" xr:uid="{00000000-0005-0000-0000-0000E9050000}"/>
    <cellStyle name="Total 2 4 8 2" xfId="5369" xr:uid="{C834A788-4813-4641-BBF9-38A5C6067909}"/>
    <cellStyle name="Total 2 4 8 2 2" xfId="32118" xr:uid="{5547A3DB-534A-4898-92CA-55DE994873D3}"/>
    <cellStyle name="Total 2 4 8 2 3" xfId="38320" xr:uid="{5D5BBB3F-6AAF-4F08-A373-9268A967714E}"/>
    <cellStyle name="Total 2 4 8 2 4" xfId="23184" xr:uid="{2FE14CD9-0B59-4063-9A5E-67CCA15EECD7}"/>
    <cellStyle name="Total 2 4 8 2 5" xfId="14274" xr:uid="{E0A08223-EC72-4293-BCE2-BB14E108F1CC}"/>
    <cellStyle name="Total 2 4 8 3" xfId="7527" xr:uid="{A6AB3BEE-58E6-4B9E-9C7F-1445B0589FFD}"/>
    <cellStyle name="Total 2 4 8 3 2" xfId="34276" xr:uid="{953B0840-2007-4DF7-BC00-3E2D5544866D}"/>
    <cellStyle name="Total 2 4 8 3 3" xfId="40478" xr:uid="{8F78A9FF-BD78-4762-B942-6151A396AC58}"/>
    <cellStyle name="Total 2 4 8 3 4" xfId="25342" xr:uid="{C6B8B1DB-2A5F-4492-81AC-589100F87EE6}"/>
    <cellStyle name="Total 2 4 8 3 5" xfId="16432" xr:uid="{83D0A935-4D0F-48DE-B3FC-80CD5DF7C6F1}"/>
    <cellStyle name="Total 2 4 8 4" xfId="6341" xr:uid="{5B774AE0-D40A-464C-B083-CCAA43A5B24D}"/>
    <cellStyle name="Total 2 4 8 4 2" xfId="33090" xr:uid="{70F92270-A8DE-40C1-8467-F8F3C83C26CC}"/>
    <cellStyle name="Total 2 4 8 4 3" xfId="39292" xr:uid="{EBFCF0B8-4D9B-4F15-8AD8-B89A52DE4FCF}"/>
    <cellStyle name="Total 2 4 8 4 4" xfId="24156" xr:uid="{0CF9129F-2F70-44AB-9868-AA901071474F}"/>
    <cellStyle name="Total 2 4 8 4 5" xfId="15246" xr:uid="{CDC5E21C-D5E6-4CB7-B99C-74B6DBA4DF6B}"/>
    <cellStyle name="Total 2 4 8 5" xfId="29052" xr:uid="{96084E05-F6F3-42DD-9C93-FFCE2411C3A0}"/>
    <cellStyle name="Total 2 4 8 6" xfId="36592" xr:uid="{28325CF5-E17C-4270-8171-B9D44BB59D55}"/>
    <cellStyle name="Total 2 4 8 7" xfId="20118" xr:uid="{B8EDA56F-25BE-419C-8C47-6AF5CA9DF83F}"/>
    <cellStyle name="Total 2 4 8 8" xfId="11208" xr:uid="{0F773C32-4657-4D51-B341-2F38BA723B3E}"/>
    <cellStyle name="Total 2 4 9" xfId="3668" xr:uid="{9FCC5740-B79E-4300-BA09-BE95A8F104DE}"/>
    <cellStyle name="Total 2 4 9 2" xfId="30417" xr:uid="{E73AA1A6-4E8D-468D-B2BD-BFDB45490A08}"/>
    <cellStyle name="Total 2 4 9 3" xfId="37758" xr:uid="{620F841A-8EA0-4958-B7DA-12676045A16E}"/>
    <cellStyle name="Total 2 4 9 4" xfId="21483" xr:uid="{29781C9C-A42D-487E-8B07-5482F2362636}"/>
    <cellStyle name="Total 2 4 9 5" xfId="12573" xr:uid="{D8C019A9-92EC-4A84-991C-AC98BB603F4D}"/>
    <cellStyle name="Total 2 5" xfId="1391" xr:uid="{00000000-0005-0000-0000-0000EA050000}"/>
    <cellStyle name="Total 2 5 10" xfId="3307" xr:uid="{F970B606-169F-4098-8E72-18521B174FD3}"/>
    <cellStyle name="Total 2 5 10 2" xfId="30056" xr:uid="{1132A0C0-4B62-47F0-87D2-44E24EBD2497}"/>
    <cellStyle name="Total 2 5 10 3" xfId="37590" xr:uid="{78138E60-A6A9-477F-9764-E6D84F3165C9}"/>
    <cellStyle name="Total 2 5 10 4" xfId="21122" xr:uid="{3B160E7F-F643-44BC-BF83-FDBB30B21BFB}"/>
    <cellStyle name="Total 2 5 10 5" xfId="12212" xr:uid="{D6C4CBAD-5275-4802-A6B3-7CEF01CD3D9E}"/>
    <cellStyle name="Total 2 5 11" xfId="28144" xr:uid="{E08B100A-0064-4F0D-BAE1-1372797D8243}"/>
    <cellStyle name="Total 2 5 12" xfId="36322" xr:uid="{C2A28826-5487-4AB3-8A79-8E635A36B28C}"/>
    <cellStyle name="Total 2 5 13" xfId="19210" xr:uid="{B89D3758-37DA-4A17-B775-A6AA396305BC}"/>
    <cellStyle name="Total 2 5 14" xfId="10300" xr:uid="{FA423368-3503-4BA5-B50B-0529D01438A0}"/>
    <cellStyle name="Total 2 5 2" xfId="2671" xr:uid="{00000000-0005-0000-0000-0000EB050000}"/>
    <cellStyle name="Total 2 5 2 2" xfId="5737" xr:uid="{51596BB4-3A0A-4E84-A4D1-EAB63E1C6436}"/>
    <cellStyle name="Total 2 5 2 2 2" xfId="32486" xr:uid="{333B9B24-2A45-4FD8-AFFA-957E6E78BE9D}"/>
    <cellStyle name="Total 2 5 2 2 3" xfId="38688" xr:uid="{93DD706C-4761-41D3-939C-EE065D1537B2}"/>
    <cellStyle name="Total 2 5 2 2 4" xfId="23552" xr:uid="{265B2EDC-EE51-4C4E-B494-FA4F4DB3D2D0}"/>
    <cellStyle name="Total 2 5 2 2 5" xfId="14642" xr:uid="{47EABF49-F634-4448-B3C0-4774A211D49A}"/>
    <cellStyle name="Total 2 5 2 3" xfId="7895" xr:uid="{91AF9BDD-79EE-4328-A00B-81769FE9D924}"/>
    <cellStyle name="Total 2 5 2 3 2" xfId="34644" xr:uid="{791C3F40-D71A-427B-A0DF-F3D5565C5EFE}"/>
    <cellStyle name="Total 2 5 2 3 3" xfId="40846" xr:uid="{2C8B6841-9883-4DC5-A72F-330D6373DC22}"/>
    <cellStyle name="Total 2 5 2 3 4" xfId="25710" xr:uid="{6BFB88CA-E6AE-4A6E-A3D6-E1D786273FC8}"/>
    <cellStyle name="Total 2 5 2 3 5" xfId="16800" xr:uid="{D3E44E54-6958-40EF-82D7-FDEC41323604}"/>
    <cellStyle name="Total 2 5 2 4" xfId="8713" xr:uid="{CF51E931-358D-4251-9428-25CB69E38FE5}"/>
    <cellStyle name="Total 2 5 2 4 2" xfId="35462" xr:uid="{443E9CEF-2F92-4B86-9EC5-BBB2868366F8}"/>
    <cellStyle name="Total 2 5 2 4 3" xfId="41664" xr:uid="{10B10F61-F04A-4B4F-B89A-F8F20A67C968}"/>
    <cellStyle name="Total 2 5 2 4 4" xfId="26528" xr:uid="{298CB714-46F1-4702-A90B-F318FE075470}"/>
    <cellStyle name="Total 2 5 2 4 5" xfId="17618" xr:uid="{A61CC07E-3EA3-40D5-9597-0D4F07016E7B}"/>
    <cellStyle name="Total 2 5 2 5" xfId="29420" xr:uid="{9CEA609A-933A-468F-96AE-2DE71C726ACC}"/>
    <cellStyle name="Total 2 5 2 6" xfId="36960" xr:uid="{3C2A5BC7-662D-4219-863C-8D8C961FA33D}"/>
    <cellStyle name="Total 2 5 2 7" xfId="20486" xr:uid="{A2A64A57-7C41-4160-8FF2-C3775E1EC7B0}"/>
    <cellStyle name="Total 2 5 2 8" xfId="11576" xr:uid="{341B080F-BEC7-41E8-BFEC-90CBBF4DDBF3}"/>
    <cellStyle name="Total 2 5 3" xfId="836" xr:uid="{00000000-0005-0000-0000-0000EC050000}"/>
    <cellStyle name="Total 2 5 3 2" xfId="3903" xr:uid="{42B20A0C-4514-4F0E-A3A6-B4818FE97C63}"/>
    <cellStyle name="Total 2 5 3 2 2" xfId="30652" xr:uid="{81D80E2F-7AC9-4F65-B134-AD923036A024}"/>
    <cellStyle name="Total 2 5 3 2 3" xfId="37851" xr:uid="{DC6BA8EE-89CB-4098-939A-862E08F72FF7}"/>
    <cellStyle name="Total 2 5 3 2 4" xfId="21718" xr:uid="{FD60C052-936F-4F27-A576-1D7F9B408ECE}"/>
    <cellStyle name="Total 2 5 3 2 5" xfId="12808" xr:uid="{9357D4A7-1028-4076-A955-298E10E03610}"/>
    <cellStyle name="Total 2 5 3 3" xfId="6586" xr:uid="{0B29C926-F86B-4630-9B7F-7FEB9AEFEADF}"/>
    <cellStyle name="Total 2 5 3 3 2" xfId="33335" xr:uid="{E3CE2472-1986-4A39-B68C-E6086F643725}"/>
    <cellStyle name="Total 2 5 3 3 3" xfId="39537" xr:uid="{DA58B704-4A06-4086-843D-6A93742EA944}"/>
    <cellStyle name="Total 2 5 3 3 4" xfId="24401" xr:uid="{5EB2EDEB-49FC-4EBD-9E62-210D523FDCDD}"/>
    <cellStyle name="Total 2 5 3 3 5" xfId="15491" xr:uid="{EEE4D8D0-35B6-41E1-962B-167AAA6A03E5}"/>
    <cellStyle name="Total 2 5 3 4" xfId="8968" xr:uid="{92A971EA-199A-42D2-8771-4787A7E9BDA9}"/>
    <cellStyle name="Total 2 5 3 4 2" xfId="35717" xr:uid="{85D30AE9-9437-4BF3-98EE-1C065DC8A23C}"/>
    <cellStyle name="Total 2 5 3 4 3" xfId="41919" xr:uid="{558E226D-7399-4FEA-A321-9CBE95171DBE}"/>
    <cellStyle name="Total 2 5 3 4 4" xfId="26783" xr:uid="{D59BCE89-D7E8-48A9-A74B-EB899345701B}"/>
    <cellStyle name="Total 2 5 3 4 5" xfId="17873" xr:uid="{0A5E4261-C6ED-4F96-8871-4D4B974F4A22}"/>
    <cellStyle name="Total 2 5 3 5" xfId="27589" xr:uid="{A52D316E-F1AE-41D7-B2D6-493AEA6FE1DA}"/>
    <cellStyle name="Total 2 5 3 6" xfId="36126" xr:uid="{B155A60E-97CF-4699-A253-285E62102353}"/>
    <cellStyle name="Total 2 5 3 7" xfId="18655" xr:uid="{C570216C-0BD5-4218-86FA-DA9F19255478}"/>
    <cellStyle name="Total 2 5 3 8" xfId="9745" xr:uid="{61EFF843-617E-44D7-8A73-D2AB9CBB429B}"/>
    <cellStyle name="Total 2 5 4" xfId="842" xr:uid="{00000000-0005-0000-0000-0000ED050000}"/>
    <cellStyle name="Total 2 5 4 2" xfId="3909" xr:uid="{42DA04EC-415E-4D51-9617-5667E86CA78F}"/>
    <cellStyle name="Total 2 5 4 2 2" xfId="30658" xr:uid="{97A2B7FA-FE34-42BB-BFF7-0FF878B271AE}"/>
    <cellStyle name="Total 2 5 4 2 3" xfId="37856" xr:uid="{15249B88-88DF-4A9D-84CC-DFC6B0EAC205}"/>
    <cellStyle name="Total 2 5 4 2 4" xfId="21724" xr:uid="{8C58CAF1-FAF1-4FE1-BA73-EE4E8487B0D0}"/>
    <cellStyle name="Total 2 5 4 2 5" xfId="12814" xr:uid="{066F83DC-38BF-430F-BCF2-5ED2183A9DC6}"/>
    <cellStyle name="Total 2 5 4 3" xfId="6592" xr:uid="{5AA0F985-9E2F-4F0E-B729-BA9EC02F553F}"/>
    <cellStyle name="Total 2 5 4 3 2" xfId="33341" xr:uid="{DC4650E9-23C7-422C-BFBF-1BB9022EA51E}"/>
    <cellStyle name="Total 2 5 4 3 3" xfId="39543" xr:uid="{BEE3F699-4D12-4163-BB08-DFD91118D0FA}"/>
    <cellStyle name="Total 2 5 4 3 4" xfId="24407" xr:uid="{67AEC93D-BE54-4083-95F1-91A3B97DC002}"/>
    <cellStyle name="Total 2 5 4 3 5" xfId="15497" xr:uid="{0187FB70-A18C-4FDE-96FC-C5B19C5ABD6D}"/>
    <cellStyle name="Total 2 5 4 4" xfId="6960" xr:uid="{A0E490AC-93F9-49FF-B43E-95CD05885699}"/>
    <cellStyle name="Total 2 5 4 4 2" xfId="33709" xr:uid="{92F4A6B7-207C-4366-B7A4-7C696DE1F0E1}"/>
    <cellStyle name="Total 2 5 4 4 3" xfId="39911" xr:uid="{F3BEA575-8C4D-43EF-BD22-C9D9716399BE}"/>
    <cellStyle name="Total 2 5 4 4 4" xfId="24775" xr:uid="{A4D832AD-1AC3-4551-9EB5-03887F6AA142}"/>
    <cellStyle name="Total 2 5 4 4 5" xfId="15865" xr:uid="{D36375FA-A1D0-4CC6-9F73-951C8CE8317F}"/>
    <cellStyle name="Total 2 5 4 5" xfId="27595" xr:uid="{2D4D757B-7908-4B1B-89BB-DC91296F12F7}"/>
    <cellStyle name="Total 2 5 4 6" xfId="36131" xr:uid="{8A05C8C5-6293-4ECF-B2FF-B0ED6F754763}"/>
    <cellStyle name="Total 2 5 4 7" xfId="18661" xr:uid="{9C978146-244C-42BD-AB22-08C2B317EAF4}"/>
    <cellStyle name="Total 2 5 4 8" xfId="9751" xr:uid="{57BDAFEC-3474-43DE-8A4A-A27EFD02A031}"/>
    <cellStyle name="Total 2 5 5" xfId="3002" xr:uid="{00000000-0005-0000-0000-0000EE050000}"/>
    <cellStyle name="Total 2 5 5 2" xfId="6068" xr:uid="{BC4E8711-B7B4-419A-A27F-16CEC81181FF}"/>
    <cellStyle name="Total 2 5 5 2 2" xfId="32817" xr:uid="{40DE98CD-2930-48C9-B091-614BF30D4F1C}"/>
    <cellStyle name="Total 2 5 5 2 3" xfId="39019" xr:uid="{E550CE4F-9D62-4765-9BB9-F1F2454FEC6F}"/>
    <cellStyle name="Total 2 5 5 2 4" xfId="23883" xr:uid="{975336B9-1582-4195-A8F5-B75B68CCDEA1}"/>
    <cellStyle name="Total 2 5 5 2 5" xfId="14973" xr:uid="{E8EBE3E6-ABC6-4377-AC68-2E5DA82F415C}"/>
    <cellStyle name="Total 2 5 5 3" xfId="8226" xr:uid="{F8ABF362-5C74-4A66-9F64-9116E1A191DA}"/>
    <cellStyle name="Total 2 5 5 3 2" xfId="34975" xr:uid="{3DBC2E87-953B-450E-8B7C-6AF31B5A6523}"/>
    <cellStyle name="Total 2 5 5 3 3" xfId="41177" xr:uid="{F32CCB1C-FEAE-43BF-96D9-03B165AB7285}"/>
    <cellStyle name="Total 2 5 5 3 4" xfId="26041" xr:uid="{759AA7CE-DA26-4CCF-8EA0-9963CD72C708}"/>
    <cellStyle name="Total 2 5 5 3 5" xfId="17131" xr:uid="{442CBDF6-C705-4790-A99E-136B950FA3C9}"/>
    <cellStyle name="Total 2 5 5 4" xfId="8839" xr:uid="{63AA6483-B55B-4671-949E-1A1C811F58A3}"/>
    <cellStyle name="Total 2 5 5 4 2" xfId="35588" xr:uid="{2E01BB69-2DED-42E0-A66A-159440153F92}"/>
    <cellStyle name="Total 2 5 5 4 3" xfId="41790" xr:uid="{4BAA743A-909E-4392-9700-EBF2F954F5E2}"/>
    <cellStyle name="Total 2 5 5 4 4" xfId="26654" xr:uid="{0724F8E0-E167-48DD-BE5B-40F2BF64B3B1}"/>
    <cellStyle name="Total 2 5 5 4 5" xfId="17744" xr:uid="{AB2F0066-B9F4-4E90-A3C4-A406A2B2896E}"/>
    <cellStyle name="Total 2 5 5 5" xfId="29751" xr:uid="{38781902-2EFC-463A-8C4D-B71C9FAC66F4}"/>
    <cellStyle name="Total 2 5 5 6" xfId="37291" xr:uid="{084D24E2-4AEB-4FBE-A0BC-9BA628D972C0}"/>
    <cellStyle name="Total 2 5 5 7" xfId="20817" xr:uid="{3B8B68CB-84B5-49BC-BBCC-3F4419EB7DBC}"/>
    <cellStyle name="Total 2 5 5 8" xfId="11907" xr:uid="{C116152D-F244-486D-912E-DF102403D383}"/>
    <cellStyle name="Total 2 5 6" xfId="3127" xr:uid="{00000000-0005-0000-0000-0000EF050000}"/>
    <cellStyle name="Total 2 5 6 2" xfId="6193" xr:uid="{DD581D9B-2A48-4318-A8F2-3B3E4BFD5424}"/>
    <cellStyle name="Total 2 5 6 2 2" xfId="32942" xr:uid="{97AC055D-71B7-4A96-AFB8-7772AABBB702}"/>
    <cellStyle name="Total 2 5 6 2 3" xfId="39144" xr:uid="{6DE058F0-B708-4FB8-8945-926CE8CF709D}"/>
    <cellStyle name="Total 2 5 6 2 4" xfId="24008" xr:uid="{45F80B87-AE91-43AB-94AD-58CB4D626ADB}"/>
    <cellStyle name="Total 2 5 6 2 5" xfId="15098" xr:uid="{F204C9DA-E2B5-44C2-A316-C9DF6ED7461C}"/>
    <cellStyle name="Total 2 5 6 3" xfId="8351" xr:uid="{A8311400-77F6-4B95-B8AE-5C4D7D140A9F}"/>
    <cellStyle name="Total 2 5 6 3 2" xfId="35100" xr:uid="{80A01713-6C5E-43A3-8B6E-08646C4DF37E}"/>
    <cellStyle name="Total 2 5 6 3 3" xfId="41302" xr:uid="{59513178-AB09-4BBC-9319-09091AC73DB2}"/>
    <cellStyle name="Total 2 5 6 3 4" xfId="26166" xr:uid="{307A56B5-8090-4D6A-8C35-5193457F048A}"/>
    <cellStyle name="Total 2 5 6 3 5" xfId="17256" xr:uid="{13874860-759E-4F2C-9BC6-6C4B42846118}"/>
    <cellStyle name="Total 2 5 6 4" xfId="9161" xr:uid="{5F4E3DD3-B725-45B6-88BD-3E42C0EA6963}"/>
    <cellStyle name="Total 2 5 6 4 2" xfId="35910" xr:uid="{3C01B47A-0E41-4B6B-BFD5-67289F000C44}"/>
    <cellStyle name="Total 2 5 6 4 3" xfId="42112" xr:uid="{FA90F188-6ED8-4C61-86A3-8B21339A0E2E}"/>
    <cellStyle name="Total 2 5 6 4 4" xfId="26976" xr:uid="{7B8F01BD-415F-49F8-89E5-AE84CA777F8F}"/>
    <cellStyle name="Total 2 5 6 4 5" xfId="18066" xr:uid="{DF5BBC07-0196-4BFF-8425-F7128C831139}"/>
    <cellStyle name="Total 2 5 6 5" xfId="29876" xr:uid="{D414DEC1-F4F4-4379-83AA-90A66361A15C}"/>
    <cellStyle name="Total 2 5 6 6" xfId="37416" xr:uid="{2405D11C-62FC-42FE-99C3-DAD6D797F873}"/>
    <cellStyle name="Total 2 5 6 7" xfId="20942" xr:uid="{A4FDDFBA-1338-4D2C-AD7A-EFC931326FBC}"/>
    <cellStyle name="Total 2 5 6 8" xfId="12032" xr:uid="{12D2F9F4-2B97-4C17-83D1-C98C32B5CDA4}"/>
    <cellStyle name="Total 2 5 7" xfId="3141" xr:uid="{00000000-0005-0000-0000-0000F0050000}"/>
    <cellStyle name="Total 2 5 7 2" xfId="6207" xr:uid="{F968DE3E-8B37-4641-8FE9-77B1A7E7EED2}"/>
    <cellStyle name="Total 2 5 7 2 2" xfId="32956" xr:uid="{ECFD9FAC-7ECA-4323-A8B5-9B8966D311FF}"/>
    <cellStyle name="Total 2 5 7 2 3" xfId="39158" xr:uid="{86E881F1-55DA-417F-890E-6FDB3D5CB293}"/>
    <cellStyle name="Total 2 5 7 2 4" xfId="24022" xr:uid="{61B593BA-7A39-4751-9C78-C291B70A2460}"/>
    <cellStyle name="Total 2 5 7 2 5" xfId="15112" xr:uid="{37CB018D-95C0-4CB7-91D1-5CE1CFACB4B7}"/>
    <cellStyle name="Total 2 5 7 3" xfId="8365" xr:uid="{C207C2CD-9C6D-45D0-96B8-8479079EEEB8}"/>
    <cellStyle name="Total 2 5 7 3 2" xfId="35114" xr:uid="{A4A8D9CF-232C-49FC-B117-73CDB45C45AD}"/>
    <cellStyle name="Total 2 5 7 3 3" xfId="41316" xr:uid="{B43D3D54-B776-4F67-8274-A6A7E6590C05}"/>
    <cellStyle name="Total 2 5 7 3 4" xfId="26180" xr:uid="{950903E3-17AE-4F1E-B6CA-3F66BF278FFE}"/>
    <cellStyle name="Total 2 5 7 3 5" xfId="17270" xr:uid="{1EFB05A6-DEB1-4F2B-BFE7-E57B60B1BBEA}"/>
    <cellStyle name="Total 2 5 7 4" xfId="8556" xr:uid="{F147927E-4A7A-45C8-8AF3-0B8BA1680B89}"/>
    <cellStyle name="Total 2 5 7 4 2" xfId="35305" xr:uid="{17E03916-9DA7-4EDB-A789-432955FDD7D0}"/>
    <cellStyle name="Total 2 5 7 4 3" xfId="41507" xr:uid="{97097E54-8D9A-4E71-B266-EEB5710E47EB}"/>
    <cellStyle name="Total 2 5 7 4 4" xfId="26371" xr:uid="{739AF567-18E9-41F2-AB4D-0564790EEDED}"/>
    <cellStyle name="Total 2 5 7 4 5" xfId="17461" xr:uid="{C2173C9B-1110-4A82-8FD8-CC567B2729EB}"/>
    <cellStyle name="Total 2 5 7 5" xfId="29890" xr:uid="{2D538F69-E827-417C-BE08-0EBC51600CC0}"/>
    <cellStyle name="Total 2 5 7 6" xfId="37430" xr:uid="{B29FF5E4-583C-4AEA-9A96-B98EF7A58823}"/>
    <cellStyle name="Total 2 5 7 7" xfId="20956" xr:uid="{AFEC482E-F123-4C6D-B1A4-394CD92585DA}"/>
    <cellStyle name="Total 2 5 7 8" xfId="12046" xr:uid="{3EE7F6DC-616B-485B-8F45-42C3710D27A0}"/>
    <cellStyle name="Total 2 5 8" xfId="4458" xr:uid="{C2FF3BE6-AEE8-4B63-A7A6-1ED4458A5522}"/>
    <cellStyle name="Total 2 5 8 2" xfId="31207" xr:uid="{38A6F11F-EA30-424A-B0CC-5C8ADF862738}"/>
    <cellStyle name="Total 2 5 8 3" xfId="38047" xr:uid="{0DAE0125-AF23-470E-9E56-7BD96A999F4F}"/>
    <cellStyle name="Total 2 5 8 4" xfId="22273" xr:uid="{A0AAF55E-ECEF-457E-8DE4-540D28E0E651}"/>
    <cellStyle name="Total 2 5 8 5" xfId="13363" xr:uid="{BFE583CB-62F3-49E8-BE7B-4F1109FBB76E}"/>
    <cellStyle name="Total 2 5 9" xfId="6948" xr:uid="{79D1133B-CF94-4ECC-8649-74BBF5C6AF3A}"/>
    <cellStyle name="Total 2 5 9 2" xfId="33697" xr:uid="{023C4292-0634-4183-BFB7-C786C8BD729E}"/>
    <cellStyle name="Total 2 5 9 3" xfId="39899" xr:uid="{A316CE9F-A769-4466-BEA8-2C48BF087601}"/>
    <cellStyle name="Total 2 5 9 4" xfId="24763" xr:uid="{192AE858-FE9A-4688-8FAE-2483C7A780C3}"/>
    <cellStyle name="Total 2 5 9 5" xfId="15853" xr:uid="{D2623334-5745-4A57-8583-C075D61BF6D4}"/>
    <cellStyle name="Total 2 6" xfId="1551" xr:uid="{00000000-0005-0000-0000-0000F1050000}"/>
    <cellStyle name="Total 2 6 10" xfId="6401" xr:uid="{2869E1DC-27D4-4556-A137-ED7FCCDE7746}"/>
    <cellStyle name="Total 2 6 10 2" xfId="33150" xr:uid="{BFF0450D-1C21-4DED-A3B1-5348661DCE82}"/>
    <cellStyle name="Total 2 6 10 3" xfId="39352" xr:uid="{63756506-3DC5-482B-838C-CB3DFE3BF109}"/>
    <cellStyle name="Total 2 6 10 4" xfId="24216" xr:uid="{2D463E18-46EA-43CC-9E4B-FD7274B4DB4C}"/>
    <cellStyle name="Total 2 6 10 5" xfId="15306" xr:uid="{CB107047-1E97-4C91-B000-53CAC2081F26}"/>
    <cellStyle name="Total 2 6 11" xfId="28304" xr:uid="{3896653B-9A66-47AA-A3C1-7BE847328A4F}"/>
    <cellStyle name="Total 2 6 12" xfId="36347" xr:uid="{1E6C48B9-9FA6-4B38-9822-053E7593CA35}"/>
    <cellStyle name="Total 2 6 13" xfId="19370" xr:uid="{459A7075-6F85-4C62-84BC-51F6BE43D32F}"/>
    <cellStyle name="Total 2 6 14" xfId="10460" xr:uid="{58D572CE-4E82-46B5-B4B6-5E62A179F792}"/>
    <cellStyle name="Total 2 6 2" xfId="2506" xr:uid="{00000000-0005-0000-0000-0000F2050000}"/>
    <cellStyle name="Total 2 6 2 2" xfId="5572" xr:uid="{A8C51866-AD83-454F-AFDC-EC687D8D55FB}"/>
    <cellStyle name="Total 2 6 2 2 2" xfId="32321" xr:uid="{BFF0CEF0-1157-4A3B-AF42-29928F59D13F}"/>
    <cellStyle name="Total 2 6 2 2 3" xfId="38523" xr:uid="{07F9BF65-FA97-48EB-BC3D-69FCEE3742EC}"/>
    <cellStyle name="Total 2 6 2 2 4" xfId="23387" xr:uid="{371A9319-DE59-4588-98C7-89CBF5F25EE9}"/>
    <cellStyle name="Total 2 6 2 2 5" xfId="14477" xr:uid="{CA20C5FA-48C8-4CF7-B20E-B0DEFF4BD30A}"/>
    <cellStyle name="Total 2 6 2 3" xfId="7730" xr:uid="{059D04A1-023C-40A3-B375-27B2412325AF}"/>
    <cellStyle name="Total 2 6 2 3 2" xfId="34479" xr:uid="{6B3C7FA5-B8E7-458C-96E1-77CE917DF21E}"/>
    <cellStyle name="Total 2 6 2 3 3" xfId="40681" xr:uid="{D15177FB-F713-49F2-B2F5-6AD91A8A7126}"/>
    <cellStyle name="Total 2 6 2 3 4" xfId="25545" xr:uid="{D6BFC1A8-FCEB-4E2F-8201-0D05416A2B31}"/>
    <cellStyle name="Total 2 6 2 3 5" xfId="16635" xr:uid="{D83DA0BA-0BD7-427F-8D7F-C384343AE5FA}"/>
    <cellStyle name="Total 2 6 2 4" xfId="7116" xr:uid="{7059F14B-8269-4582-BD84-0184901B2179}"/>
    <cellStyle name="Total 2 6 2 4 2" xfId="33865" xr:uid="{627F89F1-F837-42CC-8A45-E10429D880DA}"/>
    <cellStyle name="Total 2 6 2 4 3" xfId="40067" xr:uid="{4B9AB810-6455-4CA7-B43B-4B2CDB0EC466}"/>
    <cellStyle name="Total 2 6 2 4 4" xfId="24931" xr:uid="{3AE0485C-1C51-4F4B-B51E-E009FF1A7BB8}"/>
    <cellStyle name="Total 2 6 2 4 5" xfId="16021" xr:uid="{6B973E57-FC9E-45CE-A293-66FCAA1BD6D1}"/>
    <cellStyle name="Total 2 6 2 5" xfId="29255" xr:uid="{251BA3C8-0D4C-452C-9D19-78418C3CE166}"/>
    <cellStyle name="Total 2 6 2 6" xfId="36795" xr:uid="{25C39709-FFBB-4B7E-9FED-C44D0BE58A70}"/>
    <cellStyle name="Total 2 6 2 7" xfId="20321" xr:uid="{FCDD6802-A475-4C7F-8604-D7376EE664CF}"/>
    <cellStyle name="Total 2 6 2 8" xfId="11411" xr:uid="{75E33000-ECDF-4045-B0FE-A95A5DA7F7A9}"/>
    <cellStyle name="Total 2 6 3" xfId="2596" xr:uid="{00000000-0005-0000-0000-0000F3050000}"/>
    <cellStyle name="Total 2 6 3 2" xfId="5662" xr:uid="{672AA63B-81F9-4A78-8510-309C79350078}"/>
    <cellStyle name="Total 2 6 3 2 2" xfId="32411" xr:uid="{89665D06-0E76-4E3A-A05C-5202ED4B0539}"/>
    <cellStyle name="Total 2 6 3 2 3" xfId="38613" xr:uid="{004D13F1-8DDC-412A-B0B8-28A10CF71F45}"/>
    <cellStyle name="Total 2 6 3 2 4" xfId="23477" xr:uid="{B7BD526D-CA2A-4823-A069-478A5F4E2719}"/>
    <cellStyle name="Total 2 6 3 2 5" xfId="14567" xr:uid="{28A432FC-AF16-40BC-A260-2443881E43A9}"/>
    <cellStyle name="Total 2 6 3 3" xfId="7820" xr:uid="{7E11A9E0-2F70-4FC7-84C8-73F8699205F6}"/>
    <cellStyle name="Total 2 6 3 3 2" xfId="34569" xr:uid="{1CBD112B-C19E-421F-8BD2-E993B25BFDED}"/>
    <cellStyle name="Total 2 6 3 3 3" xfId="40771" xr:uid="{5A9BFCF4-C8E1-47D4-8FAC-70DB0B81245A}"/>
    <cellStyle name="Total 2 6 3 3 4" xfId="25635" xr:uid="{8925A532-CFE8-4C61-AD43-66C21676B0E6}"/>
    <cellStyle name="Total 2 6 3 3 5" xfId="16725" xr:uid="{176E2665-EC92-45BD-B27F-2F005FAD2E1F}"/>
    <cellStyle name="Total 2 6 3 4" xfId="3562" xr:uid="{E5BC94A1-5B25-429F-A1DB-8B96B8089D72}"/>
    <cellStyle name="Total 2 6 3 4 2" xfId="30311" xr:uid="{413FFB5D-32B4-46B9-A8A8-FE0141BE6A63}"/>
    <cellStyle name="Total 2 6 3 4 3" xfId="37684" xr:uid="{36152E31-DE2B-446C-A287-0CA51719795C}"/>
    <cellStyle name="Total 2 6 3 4 4" xfId="21377" xr:uid="{05F8DB74-155A-4356-938B-B336BB449832}"/>
    <cellStyle name="Total 2 6 3 4 5" xfId="12467" xr:uid="{B2E3AB9C-7758-46FE-B380-4424DB198CCB}"/>
    <cellStyle name="Total 2 6 3 5" xfId="29345" xr:uid="{FE6868BC-CA45-468E-8C67-FA6603F8F7C2}"/>
    <cellStyle name="Total 2 6 3 6" xfId="36885" xr:uid="{AD208AB8-C3AB-44A4-B629-46D9D5A65E0B}"/>
    <cellStyle name="Total 2 6 3 7" xfId="20411" xr:uid="{30FC4A49-DE48-4A91-B07F-42A6160553B4}"/>
    <cellStyle name="Total 2 6 3 8" xfId="11501" xr:uid="{340B1F38-A45E-44A7-B50B-DED3787A0C1D}"/>
    <cellStyle name="Total 2 6 4" xfId="2714" xr:uid="{00000000-0005-0000-0000-0000F4050000}"/>
    <cellStyle name="Total 2 6 4 2" xfId="5780" xr:uid="{E4192ACD-9CC0-42B5-B207-678B4AEC51A5}"/>
    <cellStyle name="Total 2 6 4 2 2" xfId="32529" xr:uid="{820EED93-EC91-4213-B8F3-45CB68B7BEB0}"/>
    <cellStyle name="Total 2 6 4 2 3" xfId="38731" xr:uid="{078648E3-6A76-4124-AFF4-461A5A25BB98}"/>
    <cellStyle name="Total 2 6 4 2 4" xfId="23595" xr:uid="{E305B201-B665-4D99-B642-B53588236CD6}"/>
    <cellStyle name="Total 2 6 4 2 5" xfId="14685" xr:uid="{23FA1C77-B22C-415D-9B03-5D85C9E0EF8C}"/>
    <cellStyle name="Total 2 6 4 3" xfId="7938" xr:uid="{0012560C-A494-4770-8A9C-1BD37DD3A99E}"/>
    <cellStyle name="Total 2 6 4 3 2" xfId="34687" xr:uid="{65CE1650-8414-47E2-97BA-257B6E2947DB}"/>
    <cellStyle name="Total 2 6 4 3 3" xfId="40889" xr:uid="{4E33AE15-1158-4846-B505-B83FF1C719A6}"/>
    <cellStyle name="Total 2 6 4 3 4" xfId="25753" xr:uid="{249016C5-A941-408A-AEEF-FB1B75C39427}"/>
    <cellStyle name="Total 2 6 4 3 5" xfId="16843" xr:uid="{7380328A-720E-42D0-BCC4-53A0121F255B}"/>
    <cellStyle name="Total 2 6 4 4" xfId="3350" xr:uid="{07FFF73B-5A5D-4721-A510-EF1414C6DF91}"/>
    <cellStyle name="Total 2 6 4 4 2" xfId="30099" xr:uid="{797DDDAA-E024-43FB-8D27-EAC01956C7FA}"/>
    <cellStyle name="Total 2 6 4 4 3" xfId="37631" xr:uid="{90167439-DAD5-4DE2-8DE9-2A19AF882303}"/>
    <cellStyle name="Total 2 6 4 4 4" xfId="21165" xr:uid="{D59BB8A4-4F70-49B3-8BF3-998A6178B2AA}"/>
    <cellStyle name="Total 2 6 4 4 5" xfId="12255" xr:uid="{94A4424F-0803-4CFE-8CC9-80DDC6EDA221}"/>
    <cellStyle name="Total 2 6 4 5" xfId="29463" xr:uid="{FE13710A-478D-4C45-A275-A9378AC183AE}"/>
    <cellStyle name="Total 2 6 4 6" xfId="37003" xr:uid="{64FD6DDD-E3F1-42E7-8EB2-589D3C500951}"/>
    <cellStyle name="Total 2 6 4 7" xfId="20529" xr:uid="{58389FAE-8BD2-4A0F-820E-9C533BD7032B}"/>
    <cellStyle name="Total 2 6 4 8" xfId="11619" xr:uid="{DFC3E175-2FAB-435D-A302-E356A743345F}"/>
    <cellStyle name="Total 2 6 5" xfId="2341" xr:uid="{00000000-0005-0000-0000-0000F5050000}"/>
    <cellStyle name="Total 2 6 5 2" xfId="5407" xr:uid="{A84AFC36-C364-4FF0-A05C-6B64B6DF3746}"/>
    <cellStyle name="Total 2 6 5 2 2" xfId="32156" xr:uid="{75AF5B55-631B-49F0-B399-AA7D86CCAAE5}"/>
    <cellStyle name="Total 2 6 5 2 3" xfId="38358" xr:uid="{86BA5452-ED99-4FF7-80BB-E86B043B6843}"/>
    <cellStyle name="Total 2 6 5 2 4" xfId="23222" xr:uid="{503A7F68-C16A-4A73-A7F4-893C3870B123}"/>
    <cellStyle name="Total 2 6 5 2 5" xfId="14312" xr:uid="{830DC6DB-99EC-49D3-ABC1-A0585247D9C4}"/>
    <cellStyle name="Total 2 6 5 3" xfId="7565" xr:uid="{4C6F47A5-23E5-47FB-9483-EC54A2501C93}"/>
    <cellStyle name="Total 2 6 5 3 2" xfId="34314" xr:uid="{498FB634-9B74-42F6-AC27-CD37A3C0D84F}"/>
    <cellStyle name="Total 2 6 5 3 3" xfId="40516" xr:uid="{4A3C5CEB-EF15-4AD2-87A4-336FB1542373}"/>
    <cellStyle name="Total 2 6 5 3 4" xfId="25380" xr:uid="{DF2C2555-7101-404D-B110-B71B7EFA004A}"/>
    <cellStyle name="Total 2 6 5 3 5" xfId="16470" xr:uid="{CA444C7F-5489-4EFD-B3B4-9BCDAD0B93C9}"/>
    <cellStyle name="Total 2 6 5 4" xfId="6802" xr:uid="{242C9EE6-36FE-4DEF-AF8F-385F9B8484EE}"/>
    <cellStyle name="Total 2 6 5 4 2" xfId="33551" xr:uid="{73BD7135-D073-4AE9-B582-C85999F5E97B}"/>
    <cellStyle name="Total 2 6 5 4 3" xfId="39753" xr:uid="{66AC8B88-DED9-45E8-A684-9401FE39F55B}"/>
    <cellStyle name="Total 2 6 5 4 4" xfId="24617" xr:uid="{77A67BFB-F033-4D20-943C-E8D6D61E3D9A}"/>
    <cellStyle name="Total 2 6 5 4 5" xfId="15707" xr:uid="{A35016E1-7329-434D-AC94-F813F0659632}"/>
    <cellStyle name="Total 2 6 5 5" xfId="29090" xr:uid="{152DDE5E-6C9D-48B3-85DD-1E62DD95E44C}"/>
    <cellStyle name="Total 2 6 5 6" xfId="36630" xr:uid="{6E7F45EF-6AA2-4308-A34F-75F9FF7DD865}"/>
    <cellStyle name="Total 2 6 5 7" xfId="20156" xr:uid="{6C072C0E-3DD8-431A-A093-2365BB28C888}"/>
    <cellStyle name="Total 2 6 5 8" xfId="11246" xr:uid="{B5A39C5A-C4B5-4414-8B10-772312C8706F}"/>
    <cellStyle name="Total 2 6 6" xfId="2485" xr:uid="{00000000-0005-0000-0000-0000F6050000}"/>
    <cellStyle name="Total 2 6 6 2" xfId="5551" xr:uid="{9C7830B3-F806-482F-9F96-C61725084DE8}"/>
    <cellStyle name="Total 2 6 6 2 2" xfId="32300" xr:uid="{0348A19F-E860-4C49-B3D8-1E361BEDE007}"/>
    <cellStyle name="Total 2 6 6 2 3" xfId="38502" xr:uid="{6C79E070-A162-472D-AF83-2E3B7C5B86FC}"/>
    <cellStyle name="Total 2 6 6 2 4" xfId="23366" xr:uid="{CF6AFE15-66D0-486D-91C8-38E81BC8E336}"/>
    <cellStyle name="Total 2 6 6 2 5" xfId="14456" xr:uid="{CEC0AD35-AD3B-4C3B-9C36-911B355A99BE}"/>
    <cellStyle name="Total 2 6 6 3" xfId="7709" xr:uid="{FA4882FF-A654-45CF-9E02-438DF5302D27}"/>
    <cellStyle name="Total 2 6 6 3 2" xfId="34458" xr:uid="{230C8167-312B-43DF-BB71-D47917105EAE}"/>
    <cellStyle name="Total 2 6 6 3 3" xfId="40660" xr:uid="{11C9A62D-AC83-45AA-85D8-78DC022CA4CE}"/>
    <cellStyle name="Total 2 6 6 3 4" xfId="25524" xr:uid="{8A9AEF03-1CD6-468F-9A39-04B8985F7B40}"/>
    <cellStyle name="Total 2 6 6 3 5" xfId="16614" xr:uid="{5DDB9A8F-7863-480A-B7CA-952BE2C9149F}"/>
    <cellStyle name="Total 2 6 6 4" xfId="8986" xr:uid="{21F0F8DB-AA3A-4774-B929-8EB40B6C5863}"/>
    <cellStyle name="Total 2 6 6 4 2" xfId="35735" xr:uid="{8A25400B-4840-4A03-8353-B8CFAEE9333C}"/>
    <cellStyle name="Total 2 6 6 4 3" xfId="41937" xr:uid="{59C7FB84-23E2-48B1-82E5-EBE99BB46E51}"/>
    <cellStyle name="Total 2 6 6 4 4" xfId="26801" xr:uid="{21A0130E-67DC-41D9-ACB8-B5D1275A0427}"/>
    <cellStyle name="Total 2 6 6 4 5" xfId="17891" xr:uid="{308071FE-5A9B-4CFA-91A2-F6C34E67EF65}"/>
    <cellStyle name="Total 2 6 6 5" xfId="29234" xr:uid="{AD464682-4856-47CC-AF9D-A570328DEBB7}"/>
    <cellStyle name="Total 2 6 6 6" xfId="36774" xr:uid="{FD7898A7-CE7B-44A4-9BE4-BFC012C67440}"/>
    <cellStyle name="Total 2 6 6 7" xfId="20300" xr:uid="{3D92D9D8-5A38-4F1E-A1B9-07727CB6BEFB}"/>
    <cellStyle name="Total 2 6 6 8" xfId="11390" xr:uid="{0F8C0519-0D49-4E42-86C9-561674723385}"/>
    <cellStyle name="Total 2 6 7" xfId="2620" xr:uid="{00000000-0005-0000-0000-0000F7050000}"/>
    <cellStyle name="Total 2 6 7 2" xfId="5686" xr:uid="{1628CC0F-A0D3-4023-A0D7-B1C7C5A8473C}"/>
    <cellStyle name="Total 2 6 7 2 2" xfId="32435" xr:uid="{C9D6623D-68E1-4884-A91E-F478C679B9CC}"/>
    <cellStyle name="Total 2 6 7 2 3" xfId="38637" xr:uid="{74F71D19-B648-4655-BFBE-F63CCE32A25E}"/>
    <cellStyle name="Total 2 6 7 2 4" xfId="23501" xr:uid="{E2AD0029-C65E-44AB-839A-F552FCF03D13}"/>
    <cellStyle name="Total 2 6 7 2 5" xfId="14591" xr:uid="{1C402DF4-1D74-4B80-A89F-F4DEB084484F}"/>
    <cellStyle name="Total 2 6 7 3" xfId="7844" xr:uid="{43177587-BB28-4978-9679-DC470228AF50}"/>
    <cellStyle name="Total 2 6 7 3 2" xfId="34593" xr:uid="{6ED65E1A-F9C2-469C-BA5C-ECC1098A8A27}"/>
    <cellStyle name="Total 2 6 7 3 3" xfId="40795" xr:uid="{4B1606C7-CEF1-4668-A5A1-2ABAB8930D91}"/>
    <cellStyle name="Total 2 6 7 3 4" xfId="25659" xr:uid="{7E41ECD3-7BA9-40E1-A59A-70783913C778}"/>
    <cellStyle name="Total 2 6 7 3 5" xfId="16749" xr:uid="{7C20750C-BC71-4284-9BE8-434BEC5DE3AF}"/>
    <cellStyle name="Total 2 6 7 4" xfId="7137" xr:uid="{7B5241A6-980F-4B20-A485-7D9728A7B52D}"/>
    <cellStyle name="Total 2 6 7 4 2" xfId="33886" xr:uid="{FB50B07E-893A-4426-A9F1-7DE7C0726891}"/>
    <cellStyle name="Total 2 6 7 4 3" xfId="40088" xr:uid="{3F1012EF-B4C9-444E-828C-5247628532B6}"/>
    <cellStyle name="Total 2 6 7 4 4" xfId="24952" xr:uid="{41756598-F41E-4F6B-B943-4E777D9EA504}"/>
    <cellStyle name="Total 2 6 7 4 5" xfId="16042" xr:uid="{E8F3893D-A2C9-4E7D-BF78-2AA5572F2D21}"/>
    <cellStyle name="Total 2 6 7 5" xfId="29369" xr:uid="{2EA0453C-E3BA-4E0A-9165-D85FF18ADE3F}"/>
    <cellStyle name="Total 2 6 7 6" xfId="36909" xr:uid="{A1849221-2F5D-4D75-AEF6-A0151ABCB83B}"/>
    <cellStyle name="Total 2 6 7 7" xfId="20435" xr:uid="{AC776048-3A91-4E2F-BC40-C2D352E66715}"/>
    <cellStyle name="Total 2 6 7 8" xfId="11525" xr:uid="{E6A82A85-181E-4329-8B60-BAD9356848E5}"/>
    <cellStyle name="Total 2 6 8" xfId="4618" xr:uid="{87993DB2-96DB-4DE1-B460-6A363167F070}"/>
    <cellStyle name="Total 2 6 8 2" xfId="31367" xr:uid="{340FB74A-2D33-4217-84F8-F71D795E6A0C}"/>
    <cellStyle name="Total 2 6 8 3" xfId="38072" xr:uid="{E5653BBC-2809-4D0C-A591-1A078DB4BCAE}"/>
    <cellStyle name="Total 2 6 8 4" xfId="22433" xr:uid="{2CBB7A22-94CE-4BF2-9367-1F745C8736EF}"/>
    <cellStyle name="Total 2 6 8 5" xfId="13523" xr:uid="{2E638135-948F-4962-8310-D79202BE7C74}"/>
    <cellStyle name="Total 2 6 9" xfId="7036" xr:uid="{4933D5C4-C021-4D2F-B360-288B81CE5E0C}"/>
    <cellStyle name="Total 2 6 9 2" xfId="33785" xr:uid="{CEDE7CE6-2206-4D27-AE68-C299835FAEB4}"/>
    <cellStyle name="Total 2 6 9 3" xfId="39987" xr:uid="{0E51E890-6C58-493D-87C4-198D46D399E7}"/>
    <cellStyle name="Total 2 6 9 4" xfId="24851" xr:uid="{0225B5E0-F286-4722-BB57-05C53BB229D4}"/>
    <cellStyle name="Total 2 6 9 5" xfId="15941" xr:uid="{A6F03553-1748-4A63-A3DE-D2CD2DE5E962}"/>
    <cellStyle name="Total 2 7" xfId="1554" xr:uid="{00000000-0005-0000-0000-0000F8050000}"/>
    <cellStyle name="Total 2 7 10" xfId="3351" xr:uid="{8DE55DB5-EDBC-4DD5-A2A8-4FC21B8B7CC2}"/>
    <cellStyle name="Total 2 7 10 2" xfId="30100" xr:uid="{CE23F537-3277-4DC9-BEE3-186DDCD2FA0B}"/>
    <cellStyle name="Total 2 7 10 3" xfId="37632" xr:uid="{04E81DCF-063C-4F67-9F6E-926431E3A625}"/>
    <cellStyle name="Total 2 7 10 4" xfId="21166" xr:uid="{CBBE52FE-8789-4E28-BF06-E25B93D40AA8}"/>
    <cellStyle name="Total 2 7 10 5" xfId="12256" xr:uid="{B802E0E0-1BA5-41F0-BD9A-49FCADD48DAB}"/>
    <cellStyle name="Total 2 7 11" xfId="28307" xr:uid="{17A98B8E-F5CF-4CE0-A8C1-0F725BBC4E1F}"/>
    <cellStyle name="Total 2 7 12" xfId="36350" xr:uid="{26E3D73D-1F25-4168-BB44-9A9FD95B04E8}"/>
    <cellStyle name="Total 2 7 13" xfId="19373" xr:uid="{47118EB9-5E1C-467A-87BE-395594B650C3}"/>
    <cellStyle name="Total 2 7 14" xfId="10463" xr:uid="{AC9E6E36-C8DB-42B6-A5A6-283EB50EA704}"/>
    <cellStyle name="Total 2 7 2" xfId="769" xr:uid="{00000000-0005-0000-0000-0000F9050000}"/>
    <cellStyle name="Total 2 7 2 2" xfId="3836" xr:uid="{8B8A0EE3-832A-47EF-BD0A-9018908935B8}"/>
    <cellStyle name="Total 2 7 2 2 2" xfId="30585" xr:uid="{BEBDDAB6-AAB5-4C6B-BE9E-2A844ABB5E1A}"/>
    <cellStyle name="Total 2 7 2 2 3" xfId="37791" xr:uid="{F278E6BF-9670-40DF-AA69-40ED0E496CD0}"/>
    <cellStyle name="Total 2 7 2 2 4" xfId="21651" xr:uid="{BA10F270-C6BB-4B83-8249-D85558C12E36}"/>
    <cellStyle name="Total 2 7 2 2 5" xfId="12741" xr:uid="{7A16A606-5135-4B24-BBB2-39A00857C8DB}"/>
    <cellStyle name="Total 2 7 2 3" xfId="6524" xr:uid="{AD071CFA-81D3-4B16-A756-EB3360589C4C}"/>
    <cellStyle name="Total 2 7 2 3 2" xfId="33273" xr:uid="{EBEA2671-B8E7-433D-9E63-71404B0330F7}"/>
    <cellStyle name="Total 2 7 2 3 3" xfId="39475" xr:uid="{CC11E024-5BC4-493E-9DD7-576A798D5BF2}"/>
    <cellStyle name="Total 2 7 2 3 4" xfId="24339" xr:uid="{5DA29EFC-F0B5-4BFE-968F-15A0EE328315}"/>
    <cellStyle name="Total 2 7 2 3 5" xfId="15429" xr:uid="{25BA4734-82F4-4D5D-BAA8-45D07D3FA890}"/>
    <cellStyle name="Total 2 7 2 4" xfId="9201" xr:uid="{00240AE6-3425-42CB-9EF5-D085142C4E18}"/>
    <cellStyle name="Total 2 7 2 4 2" xfId="35950" xr:uid="{47A58265-2C87-4694-9A6A-6D853EB1A75F}"/>
    <cellStyle name="Total 2 7 2 4 3" xfId="42152" xr:uid="{E948A7E0-7B17-4DAD-971E-6019F450AC08}"/>
    <cellStyle name="Total 2 7 2 4 4" xfId="27016" xr:uid="{7DF61099-8E8A-436A-BEFB-88DC2DEA7351}"/>
    <cellStyle name="Total 2 7 2 4 5" xfId="18106" xr:uid="{12BFDEB4-FEA6-4605-8344-D24117C9BC02}"/>
    <cellStyle name="Total 2 7 2 5" xfId="27522" xr:uid="{C0C15067-27C5-41BA-AAA3-F43C1A769442}"/>
    <cellStyle name="Total 2 7 2 6" xfId="36066" xr:uid="{AC0C3A13-B73F-4171-A67B-96454EE8D0AE}"/>
    <cellStyle name="Total 2 7 2 7" xfId="18588" xr:uid="{44183AA2-DBDA-4217-AFAB-C3D627D40D98}"/>
    <cellStyle name="Total 2 7 2 8" xfId="9678" xr:uid="{F918A56B-ECA0-4122-A5EC-661213CD23EA}"/>
    <cellStyle name="Total 2 7 3" xfId="2452" xr:uid="{00000000-0005-0000-0000-0000FA050000}"/>
    <cellStyle name="Total 2 7 3 2" xfId="5518" xr:uid="{13DC7E77-6011-4897-923A-F17A9291DD34}"/>
    <cellStyle name="Total 2 7 3 2 2" xfId="32267" xr:uid="{F10A6D1B-37EB-4C35-B6CD-90FD2B730D28}"/>
    <cellStyle name="Total 2 7 3 2 3" xfId="38469" xr:uid="{2DD4808A-F66B-484E-9A9D-DD4A0CD72175}"/>
    <cellStyle name="Total 2 7 3 2 4" xfId="23333" xr:uid="{42C4A35F-7974-41D7-B2FB-B7E61E8399C6}"/>
    <cellStyle name="Total 2 7 3 2 5" xfId="14423" xr:uid="{3589EA28-05B5-45E4-B8ED-BAF6662EAB27}"/>
    <cellStyle name="Total 2 7 3 3" xfId="7676" xr:uid="{F0A6F3B8-4CA9-41B4-A11E-2C398590DC51}"/>
    <cellStyle name="Total 2 7 3 3 2" xfId="34425" xr:uid="{AC2B64B6-D1AC-44EC-A29F-8443C99504AD}"/>
    <cellStyle name="Total 2 7 3 3 3" xfId="40627" xr:uid="{E6DE54A1-61BA-44D3-9CF8-0514E7815A0D}"/>
    <cellStyle name="Total 2 7 3 3 4" xfId="25491" xr:uid="{6A6696A6-A578-4887-8EBF-1FC2BA794AA3}"/>
    <cellStyle name="Total 2 7 3 3 5" xfId="16581" xr:uid="{68B9A57D-3339-4013-B4CE-4EDFE37C0162}"/>
    <cellStyle name="Total 2 7 3 4" xfId="8506" xr:uid="{4AD9BFD7-F5F2-46B7-B267-ED342B973DCD}"/>
    <cellStyle name="Total 2 7 3 4 2" xfId="35255" xr:uid="{BCC2127A-B16D-4D34-AC9C-4892DBCD997E}"/>
    <cellStyle name="Total 2 7 3 4 3" xfId="41457" xr:uid="{5A7BBDCC-59CD-4F5F-AA0E-8AB36B7EFEED}"/>
    <cellStyle name="Total 2 7 3 4 4" xfId="26321" xr:uid="{FDD7AC2B-6E6A-4C8C-AB9A-F9DF922D394B}"/>
    <cellStyle name="Total 2 7 3 4 5" xfId="17411" xr:uid="{D0D7FB09-4DE0-48AB-8F9F-59BC58A594A2}"/>
    <cellStyle name="Total 2 7 3 5" xfId="29201" xr:uid="{2256B27A-245E-4ACC-B6C8-D934F453FE08}"/>
    <cellStyle name="Total 2 7 3 6" xfId="36741" xr:uid="{C8060CF6-01ED-4631-ACB9-F0F394685BF6}"/>
    <cellStyle name="Total 2 7 3 7" xfId="20267" xr:uid="{DDF5C446-B7B4-4826-8702-81E0043296EC}"/>
    <cellStyle name="Total 2 7 3 8" xfId="11357" xr:uid="{D7293DA7-409B-49EB-AD84-2942D85D02B4}"/>
    <cellStyle name="Total 2 7 4" xfId="1056" xr:uid="{00000000-0005-0000-0000-0000FB050000}"/>
    <cellStyle name="Total 2 7 4 2" xfId="4123" xr:uid="{C9B931ED-FF68-4CD3-B32B-3D85FE2103F2}"/>
    <cellStyle name="Total 2 7 4 2 2" xfId="30872" xr:uid="{C7F9B7DF-1CF1-4303-ADAC-CBA8C4E30D23}"/>
    <cellStyle name="Total 2 7 4 2 3" xfId="37911" xr:uid="{178AEA59-8FEA-4A7F-A997-1B40072B9F29}"/>
    <cellStyle name="Total 2 7 4 2 4" xfId="21938" xr:uid="{475CD219-B5CD-480F-9B87-0A9B11AFB677}"/>
    <cellStyle name="Total 2 7 4 2 5" xfId="13028" xr:uid="{0186E59E-E942-4281-AAAE-0F40515430BC}"/>
    <cellStyle name="Total 2 7 4 3" xfId="6723" xr:uid="{8986C06F-C28D-4D2B-97DF-539AAAC0AC8C}"/>
    <cellStyle name="Total 2 7 4 3 2" xfId="33472" xr:uid="{85E05190-734B-4E1A-8545-68F426A9B892}"/>
    <cellStyle name="Total 2 7 4 3 3" xfId="39674" xr:uid="{DE495706-5843-4350-82FC-15F1FB9E373A}"/>
    <cellStyle name="Total 2 7 4 3 4" xfId="24538" xr:uid="{1DF8D5FC-87CD-44B2-9B8D-D9A873E0BDEF}"/>
    <cellStyle name="Total 2 7 4 3 5" xfId="15628" xr:uid="{58C806B6-B1C2-419D-8850-2372268B2597}"/>
    <cellStyle name="Total 2 7 4 4" xfId="8914" xr:uid="{DEA80669-3266-4499-80BD-BA34D8AE3C39}"/>
    <cellStyle name="Total 2 7 4 4 2" xfId="35663" xr:uid="{159BF160-17CF-4141-B483-2ED4D5C9D6CB}"/>
    <cellStyle name="Total 2 7 4 4 3" xfId="41865" xr:uid="{6928B106-2CCD-4DED-8D3C-2887B05F193A}"/>
    <cellStyle name="Total 2 7 4 4 4" xfId="26729" xr:uid="{32976F6C-6511-48E0-962F-0D4E5325A194}"/>
    <cellStyle name="Total 2 7 4 4 5" xfId="17819" xr:uid="{22525C33-E952-4430-94A7-83ED3A40B061}"/>
    <cellStyle name="Total 2 7 4 5" xfId="27809" xr:uid="{E884FFD0-19F0-49A7-B8E3-CE9E5E77F89E}"/>
    <cellStyle name="Total 2 7 4 6" xfId="36186" xr:uid="{9B48ED31-4758-4E02-BD9C-99E52E332452}"/>
    <cellStyle name="Total 2 7 4 7" xfId="18875" xr:uid="{F0AA66B3-AE83-4729-9B68-C2DA30AA1EB6}"/>
    <cellStyle name="Total 2 7 4 8" xfId="9965" xr:uid="{C07785D1-8DB5-457B-AFEF-EC37E810EC2F}"/>
    <cellStyle name="Total 2 7 5" xfId="2417" xr:uid="{00000000-0005-0000-0000-0000FC050000}"/>
    <cellStyle name="Total 2 7 5 2" xfId="5483" xr:uid="{660C057A-2454-43CA-AE09-FC4DAF438CF9}"/>
    <cellStyle name="Total 2 7 5 2 2" xfId="32232" xr:uid="{89034651-67FD-436B-9DBA-81B664E9B938}"/>
    <cellStyle name="Total 2 7 5 2 3" xfId="38434" xr:uid="{244C79A8-0E9B-4C15-B6EF-45479F19E9D7}"/>
    <cellStyle name="Total 2 7 5 2 4" xfId="23298" xr:uid="{5CBB01B5-247E-44E0-AA8A-0B3DC17DB6C6}"/>
    <cellStyle name="Total 2 7 5 2 5" xfId="14388" xr:uid="{B0188831-9496-430D-A547-3139DB004A86}"/>
    <cellStyle name="Total 2 7 5 3" xfId="7641" xr:uid="{610A76E6-FFF1-408C-8E30-3A666FD9D65A}"/>
    <cellStyle name="Total 2 7 5 3 2" xfId="34390" xr:uid="{5BE31BF2-427C-4AF6-842D-8318F3C13F1F}"/>
    <cellStyle name="Total 2 7 5 3 3" xfId="40592" xr:uid="{7FE319E9-0A76-4157-B05C-A92EBD3BBB6A}"/>
    <cellStyle name="Total 2 7 5 3 4" xfId="25456" xr:uid="{484BFD75-2C8D-448E-87E7-563B0122A41C}"/>
    <cellStyle name="Total 2 7 5 3 5" xfId="16546" xr:uid="{6A519328-8903-4CC7-A12E-E7E93A579001}"/>
    <cellStyle name="Total 2 7 5 4" xfId="6991" xr:uid="{1A2801C1-42D8-469C-BCCF-0A9B9050D4E4}"/>
    <cellStyle name="Total 2 7 5 4 2" xfId="33740" xr:uid="{9CDA6B15-1875-4DD4-A50E-4837AE85EB3F}"/>
    <cellStyle name="Total 2 7 5 4 3" xfId="39942" xr:uid="{9B184573-10F5-4C87-8B25-3BDDFFBCF23A}"/>
    <cellStyle name="Total 2 7 5 4 4" xfId="24806" xr:uid="{D847F4C7-FE91-4D0B-BAB2-C6FEAD35622F}"/>
    <cellStyle name="Total 2 7 5 4 5" xfId="15896" xr:uid="{8B200213-89E4-4B0C-B1A3-2FABA1360865}"/>
    <cellStyle name="Total 2 7 5 5" xfId="29166" xr:uid="{C6BC87F0-5970-4798-AFCB-0B1B8B81C839}"/>
    <cellStyle name="Total 2 7 5 6" xfId="36706" xr:uid="{569C8FCD-959A-4026-9990-9F9C6A36D53C}"/>
    <cellStyle name="Total 2 7 5 7" xfId="20232" xr:uid="{83EDE63D-7387-41B3-B41F-2F2749912923}"/>
    <cellStyle name="Total 2 7 5 8" xfId="11322" xr:uid="{6D681EBF-D6B3-4583-9234-AAF1A7223431}"/>
    <cellStyle name="Total 2 7 6" xfId="2605" xr:uid="{00000000-0005-0000-0000-0000FD050000}"/>
    <cellStyle name="Total 2 7 6 2" xfId="5671" xr:uid="{5620C0CE-6F90-4605-A658-72BB1258976A}"/>
    <cellStyle name="Total 2 7 6 2 2" xfId="32420" xr:uid="{95B7816E-03B2-4879-9AB6-A116856FD5CE}"/>
    <cellStyle name="Total 2 7 6 2 3" xfId="38622" xr:uid="{3C853169-7A90-4E3D-93AB-68C33D630E36}"/>
    <cellStyle name="Total 2 7 6 2 4" xfId="23486" xr:uid="{5C0C2392-958E-444B-92A7-B45671D74EED}"/>
    <cellStyle name="Total 2 7 6 2 5" xfId="14576" xr:uid="{CF88F9E5-B6D5-4770-8033-C38DCB23587B}"/>
    <cellStyle name="Total 2 7 6 3" xfId="7829" xr:uid="{93D4F1EC-A237-4ACB-81C4-D51EA3589CD9}"/>
    <cellStyle name="Total 2 7 6 3 2" xfId="34578" xr:uid="{4446A738-7438-452A-A36D-86B23D2A8CED}"/>
    <cellStyle name="Total 2 7 6 3 3" xfId="40780" xr:uid="{1FA64A8F-B04B-433D-A77E-1A4614F0294F}"/>
    <cellStyle name="Total 2 7 6 3 4" xfId="25644" xr:uid="{9F283803-FB75-4B7C-84A1-DF7A46668530}"/>
    <cellStyle name="Total 2 7 6 3 5" xfId="16734" xr:uid="{34696D5C-DCCC-4285-9E63-B2F14AB7F08D}"/>
    <cellStyle name="Total 2 7 6 4" xfId="6491" xr:uid="{53105835-2E0E-4EEC-8680-96007176019E}"/>
    <cellStyle name="Total 2 7 6 4 2" xfId="33240" xr:uid="{A907C613-19C8-4B58-B77F-6B7DE1DE24C5}"/>
    <cellStyle name="Total 2 7 6 4 3" xfId="39442" xr:uid="{033D93F7-5000-4D22-B2D8-25A8A3845A8D}"/>
    <cellStyle name="Total 2 7 6 4 4" xfId="24306" xr:uid="{07F67E34-DBF6-4969-9CFC-99718FC7779C}"/>
    <cellStyle name="Total 2 7 6 4 5" xfId="15396" xr:uid="{A1D2076E-22A1-4BFB-B1BE-A804D9126C69}"/>
    <cellStyle name="Total 2 7 6 5" xfId="29354" xr:uid="{AA8CB7B3-8A2D-443C-8A7F-8BE1798D6974}"/>
    <cellStyle name="Total 2 7 6 6" xfId="36894" xr:uid="{E1C84A05-807B-4DE2-8CE6-3054343E819D}"/>
    <cellStyle name="Total 2 7 6 7" xfId="20420" xr:uid="{1CBF6D71-C012-401B-903E-EC054EB82BAE}"/>
    <cellStyle name="Total 2 7 6 8" xfId="11510" xr:uid="{88A40FF0-5947-47E2-912D-A73A98397EB5}"/>
    <cellStyle name="Total 2 7 7" xfId="2540" xr:uid="{00000000-0005-0000-0000-0000FE050000}"/>
    <cellStyle name="Total 2 7 7 2" xfId="5606" xr:uid="{E9F91FD1-24A7-43E8-AD35-95FE8274FF77}"/>
    <cellStyle name="Total 2 7 7 2 2" xfId="32355" xr:uid="{B5EC4840-A226-48BC-9548-EB1B8E94AFBC}"/>
    <cellStyle name="Total 2 7 7 2 3" xfId="38557" xr:uid="{5AFA00EF-F8C1-4D0E-BA5C-46CBB00E893D}"/>
    <cellStyle name="Total 2 7 7 2 4" xfId="23421" xr:uid="{63FF2B16-0608-4F74-A27C-6EEECF2FEB44}"/>
    <cellStyle name="Total 2 7 7 2 5" xfId="14511" xr:uid="{5839D262-1F3F-4100-8001-41DDBDB1EB96}"/>
    <cellStyle name="Total 2 7 7 3" xfId="7764" xr:uid="{04AA03E5-106D-4B28-B7E2-603D3CB8E023}"/>
    <cellStyle name="Total 2 7 7 3 2" xfId="34513" xr:uid="{212BCE62-A517-489D-95CA-2EA2B5CFA0DA}"/>
    <cellStyle name="Total 2 7 7 3 3" xfId="40715" xr:uid="{A101A6AB-A142-4A10-9229-771532375466}"/>
    <cellStyle name="Total 2 7 7 3 4" xfId="25579" xr:uid="{7659FCDC-2A24-4C74-A07B-274E66C1F57F}"/>
    <cellStyle name="Total 2 7 7 3 5" xfId="16669" xr:uid="{D2354048-76CA-44A4-98E2-BDA7E47E4CD8}"/>
    <cellStyle name="Total 2 7 7 4" xfId="8921" xr:uid="{9A72DB85-0EAD-48E5-B16D-42938C00F17E}"/>
    <cellStyle name="Total 2 7 7 4 2" xfId="35670" xr:uid="{31211887-7EEC-4F81-9FDE-31F3C8F6B926}"/>
    <cellStyle name="Total 2 7 7 4 3" xfId="41872" xr:uid="{43E7D810-9BA4-4014-AF8B-40F40F92BD69}"/>
    <cellStyle name="Total 2 7 7 4 4" xfId="26736" xr:uid="{CDF26DCD-7A6D-44BE-8240-16028B8EF717}"/>
    <cellStyle name="Total 2 7 7 4 5" xfId="17826" xr:uid="{9315E523-CB7B-43A1-B057-DB6A1815D6A7}"/>
    <cellStyle name="Total 2 7 7 5" xfId="29289" xr:uid="{F7E9656F-5A91-4654-8758-0DF8A0E797A4}"/>
    <cellStyle name="Total 2 7 7 6" xfId="36829" xr:uid="{50416A34-9CCE-4BB3-B883-9C3EF9310A90}"/>
    <cellStyle name="Total 2 7 7 7" xfId="20355" xr:uid="{E04E28E2-070A-49F1-908A-2484C36D0184}"/>
    <cellStyle name="Total 2 7 7 8" xfId="11445" xr:uid="{13ACFCFF-D817-451D-9429-7758107F5B74}"/>
    <cellStyle name="Total 2 7 8" xfId="4621" xr:uid="{F98977D3-6871-4912-9864-66B5B0E2CABC}"/>
    <cellStyle name="Total 2 7 8 2" xfId="31370" xr:uid="{4AC7B320-A124-41A7-957E-5D389D67755D}"/>
    <cellStyle name="Total 2 7 8 3" xfId="38075" xr:uid="{40AE000D-9824-4493-B0FD-1D04A2DCA0C4}"/>
    <cellStyle name="Total 2 7 8 4" xfId="22436" xr:uid="{08D5E030-04D3-4ADC-A515-0C48FDC8FC6B}"/>
    <cellStyle name="Total 2 7 8 5" xfId="13526" xr:uid="{27B88677-2404-47CE-B4D1-32B078573D25}"/>
    <cellStyle name="Total 2 7 9" xfId="7039" xr:uid="{9DDD147F-9796-4CBA-B84A-2467A2356659}"/>
    <cellStyle name="Total 2 7 9 2" xfId="33788" xr:uid="{776768A7-A797-4FB0-8459-27CA57B24342}"/>
    <cellStyle name="Total 2 7 9 3" xfId="39990" xr:uid="{6A3521DF-0C2B-4FCF-960F-B42440D75C7F}"/>
    <cellStyle name="Total 2 7 9 4" xfId="24854" xr:uid="{06AE55C2-9007-4AE3-BB5D-7BDB68B9F84D}"/>
    <cellStyle name="Total 2 7 9 5" xfId="15944" xr:uid="{0AF26E06-F3B2-4E34-B84C-59E1577B18F5}"/>
    <cellStyle name="Total 2 8" xfId="878" xr:uid="{00000000-0005-0000-0000-0000FF050000}"/>
    <cellStyle name="Total 2 8 2" xfId="3945" xr:uid="{8C34796F-1782-4914-9DD2-C66363479260}"/>
    <cellStyle name="Total 2 8 2 2" xfId="30694" xr:uid="{6757F0D6-D5FF-4600-AA19-C4DCFE078F35}"/>
    <cellStyle name="Total 2 8 2 3" xfId="37868" xr:uid="{1DCEE5EC-0217-41E4-BD3E-C85D13F79B8B}"/>
    <cellStyle name="Total 2 8 2 4" xfId="21760" xr:uid="{08A94404-F180-454F-B932-A2620A755B3C}"/>
    <cellStyle name="Total 2 8 2 5" xfId="12850" xr:uid="{2F6B1ACD-F962-41C8-8EE2-06B48628E97B}"/>
    <cellStyle name="Total 2 8 3" xfId="6616" xr:uid="{DB315CDC-7A5F-4F96-8C80-1476F4E7FD0D}"/>
    <cellStyle name="Total 2 8 3 2" xfId="33365" xr:uid="{8492226B-1CA2-4DF0-952D-024FF1767052}"/>
    <cellStyle name="Total 2 8 3 3" xfId="39567" xr:uid="{D8B4E40A-9E1E-4016-A135-1A5309C84F2A}"/>
    <cellStyle name="Total 2 8 3 4" xfId="24431" xr:uid="{7F68D1D2-65B6-48E6-A73C-040A7987A0DB}"/>
    <cellStyle name="Total 2 8 3 5" xfId="15521" xr:uid="{34FAFDF8-A2DB-41E4-98B5-DF5F460BFD4A}"/>
    <cellStyle name="Total 2 8 4" xfId="8963" xr:uid="{FA3BACE6-111C-4F07-AD14-420067930732}"/>
    <cellStyle name="Total 2 8 4 2" xfId="35712" xr:uid="{147E78AF-87A7-4A6A-815F-922D2F25BEBF}"/>
    <cellStyle name="Total 2 8 4 3" xfId="41914" xr:uid="{1966FEED-36D4-4B50-8513-184841250CDE}"/>
    <cellStyle name="Total 2 8 4 4" xfId="26778" xr:uid="{B8497C5F-9FF7-430B-9017-D51AAF80ADB1}"/>
    <cellStyle name="Total 2 8 4 5" xfId="17868" xr:uid="{3715C4BE-AADB-442B-95EB-ACE44A45103B}"/>
    <cellStyle name="Total 2 8 5" xfId="27631" xr:uid="{B7B3E637-8E5A-42EE-885B-92FB54E8AB8D}"/>
    <cellStyle name="Total 2 8 6" xfId="36143" xr:uid="{21B4ACFA-0C0C-44C7-8296-EF81926E01CA}"/>
    <cellStyle name="Total 2 8 7" xfId="18697" xr:uid="{D06DB982-43AA-4409-BFEA-0F58E9925DA1}"/>
    <cellStyle name="Total 2 8 8" xfId="9787" xr:uid="{C3DF78C1-866A-4C02-8C76-21C2F7A9A52F}"/>
    <cellStyle name="Total 2 9" xfId="874" xr:uid="{00000000-0005-0000-0000-000000060000}"/>
    <cellStyle name="Total 2 9 2" xfId="3941" xr:uid="{7E58A7A6-E137-4304-8E4E-DC749FBE087B}"/>
    <cellStyle name="Total 2 9 2 2" xfId="30690" xr:uid="{5A080868-A998-4E6E-9522-30949C61CA9F}"/>
    <cellStyle name="Total 2 9 2 3" xfId="37865" xr:uid="{13ECF20F-EFE8-4BD0-AE56-04D571CCEE22}"/>
    <cellStyle name="Total 2 9 2 4" xfId="21756" xr:uid="{B005D628-9B54-40B3-8EE3-55E61E743AD7}"/>
    <cellStyle name="Total 2 9 2 5" xfId="12846" xr:uid="{7946E006-5798-4630-9AE7-2B7F07AD0349}"/>
    <cellStyle name="Total 2 9 3" xfId="6613" xr:uid="{48C51489-B503-47D1-8A95-4D51C90E52FF}"/>
    <cellStyle name="Total 2 9 3 2" xfId="33362" xr:uid="{13BC6C36-B541-410F-A9C6-C62FEAFF6AB8}"/>
    <cellStyle name="Total 2 9 3 3" xfId="39564" xr:uid="{42E44B8D-2FED-4BA4-B66D-270FE3FB75A4}"/>
    <cellStyle name="Total 2 9 3 4" xfId="24428" xr:uid="{9385E9A3-1908-4FCA-A6B8-FA7D0C9C21A1}"/>
    <cellStyle name="Total 2 9 3 5" xfId="15518" xr:uid="{CB0EDE53-FC51-4580-A354-0D958504B954}"/>
    <cellStyle name="Total 2 9 4" xfId="6619" xr:uid="{E2E6885E-D6C4-40F2-8A3B-59305F764F9E}"/>
    <cellStyle name="Total 2 9 4 2" xfId="33368" xr:uid="{F48D4FA9-4CF6-4DDF-9EF8-45A122ED6799}"/>
    <cellStyle name="Total 2 9 4 3" xfId="39570" xr:uid="{833E6788-0EDC-4BC0-A5B3-D933033F6438}"/>
    <cellStyle name="Total 2 9 4 4" xfId="24434" xr:uid="{4AE5D125-F530-49CB-A2FE-3A60D2A725A8}"/>
    <cellStyle name="Total 2 9 4 5" xfId="15524" xr:uid="{B78CF6B3-F3D1-4B69-939B-77F0D0C33397}"/>
    <cellStyle name="Total 2 9 5" xfId="27627" xr:uid="{8DA9E64A-58E8-4A55-99B8-5FFB2329C0F4}"/>
    <cellStyle name="Total 2 9 6" xfId="36140" xr:uid="{B5FDA10C-0A7F-4FC2-94C6-19F7550466A2}"/>
    <cellStyle name="Total 2 9 7" xfId="18693" xr:uid="{0AAC9F54-A38B-4BA8-A2F1-4F9602CF35CB}"/>
    <cellStyle name="Total 2 9 8" xfId="9783" xr:uid="{77332558-A7DD-409B-9E96-11A3B6E3FFEC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2 2" xfId="32083" xr:uid="{F760599F-91FA-451B-AD92-F4837786AEEE}"/>
    <cellStyle name="Total 3 10 2 3" xfId="38285" xr:uid="{C59C1A33-6E97-4529-BB71-94394BA480C4}"/>
    <cellStyle name="Total 3 10 2 4" xfId="23149" xr:uid="{57D600CB-64ED-4D48-86DB-3D8A2830AD3A}"/>
    <cellStyle name="Total 3 10 2 5" xfId="14239" xr:uid="{7335ED0C-97F3-48E8-B6A8-B249532A911E}"/>
    <cellStyle name="Total 3 10 3" xfId="7492" xr:uid="{9536E835-0726-485F-A9CB-670D5920B88F}"/>
    <cellStyle name="Total 3 10 3 2" xfId="34241" xr:uid="{035F6E6A-2A2D-4943-B383-507026EDD6AA}"/>
    <cellStyle name="Total 3 10 3 3" xfId="40443" xr:uid="{C5CDBAD8-F677-4ED2-92B0-0123F1AD6DBD}"/>
    <cellStyle name="Total 3 10 3 4" xfId="25307" xr:uid="{D1ACE921-758E-4B01-994E-F53F88D4CB89}"/>
    <cellStyle name="Total 3 10 3 5" xfId="16397" xr:uid="{F0ED173C-9CFB-44B6-9E27-8EDA079FBF30}"/>
    <cellStyle name="Total 3 10 4" xfId="7252" xr:uid="{B729AEE4-4750-4FC6-9457-0B0C679D64CD}"/>
    <cellStyle name="Total 3 10 4 2" xfId="34001" xr:uid="{2E470B1D-6575-47FC-AFD3-468E13D46897}"/>
    <cellStyle name="Total 3 10 4 3" xfId="40203" xr:uid="{421EDE2E-0804-4EA3-86AC-F50C20F11D4C}"/>
    <cellStyle name="Total 3 10 4 4" xfId="25067" xr:uid="{1533DEA9-CCDF-4F4A-97CB-7CE5FAA9F06B}"/>
    <cellStyle name="Total 3 10 4 5" xfId="16157" xr:uid="{BB09AA90-02EB-413B-A3FC-FCAFD66E11A9}"/>
    <cellStyle name="Total 3 10 5" xfId="29017" xr:uid="{89372666-549F-4C96-B49F-34A65389401B}"/>
    <cellStyle name="Total 3 10 6" xfId="36557" xr:uid="{C1A855E0-802A-41F0-8FF4-1C354475356D}"/>
    <cellStyle name="Total 3 10 7" xfId="20083" xr:uid="{4E3BB979-9B18-485E-95C6-FAD3CA183D9B}"/>
    <cellStyle name="Total 3 10 8" xfId="11173" xr:uid="{EA8403E1-5861-4DB1-B0E6-D841541B90AB}"/>
    <cellStyle name="Total 3 11" xfId="3000" xr:uid="{00000000-0005-0000-0000-000003060000}"/>
    <cellStyle name="Total 3 11 2" xfId="6066" xr:uid="{0D413E43-B57B-4B11-A418-0DA5FB8D28FB}"/>
    <cellStyle name="Total 3 11 2 2" xfId="32815" xr:uid="{9CC63965-3F75-4C3B-8CA5-E5D7323D3B6E}"/>
    <cellStyle name="Total 3 11 2 3" xfId="39017" xr:uid="{0B7843A6-F1DE-4629-A9EC-DA3F91D2FBA8}"/>
    <cellStyle name="Total 3 11 2 4" xfId="23881" xr:uid="{3B98173A-4149-49A8-B993-A82DC19A96A8}"/>
    <cellStyle name="Total 3 11 2 5" xfId="14971" xr:uid="{2A16ADA2-67B8-4BF0-8BB2-DDB96A500CB1}"/>
    <cellStyle name="Total 3 11 3" xfId="8224" xr:uid="{CB93A781-8B3D-4CBB-870B-DC867F574E7F}"/>
    <cellStyle name="Total 3 11 3 2" xfId="34973" xr:uid="{37DFA477-61A4-4BA9-A7C4-7CBD2BE017C4}"/>
    <cellStyle name="Total 3 11 3 3" xfId="41175" xr:uid="{87C16575-757E-4C76-ACA5-D51ABAEC4802}"/>
    <cellStyle name="Total 3 11 3 4" xfId="26039" xr:uid="{D7647D70-010E-4AA4-8A0C-FEB5F610B317}"/>
    <cellStyle name="Total 3 11 3 5" xfId="17129" xr:uid="{ECFF7887-9817-4A16-9A98-540E1605502E}"/>
    <cellStyle name="Total 3 11 4" xfId="6349" xr:uid="{C12575BC-B403-4DC6-BB57-FF62220EA747}"/>
    <cellStyle name="Total 3 11 4 2" xfId="33098" xr:uid="{C2F2136A-AE9D-4032-9E29-742B56DED0CB}"/>
    <cellStyle name="Total 3 11 4 3" xfId="39300" xr:uid="{740F8B52-3BC2-4241-9F7D-7FB56B42E665}"/>
    <cellStyle name="Total 3 11 4 4" xfId="24164" xr:uid="{5F378B5C-B75F-4F7B-A987-D3BC5DA41B84}"/>
    <cellStyle name="Total 3 11 4 5" xfId="15254" xr:uid="{1ECA4465-6EB9-4854-B607-22EBBCCB0C11}"/>
    <cellStyle name="Total 3 11 5" xfId="29749" xr:uid="{3C5B1375-D471-4A58-8400-CB82EEE17246}"/>
    <cellStyle name="Total 3 11 6" xfId="37289" xr:uid="{FF79C53C-AA67-494E-8C0B-032758A94867}"/>
    <cellStyle name="Total 3 11 7" xfId="20815" xr:uid="{DF78CE0E-B0F0-4F7E-914A-EB4736E5B679}"/>
    <cellStyle name="Total 3 11 8" xfId="11905" xr:uid="{134EF81E-3DCC-4C17-B9DB-F7ABBBEDEFC7}"/>
    <cellStyle name="Total 3 12" xfId="3448" xr:uid="{15547A17-EC0D-4A53-8D43-5CA9512552EB}"/>
    <cellStyle name="Total 3 12 2" xfId="30197" xr:uid="{10A24020-4670-4223-8A4B-EEE159FF676B}"/>
    <cellStyle name="Total 3 12 3" xfId="37649" xr:uid="{9AEEA21D-E108-47AB-8713-B049BC86AB6E}"/>
    <cellStyle name="Total 3 12 4" xfId="21263" xr:uid="{EFD8BF8B-40D1-4124-9AC5-F4F966E6105A}"/>
    <cellStyle name="Total 3 12 5" xfId="12353" xr:uid="{D74BBF6C-8A76-4CC0-859E-694A6FF88400}"/>
    <cellStyle name="Total 3 13" xfId="6971" xr:uid="{FDE33EA6-3E92-43C4-8D03-309B336A3507}"/>
    <cellStyle name="Total 3 13 2" xfId="33720" xr:uid="{6602EAD0-A080-4E88-9C24-1C2580B5E385}"/>
    <cellStyle name="Total 3 13 3" xfId="39922" xr:uid="{82CB2826-6CC5-4EA2-BD5E-60174E22AECA}"/>
    <cellStyle name="Total 3 13 4" xfId="24786" xr:uid="{D8EF575E-13AC-4268-91D4-C50A0796F434}"/>
    <cellStyle name="Total 3 13 5" xfId="15876" xr:uid="{A5BFF81F-5A61-402B-ABFE-06D89ED8B4BD}"/>
    <cellStyle name="Total 3 14" xfId="7024" xr:uid="{C6D06704-DF44-4CE5-9C05-F4B81F24EC99}"/>
    <cellStyle name="Total 3 14 2" xfId="33773" xr:uid="{5D915206-577E-47C6-9C54-A42DFE45622D}"/>
    <cellStyle name="Total 3 14 3" xfId="39975" xr:uid="{C81B1707-264C-496C-ACB5-0D3F56DD66C2}"/>
    <cellStyle name="Total 3 14 4" xfId="24839" xr:uid="{92F89D80-E99E-4739-8BB3-97D255F245FF}"/>
    <cellStyle name="Total 3 14 5" xfId="15929" xr:uid="{6836A904-08E4-4DAA-AAFB-B0505CEBF40D}"/>
    <cellStyle name="Total 3 15" xfId="27215" xr:uid="{8BC7D726-3451-4B5D-BB5E-97F05B57D6DF}"/>
    <cellStyle name="Total 3 16" xfId="27091" xr:uid="{8DBB2DD5-667E-494B-9248-7056D3B81094}"/>
    <cellStyle name="Total 3 17" xfId="18294" xr:uid="{2AAFFFEA-373B-4AA3-88DD-DA8A56F1FC2B}"/>
    <cellStyle name="Total 3 18" xfId="9384" xr:uid="{10297DF7-7147-40C3-9297-6962DFE303D8}"/>
    <cellStyle name="Total 3 2" xfId="667" xr:uid="{00000000-0005-0000-0000-000004060000}"/>
    <cellStyle name="Total 3 2 10" xfId="7122" xr:uid="{313FDF2D-E749-481E-9B87-9507423AF975}"/>
    <cellStyle name="Total 3 2 10 2" xfId="33871" xr:uid="{ED8BA488-2424-4E82-8E7A-8E4170BF1FA4}"/>
    <cellStyle name="Total 3 2 10 3" xfId="40073" xr:uid="{8F17D40C-4401-4CCE-AC5F-281912DC49EC}"/>
    <cellStyle name="Total 3 2 10 4" xfId="24937" xr:uid="{70540BEF-AE99-4183-9E27-794B2028BB96}"/>
    <cellStyle name="Total 3 2 10 5" xfId="16027" xr:uid="{0CADCE7B-18F1-4303-A3C8-9F2E5853E63D}"/>
    <cellStyle name="Total 3 2 11" xfId="3271" xr:uid="{CDC87930-9CA6-4A5D-AF93-B5ADC89FBF8A}"/>
    <cellStyle name="Total 3 2 11 2" xfId="30020" xr:uid="{21A30098-18CD-4756-9230-0DA56A021387}"/>
    <cellStyle name="Total 3 2 11 3" xfId="37560" xr:uid="{B1261E48-83FE-434C-86FD-82D3A45602F1}"/>
    <cellStyle name="Total 3 2 11 4" xfId="21086" xr:uid="{445C24A7-8745-49D4-B2F1-D70DCE5FF673}"/>
    <cellStyle name="Total 3 2 11 5" xfId="12176" xr:uid="{F72107E0-93DE-4956-9BEA-7BE411A97B7A}"/>
    <cellStyle name="Total 3 2 12" xfId="27420" xr:uid="{EF3646C8-04D1-413D-9B55-D8A5230DE45C}"/>
    <cellStyle name="Total 3 2 13" xfId="36043" xr:uid="{0D3782DB-2DAA-4289-A692-B685236D0DC2}"/>
    <cellStyle name="Total 3 2 14" xfId="18486" xr:uid="{6748A3D3-30B6-4DE0-9ABF-DA6EAFA36D1E}"/>
    <cellStyle name="Total 3 2 15" xfId="9576" xr:uid="{D390B054-104A-4987-9919-C16774517397}"/>
    <cellStyle name="Total 3 2 2" xfId="1670" xr:uid="{00000000-0005-0000-0000-000005060000}"/>
    <cellStyle name="Total 3 2 2 10" xfId="8890" xr:uid="{FAEA912B-B1B1-44A2-A48A-7AAAC99ACB50}"/>
    <cellStyle name="Total 3 2 2 10 2" xfId="35639" xr:uid="{429446A6-6F6D-4895-A834-2F1D59C2C49F}"/>
    <cellStyle name="Total 3 2 2 10 3" xfId="41841" xr:uid="{27103602-CC04-4776-A01E-7AC686824B77}"/>
    <cellStyle name="Total 3 2 2 10 4" xfId="26705" xr:uid="{1BF4AA98-B203-4BB7-8446-FD9FF1794ED6}"/>
    <cellStyle name="Total 3 2 2 10 5" xfId="17795" xr:uid="{4E2F4FCE-4791-4D6A-8481-70F93F3A81F7}"/>
    <cellStyle name="Total 3 2 2 11" xfId="28423" xr:uid="{5B174B95-75DE-4490-9E95-B0C1C9602061}"/>
    <cellStyle name="Total 3 2 2 12" xfId="36378" xr:uid="{69DDBFA2-2F1D-4306-8A86-C2D295FCA82A}"/>
    <cellStyle name="Total 3 2 2 13" xfId="19489" xr:uid="{CBC2443B-5663-40E9-AB41-A48A5227F682}"/>
    <cellStyle name="Total 3 2 2 14" xfId="10579" xr:uid="{192DDA90-3ADE-422B-8485-DD0EFFCF73C7}"/>
    <cellStyle name="Total 3 2 2 2" xfId="935" xr:uid="{00000000-0005-0000-0000-000006060000}"/>
    <cellStyle name="Total 3 2 2 2 2" xfId="4002" xr:uid="{6A1E58B9-F6FE-4030-8493-60E907F42369}"/>
    <cellStyle name="Total 3 2 2 2 2 2" xfId="30751" xr:uid="{54AFE204-FEEF-4D0C-B7F0-9031BC16EAB3}"/>
    <cellStyle name="Total 3 2 2 2 2 3" xfId="37870" xr:uid="{A8E120CB-C125-4D1B-A1BA-1223ECCAF726}"/>
    <cellStyle name="Total 3 2 2 2 2 4" xfId="21817" xr:uid="{149A3BE3-8862-4635-9615-630FB0A901D5}"/>
    <cellStyle name="Total 3 2 2 2 2 5" xfId="12907" xr:uid="{DAE12E53-F84D-4F3B-8FEF-93D17896014C}"/>
    <cellStyle name="Total 3 2 2 2 3" xfId="6648" xr:uid="{5AE01C0D-4D32-4936-9C7A-C4038F86D5E4}"/>
    <cellStyle name="Total 3 2 2 2 3 2" xfId="33397" xr:uid="{3E60DEA2-9E25-4672-84B9-860DBF7518E1}"/>
    <cellStyle name="Total 3 2 2 2 3 3" xfId="39599" xr:uid="{F734E1A6-E85B-41CF-9AFF-A34DAA02322A}"/>
    <cellStyle name="Total 3 2 2 2 3 4" xfId="24463" xr:uid="{A1C1E821-69E8-4AC3-A239-A0300E613870}"/>
    <cellStyle name="Total 3 2 2 2 3 5" xfId="15553" xr:uid="{6E8D22E6-D93C-442C-9F54-0E1975CFD0F5}"/>
    <cellStyle name="Total 3 2 2 2 4" xfId="7203" xr:uid="{E17A224D-7A24-4A77-B04A-D0709CB9D84F}"/>
    <cellStyle name="Total 3 2 2 2 4 2" xfId="33952" xr:uid="{AFC8848C-CD94-40AD-94DF-C5C6F856C4EE}"/>
    <cellStyle name="Total 3 2 2 2 4 3" xfId="40154" xr:uid="{BE728D0F-080B-46E9-9642-F518A0312178}"/>
    <cellStyle name="Total 3 2 2 2 4 4" xfId="25018" xr:uid="{339EB67D-DECB-47A9-BFA0-A4E1B837E2C8}"/>
    <cellStyle name="Total 3 2 2 2 4 5" xfId="16108" xr:uid="{B5D4F16B-8160-4362-9613-6BC2513730C3}"/>
    <cellStyle name="Total 3 2 2 2 5" xfId="27688" xr:uid="{17E0A34A-AB3A-44DF-AD98-C4C5E50501F2}"/>
    <cellStyle name="Total 3 2 2 2 6" xfId="36145" xr:uid="{25886C2A-4526-4680-990A-8FFD98CFDF78}"/>
    <cellStyle name="Total 3 2 2 2 7" xfId="18754" xr:uid="{6AB21449-DD10-4F7D-913B-23A083447DB5}"/>
    <cellStyle name="Total 3 2 2 2 8" xfId="9844" xr:uid="{BBF120B3-4658-4E6B-8A5C-CDC2A2972382}"/>
    <cellStyle name="Total 3 2 2 3" xfId="2278" xr:uid="{00000000-0005-0000-0000-000007060000}"/>
    <cellStyle name="Total 3 2 2 3 2" xfId="5344" xr:uid="{4C4BEBB0-460C-47AA-94B8-D90A9961FD7B}"/>
    <cellStyle name="Total 3 2 2 3 2 2" xfId="32093" xr:uid="{7D9BFA50-449F-4B2B-9410-E166B88A1C19}"/>
    <cellStyle name="Total 3 2 2 3 2 3" xfId="38295" xr:uid="{8E26456D-FD22-443A-ACC8-D68CBE268734}"/>
    <cellStyle name="Total 3 2 2 3 2 4" xfId="23159" xr:uid="{790954EE-1702-47FF-A0D6-6B821B122E0E}"/>
    <cellStyle name="Total 3 2 2 3 2 5" xfId="14249" xr:uid="{9D1EE845-EA43-48F5-A5C4-7211C655ED40}"/>
    <cellStyle name="Total 3 2 2 3 3" xfId="7502" xr:uid="{8893C446-9903-4968-8451-E7B01B2BDDAA}"/>
    <cellStyle name="Total 3 2 2 3 3 2" xfId="34251" xr:uid="{F9271D0E-FC77-4462-8DDD-B276602C60DE}"/>
    <cellStyle name="Total 3 2 2 3 3 3" xfId="40453" xr:uid="{153F6107-7A30-4705-B5D1-FC685FD284A5}"/>
    <cellStyle name="Total 3 2 2 3 3 4" xfId="25317" xr:uid="{56ADFC67-0DAF-42D1-AF08-38CED4C240DB}"/>
    <cellStyle name="Total 3 2 2 3 3 5" xfId="16407" xr:uid="{5EC828A5-5721-4DCA-AF6D-1733E74932E8}"/>
    <cellStyle name="Total 3 2 2 3 4" xfId="8898" xr:uid="{284700B8-95A9-4417-B227-F4408FAC6785}"/>
    <cellStyle name="Total 3 2 2 3 4 2" xfId="35647" xr:uid="{9DB059C1-E742-4979-AB50-91211BEA105D}"/>
    <cellStyle name="Total 3 2 2 3 4 3" xfId="41849" xr:uid="{6F2B64E8-97EC-457F-8A39-69C9CC3CFEBA}"/>
    <cellStyle name="Total 3 2 2 3 4 4" xfId="26713" xr:uid="{ECA40F31-13BD-436C-A3DF-F1C338ECB0D5}"/>
    <cellStyle name="Total 3 2 2 3 4 5" xfId="17803" xr:uid="{FEC2CC12-F977-4582-A45D-93CA88288BD8}"/>
    <cellStyle name="Total 3 2 2 3 5" xfId="29027" xr:uid="{32D98195-BDE4-4447-94A2-CE16F455C38F}"/>
    <cellStyle name="Total 3 2 2 3 6" xfId="36567" xr:uid="{CC39C571-93FB-49A5-B199-B5D2372C0C71}"/>
    <cellStyle name="Total 3 2 2 3 7" xfId="20093" xr:uid="{5271D94E-E694-499A-8961-41526A10A6B0}"/>
    <cellStyle name="Total 3 2 2 3 8" xfId="11183" xr:uid="{7ACDD9AE-6F41-4B8A-B6AD-D15A227359E4}"/>
    <cellStyle name="Total 3 2 2 4" xfId="2198" xr:uid="{00000000-0005-0000-0000-000008060000}"/>
    <cellStyle name="Total 3 2 2 4 2" xfId="5264" xr:uid="{A0C16056-CD1D-4DBD-9B9E-A500BD3A9E6E}"/>
    <cellStyle name="Total 3 2 2 4 2 2" xfId="32013" xr:uid="{EA3BDF4E-9B78-40A6-BDC4-0AD9C946CF29}"/>
    <cellStyle name="Total 3 2 2 4 2 3" xfId="38215" xr:uid="{288BDDC5-DAE6-4B8A-A347-AD9A1D61F0D6}"/>
    <cellStyle name="Total 3 2 2 4 2 4" xfId="23079" xr:uid="{9EBF3A93-91C8-4594-9871-A9EB711644D7}"/>
    <cellStyle name="Total 3 2 2 4 2 5" xfId="14169" xr:uid="{BD5091EC-9130-45DD-AEB5-E90AEA66AC6F}"/>
    <cellStyle name="Total 3 2 2 4 3" xfId="7422" xr:uid="{B70F2870-04CF-4189-B17A-C891C19AB151}"/>
    <cellStyle name="Total 3 2 2 4 3 2" xfId="34171" xr:uid="{769F89E9-1B10-4D5A-BBD2-CADB51CA65A9}"/>
    <cellStyle name="Total 3 2 2 4 3 3" xfId="40373" xr:uid="{519806DC-829D-44AC-BBBE-8145994A5B1B}"/>
    <cellStyle name="Total 3 2 2 4 3 4" xfId="25237" xr:uid="{30615F8A-1F1C-42D3-ABA5-95DA3EA9486A}"/>
    <cellStyle name="Total 3 2 2 4 3 5" xfId="16327" xr:uid="{E3DF34D9-5E18-486C-96D9-305A01053745}"/>
    <cellStyle name="Total 3 2 2 4 4" xfId="8819" xr:uid="{0AD9B42F-15D9-47E8-BF6D-3FAF09DC0FF2}"/>
    <cellStyle name="Total 3 2 2 4 4 2" xfId="35568" xr:uid="{780F9C02-FF74-4FCB-9D53-1D807D038732}"/>
    <cellStyle name="Total 3 2 2 4 4 3" xfId="41770" xr:uid="{12FC821D-7316-4E9E-8156-352BDAF8B769}"/>
    <cellStyle name="Total 3 2 2 4 4 4" xfId="26634" xr:uid="{1D8BA268-F5D5-4C99-BE45-7E6763F3ADCE}"/>
    <cellStyle name="Total 3 2 2 4 4 5" xfId="17724" xr:uid="{B274DBBF-5261-4EE0-83E8-CE17293D9147}"/>
    <cellStyle name="Total 3 2 2 4 5" xfId="28947" xr:uid="{03543C5E-62D1-493F-98AD-61820B6DB618}"/>
    <cellStyle name="Total 3 2 2 4 6" xfId="36487" xr:uid="{CA81E7D1-9640-450D-BCAB-A770F1783A16}"/>
    <cellStyle name="Total 3 2 2 4 7" xfId="20013" xr:uid="{789DC0C8-C2AA-4607-B1A7-D994A2322A83}"/>
    <cellStyle name="Total 3 2 2 4 8" xfId="11103" xr:uid="{92EC7C53-73EB-46FC-8C29-E7BE3F5CE396}"/>
    <cellStyle name="Total 3 2 2 5" xfId="1040" xr:uid="{00000000-0005-0000-0000-000009060000}"/>
    <cellStyle name="Total 3 2 2 5 2" xfId="4107" xr:uid="{F88A08E9-B688-4A8E-9E28-2816774EA5F7}"/>
    <cellStyle name="Total 3 2 2 5 2 2" xfId="30856" xr:uid="{A208DD93-935B-45CD-8BB5-85EC0F3C7445}"/>
    <cellStyle name="Total 3 2 2 5 2 3" xfId="37895" xr:uid="{DEA53903-CDD8-48B8-9A86-2472202D1BFF}"/>
    <cellStyle name="Total 3 2 2 5 2 4" xfId="21922" xr:uid="{8993DFCF-5582-42E8-BBF5-2FC8A7C8B644}"/>
    <cellStyle name="Total 3 2 2 5 2 5" xfId="13012" xr:uid="{C1646730-8FA6-41CA-8FA3-BF4DE0D4CBBE}"/>
    <cellStyle name="Total 3 2 2 5 3" xfId="6707" xr:uid="{22692B70-FF2D-4675-8CF8-25200B7825CF}"/>
    <cellStyle name="Total 3 2 2 5 3 2" xfId="33456" xr:uid="{9DE6621B-972A-48BE-BC83-8195911934B6}"/>
    <cellStyle name="Total 3 2 2 5 3 3" xfId="39658" xr:uid="{C0FAE927-721A-420B-B6A6-DA86A73CA791}"/>
    <cellStyle name="Total 3 2 2 5 3 4" xfId="24522" xr:uid="{AAE44F29-F2F8-483B-8439-F523D26697AE}"/>
    <cellStyle name="Total 3 2 2 5 3 5" xfId="15612" xr:uid="{B93F3823-12F9-4025-89AD-46A0161EF0AD}"/>
    <cellStyle name="Total 3 2 2 5 4" xfId="8601" xr:uid="{65F6B18E-C3B0-43EB-8329-EEAE09408F4A}"/>
    <cellStyle name="Total 3 2 2 5 4 2" xfId="35350" xr:uid="{3C17F5A4-2629-442F-B0B5-BEA579FAF7C5}"/>
    <cellStyle name="Total 3 2 2 5 4 3" xfId="41552" xr:uid="{FC342276-75E3-4C0C-9A8C-70C1BA83AC35}"/>
    <cellStyle name="Total 3 2 2 5 4 4" xfId="26416" xr:uid="{7BE6D7DE-9261-4ACC-B99D-921F57FD8D4D}"/>
    <cellStyle name="Total 3 2 2 5 4 5" xfId="17506" xr:uid="{5BB468C5-DE33-483F-BB18-DE0C8CB5BD20}"/>
    <cellStyle name="Total 3 2 2 5 5" xfId="27793" xr:uid="{0FC92CA5-EA72-4650-9BDA-4AB8AA244F37}"/>
    <cellStyle name="Total 3 2 2 5 6" xfId="36170" xr:uid="{DC086EBB-47C3-4B5A-BA51-91A267D7684C}"/>
    <cellStyle name="Total 3 2 2 5 7" xfId="18859" xr:uid="{A8603F0F-BB87-4E78-B2B3-AD1D74DA330F}"/>
    <cellStyle name="Total 3 2 2 5 8" xfId="9949" xr:uid="{EE2C018E-A8BC-49CD-8C5A-ED374E3D3FF8}"/>
    <cellStyle name="Total 3 2 2 6" xfId="3023" xr:uid="{00000000-0005-0000-0000-00000A060000}"/>
    <cellStyle name="Total 3 2 2 6 2" xfId="6089" xr:uid="{87651421-1BF2-449E-9EE4-01634148A0D4}"/>
    <cellStyle name="Total 3 2 2 6 2 2" xfId="32838" xr:uid="{857D0CF1-E277-4400-B623-A4FE17A06525}"/>
    <cellStyle name="Total 3 2 2 6 2 3" xfId="39040" xr:uid="{78BEED64-93C0-4AE3-B4A3-374E8F411B69}"/>
    <cellStyle name="Total 3 2 2 6 2 4" xfId="23904" xr:uid="{0F2D8BF7-10B4-4653-AD86-DC5D603A7B70}"/>
    <cellStyle name="Total 3 2 2 6 2 5" xfId="14994" xr:uid="{1A1497E6-99FF-4AC7-8987-1EA48B1103A2}"/>
    <cellStyle name="Total 3 2 2 6 3" xfId="8247" xr:uid="{FD07353B-752D-4DB9-BC79-243E968E68EE}"/>
    <cellStyle name="Total 3 2 2 6 3 2" xfId="34996" xr:uid="{1E622B75-7EE9-45A3-9355-CCCCD33C7894}"/>
    <cellStyle name="Total 3 2 2 6 3 3" xfId="41198" xr:uid="{1D7B0204-E31B-4D4D-A8E5-2F08D187561A}"/>
    <cellStyle name="Total 3 2 2 6 3 4" xfId="26062" xr:uid="{F96E152E-7D20-4EFE-9F53-FE30FDB6D3FC}"/>
    <cellStyle name="Total 3 2 2 6 3 5" xfId="17152" xr:uid="{BC9882B3-2E46-4E77-A04C-D4F8E8D3BC39}"/>
    <cellStyle name="Total 3 2 2 6 4" xfId="9131" xr:uid="{2819B63F-FB4F-4C41-B2DB-658CBFC3E3BF}"/>
    <cellStyle name="Total 3 2 2 6 4 2" xfId="35880" xr:uid="{5B5238F7-37E7-47F5-9DBF-DA45E5FF56F8}"/>
    <cellStyle name="Total 3 2 2 6 4 3" xfId="42082" xr:uid="{C0A2DC1B-DCE1-4B65-8396-D52FCD2F7707}"/>
    <cellStyle name="Total 3 2 2 6 4 4" xfId="26946" xr:uid="{4C366A3E-2AF2-44E9-B170-3416C17201D4}"/>
    <cellStyle name="Total 3 2 2 6 4 5" xfId="18036" xr:uid="{CBB14DB7-5832-4E00-9AC7-0AF66E738343}"/>
    <cellStyle name="Total 3 2 2 6 5" xfId="29772" xr:uid="{7EAC8B53-C1AA-4180-AF23-1D96E03E10AB}"/>
    <cellStyle name="Total 3 2 2 6 6" xfId="37312" xr:uid="{2D5E7ECE-602B-452E-B262-B6C8A1148AC5}"/>
    <cellStyle name="Total 3 2 2 6 7" xfId="20838" xr:uid="{453F8799-5324-4D94-95D4-7783D071D035}"/>
    <cellStyle name="Total 3 2 2 6 8" xfId="11928" xr:uid="{793EDD84-D712-4A6E-B637-4A0E1C3E7F09}"/>
    <cellStyle name="Total 3 2 2 7" xfId="2693" xr:uid="{00000000-0005-0000-0000-00000B060000}"/>
    <cellStyle name="Total 3 2 2 7 2" xfId="5759" xr:uid="{86D24E3F-67E4-4A23-B0E5-F7871D2478A4}"/>
    <cellStyle name="Total 3 2 2 7 2 2" xfId="32508" xr:uid="{8AF47DD6-A87D-4B1D-8420-55B537A68E5F}"/>
    <cellStyle name="Total 3 2 2 7 2 3" xfId="38710" xr:uid="{7000E083-16FE-463B-9CEC-6E7C0EDBE93B}"/>
    <cellStyle name="Total 3 2 2 7 2 4" xfId="23574" xr:uid="{1F0094C7-1933-4362-AD26-A1F1783226FD}"/>
    <cellStyle name="Total 3 2 2 7 2 5" xfId="14664" xr:uid="{4945027A-3B80-4964-8221-716B324FDAF0}"/>
    <cellStyle name="Total 3 2 2 7 3" xfId="7917" xr:uid="{B914F383-48FF-4810-95C3-2DBE3787A099}"/>
    <cellStyle name="Total 3 2 2 7 3 2" xfId="34666" xr:uid="{38FD3EC4-62A5-48C3-A2D7-6B50767A784F}"/>
    <cellStyle name="Total 3 2 2 7 3 3" xfId="40868" xr:uid="{AA51B8D3-31C8-417E-80A7-4CA22051FC95}"/>
    <cellStyle name="Total 3 2 2 7 3 4" xfId="25732" xr:uid="{D5B53284-E997-40BA-A1A0-B014FF6493B6}"/>
    <cellStyle name="Total 3 2 2 7 3 5" xfId="16822" xr:uid="{D5FE0556-3AF3-4E07-B234-01682D1727EA}"/>
    <cellStyle name="Total 3 2 2 7 4" xfId="8685" xr:uid="{76551A9F-B7E1-4B08-814B-666438FD3F58}"/>
    <cellStyle name="Total 3 2 2 7 4 2" xfId="35434" xr:uid="{2BB62DF5-FA5E-41C8-B597-686AF3606592}"/>
    <cellStyle name="Total 3 2 2 7 4 3" xfId="41636" xr:uid="{4B6340AC-D8E0-4B4D-8E8F-F770A82FA046}"/>
    <cellStyle name="Total 3 2 2 7 4 4" xfId="26500" xr:uid="{BDFB6586-87AB-4133-A6A6-2C1091CB5263}"/>
    <cellStyle name="Total 3 2 2 7 4 5" xfId="17590" xr:uid="{286C0C79-07A0-452B-95C2-D412BA31FE02}"/>
    <cellStyle name="Total 3 2 2 7 5" xfId="29442" xr:uid="{7AD5FC7D-DC7C-4C99-A78A-DF7C3ED5B0E9}"/>
    <cellStyle name="Total 3 2 2 7 6" xfId="36982" xr:uid="{164FD165-CFFE-4906-B0AD-B4CB60F5522C}"/>
    <cellStyle name="Total 3 2 2 7 7" xfId="20508" xr:uid="{695B903F-236C-4AAB-ABEC-FD78A7274E73}"/>
    <cellStyle name="Total 3 2 2 7 8" xfId="11598" xr:uid="{99F97FD3-EF9F-4F4C-A0E1-15DAE0ED06B0}"/>
    <cellStyle name="Total 3 2 2 8" xfId="4737" xr:uid="{D272700A-22D0-4A48-B46D-25C7E51A5AD1}"/>
    <cellStyle name="Total 3 2 2 8 2" xfId="31486" xr:uid="{FF7C3C7F-6AC5-4608-93B1-5FE8ED4CB502}"/>
    <cellStyle name="Total 3 2 2 8 3" xfId="38103" xr:uid="{B0EBC28B-B6B6-48D7-BC3F-826DC20113E8}"/>
    <cellStyle name="Total 3 2 2 8 4" xfId="22552" xr:uid="{8547267C-3E3D-400C-A4BF-24E80703BCDA}"/>
    <cellStyle name="Total 3 2 2 8 5" xfId="13642" xr:uid="{FBD20A29-ACB4-4DBD-A4E9-3270D1D30F36}"/>
    <cellStyle name="Total 3 2 2 9" xfId="7109" xr:uid="{7CDF4D94-D426-447E-9B08-09F39C684213}"/>
    <cellStyle name="Total 3 2 2 9 2" xfId="33858" xr:uid="{3A9AB24F-11A1-4B22-B4F7-FA2B944A67CE}"/>
    <cellStyle name="Total 3 2 2 9 3" xfId="40060" xr:uid="{A6E9D090-E291-4713-853C-51E58DA31111}"/>
    <cellStyle name="Total 3 2 2 9 4" xfId="24924" xr:uid="{B678CFBD-08E9-4411-97AA-B66A2EFE3A3C}"/>
    <cellStyle name="Total 3 2 2 9 5" xfId="16014" xr:uid="{172BC298-4B63-462A-AFF1-AD916A00E2BE}"/>
    <cellStyle name="Total 3 2 3" xfId="2137" xr:uid="{00000000-0005-0000-0000-00000C060000}"/>
    <cellStyle name="Total 3 2 3 10" xfId="8744" xr:uid="{52ACF702-D46F-48F4-B6EF-59329224C08B}"/>
    <cellStyle name="Total 3 2 3 10 2" xfId="35493" xr:uid="{829AE4F2-8030-4182-9BAF-87A2D18E0658}"/>
    <cellStyle name="Total 3 2 3 10 3" xfId="41695" xr:uid="{D0F9AE5B-E84A-4A96-B352-CEAA5A17FA65}"/>
    <cellStyle name="Total 3 2 3 10 4" xfId="26559" xr:uid="{EC20A227-CFC3-4611-B6D0-448741B98808}"/>
    <cellStyle name="Total 3 2 3 10 5" xfId="17649" xr:uid="{60907819-DC5F-47B6-BC7E-DB68BF040A32}"/>
    <cellStyle name="Total 3 2 3 11" xfId="28886" xr:uid="{73D25CD4-3BCD-4832-937B-4629AF5AD590}"/>
    <cellStyle name="Total 3 2 3 12" xfId="36426" xr:uid="{2F526ABE-9DA1-4C5C-B887-451EC8E54EFE}"/>
    <cellStyle name="Total 3 2 3 13" xfId="19952" xr:uid="{A21AEAB1-CBF0-4CAB-B739-E25D58ECA30B}"/>
    <cellStyle name="Total 3 2 3 14" xfId="11042" xr:uid="{503F7DF4-DA0E-449B-ABB5-E5AF57B6110F}"/>
    <cellStyle name="Total 3 2 3 2" xfId="2741" xr:uid="{00000000-0005-0000-0000-00000D060000}"/>
    <cellStyle name="Total 3 2 3 2 2" xfId="5807" xr:uid="{49E9511D-77D1-4869-9C40-D1D7C4AD7ABE}"/>
    <cellStyle name="Total 3 2 3 2 2 2" xfId="32556" xr:uid="{2C684A60-AB99-41AA-9154-944FEF239C60}"/>
    <cellStyle name="Total 3 2 3 2 2 3" xfId="38758" xr:uid="{3FF0030E-3AFE-4771-9677-E558BCCF26E5}"/>
    <cellStyle name="Total 3 2 3 2 2 4" xfId="23622" xr:uid="{60CECBFB-8F43-40D2-A741-2056184E3330}"/>
    <cellStyle name="Total 3 2 3 2 2 5" xfId="14712" xr:uid="{7783C9AB-2A72-4332-BB2D-01AD0EC1C016}"/>
    <cellStyle name="Total 3 2 3 2 3" xfId="7965" xr:uid="{5B3B187D-A1EF-4F04-8519-F23474C8C4CD}"/>
    <cellStyle name="Total 3 2 3 2 3 2" xfId="34714" xr:uid="{5955EC10-D69F-47CE-B0DD-7A5B77E6D859}"/>
    <cellStyle name="Total 3 2 3 2 3 3" xfId="40916" xr:uid="{15C68EF4-72DD-4796-A113-FB062CF11075}"/>
    <cellStyle name="Total 3 2 3 2 3 4" xfId="25780" xr:uid="{DB161F90-5BFE-4E85-AE76-E19909CC5276}"/>
    <cellStyle name="Total 3 2 3 2 3 5" xfId="16870" xr:uid="{862375D4-0257-46DF-BEA5-7EC6F582B8FC}"/>
    <cellStyle name="Total 3 2 3 2 4" xfId="8606" xr:uid="{7004C3CA-8A31-49E8-A49E-569E9CD948FB}"/>
    <cellStyle name="Total 3 2 3 2 4 2" xfId="35355" xr:uid="{C95526A8-9D15-48A0-9453-59EA55FBAA48}"/>
    <cellStyle name="Total 3 2 3 2 4 3" xfId="41557" xr:uid="{5CE40076-5590-40C6-B3D3-5070AF10DDD9}"/>
    <cellStyle name="Total 3 2 3 2 4 4" xfId="26421" xr:uid="{9736C1CB-6F66-4894-A1CF-1B60C4D57AE7}"/>
    <cellStyle name="Total 3 2 3 2 4 5" xfId="17511" xr:uid="{71AE746E-DE05-43B6-9D87-405B33015115}"/>
    <cellStyle name="Total 3 2 3 2 5" xfId="29490" xr:uid="{411591CE-F3B9-4AA3-8725-FAF412B1E4A7}"/>
    <cellStyle name="Total 3 2 3 2 6" xfId="37030" xr:uid="{2F2D985F-4B2C-4646-B97D-4F60BB01529A}"/>
    <cellStyle name="Total 3 2 3 2 7" xfId="20556" xr:uid="{780AD194-FEFA-4968-B365-5E8C732A6C1D}"/>
    <cellStyle name="Total 3 2 3 2 8" xfId="11646" xr:uid="{7559EAED-AB48-4085-8495-8086DD56D6FE}"/>
    <cellStyle name="Total 3 2 3 3" xfId="2851" xr:uid="{00000000-0005-0000-0000-00000E060000}"/>
    <cellStyle name="Total 3 2 3 3 2" xfId="5917" xr:uid="{FFE2E787-3605-4900-A8A2-8E0D3FF81078}"/>
    <cellStyle name="Total 3 2 3 3 2 2" xfId="32666" xr:uid="{F67CE492-54ED-4C90-A0AA-42E525620B7E}"/>
    <cellStyle name="Total 3 2 3 3 2 3" xfId="38868" xr:uid="{C549E670-3998-40D9-974D-3372739E58DB}"/>
    <cellStyle name="Total 3 2 3 3 2 4" xfId="23732" xr:uid="{35505852-E08F-475B-B862-A5EB95424186}"/>
    <cellStyle name="Total 3 2 3 3 2 5" xfId="14822" xr:uid="{AEFC23B8-FD02-4D90-B88A-9C9DD8A97EBF}"/>
    <cellStyle name="Total 3 2 3 3 3" xfId="8075" xr:uid="{D1AC510C-A953-4A50-BB34-2CDAF6A1B8FD}"/>
    <cellStyle name="Total 3 2 3 3 3 2" xfId="34824" xr:uid="{1A3961B0-E4EE-48F6-8689-560EEA17F9B6}"/>
    <cellStyle name="Total 3 2 3 3 3 3" xfId="41026" xr:uid="{C592BA68-220D-4D19-847E-F5C44D0E14F6}"/>
    <cellStyle name="Total 3 2 3 3 3 4" xfId="25890" xr:uid="{7F90AFE2-8D55-4ACC-9FAA-1C0895DF4F9B}"/>
    <cellStyle name="Total 3 2 3 3 3 5" xfId="16980" xr:uid="{CCCF25D4-5D0E-4857-B795-ABCD01AAAA7B}"/>
    <cellStyle name="Total 3 2 3 3 4" xfId="3537" xr:uid="{40A6B1F6-EE01-4C9A-A48D-78E88CE9032C}"/>
    <cellStyle name="Total 3 2 3 3 4 2" xfId="30286" xr:uid="{A5408D0D-206B-411A-91F1-8A6F4833ABA2}"/>
    <cellStyle name="Total 3 2 3 3 4 3" xfId="37659" xr:uid="{EF304702-3B5A-403F-8D3E-D975602EEFAC}"/>
    <cellStyle name="Total 3 2 3 3 4 4" xfId="21352" xr:uid="{CD451892-6A32-415E-BBDB-68442385AD36}"/>
    <cellStyle name="Total 3 2 3 3 4 5" xfId="12442" xr:uid="{B2440B00-4487-45D6-A84E-EC1788279B33}"/>
    <cellStyle name="Total 3 2 3 3 5" xfId="29600" xr:uid="{150200C5-AEEB-4645-8586-3D91F8C27957}"/>
    <cellStyle name="Total 3 2 3 3 6" xfId="37140" xr:uid="{CFC4A2B1-6F6A-41BC-B9CA-BA68F93C70D9}"/>
    <cellStyle name="Total 3 2 3 3 7" xfId="20666" xr:uid="{DEB7DA45-D08B-4C63-9EAD-8955A63228B7}"/>
    <cellStyle name="Total 3 2 3 3 8" xfId="11756" xr:uid="{70ADEF0F-2F52-46E3-9D59-526A56279220}"/>
    <cellStyle name="Total 3 2 3 4" xfId="2955" xr:uid="{00000000-0005-0000-0000-00000F060000}"/>
    <cellStyle name="Total 3 2 3 4 2" xfId="6021" xr:uid="{07FD4992-817B-445F-8634-8C95B2327EA7}"/>
    <cellStyle name="Total 3 2 3 4 2 2" xfId="32770" xr:uid="{804DAB8D-2CD6-4DE5-A41F-5581837975D5}"/>
    <cellStyle name="Total 3 2 3 4 2 3" xfId="38972" xr:uid="{ECA7FDC0-0EFF-4EFB-AE2E-2ED3B9419250}"/>
    <cellStyle name="Total 3 2 3 4 2 4" xfId="23836" xr:uid="{17AC6957-E888-4950-ADF4-0A50EF54ECA1}"/>
    <cellStyle name="Total 3 2 3 4 2 5" xfId="14926" xr:uid="{F850CD8B-A511-4E9D-BCBF-EE8BF609745A}"/>
    <cellStyle name="Total 3 2 3 4 3" xfId="8179" xr:uid="{212F3235-1692-4475-A301-B50375ABA921}"/>
    <cellStyle name="Total 3 2 3 4 3 2" xfId="34928" xr:uid="{F932CFFC-1D38-469D-9708-90BDE63CDC7C}"/>
    <cellStyle name="Total 3 2 3 4 3 3" xfId="41130" xr:uid="{C349A022-8037-418F-8CEB-D18C9ABF79A8}"/>
    <cellStyle name="Total 3 2 3 4 3 4" xfId="25994" xr:uid="{A3F4557C-37FA-4BD3-BC25-258C3BEEBE35}"/>
    <cellStyle name="Total 3 2 3 4 3 5" xfId="17084" xr:uid="{0C558D20-EDF1-48CB-9097-5093BD8AE751}"/>
    <cellStyle name="Total 3 2 3 4 4" xfId="9065" xr:uid="{6FFA6F47-FFCD-4875-9B65-5C07F304D4EC}"/>
    <cellStyle name="Total 3 2 3 4 4 2" xfId="35814" xr:uid="{3E05A1A4-DCEC-4185-B020-018D778CAB92}"/>
    <cellStyle name="Total 3 2 3 4 4 3" xfId="42016" xr:uid="{7AF0A596-C747-415B-9E19-F3CB6224949A}"/>
    <cellStyle name="Total 3 2 3 4 4 4" xfId="26880" xr:uid="{BD82A5C9-AAF9-46BD-944F-812E40CC998F}"/>
    <cellStyle name="Total 3 2 3 4 4 5" xfId="17970" xr:uid="{87FCA209-C34B-4A1D-A3A4-BC1CBA6CCF81}"/>
    <cellStyle name="Total 3 2 3 4 5" xfId="29704" xr:uid="{1613B3BA-614A-4D3E-8E26-7DF72E0833F8}"/>
    <cellStyle name="Total 3 2 3 4 6" xfId="37244" xr:uid="{2C8E894E-5DB5-45EA-8F91-FFDEFE6AA6CE}"/>
    <cellStyle name="Total 3 2 3 4 7" xfId="20770" xr:uid="{A3C5D071-DB2A-48E9-9AEA-954A10DC1378}"/>
    <cellStyle name="Total 3 2 3 4 8" xfId="11860" xr:uid="{3387F7DB-28FA-4149-903D-A08D633750AA}"/>
    <cellStyle name="Total 3 2 3 5" xfId="3078" xr:uid="{00000000-0005-0000-0000-000010060000}"/>
    <cellStyle name="Total 3 2 3 5 2" xfId="6144" xr:uid="{EA037736-6951-4537-9D24-4FAFFCCC75A8}"/>
    <cellStyle name="Total 3 2 3 5 2 2" xfId="32893" xr:uid="{18A2D01A-161A-4742-9D54-7FB3027BC794}"/>
    <cellStyle name="Total 3 2 3 5 2 3" xfId="39095" xr:uid="{911C6407-9D07-4747-8A0F-4A958272B859}"/>
    <cellStyle name="Total 3 2 3 5 2 4" xfId="23959" xr:uid="{4516E751-DB21-42C9-BF10-B1C171F94556}"/>
    <cellStyle name="Total 3 2 3 5 2 5" xfId="15049" xr:uid="{CD5382DD-307F-4652-93BF-41C730711B9E}"/>
    <cellStyle name="Total 3 2 3 5 3" xfId="8302" xr:uid="{206829DF-F3F7-425F-A0C6-4715C1984BC4}"/>
    <cellStyle name="Total 3 2 3 5 3 2" xfId="35051" xr:uid="{AE5974AF-992C-408F-B99E-A7A60300A36C}"/>
    <cellStyle name="Total 3 2 3 5 3 3" xfId="41253" xr:uid="{AB830E1B-6E26-4249-A3F4-4138A090B632}"/>
    <cellStyle name="Total 3 2 3 5 3 4" xfId="26117" xr:uid="{A46E8CFD-CEF4-428F-863B-76E9C1A477D3}"/>
    <cellStyle name="Total 3 2 3 5 3 5" xfId="17207" xr:uid="{F1D738B2-1762-4BFC-890C-6CFAD348D308}"/>
    <cellStyle name="Total 3 2 3 5 4" xfId="9252" xr:uid="{D5194915-3952-4F26-A3E9-F0BFE6CD5C04}"/>
    <cellStyle name="Total 3 2 3 5 4 2" xfId="36001" xr:uid="{B2C84FFB-172B-4EB4-BE77-41D482BC7F99}"/>
    <cellStyle name="Total 3 2 3 5 4 3" xfId="42203" xr:uid="{CEA279DF-1F19-49EF-B25E-8BE4B5D70B72}"/>
    <cellStyle name="Total 3 2 3 5 4 4" xfId="27067" xr:uid="{5BD23C3D-9BB7-493F-BFFA-19CBCA624DC8}"/>
    <cellStyle name="Total 3 2 3 5 4 5" xfId="18157" xr:uid="{48FA350E-4533-4DA3-BD1D-CCB5D4E58FAC}"/>
    <cellStyle name="Total 3 2 3 5 5" xfId="29827" xr:uid="{AA80D7CB-67F9-4DAB-B0AA-4450AF4485D8}"/>
    <cellStyle name="Total 3 2 3 5 6" xfId="37367" xr:uid="{5604E5FB-4F2E-449E-9BD4-2B113BAF892C}"/>
    <cellStyle name="Total 3 2 3 5 7" xfId="20893" xr:uid="{CE4FEFE7-ABAE-4935-8421-BC6740867EEA}"/>
    <cellStyle name="Total 3 2 3 5 8" xfId="11983" xr:uid="{62DC67DD-75CC-4137-B554-CAF5B712B9EF}"/>
    <cellStyle name="Total 3 2 3 6" xfId="2618" xr:uid="{00000000-0005-0000-0000-000011060000}"/>
    <cellStyle name="Total 3 2 3 6 2" xfId="5684" xr:uid="{708A216B-D1AC-4A23-96AF-32ED90906751}"/>
    <cellStyle name="Total 3 2 3 6 2 2" xfId="32433" xr:uid="{ABA2E9A7-8C0A-4DA0-9C31-F8A4427C5869}"/>
    <cellStyle name="Total 3 2 3 6 2 3" xfId="38635" xr:uid="{F8976DDC-02D3-4FB3-9BB2-3F583FD8F390}"/>
    <cellStyle name="Total 3 2 3 6 2 4" xfId="23499" xr:uid="{7479C1A9-F7D7-4181-A101-14DAFBC68A74}"/>
    <cellStyle name="Total 3 2 3 6 2 5" xfId="14589" xr:uid="{8B56CCD5-9DD7-4B2D-BBA6-5D0F5226E749}"/>
    <cellStyle name="Total 3 2 3 6 3" xfId="7842" xr:uid="{2ED7CAF0-F856-4491-BBAD-20BBC14FF03C}"/>
    <cellStyle name="Total 3 2 3 6 3 2" xfId="34591" xr:uid="{806EE8EB-AC70-4604-8E08-043AAD230373}"/>
    <cellStyle name="Total 3 2 3 6 3 3" xfId="40793" xr:uid="{E2696AD7-D359-4628-AA65-11EB24E7BAAF}"/>
    <cellStyle name="Total 3 2 3 6 3 4" xfId="25657" xr:uid="{EBC9F1B8-9482-4338-BA39-F7CAF40D0B44}"/>
    <cellStyle name="Total 3 2 3 6 3 5" xfId="16747" xr:uid="{BA977504-2096-4220-BD0A-48DE87A30746}"/>
    <cellStyle name="Total 3 2 3 6 4" xfId="6992" xr:uid="{0644D3FD-7BE2-45F0-A32E-219017D6F2FE}"/>
    <cellStyle name="Total 3 2 3 6 4 2" xfId="33741" xr:uid="{F99C3B48-18DA-4F46-AC42-61CB21B5925A}"/>
    <cellStyle name="Total 3 2 3 6 4 3" xfId="39943" xr:uid="{C7401391-79C1-4418-85DC-425076DB6E88}"/>
    <cellStyle name="Total 3 2 3 6 4 4" xfId="24807" xr:uid="{77F83211-53BE-42DC-B853-0C33A43E63CF}"/>
    <cellStyle name="Total 3 2 3 6 4 5" xfId="15897" xr:uid="{20331445-84AE-44C8-A130-928BAB4D9974}"/>
    <cellStyle name="Total 3 2 3 6 5" xfId="29367" xr:uid="{DC9755D8-F538-4839-BEE5-E7C431CECF9A}"/>
    <cellStyle name="Total 3 2 3 6 6" xfId="36907" xr:uid="{C625412B-04E5-4B52-9824-5AA7702227CE}"/>
    <cellStyle name="Total 3 2 3 6 7" xfId="20433" xr:uid="{CB1F1157-B97F-48D0-BB3B-7CC63C2769EF}"/>
    <cellStyle name="Total 3 2 3 6 8" xfId="11523" xr:uid="{F1FC9822-6A6F-4F7B-9A75-56207AE2E03A}"/>
    <cellStyle name="Total 3 2 3 7" xfId="3227" xr:uid="{00000000-0005-0000-0000-000012060000}"/>
    <cellStyle name="Total 3 2 3 7 2" xfId="6293" xr:uid="{535959B0-2151-407B-9373-5369A85FDB4A}"/>
    <cellStyle name="Total 3 2 3 7 2 2" xfId="33042" xr:uid="{AC1D3743-FC60-44A0-B449-D58FB132AC5D}"/>
    <cellStyle name="Total 3 2 3 7 2 3" xfId="39244" xr:uid="{06FF7EB2-AA6A-4C2B-A238-AD0BA567935F}"/>
    <cellStyle name="Total 3 2 3 7 2 4" xfId="24108" xr:uid="{8E9B4351-F7E8-4DA0-B353-5A0C9929CFE5}"/>
    <cellStyle name="Total 3 2 3 7 2 5" xfId="15198" xr:uid="{831EF0CE-6BB8-46DB-88AF-24949B11EBD7}"/>
    <cellStyle name="Total 3 2 3 7 3" xfId="8451" xr:uid="{A6A1168A-9119-464B-8C13-821B9DEFD49D}"/>
    <cellStyle name="Total 3 2 3 7 3 2" xfId="35200" xr:uid="{59C52177-88EE-4391-87AA-4B1C0A6266E0}"/>
    <cellStyle name="Total 3 2 3 7 3 3" xfId="41402" xr:uid="{9908FD4D-6E0C-4B3C-97FC-F3FD4B863341}"/>
    <cellStyle name="Total 3 2 3 7 3 4" xfId="26266" xr:uid="{301EE1DA-AF81-43A6-8D95-651D475FB590}"/>
    <cellStyle name="Total 3 2 3 7 3 5" xfId="17356" xr:uid="{0DDA4444-C1F9-49E7-8C97-B33C6FAC76AD}"/>
    <cellStyle name="Total 3 2 3 7 4" xfId="9218" xr:uid="{1251671E-3D1A-41D1-9270-F46E8A3379B1}"/>
    <cellStyle name="Total 3 2 3 7 4 2" xfId="35967" xr:uid="{DF702359-7976-46AA-970E-5388CE21A2BD}"/>
    <cellStyle name="Total 3 2 3 7 4 3" xfId="42169" xr:uid="{CC872DB5-D8FA-43AE-A934-3AD4718B51BF}"/>
    <cellStyle name="Total 3 2 3 7 4 4" xfId="27033" xr:uid="{4DFAF992-D33F-45B9-B5A7-C57B6EB410F2}"/>
    <cellStyle name="Total 3 2 3 7 4 5" xfId="18123" xr:uid="{EF73826F-43F0-45C1-833F-6463D6575111}"/>
    <cellStyle name="Total 3 2 3 7 5" xfId="29976" xr:uid="{D8CD0DAB-7042-4BD4-ACBC-C5D3247730D9}"/>
    <cellStyle name="Total 3 2 3 7 6" xfId="37516" xr:uid="{69784DF2-F3F9-400B-9757-2E8CAFB45307}"/>
    <cellStyle name="Total 3 2 3 7 7" xfId="21042" xr:uid="{5FA2156B-AA9F-4A55-B3BF-210B0F8BD73E}"/>
    <cellStyle name="Total 3 2 3 7 8" xfId="12132" xr:uid="{0B5512E6-5562-4A0B-BF60-1A4EE9E49905}"/>
    <cellStyle name="Total 3 2 3 8" xfId="5203" xr:uid="{C2856CCA-4FEE-4453-97E8-A614791E54C1}"/>
    <cellStyle name="Total 3 2 3 8 2" xfId="31952" xr:uid="{349617A0-4688-46D2-A573-88CD32E084CA}"/>
    <cellStyle name="Total 3 2 3 8 3" xfId="38154" xr:uid="{E0FF1F2B-10D2-470A-B277-4821932F0122}"/>
    <cellStyle name="Total 3 2 3 8 4" xfId="23018" xr:uid="{A57E4D0D-A04A-4573-A568-E6072064C640}"/>
    <cellStyle name="Total 3 2 3 8 5" xfId="14108" xr:uid="{FB9E359C-E410-4FD1-B076-9628493C3B29}"/>
    <cellStyle name="Total 3 2 3 9" xfId="7361" xr:uid="{A250BC77-AE68-48D5-A931-1F409C99BFA7}"/>
    <cellStyle name="Total 3 2 3 9 2" xfId="34110" xr:uid="{6CB4E4CB-2B56-41D1-BB4D-D784C0C67DED}"/>
    <cellStyle name="Total 3 2 3 9 3" xfId="40312" xr:uid="{FB0704AB-9E84-466F-A835-3B47FFE23D45}"/>
    <cellStyle name="Total 3 2 3 9 4" xfId="25176" xr:uid="{FDF97E3B-84F4-464F-8524-626472B50C9C}"/>
    <cellStyle name="Total 3 2 3 9 5" xfId="16266" xr:uid="{0A5274DE-0349-49EE-B9EA-2A75A59F01BD}"/>
    <cellStyle name="Total 3 2 4" xfId="2103" xr:uid="{00000000-0005-0000-0000-000013060000}"/>
    <cellStyle name="Total 3 2 4 10" xfId="9203" xr:uid="{A1471E89-1016-424D-BFF3-7F1BF77AEE4C}"/>
    <cellStyle name="Total 3 2 4 10 2" xfId="35952" xr:uid="{58EDB9D5-18FA-4463-8FBD-C293AA530C86}"/>
    <cellStyle name="Total 3 2 4 10 3" xfId="42154" xr:uid="{4FE4F46F-4273-44D6-A4E7-83FA59D94E07}"/>
    <cellStyle name="Total 3 2 4 10 4" xfId="27018" xr:uid="{8EA97F71-1AEE-4D09-AB54-64EA4EF38593}"/>
    <cellStyle name="Total 3 2 4 10 5" xfId="18108" xr:uid="{3A66F187-251B-4BBB-BB36-B44D2F40736C}"/>
    <cellStyle name="Total 3 2 4 11" xfId="28852" xr:uid="{C010FB84-D20F-4503-B1AF-A4DFD8B4BF57}"/>
    <cellStyle name="Total 3 2 4 12" xfId="36392" xr:uid="{A4EB95A0-50D4-410D-9DE2-86B1129E18D1}"/>
    <cellStyle name="Total 3 2 4 13" xfId="19918" xr:uid="{1D770D15-8DC9-4012-9293-65BD0CCA2B45}"/>
    <cellStyle name="Total 3 2 4 14" xfId="11008" xr:uid="{CE53A013-5ADA-40DC-B642-861C94A86BCD}"/>
    <cellStyle name="Total 3 2 4 2" xfId="2180" xr:uid="{00000000-0005-0000-0000-000014060000}"/>
    <cellStyle name="Total 3 2 4 2 2" xfId="5246" xr:uid="{D8D176D8-1254-4CA1-B128-AAEC4025B147}"/>
    <cellStyle name="Total 3 2 4 2 2 2" xfId="31995" xr:uid="{D6F248EE-1E09-4F9B-8628-26B41BB4571F}"/>
    <cellStyle name="Total 3 2 4 2 2 3" xfId="38197" xr:uid="{F6F055E2-9D39-4F20-9FAC-D40B5ACA3693}"/>
    <cellStyle name="Total 3 2 4 2 2 4" xfId="23061" xr:uid="{68493E8D-4BAE-4BA3-80D2-925FA9B74EA0}"/>
    <cellStyle name="Total 3 2 4 2 2 5" xfId="14151" xr:uid="{080A4BFF-C313-48FC-9471-67EC6DA33CB5}"/>
    <cellStyle name="Total 3 2 4 2 3" xfId="7404" xr:uid="{77D09F92-AA48-42F4-AEE0-A1A8056665CB}"/>
    <cellStyle name="Total 3 2 4 2 3 2" xfId="34153" xr:uid="{6E207A48-D9C4-426F-8248-09EE30B77240}"/>
    <cellStyle name="Total 3 2 4 2 3 3" xfId="40355" xr:uid="{166AF459-4054-4FC6-9CD5-D58C8B4B395F}"/>
    <cellStyle name="Total 3 2 4 2 3 4" xfId="25219" xr:uid="{E762E584-0111-4845-BF38-9BC239625CA8}"/>
    <cellStyle name="Total 3 2 4 2 3 5" xfId="16309" xr:uid="{60B10AB8-D01B-478C-AC69-6AF1F3A2DE7A}"/>
    <cellStyle name="Total 3 2 4 2 4" xfId="7266" xr:uid="{9FE58212-2965-4B9B-8B2C-2ED2EE4652FB}"/>
    <cellStyle name="Total 3 2 4 2 4 2" xfId="34015" xr:uid="{D6F5DF0D-2D4A-49DE-B4F8-6550FD035544}"/>
    <cellStyle name="Total 3 2 4 2 4 3" xfId="40217" xr:uid="{26EF0D8A-15D3-4E4B-ACE3-ACCD06386996}"/>
    <cellStyle name="Total 3 2 4 2 4 4" xfId="25081" xr:uid="{EC204892-52F1-4C3E-89EC-6F8E13309B98}"/>
    <cellStyle name="Total 3 2 4 2 4 5" xfId="16171" xr:uid="{86FE7D9E-7E50-4540-AB63-3C6AECDE994C}"/>
    <cellStyle name="Total 3 2 4 2 5" xfId="28929" xr:uid="{00CA9A52-1ADD-4EB3-853F-FB58DA5160B4}"/>
    <cellStyle name="Total 3 2 4 2 6" xfId="36469" xr:uid="{CB2EBBBD-DF02-49D4-AB1A-B0AE92E242E2}"/>
    <cellStyle name="Total 3 2 4 2 7" xfId="19995" xr:uid="{E7AE12DF-B309-4320-8F7F-CB3B0CF49FC5}"/>
    <cellStyle name="Total 3 2 4 2 8" xfId="11085" xr:uid="{0203172C-C47C-4B01-8FFA-53AD0B32526A}"/>
    <cellStyle name="Total 3 2 4 3" xfId="2817" xr:uid="{00000000-0005-0000-0000-000015060000}"/>
    <cellStyle name="Total 3 2 4 3 2" xfId="5883" xr:uid="{AE31D52C-5683-4D38-B97F-4B8A7EBF145F}"/>
    <cellStyle name="Total 3 2 4 3 2 2" xfId="32632" xr:uid="{44553890-632A-4D66-A692-22E5CDBA8C40}"/>
    <cellStyle name="Total 3 2 4 3 2 3" xfId="38834" xr:uid="{6DCE8DC7-0230-4B9D-9E6A-8A487C3CF371}"/>
    <cellStyle name="Total 3 2 4 3 2 4" xfId="23698" xr:uid="{1F021292-B25D-4220-B6A8-C83B4D2ABA43}"/>
    <cellStyle name="Total 3 2 4 3 2 5" xfId="14788" xr:uid="{A62270B5-3C2F-4984-B24C-AB32838B57F7}"/>
    <cellStyle name="Total 3 2 4 3 3" xfId="8041" xr:uid="{475E1C8E-78CE-4D74-BECD-83E1DB478F24}"/>
    <cellStyle name="Total 3 2 4 3 3 2" xfId="34790" xr:uid="{4C25D2A6-5425-4471-B2AF-1BD388BD17E4}"/>
    <cellStyle name="Total 3 2 4 3 3 3" xfId="40992" xr:uid="{E277D4BA-6D78-4BD8-B111-8946735D8427}"/>
    <cellStyle name="Total 3 2 4 3 3 4" xfId="25856" xr:uid="{6B8673DF-1216-46C1-BCDB-635E8629BFA6}"/>
    <cellStyle name="Total 3 2 4 3 3 5" xfId="16946" xr:uid="{F66B107F-5944-4A7E-8BCB-C8C1616AC34E}"/>
    <cellStyle name="Total 3 2 4 3 4" xfId="3269" xr:uid="{ACB0028A-FFCB-420C-8D9E-D95DEE08C754}"/>
    <cellStyle name="Total 3 2 4 3 4 2" xfId="30018" xr:uid="{8D0F74E0-BF31-48C7-B664-69FA8F5F1222}"/>
    <cellStyle name="Total 3 2 4 3 4 3" xfId="37558" xr:uid="{8786E0E2-80DD-4248-B148-AE995FB16A75}"/>
    <cellStyle name="Total 3 2 4 3 4 4" xfId="21084" xr:uid="{458E57DE-46F4-4C7E-9F0B-7E2C186AAAFD}"/>
    <cellStyle name="Total 3 2 4 3 4 5" xfId="12174" xr:uid="{11CC1EC2-993F-440C-8259-C5B6993BFDF4}"/>
    <cellStyle name="Total 3 2 4 3 5" xfId="29566" xr:uid="{50A736C3-7992-42B0-A58D-58BC4CDA3939}"/>
    <cellStyle name="Total 3 2 4 3 6" xfId="37106" xr:uid="{A0B94171-4BF4-4493-87F3-62E4B26B055C}"/>
    <cellStyle name="Total 3 2 4 3 7" xfId="20632" xr:uid="{B0FC5F67-C827-43F0-BD1B-000389477199}"/>
    <cellStyle name="Total 3 2 4 3 8" xfId="11722" xr:uid="{02CA3F96-F307-41DB-B8CA-AF477D3E7C6B}"/>
    <cellStyle name="Total 3 2 4 4" xfId="2921" xr:uid="{00000000-0005-0000-0000-000016060000}"/>
    <cellStyle name="Total 3 2 4 4 2" xfId="5987" xr:uid="{AFB29BC5-8AFA-4A96-BF55-01D971F6A72D}"/>
    <cellStyle name="Total 3 2 4 4 2 2" xfId="32736" xr:uid="{9C7A459E-9638-43C1-83CF-5AC4B38E1044}"/>
    <cellStyle name="Total 3 2 4 4 2 3" xfId="38938" xr:uid="{01DAD7DC-0475-47D4-87FE-DAFA610AC507}"/>
    <cellStyle name="Total 3 2 4 4 2 4" xfId="23802" xr:uid="{E1A8F34F-05F1-4460-9805-7C6DF4081863}"/>
    <cellStyle name="Total 3 2 4 4 2 5" xfId="14892" xr:uid="{05C9E9B4-A465-4554-8A60-C70E33EF70E3}"/>
    <cellStyle name="Total 3 2 4 4 3" xfId="8145" xr:uid="{C470601B-ECD8-475B-9A94-531846448E6C}"/>
    <cellStyle name="Total 3 2 4 4 3 2" xfId="34894" xr:uid="{98251DC2-8C1B-4555-A5F8-B0084DBE7A5B}"/>
    <cellStyle name="Total 3 2 4 4 3 3" xfId="41096" xr:uid="{FF7BF081-EB1D-4644-B46E-B7C03B48F783}"/>
    <cellStyle name="Total 3 2 4 4 3 4" xfId="25960" xr:uid="{EBE55420-74CC-427E-BB54-FF7EE77F0CD1}"/>
    <cellStyle name="Total 3 2 4 4 3 5" xfId="17050" xr:uid="{B2FE6C33-32AA-4AD0-AB7F-8FBE2E36FA34}"/>
    <cellStyle name="Total 3 2 4 4 4" xfId="9246" xr:uid="{96419760-D983-4FC9-B69D-587791F6D1F5}"/>
    <cellStyle name="Total 3 2 4 4 4 2" xfId="35995" xr:uid="{D56C0D0C-4003-487C-B5C0-6C7C09038511}"/>
    <cellStyle name="Total 3 2 4 4 4 3" xfId="42197" xr:uid="{49601CEF-6C22-4D8F-8A2F-F7025BF03EB3}"/>
    <cellStyle name="Total 3 2 4 4 4 4" xfId="27061" xr:uid="{7650E1F6-C55E-4A28-8CAC-67817DFB0F84}"/>
    <cellStyle name="Total 3 2 4 4 4 5" xfId="18151" xr:uid="{43CB9C0C-7261-42FB-A25B-A57F82DBF2AA}"/>
    <cellStyle name="Total 3 2 4 4 5" xfId="29670" xr:uid="{A1B57D39-F496-45CA-9E0B-31FB9CAE1AA5}"/>
    <cellStyle name="Total 3 2 4 4 6" xfId="37210" xr:uid="{651A3A7E-250D-420A-A2CF-DA4DEC703ABA}"/>
    <cellStyle name="Total 3 2 4 4 7" xfId="20736" xr:uid="{279B5305-C7B9-499E-8754-A36F7C948D76}"/>
    <cellStyle name="Total 3 2 4 4 8" xfId="11826" xr:uid="{8DAC5BDC-B96A-4E95-AAA8-A5F1EA5D75F8}"/>
    <cellStyle name="Total 3 2 4 5" xfId="1102" xr:uid="{00000000-0005-0000-0000-000017060000}"/>
    <cellStyle name="Total 3 2 4 5 2" xfId="4169" xr:uid="{4DD04AA7-D30C-4B54-8902-CDC7EEA89969}"/>
    <cellStyle name="Total 3 2 4 5 2 2" xfId="30918" xr:uid="{66C63151-6AEC-4583-82B5-8B892033E333}"/>
    <cellStyle name="Total 3 2 4 5 2 3" xfId="37957" xr:uid="{503A0BEF-BC1D-48A2-980F-DC1707BA0C0E}"/>
    <cellStyle name="Total 3 2 4 5 2 4" xfId="21984" xr:uid="{A354F2D0-FD18-4A0B-B334-5CA98807E7A7}"/>
    <cellStyle name="Total 3 2 4 5 2 5" xfId="13074" xr:uid="{D09150D4-E761-476C-8BDA-7E642CCC5268}"/>
    <cellStyle name="Total 3 2 4 5 3" xfId="6769" xr:uid="{6E2C4B1B-3560-43F7-9406-9356A8CA16B0}"/>
    <cellStyle name="Total 3 2 4 5 3 2" xfId="33518" xr:uid="{C7AAA76C-D6B3-48FF-A302-E5980DC1715E}"/>
    <cellStyle name="Total 3 2 4 5 3 3" xfId="39720" xr:uid="{8B0A968F-E390-4DB2-930B-0B15771ACADF}"/>
    <cellStyle name="Total 3 2 4 5 3 4" xfId="24584" xr:uid="{65DBD3D8-32AF-49B0-AC42-98F423298168}"/>
    <cellStyle name="Total 3 2 4 5 3 5" xfId="15674" xr:uid="{64157F3F-2200-4769-B420-630203410715}"/>
    <cellStyle name="Total 3 2 4 5 4" xfId="6641" xr:uid="{AC5CEC89-8D1D-4E95-8AEA-0852C6EAF67A}"/>
    <cellStyle name="Total 3 2 4 5 4 2" xfId="33390" xr:uid="{706B0A49-3E91-4236-BE3C-8C03B2A491FF}"/>
    <cellStyle name="Total 3 2 4 5 4 3" xfId="39592" xr:uid="{BE55B5FF-9E1D-4772-B745-A5FFD1DCC54C}"/>
    <cellStyle name="Total 3 2 4 5 4 4" xfId="24456" xr:uid="{6AEF5F98-14C1-4BAE-B35B-C767D028F065}"/>
    <cellStyle name="Total 3 2 4 5 4 5" xfId="15546" xr:uid="{9578284F-DC07-455F-BD0D-EB179BFAD6C3}"/>
    <cellStyle name="Total 3 2 4 5 5" xfId="27855" xr:uid="{FC04394D-AB91-4294-BC29-A8FFC0FCD444}"/>
    <cellStyle name="Total 3 2 4 5 6" xfId="36232" xr:uid="{46F38228-05A4-4AF4-BE2D-9FA0DA107BB2}"/>
    <cellStyle name="Total 3 2 4 5 7" xfId="18921" xr:uid="{EABDF85E-2698-4A8A-BC92-0025BA0913B4}"/>
    <cellStyle name="Total 3 2 4 5 8" xfId="10011" xr:uid="{22006B23-2ADA-478F-8C92-3600F001FFA0}"/>
    <cellStyle name="Total 3 2 4 6" xfId="2582" xr:uid="{00000000-0005-0000-0000-000018060000}"/>
    <cellStyle name="Total 3 2 4 6 2" xfId="5648" xr:uid="{AAC71D7E-4C17-4378-991A-593A4C74E3CF}"/>
    <cellStyle name="Total 3 2 4 6 2 2" xfId="32397" xr:uid="{D1D2F8C4-96A8-4E29-B7B1-F720AFD88737}"/>
    <cellStyle name="Total 3 2 4 6 2 3" xfId="38599" xr:uid="{3639C51F-C002-41CA-858E-20C1959095CB}"/>
    <cellStyle name="Total 3 2 4 6 2 4" xfId="23463" xr:uid="{CE930EDC-0AD1-474E-81DB-473B5BEF6908}"/>
    <cellStyle name="Total 3 2 4 6 2 5" xfId="14553" xr:uid="{6A38C102-CD87-40A2-A196-70BAB2649187}"/>
    <cellStyle name="Total 3 2 4 6 3" xfId="7806" xr:uid="{11383027-2CDC-4496-AC33-93B55DD5C000}"/>
    <cellStyle name="Total 3 2 4 6 3 2" xfId="34555" xr:uid="{4D39B04D-C998-4117-8710-22F32130F152}"/>
    <cellStyle name="Total 3 2 4 6 3 3" xfId="40757" xr:uid="{7CD3F441-7369-43CD-8930-E0933098A9B6}"/>
    <cellStyle name="Total 3 2 4 6 3 4" xfId="25621" xr:uid="{DA0EA986-394C-4413-B9CB-8135FBF54409}"/>
    <cellStyle name="Total 3 2 4 6 3 5" xfId="16711" xr:uid="{AA22F932-F42A-4F0F-9989-147EA949DFA2}"/>
    <cellStyle name="Total 3 2 4 6 4" xfId="8918" xr:uid="{5DC0BEEB-F613-414A-94F6-8D7DC12C6A53}"/>
    <cellStyle name="Total 3 2 4 6 4 2" xfId="35667" xr:uid="{9279067B-8782-4D64-B837-F1ED5B141F44}"/>
    <cellStyle name="Total 3 2 4 6 4 3" xfId="41869" xr:uid="{6E1B36CC-FCBA-40DB-8F7A-BBB193679755}"/>
    <cellStyle name="Total 3 2 4 6 4 4" xfId="26733" xr:uid="{ACE41C48-C057-4CCD-BD35-5C605A03A5E9}"/>
    <cellStyle name="Total 3 2 4 6 4 5" xfId="17823" xr:uid="{54DF0F2A-3B60-49F7-AE29-FB28C0D6C995}"/>
    <cellStyle name="Total 3 2 4 6 5" xfId="29331" xr:uid="{4CFDE62F-8787-4184-88B9-5992719FC2BD}"/>
    <cellStyle name="Total 3 2 4 6 6" xfId="36871" xr:uid="{07F0B923-A1EF-4EAA-A784-509E40CE6076}"/>
    <cellStyle name="Total 3 2 4 6 7" xfId="20397" xr:uid="{63765B2F-147F-4AA0-8A63-8B8CD94D19C7}"/>
    <cellStyle name="Total 3 2 4 6 8" xfId="11487" xr:uid="{4E029CC9-3C9D-48B0-8C1A-E29A64B6675D}"/>
    <cellStyle name="Total 3 2 4 7" xfId="3193" xr:uid="{00000000-0005-0000-0000-000019060000}"/>
    <cellStyle name="Total 3 2 4 7 2" xfId="6259" xr:uid="{1EC6C97F-65F0-46A3-9A30-2667B8A46E64}"/>
    <cellStyle name="Total 3 2 4 7 2 2" xfId="33008" xr:uid="{988AD26E-4B43-4B1F-9910-8A327A3DD63D}"/>
    <cellStyle name="Total 3 2 4 7 2 3" xfId="39210" xr:uid="{BB22E62A-7A9F-4611-8CA6-497C3CC53118}"/>
    <cellStyle name="Total 3 2 4 7 2 4" xfId="24074" xr:uid="{133F0809-8699-44E1-BE8C-23D2BCE5F2E6}"/>
    <cellStyle name="Total 3 2 4 7 2 5" xfId="15164" xr:uid="{FD89C3DC-01CB-479F-8B90-1A7FDB88DD28}"/>
    <cellStyle name="Total 3 2 4 7 3" xfId="8417" xr:uid="{599830CE-170A-42C6-BD6C-9B21BBEDE056}"/>
    <cellStyle name="Total 3 2 4 7 3 2" xfId="35166" xr:uid="{F13C0EEC-B263-4AB9-B550-15D3FDF0B8C7}"/>
    <cellStyle name="Total 3 2 4 7 3 3" xfId="41368" xr:uid="{590BA704-9194-4F2B-965E-D71FB14656E3}"/>
    <cellStyle name="Total 3 2 4 7 3 4" xfId="26232" xr:uid="{012E3143-1ABB-48AE-B50C-5AAC1DF06C5D}"/>
    <cellStyle name="Total 3 2 4 7 3 5" xfId="17322" xr:uid="{B13EE157-14D5-4172-B4C9-6797C195A5D2}"/>
    <cellStyle name="Total 3 2 4 7 4" xfId="9192" xr:uid="{B9A755D0-BBA9-48ED-B282-11A7B1F6F9F1}"/>
    <cellStyle name="Total 3 2 4 7 4 2" xfId="35941" xr:uid="{FF6ADBC1-FF67-471E-B6CB-8AC635295E70}"/>
    <cellStyle name="Total 3 2 4 7 4 3" xfId="42143" xr:uid="{FA5CA1AF-4D14-43CE-A6B8-886DF8562BD3}"/>
    <cellStyle name="Total 3 2 4 7 4 4" xfId="27007" xr:uid="{5EF3DA83-BFA2-4BFA-955B-5FF9A61B471D}"/>
    <cellStyle name="Total 3 2 4 7 4 5" xfId="18097" xr:uid="{663E37EC-7B4E-42F9-B345-73B1D1843822}"/>
    <cellStyle name="Total 3 2 4 7 5" xfId="29942" xr:uid="{85F5A720-55FC-4872-9508-0B8735A3CF1E}"/>
    <cellStyle name="Total 3 2 4 7 6" xfId="37482" xr:uid="{2BF7C2BE-972A-431A-B62C-F682D6CF6589}"/>
    <cellStyle name="Total 3 2 4 7 7" xfId="21008" xr:uid="{D4F1201E-5F8F-4B7B-AA29-233D2F5D463A}"/>
    <cellStyle name="Total 3 2 4 7 8" xfId="12098" xr:uid="{EEE3127C-0CFE-4DAE-939D-8818F61AD2B0}"/>
    <cellStyle name="Total 3 2 4 8" xfId="5169" xr:uid="{4833367E-59E4-41CD-851C-32ACC35D0BE1}"/>
    <cellStyle name="Total 3 2 4 8 2" xfId="31918" xr:uid="{085D15EE-0029-4701-B6B9-0A97FFF1AA9C}"/>
    <cellStyle name="Total 3 2 4 8 3" xfId="38120" xr:uid="{50C96419-5395-493E-9A11-9BE971C81AE6}"/>
    <cellStyle name="Total 3 2 4 8 4" xfId="22984" xr:uid="{F0DAF7B2-B85B-4C21-B406-79A01C0A4E6C}"/>
    <cellStyle name="Total 3 2 4 8 5" xfId="14074" xr:uid="{837AFCED-AB6B-40F3-9269-888936EE6FEF}"/>
    <cellStyle name="Total 3 2 4 9" xfId="7327" xr:uid="{1D279BA9-92ED-44BB-AA06-2F2A4DAF4404}"/>
    <cellStyle name="Total 3 2 4 9 2" xfId="34076" xr:uid="{8F936E06-F65A-4E02-9A93-ADBB7F01A2B1}"/>
    <cellStyle name="Total 3 2 4 9 3" xfId="40278" xr:uid="{9D6C818C-1353-48BF-AF67-7EEF094E0C0E}"/>
    <cellStyle name="Total 3 2 4 9 4" xfId="25142" xr:uid="{0025E5DA-5C97-4374-9E73-940645E643DE}"/>
    <cellStyle name="Total 3 2 4 9 5" xfId="16232" xr:uid="{DB3AF12C-DCD4-4CC0-A50E-B3E2884351B7}"/>
    <cellStyle name="Total 3 2 5" xfId="1237" xr:uid="{00000000-0005-0000-0000-00001A060000}"/>
    <cellStyle name="Total 3 2 5 2" xfId="4304" xr:uid="{B00F5505-A205-42FA-B0DB-8B07EA8D301E}"/>
    <cellStyle name="Total 3 2 5 2 2" xfId="31053" xr:uid="{B43215EB-D9AC-4DC7-89AD-7A57AA8EE3AD}"/>
    <cellStyle name="Total 3 2 5 2 3" xfId="38004" xr:uid="{2B0AFA34-0738-4087-93CB-7A61931E76B8}"/>
    <cellStyle name="Total 3 2 5 2 4" xfId="22119" xr:uid="{E7A139FB-AA3F-429B-9DB3-186CC9BD553D}"/>
    <cellStyle name="Total 3 2 5 2 5" xfId="13209" xr:uid="{715A2B03-7A68-4F10-8E10-034EDAAE2CCB}"/>
    <cellStyle name="Total 3 2 5 3" xfId="6864" xr:uid="{80052A27-55A1-48FB-8333-201081A5775D}"/>
    <cellStyle name="Total 3 2 5 3 2" xfId="33613" xr:uid="{124384A9-6718-40A4-839F-7972AC29FBD8}"/>
    <cellStyle name="Total 3 2 5 3 3" xfId="39815" xr:uid="{8F3EF5E4-8395-421E-AFDA-97894162B14F}"/>
    <cellStyle name="Total 3 2 5 3 4" xfId="24679" xr:uid="{AF678E15-A802-4A0B-9CE9-3883672F208D}"/>
    <cellStyle name="Total 3 2 5 3 5" xfId="15769" xr:uid="{942E0E6A-62D9-4080-87B5-32F8928BBE11}"/>
    <cellStyle name="Total 3 2 5 4" xfId="3598" xr:uid="{2875DBB1-DB37-45D3-AD64-628D1AFA21E2}"/>
    <cellStyle name="Total 3 2 5 4 2" xfId="30347" xr:uid="{09AEB77A-EB5C-4A14-A960-1DE130B9DCA4}"/>
    <cellStyle name="Total 3 2 5 4 3" xfId="37720" xr:uid="{48DCDFAD-5762-4209-96C4-50C0EF12533B}"/>
    <cellStyle name="Total 3 2 5 4 4" xfId="21413" xr:uid="{8B6F99BE-3497-4A21-9794-20C962E9BBF8}"/>
    <cellStyle name="Total 3 2 5 4 5" xfId="12503" xr:uid="{E992C6E1-48AF-46B1-AC98-F741CD6AC9FD}"/>
    <cellStyle name="Total 3 2 5 5" xfId="27990" xr:uid="{95C0AE7B-927F-44A4-A8CA-82C731029CBD}"/>
    <cellStyle name="Total 3 2 5 6" xfId="36279" xr:uid="{76DEFDBC-75A3-4E2F-A082-8E016551BC97}"/>
    <cellStyle name="Total 3 2 5 7" xfId="19056" xr:uid="{A2DC4DDA-6D11-4FC6-87AC-3A39CFE4EBFE}"/>
    <cellStyle name="Total 3 2 5 8" xfId="10146" xr:uid="{7FC5571B-A4A0-4B4E-9DD2-C803425E11AF}"/>
    <cellStyle name="Total 3 2 6" xfId="2315" xr:uid="{00000000-0005-0000-0000-00001B060000}"/>
    <cellStyle name="Total 3 2 6 2" xfId="5381" xr:uid="{54AEE13A-055C-4262-9439-061A733ACB13}"/>
    <cellStyle name="Total 3 2 6 2 2" xfId="32130" xr:uid="{3D4B92E6-6999-4E45-84E7-00C09361A728}"/>
    <cellStyle name="Total 3 2 6 2 3" xfId="38332" xr:uid="{23FF0542-31F8-4090-AEBF-F9449B79C654}"/>
    <cellStyle name="Total 3 2 6 2 4" xfId="23196" xr:uid="{81A5B88C-3C25-46E1-A66A-CB0119224A2A}"/>
    <cellStyle name="Total 3 2 6 2 5" xfId="14286" xr:uid="{35E86E54-4CCC-431B-A877-C47CFD2907DE}"/>
    <cellStyle name="Total 3 2 6 3" xfId="7539" xr:uid="{DD60A78E-1CA9-4CFB-8A78-A11E4856E2C6}"/>
    <cellStyle name="Total 3 2 6 3 2" xfId="34288" xr:uid="{C056AAF5-E4FE-4DC7-86BF-B0E5EE5EC5EE}"/>
    <cellStyle name="Total 3 2 6 3 3" xfId="40490" xr:uid="{EAB8A6B5-B072-4878-ABC3-47EE8AA46AFC}"/>
    <cellStyle name="Total 3 2 6 3 4" xfId="25354" xr:uid="{0B2B942E-4098-4C63-9BA5-31F59C960397}"/>
    <cellStyle name="Total 3 2 6 3 5" xfId="16444" xr:uid="{F34A6447-2D34-4661-B1CF-0BEB9CDEE0FE}"/>
    <cellStyle name="Total 3 2 6 4" xfId="8710" xr:uid="{E504EB13-2853-4A9B-B771-69B1D96DE429}"/>
    <cellStyle name="Total 3 2 6 4 2" xfId="35459" xr:uid="{FE870B6C-A8F0-4521-B0D3-78DFD16A9AFB}"/>
    <cellStyle name="Total 3 2 6 4 3" xfId="41661" xr:uid="{C8A4114A-BABF-49E8-965B-0DC6C127D054}"/>
    <cellStyle name="Total 3 2 6 4 4" xfId="26525" xr:uid="{E2912710-2846-425F-A631-23BA1F46BE07}"/>
    <cellStyle name="Total 3 2 6 4 5" xfId="17615" xr:uid="{D66357A7-D6EA-4950-B3C5-3D0A8948C03B}"/>
    <cellStyle name="Total 3 2 6 5" xfId="29064" xr:uid="{4EA9D6D7-2829-4691-8612-653F2F16CD5F}"/>
    <cellStyle name="Total 3 2 6 6" xfId="36604" xr:uid="{27DC0161-66EF-4957-A4B0-B68D8E207929}"/>
    <cellStyle name="Total 3 2 6 7" xfId="20130" xr:uid="{895256EF-5E82-4098-A641-A47A5E2104AA}"/>
    <cellStyle name="Total 3 2 6 8" xfId="11220" xr:uid="{7AD3AF2B-F607-439C-AC6D-3D00BD6B4542}"/>
    <cellStyle name="Total 3 2 7" xfId="2711" xr:uid="{00000000-0005-0000-0000-00001C060000}"/>
    <cellStyle name="Total 3 2 7 2" xfId="5777" xr:uid="{6D6C2A93-95F1-4484-B04B-34D655C93B7E}"/>
    <cellStyle name="Total 3 2 7 2 2" xfId="32526" xr:uid="{1DADAF6E-FC03-4C56-8812-1F1B679D19D7}"/>
    <cellStyle name="Total 3 2 7 2 3" xfId="38728" xr:uid="{E9EC5CEE-43D8-4D79-BA58-2D934CA97644}"/>
    <cellStyle name="Total 3 2 7 2 4" xfId="23592" xr:uid="{1E9ED98F-1BCE-4CDA-823A-00106EE3820B}"/>
    <cellStyle name="Total 3 2 7 2 5" xfId="14682" xr:uid="{EFF8B025-6B3C-41C7-97B7-B34B0F549CDE}"/>
    <cellStyle name="Total 3 2 7 3" xfId="7935" xr:uid="{8C0422EE-4242-4B7A-8A69-E83F8B3AD4E2}"/>
    <cellStyle name="Total 3 2 7 3 2" xfId="34684" xr:uid="{07B1374E-6F42-4504-A4E8-D1406BCB8050}"/>
    <cellStyle name="Total 3 2 7 3 3" xfId="40886" xr:uid="{0F44B15F-C788-46D0-BFDC-77508FAA7B8E}"/>
    <cellStyle name="Total 3 2 7 3 4" xfId="25750" xr:uid="{8DBD27A5-8E15-4F24-9505-9D7810169A66}"/>
    <cellStyle name="Total 3 2 7 3 5" xfId="16840" xr:uid="{C5D4355F-5DEB-4FBE-925B-1E869C201320}"/>
    <cellStyle name="Total 3 2 7 4" xfId="8589" xr:uid="{F3990D0B-5480-4C9D-BC4C-A21E4D8EB917}"/>
    <cellStyle name="Total 3 2 7 4 2" xfId="35338" xr:uid="{88CF9B53-4F46-40C9-AA4F-B3F234630AB9}"/>
    <cellStyle name="Total 3 2 7 4 3" xfId="41540" xr:uid="{E43545DF-3ECE-42F1-92CC-D8EA37C0DB18}"/>
    <cellStyle name="Total 3 2 7 4 4" xfId="26404" xr:uid="{D055A11C-F14A-4B74-AFB1-F40EA7F2E2CE}"/>
    <cellStyle name="Total 3 2 7 4 5" xfId="17494" xr:uid="{60A4EC11-B9BA-431C-8BED-2F8AA8D097C5}"/>
    <cellStyle name="Total 3 2 7 5" xfId="29460" xr:uid="{52860B26-31A4-4FBC-9A44-638A95675297}"/>
    <cellStyle name="Total 3 2 7 6" xfId="37000" xr:uid="{DA033C3B-0680-4D48-AED2-4FDA7824EB10}"/>
    <cellStyle name="Total 3 2 7 7" xfId="20526" xr:uid="{A80127E4-37D0-4A98-96EE-370BF611B5BD}"/>
    <cellStyle name="Total 3 2 7 8" xfId="11616" xr:uid="{C672AC8E-BA4D-477B-B0A2-038F170CD63D}"/>
    <cellStyle name="Total 3 2 8" xfId="2993" xr:uid="{00000000-0005-0000-0000-00001D060000}"/>
    <cellStyle name="Total 3 2 8 2" xfId="6059" xr:uid="{F056E61D-DDE5-473D-9073-FD405374ED4D}"/>
    <cellStyle name="Total 3 2 8 2 2" xfId="32808" xr:uid="{0B86C2AC-7DEF-45A4-B4CD-6F4A7C45AF4C}"/>
    <cellStyle name="Total 3 2 8 2 3" xfId="39010" xr:uid="{A6A664C5-87C9-42B8-9F79-472CC3EAC8EF}"/>
    <cellStyle name="Total 3 2 8 2 4" xfId="23874" xr:uid="{CDBC4381-CB2C-42C7-A951-10CB4191B839}"/>
    <cellStyle name="Total 3 2 8 2 5" xfId="14964" xr:uid="{24C0FB74-0B15-4ADA-9F1B-D37B1D3860D2}"/>
    <cellStyle name="Total 3 2 8 3" xfId="8217" xr:uid="{DF360E79-E5FB-4B0C-B087-A1CB03E8A953}"/>
    <cellStyle name="Total 3 2 8 3 2" xfId="34966" xr:uid="{FE1852A4-B322-46F6-9DA6-064B878EBB47}"/>
    <cellStyle name="Total 3 2 8 3 3" xfId="41168" xr:uid="{53F6164A-EC32-4E73-9CC9-883CDEF291D2}"/>
    <cellStyle name="Total 3 2 8 3 4" xfId="26032" xr:uid="{23286C0F-31A8-43C0-911B-F2A06298E646}"/>
    <cellStyle name="Total 3 2 8 3 5" xfId="17122" xr:uid="{EF621AA5-215B-4D7A-9A7E-8445586F77B7}"/>
    <cellStyle name="Total 3 2 8 4" xfId="8799" xr:uid="{2191839E-7DD7-4995-8651-CF6062D76952}"/>
    <cellStyle name="Total 3 2 8 4 2" xfId="35548" xr:uid="{7CB361AA-0675-4E45-ADD5-353353E257FC}"/>
    <cellStyle name="Total 3 2 8 4 3" xfId="41750" xr:uid="{55829BD0-B8C5-4D07-B804-D7A9A5369A46}"/>
    <cellStyle name="Total 3 2 8 4 4" xfId="26614" xr:uid="{F0C79385-EC0D-4772-99CE-001D32DA800D}"/>
    <cellStyle name="Total 3 2 8 4 5" xfId="17704" xr:uid="{9724AB88-9A90-48F8-BCFF-D420888CC48E}"/>
    <cellStyle name="Total 3 2 8 5" xfId="29742" xr:uid="{23DA0023-284C-4516-A311-4B33D684F9B3}"/>
    <cellStyle name="Total 3 2 8 6" xfId="37282" xr:uid="{2E1B3F9F-D874-4CA6-B40B-CF658B4A2518}"/>
    <cellStyle name="Total 3 2 8 7" xfId="20808" xr:uid="{5346044B-8021-438C-B106-A30CE860364F}"/>
    <cellStyle name="Total 3 2 8 8" xfId="11898" xr:uid="{44358BAA-68C2-4CBF-960F-FA3DD210E63C}"/>
    <cellStyle name="Total 3 2 9" xfId="3734" xr:uid="{74C2DEA0-F862-40C8-9FDF-721724F6E726}"/>
    <cellStyle name="Total 3 2 9 2" xfId="30483" xr:uid="{11CAFBFD-850B-4957-81A7-1492DA009EF8}"/>
    <cellStyle name="Total 3 2 9 3" xfId="37768" xr:uid="{F5986E92-4053-4341-9C71-9009539D9BD4}"/>
    <cellStyle name="Total 3 2 9 4" xfId="21549" xr:uid="{C226C498-9CEC-4F63-BB06-90BD50B7AF56}"/>
    <cellStyle name="Total 3 2 9 5" xfId="12639" xr:uid="{B95C14C6-59A4-492A-A05D-B3730F798502}"/>
    <cellStyle name="Total 3 3" xfId="1457" xr:uid="{00000000-0005-0000-0000-00001E060000}"/>
    <cellStyle name="Total 3 3 10" xfId="8911" xr:uid="{D01FF99D-A58E-43F8-8F4A-89E9E0294C73}"/>
    <cellStyle name="Total 3 3 10 2" xfId="35660" xr:uid="{0A2A2586-C953-48F5-9BE3-5A4E3329BA8F}"/>
    <cellStyle name="Total 3 3 10 3" xfId="41862" xr:uid="{672CC12E-5C4D-4645-8A43-55EA5006F594}"/>
    <cellStyle name="Total 3 3 10 4" xfId="26726" xr:uid="{2147E839-0CED-4359-873E-2F952669AE4F}"/>
    <cellStyle name="Total 3 3 10 5" xfId="17816" xr:uid="{8AB899E9-436F-40D5-95C3-CBD9D54D5AB4}"/>
    <cellStyle name="Total 3 3 11" xfId="28210" xr:uid="{AE5E29C3-50BB-479F-A4FA-29DC83213C1F}"/>
    <cellStyle name="Total 3 3 12" xfId="36332" xr:uid="{A5991541-FC6D-4DE2-A738-CF78FABDC734}"/>
    <cellStyle name="Total 3 3 13" xfId="19276" xr:uid="{45467F1D-F56F-4A15-819A-984DAF2F365C}"/>
    <cellStyle name="Total 3 3 14" xfId="10366" xr:uid="{79442852-BF1C-467D-B38A-D27E8D65FDEC}"/>
    <cellStyle name="Total 3 3 2" xfId="2642" xr:uid="{00000000-0005-0000-0000-00001F060000}"/>
    <cellStyle name="Total 3 3 2 2" xfId="5708" xr:uid="{E2113798-45D4-45C0-9850-E7BDCE0337B3}"/>
    <cellStyle name="Total 3 3 2 2 2" xfId="32457" xr:uid="{AFBBEFD8-6DAC-4BBD-9731-B4B30C90ED98}"/>
    <cellStyle name="Total 3 3 2 2 3" xfId="38659" xr:uid="{46BE7AD7-F67F-424C-9F5E-1DC94D13D0EE}"/>
    <cellStyle name="Total 3 3 2 2 4" xfId="23523" xr:uid="{6C017F2D-660E-4DDA-AFDA-723919774293}"/>
    <cellStyle name="Total 3 3 2 2 5" xfId="14613" xr:uid="{6BDAE9D1-33D4-4AEB-BFAB-28F8C3763DF3}"/>
    <cellStyle name="Total 3 3 2 3" xfId="7866" xr:uid="{2CEE99E8-D167-4284-890E-67785CDFD61C}"/>
    <cellStyle name="Total 3 3 2 3 2" xfId="34615" xr:uid="{6E44157B-9B56-4D65-BBDC-9AC0778E2FF0}"/>
    <cellStyle name="Total 3 3 2 3 3" xfId="40817" xr:uid="{F0FA981E-4D3B-4C26-A4BB-A25068FA9C83}"/>
    <cellStyle name="Total 3 3 2 3 4" xfId="25681" xr:uid="{2784165F-F7F1-4544-97D0-C2EFA87507E8}"/>
    <cellStyle name="Total 3 3 2 3 5" xfId="16771" xr:uid="{32C9A159-94EA-428E-9140-646E6125F642}"/>
    <cellStyle name="Total 3 3 2 4" xfId="3563" xr:uid="{2E4FF4B2-7034-405E-9867-7F07E61EB3CE}"/>
    <cellStyle name="Total 3 3 2 4 2" xfId="30312" xr:uid="{431EE3E4-C10E-4B16-9827-2D86C26602DE}"/>
    <cellStyle name="Total 3 3 2 4 3" xfId="37685" xr:uid="{A2553CFE-B883-4434-BA27-F729E851F74C}"/>
    <cellStyle name="Total 3 3 2 4 4" xfId="21378" xr:uid="{8445AA19-654F-4E26-BCE3-DFADA10923D3}"/>
    <cellStyle name="Total 3 3 2 4 5" xfId="12468" xr:uid="{7C2E6391-7D3E-458C-A42E-42F9AB465A6C}"/>
    <cellStyle name="Total 3 3 2 5" xfId="29391" xr:uid="{EF9979AD-2D1B-4DD0-B14B-19EF302B1B65}"/>
    <cellStyle name="Total 3 3 2 6" xfId="36931" xr:uid="{FABC347A-3CBF-41CC-A864-3AD8BAD68323}"/>
    <cellStyle name="Total 3 3 2 7" xfId="20457" xr:uid="{E00856F3-461F-4465-987E-AD27715377E4}"/>
    <cellStyle name="Total 3 3 2 8" xfId="11547" xr:uid="{31C9E646-6809-414C-A056-98D073B4F27A}"/>
    <cellStyle name="Total 3 3 3" xfId="1054" xr:uid="{00000000-0005-0000-0000-000020060000}"/>
    <cellStyle name="Total 3 3 3 2" xfId="4121" xr:uid="{B3982D5E-9596-4D93-853E-E67F1A950426}"/>
    <cellStyle name="Total 3 3 3 2 2" xfId="30870" xr:uid="{F3F714AE-06D0-491A-875A-2D77066C7AEF}"/>
    <cellStyle name="Total 3 3 3 2 3" xfId="37909" xr:uid="{404946B5-2A03-4626-A6D1-9F6AF5170A93}"/>
    <cellStyle name="Total 3 3 3 2 4" xfId="21936" xr:uid="{6850F1D2-20ED-4C9A-BA13-CD5797D1D392}"/>
    <cellStyle name="Total 3 3 3 2 5" xfId="13026" xr:uid="{593F99D9-37EF-4DC8-8C75-AF7137A334BC}"/>
    <cellStyle name="Total 3 3 3 3" xfId="6721" xr:uid="{73FA41B1-17AF-407D-8977-7D61EC13E11D}"/>
    <cellStyle name="Total 3 3 3 3 2" xfId="33470" xr:uid="{88995F32-92F2-4ACA-8562-FB29C0F2FBD0}"/>
    <cellStyle name="Total 3 3 3 3 3" xfId="39672" xr:uid="{C5BD3D0F-D670-4C59-8670-D7DB8D75A235}"/>
    <cellStyle name="Total 3 3 3 3 4" xfId="24536" xr:uid="{85B1E68D-2A42-4CDE-B2C7-BFC3F4356004}"/>
    <cellStyle name="Total 3 3 3 3 5" xfId="15626" xr:uid="{3FC03CB5-CC81-4D4D-92FF-66D04E64E171}"/>
    <cellStyle name="Total 3 3 3 4" xfId="7067" xr:uid="{062D5C2A-FD0F-4B7D-AF36-E1F5E9201AC4}"/>
    <cellStyle name="Total 3 3 3 4 2" xfId="33816" xr:uid="{05092C77-FA03-48B9-8AC7-8275DB7D2C9D}"/>
    <cellStyle name="Total 3 3 3 4 3" xfId="40018" xr:uid="{493A667F-2607-4CA9-AD90-DD705905D6B0}"/>
    <cellStyle name="Total 3 3 3 4 4" xfId="24882" xr:uid="{10ABE64F-B4BE-42A7-92D0-DD1AA48F7357}"/>
    <cellStyle name="Total 3 3 3 4 5" xfId="15972" xr:uid="{6C208BA4-BB86-4BEF-8758-1DCC85FFC260}"/>
    <cellStyle name="Total 3 3 3 5" xfId="27807" xr:uid="{BE32BCC8-3478-4A2B-8584-07ED02268C33}"/>
    <cellStyle name="Total 3 3 3 6" xfId="36184" xr:uid="{8412E091-491B-414B-8566-5EAD1C460AB1}"/>
    <cellStyle name="Total 3 3 3 7" xfId="18873" xr:uid="{89C54347-9934-4D3E-BFB2-4D57265CE9CA}"/>
    <cellStyle name="Total 3 3 3 8" xfId="9963" xr:uid="{1063812F-00E7-4FC0-87A0-BAF8DD47FFFC}"/>
    <cellStyle name="Total 3 3 4" xfId="2706" xr:uid="{00000000-0005-0000-0000-000021060000}"/>
    <cellStyle name="Total 3 3 4 2" xfId="5772" xr:uid="{57654570-45FA-4897-BB32-1E0F31258A44}"/>
    <cellStyle name="Total 3 3 4 2 2" xfId="32521" xr:uid="{CC52B951-4679-4191-B3C9-98C31A57A761}"/>
    <cellStyle name="Total 3 3 4 2 3" xfId="38723" xr:uid="{D670575E-CF63-42ED-809F-C05BF3AD4091}"/>
    <cellStyle name="Total 3 3 4 2 4" xfId="23587" xr:uid="{C1C4407A-567D-49CD-80AE-F66533D1DA8F}"/>
    <cellStyle name="Total 3 3 4 2 5" xfId="14677" xr:uid="{19424096-E8CB-42B4-B9E3-426CAC92BFDB}"/>
    <cellStyle name="Total 3 3 4 3" xfId="7930" xr:uid="{D89260CD-4A19-4F97-8772-3498C3B4C8EA}"/>
    <cellStyle name="Total 3 3 4 3 2" xfId="34679" xr:uid="{645ACFCD-85D2-450C-8BB5-9FC5CA1F8406}"/>
    <cellStyle name="Total 3 3 4 3 3" xfId="40881" xr:uid="{A24964FE-104B-42C8-95D9-8BACFA747A33}"/>
    <cellStyle name="Total 3 3 4 3 4" xfId="25745" xr:uid="{913D29AE-649E-40B5-AAA4-8CDBA55BFAB6}"/>
    <cellStyle name="Total 3 3 4 3 5" xfId="16835" xr:uid="{CC087F1F-3B66-4478-A8BB-9230C6013D0D}"/>
    <cellStyle name="Total 3 3 4 4" xfId="6387" xr:uid="{A90A1117-FEB9-45D5-B842-D7B73AE80E23}"/>
    <cellStyle name="Total 3 3 4 4 2" xfId="33136" xr:uid="{3F05C0F6-D48B-4F04-A9A4-71FE7ABD28EB}"/>
    <cellStyle name="Total 3 3 4 4 3" xfId="39338" xr:uid="{DE872726-FBBF-42AC-99ED-BCAC57973CBF}"/>
    <cellStyle name="Total 3 3 4 4 4" xfId="24202" xr:uid="{7B796183-D94A-409A-9C88-0EF0E686CC2E}"/>
    <cellStyle name="Total 3 3 4 4 5" xfId="15292" xr:uid="{AF226F6B-3344-4729-B66E-4A4472C73BA1}"/>
    <cellStyle name="Total 3 3 4 5" xfId="29455" xr:uid="{4F135273-45FB-4F36-88A5-90ED10311BCE}"/>
    <cellStyle name="Total 3 3 4 6" xfId="36995" xr:uid="{C6D86836-BC88-451F-AA14-110F1661B68D}"/>
    <cellStyle name="Total 3 3 4 7" xfId="20521" xr:uid="{B1386D55-FEAC-4EDF-A460-670D59376B4C}"/>
    <cellStyle name="Total 3 3 4 8" xfId="11611" xr:uid="{702274DB-5D27-459E-BABB-38B9D4A49B68}"/>
    <cellStyle name="Total 3 3 5" xfId="2393" xr:uid="{00000000-0005-0000-0000-000022060000}"/>
    <cellStyle name="Total 3 3 5 2" xfId="5459" xr:uid="{980B6D6C-856C-466C-8265-6E35894C4CB5}"/>
    <cellStyle name="Total 3 3 5 2 2" xfId="32208" xr:uid="{F37B21A4-1B5F-4CF0-8302-604E159E1B3A}"/>
    <cellStyle name="Total 3 3 5 2 3" xfId="38410" xr:uid="{95AC9E21-20C5-4592-93C3-B390B14A4135}"/>
    <cellStyle name="Total 3 3 5 2 4" xfId="23274" xr:uid="{C683655C-8BBF-43A4-B973-B65C40A1EEC9}"/>
    <cellStyle name="Total 3 3 5 2 5" xfId="14364" xr:uid="{95251977-C6AB-46DB-A7F3-A606B2E0A549}"/>
    <cellStyle name="Total 3 3 5 3" xfId="7617" xr:uid="{5648C3BF-D376-4F0A-8E72-F06487137E98}"/>
    <cellStyle name="Total 3 3 5 3 2" xfId="34366" xr:uid="{285DADD0-15D1-43A3-9B95-70CB63744C66}"/>
    <cellStyle name="Total 3 3 5 3 3" xfId="40568" xr:uid="{11D66DAE-8A76-4306-9E7D-662D66F700BF}"/>
    <cellStyle name="Total 3 3 5 3 4" xfId="25432" xr:uid="{0CF21FD4-CBDB-4A5F-9581-3696991D1BAE}"/>
    <cellStyle name="Total 3 3 5 3 5" xfId="16522" xr:uid="{46A77E97-44A0-417D-8F64-6686E3183999}"/>
    <cellStyle name="Total 3 3 5 4" xfId="8834" xr:uid="{AB726D78-3657-49CA-A98A-8B0BF042F7EE}"/>
    <cellStyle name="Total 3 3 5 4 2" xfId="35583" xr:uid="{3EAC5FEF-AA81-453E-8DBA-6885ED564BA4}"/>
    <cellStyle name="Total 3 3 5 4 3" xfId="41785" xr:uid="{5413344F-2258-42FE-B94D-FDCAEE0F3EA8}"/>
    <cellStyle name="Total 3 3 5 4 4" xfId="26649" xr:uid="{FEE06ADE-BE2A-46D5-9E32-2892898E9FA1}"/>
    <cellStyle name="Total 3 3 5 4 5" xfId="17739" xr:uid="{04518036-5764-470A-96E6-471077BFA52A}"/>
    <cellStyle name="Total 3 3 5 5" xfId="29142" xr:uid="{924C8A18-064E-4279-BBB6-47B694A69FBD}"/>
    <cellStyle name="Total 3 3 5 6" xfId="36682" xr:uid="{0E7AC4AD-C714-4BC4-8A1A-69F11484572C}"/>
    <cellStyle name="Total 3 3 5 7" xfId="20208" xr:uid="{D127E23E-EFE6-4B99-9864-8D1F80C741EC}"/>
    <cellStyle name="Total 3 3 5 8" xfId="11298" xr:uid="{E8574120-0219-4320-B992-AFFC8E03D731}"/>
    <cellStyle name="Total 3 3 6" xfId="2991" xr:uid="{00000000-0005-0000-0000-000023060000}"/>
    <cellStyle name="Total 3 3 6 2" xfId="6057" xr:uid="{1ACD6BCF-CC63-41AE-9788-C7E42EAD1487}"/>
    <cellStyle name="Total 3 3 6 2 2" xfId="32806" xr:uid="{6B52E4EE-427E-4D10-BA1D-4571273469BB}"/>
    <cellStyle name="Total 3 3 6 2 3" xfId="39008" xr:uid="{44A3A0C2-D00B-42DD-8454-4BA58E92E5A5}"/>
    <cellStyle name="Total 3 3 6 2 4" xfId="23872" xr:uid="{31EDD93C-5F1F-43A6-8470-444F43A3ADF2}"/>
    <cellStyle name="Total 3 3 6 2 5" xfId="14962" xr:uid="{344C3C34-A03A-4878-9DE3-6A3EE093105F}"/>
    <cellStyle name="Total 3 3 6 3" xfId="8215" xr:uid="{788EC958-5B98-4FE3-AB4A-2E396EE3BD66}"/>
    <cellStyle name="Total 3 3 6 3 2" xfId="34964" xr:uid="{F4AB1C21-C76F-4C02-91CD-B703CD722946}"/>
    <cellStyle name="Total 3 3 6 3 3" xfId="41166" xr:uid="{7C4AE9C4-EC7F-4BD4-AC08-6C81090B1C31}"/>
    <cellStyle name="Total 3 3 6 3 4" xfId="26030" xr:uid="{91393FB0-F28B-4B30-82A3-DB5CE86E2D25}"/>
    <cellStyle name="Total 3 3 6 3 5" xfId="17120" xr:uid="{124832A2-DCEF-4059-8831-003F35DCD5B2}"/>
    <cellStyle name="Total 3 3 6 4" xfId="7095" xr:uid="{A984D4D5-B244-4851-92D8-7C9744925EA2}"/>
    <cellStyle name="Total 3 3 6 4 2" xfId="33844" xr:uid="{1EA7E30F-0191-4484-A9FC-2DB3D55E91C7}"/>
    <cellStyle name="Total 3 3 6 4 3" xfId="40046" xr:uid="{C8D68158-4666-404A-8FF3-371B2850AD55}"/>
    <cellStyle name="Total 3 3 6 4 4" xfId="24910" xr:uid="{74A4A3F7-C920-47B0-9E1D-6BAF1761F474}"/>
    <cellStyle name="Total 3 3 6 4 5" xfId="16000" xr:uid="{9DEEF03B-D311-40FE-9B7A-BB8215B5A49D}"/>
    <cellStyle name="Total 3 3 6 5" xfId="29740" xr:uid="{58793305-41FC-47AB-9E71-C935DBE9E64B}"/>
    <cellStyle name="Total 3 3 6 6" xfId="37280" xr:uid="{28F48E34-4528-4A71-808C-634C27C9E8B8}"/>
    <cellStyle name="Total 3 3 6 7" xfId="20806" xr:uid="{A10D6B78-EE29-4CF2-97C3-2C7DC80A3299}"/>
    <cellStyle name="Total 3 3 6 8" xfId="11896" xr:uid="{1B5BA343-865D-48CE-8416-86C193137D72}"/>
    <cellStyle name="Total 3 3 7" xfId="2575" xr:uid="{00000000-0005-0000-0000-000024060000}"/>
    <cellStyle name="Total 3 3 7 2" xfId="5641" xr:uid="{6AA9738D-0D55-453D-9657-194011EFBF1E}"/>
    <cellStyle name="Total 3 3 7 2 2" xfId="32390" xr:uid="{C6821C52-B17F-47C4-903E-A05DA8E8C096}"/>
    <cellStyle name="Total 3 3 7 2 3" xfId="38592" xr:uid="{7FAC29B5-C883-4753-B50A-072A8FAE3163}"/>
    <cellStyle name="Total 3 3 7 2 4" xfId="23456" xr:uid="{444FCB40-78F7-421C-9461-84CBFE7C1DB7}"/>
    <cellStyle name="Total 3 3 7 2 5" xfId="14546" xr:uid="{2965B3E7-DE57-47C7-9C47-3770F89D62D3}"/>
    <cellStyle name="Total 3 3 7 3" xfId="7799" xr:uid="{F05DD03C-94AE-43D5-97C6-F39F4B4F192D}"/>
    <cellStyle name="Total 3 3 7 3 2" xfId="34548" xr:uid="{E171A0BB-86F5-42DC-85A4-3052166F265A}"/>
    <cellStyle name="Total 3 3 7 3 3" xfId="40750" xr:uid="{E41421A4-DCFD-43BA-B3D5-5BD19BD89D2B}"/>
    <cellStyle name="Total 3 3 7 3 4" xfId="25614" xr:uid="{8F91C74B-6C31-400E-9237-1155B6481223}"/>
    <cellStyle name="Total 3 3 7 3 5" xfId="16704" xr:uid="{9304C479-963D-426E-B60F-E6C2E66BE0CB}"/>
    <cellStyle name="Total 3 3 7 4" xfId="7245" xr:uid="{2C09AB96-1415-4050-8809-71E7BDE4F9A6}"/>
    <cellStyle name="Total 3 3 7 4 2" xfId="33994" xr:uid="{096BBAA9-E796-4744-88FA-B300BB950983}"/>
    <cellStyle name="Total 3 3 7 4 3" xfId="40196" xr:uid="{5FF1A977-5B24-4FEE-8E12-BD2B7FA38EA9}"/>
    <cellStyle name="Total 3 3 7 4 4" xfId="25060" xr:uid="{DE0A561D-5462-4A55-992D-B066DC5465DD}"/>
    <cellStyle name="Total 3 3 7 4 5" xfId="16150" xr:uid="{F0A036B7-F64C-4364-9ABD-BB14F4D295FA}"/>
    <cellStyle name="Total 3 3 7 5" xfId="29324" xr:uid="{0C6C2878-394C-4587-8F76-5F3127798D80}"/>
    <cellStyle name="Total 3 3 7 6" xfId="36864" xr:uid="{79C51FAF-BACC-47DD-9CFC-290EDB3CB7AA}"/>
    <cellStyle name="Total 3 3 7 7" xfId="20390" xr:uid="{492EDA09-51B3-4607-BA35-C602CC172659}"/>
    <cellStyle name="Total 3 3 7 8" xfId="11480" xr:uid="{AAC8FF34-8DB4-4BBE-A52B-AE1C1EEF233F}"/>
    <cellStyle name="Total 3 3 8" xfId="4524" xr:uid="{5D29128B-C0B1-4332-90EE-FB43D5F5E37C}"/>
    <cellStyle name="Total 3 3 8 2" xfId="31273" xr:uid="{96B56392-190E-4A60-A9DD-C2BF59C82326}"/>
    <cellStyle name="Total 3 3 8 3" xfId="38057" xr:uid="{2DD56F3E-F8F9-40A0-9B01-71EAC5A18D9D}"/>
    <cellStyle name="Total 3 3 8 4" xfId="22339" xr:uid="{F88BCCDE-944D-4753-BA39-3E906587F43A}"/>
    <cellStyle name="Total 3 3 8 5" xfId="13429" xr:uid="{F3A06176-6A5A-401E-94AD-1D1E321C55B9}"/>
    <cellStyle name="Total 3 3 9" xfId="6987" xr:uid="{8D2CBC4B-154F-479C-AD97-A693D33D42AF}"/>
    <cellStyle name="Total 3 3 9 2" xfId="33736" xr:uid="{E7218AD8-17D7-420A-9A2F-FDF244FF4A37}"/>
    <cellStyle name="Total 3 3 9 3" xfId="39938" xr:uid="{D4F7C7AF-FCCC-4E3E-8C40-4F87BB96160A}"/>
    <cellStyle name="Total 3 3 9 4" xfId="24802" xr:uid="{6EED3F50-B3E2-443C-BBC0-91F2C9CDDB92}"/>
    <cellStyle name="Total 3 3 9 5" xfId="15892" xr:uid="{D33706E6-511E-45C4-8CD8-AB5702DD8E1F}"/>
    <cellStyle name="Total 3 4" xfId="1547" xr:uid="{00000000-0005-0000-0000-000025060000}"/>
    <cellStyle name="Total 3 4 10" xfId="7317" xr:uid="{EC654484-76D8-4B55-BF66-240A1ADCB85D}"/>
    <cellStyle name="Total 3 4 10 2" xfId="34066" xr:uid="{F7E97062-1D41-4CD3-9038-8C2C221114FA}"/>
    <cellStyle name="Total 3 4 10 3" xfId="40268" xr:uid="{CB338344-60C5-4401-8EF0-902E59ECC702}"/>
    <cellStyle name="Total 3 4 10 4" xfId="25132" xr:uid="{E354F855-F277-4D02-8BE5-3A9AD31CF4F3}"/>
    <cellStyle name="Total 3 4 10 5" xfId="16222" xr:uid="{02AB3DFE-0266-4DB2-9638-D5E997655248}"/>
    <cellStyle name="Total 3 4 11" xfId="28300" xr:uid="{E04480AB-FE62-45DE-9D4A-6AF0486DA41F}"/>
    <cellStyle name="Total 3 4 12" xfId="36343" xr:uid="{ED43BA79-CA3C-4F1A-9F46-D5C8C0BE36F9}"/>
    <cellStyle name="Total 3 4 13" xfId="19366" xr:uid="{D1A21712-FDEF-4C55-9FC9-2E4DEDBE6605}"/>
    <cellStyle name="Total 3 4 14" xfId="10456" xr:uid="{3B1366ED-A640-407A-80DC-8568A1AB5F9C}"/>
    <cellStyle name="Total 3 4 2" xfId="817" xr:uid="{00000000-0005-0000-0000-000026060000}"/>
    <cellStyle name="Total 3 4 2 2" xfId="3884" xr:uid="{6453184D-8880-4ABA-A98A-A5C4E108FE17}"/>
    <cellStyle name="Total 3 4 2 2 2" xfId="30633" xr:uid="{2629CE72-30A4-410F-92F6-F5DA2D0613D6}"/>
    <cellStyle name="Total 3 4 2 2 3" xfId="37832" xr:uid="{B8993315-A61D-44CF-9A78-8879CB5E8C03}"/>
    <cellStyle name="Total 3 4 2 2 4" xfId="21699" xr:uid="{A2D1ADFB-210D-4974-9085-5656379E8BE2}"/>
    <cellStyle name="Total 3 4 2 2 5" xfId="12789" xr:uid="{B6FBCE3E-BC62-4FE7-A3D4-103A9B105830}"/>
    <cellStyle name="Total 3 4 2 3" xfId="6567" xr:uid="{317ADEB8-30E0-4485-917D-444357FF76F2}"/>
    <cellStyle name="Total 3 4 2 3 2" xfId="33316" xr:uid="{FF11DCF4-92CC-46E3-B99A-2E0EDD83C346}"/>
    <cellStyle name="Total 3 4 2 3 3" xfId="39518" xr:uid="{BDC3DB85-EE37-42B9-95ED-9975348694BE}"/>
    <cellStyle name="Total 3 4 2 3 4" xfId="24382" xr:uid="{5BCC748D-D2A0-4EE5-BC22-8C1FE04BBBAC}"/>
    <cellStyle name="Total 3 4 2 3 5" xfId="15472" xr:uid="{CD5FDC38-52DE-430A-85EA-AB5D88F7880B}"/>
    <cellStyle name="Total 3 4 2 4" xfId="6994" xr:uid="{CE04515A-77E3-4D74-93E6-DA14CBB1126C}"/>
    <cellStyle name="Total 3 4 2 4 2" xfId="33743" xr:uid="{D069BE9E-8394-44E4-BFD1-2D2216E3BF90}"/>
    <cellStyle name="Total 3 4 2 4 3" xfId="39945" xr:uid="{BA6EC1FB-1558-426D-81DA-BD587F36EEA1}"/>
    <cellStyle name="Total 3 4 2 4 4" xfId="24809" xr:uid="{A8D96AFF-9D13-4224-8EA7-146573C674F7}"/>
    <cellStyle name="Total 3 4 2 4 5" xfId="15899" xr:uid="{D4BBF798-F70C-4DB9-A2B5-E0452BA2C8C1}"/>
    <cellStyle name="Total 3 4 2 5" xfId="27570" xr:uid="{D12F06EA-B7DE-4CC8-A29D-DA4F17AB0372}"/>
    <cellStyle name="Total 3 4 2 6" xfId="36107" xr:uid="{62CAD103-47F6-4991-BB7B-EF0360033205}"/>
    <cellStyle name="Total 3 4 2 7" xfId="18636" xr:uid="{F8490D0B-2D66-4A10-B2C9-BDC30F23E236}"/>
    <cellStyle name="Total 3 4 2 8" xfId="9726" xr:uid="{C14CC6C6-21C9-467F-AC09-4EACEBEDBFBB}"/>
    <cellStyle name="Total 3 4 3" xfId="1104" xr:uid="{00000000-0005-0000-0000-000027060000}"/>
    <cellStyle name="Total 3 4 3 2" xfId="4171" xr:uid="{A5F483E4-D29C-45BE-A7B8-EE3B532D639B}"/>
    <cellStyle name="Total 3 4 3 2 2" xfId="30920" xr:uid="{8A8C20C6-344E-450F-B635-819699DCC56B}"/>
    <cellStyle name="Total 3 4 3 2 3" xfId="37959" xr:uid="{C370CE1B-9ED0-4198-81B7-45EFACA25573}"/>
    <cellStyle name="Total 3 4 3 2 4" xfId="21986" xr:uid="{1C826C03-D1DB-40DE-9ED6-18D45E7D0618}"/>
    <cellStyle name="Total 3 4 3 2 5" xfId="13076" xr:uid="{31597412-444E-43E2-A79A-F5F50FFA761A}"/>
    <cellStyle name="Total 3 4 3 3" xfId="6771" xr:uid="{F533B697-1A2A-4B2B-B983-11C85065E90E}"/>
    <cellStyle name="Total 3 4 3 3 2" xfId="33520" xr:uid="{39580543-2302-4824-B10D-799B9D529154}"/>
    <cellStyle name="Total 3 4 3 3 3" xfId="39722" xr:uid="{7751D095-79CC-4268-8851-70571BE6F789}"/>
    <cellStyle name="Total 3 4 3 3 4" xfId="24586" xr:uid="{5D75A205-F966-4805-8D2C-7F5082617EA2}"/>
    <cellStyle name="Total 3 4 3 3 5" xfId="15676" xr:uid="{5CD31179-02A9-4850-8AB2-4B32C370004E}"/>
    <cellStyle name="Total 3 4 3 4" xfId="8579" xr:uid="{963FFCA7-A120-43EA-B1D3-41341D30EAAD}"/>
    <cellStyle name="Total 3 4 3 4 2" xfId="35328" xr:uid="{CF357BFE-43EB-4FD3-B8AE-6E64D79878A4}"/>
    <cellStyle name="Total 3 4 3 4 3" xfId="41530" xr:uid="{80C7BAC4-5B43-4561-BB72-340A2A324F2B}"/>
    <cellStyle name="Total 3 4 3 4 4" xfId="26394" xr:uid="{3B58F1F9-08F8-450B-9D55-BAD04E0E79F9}"/>
    <cellStyle name="Total 3 4 3 4 5" xfId="17484" xr:uid="{AD134399-EEDA-4462-A797-66238BCFED78}"/>
    <cellStyle name="Total 3 4 3 5" xfId="27857" xr:uid="{4E520389-5B2C-456F-8CEE-0294C7B6CF8F}"/>
    <cellStyle name="Total 3 4 3 6" xfId="36234" xr:uid="{83F719BE-EECB-478E-BE6B-5885EE6BA2D4}"/>
    <cellStyle name="Total 3 4 3 7" xfId="18923" xr:uid="{14ABA89C-F1E6-4F38-9D7C-057A694B67A2}"/>
    <cellStyle name="Total 3 4 3 8" xfId="10013" xr:uid="{C7F6A822-F87E-4F48-8E32-C1679F5CFD9A}"/>
    <cellStyle name="Total 3 4 4" xfId="2484" xr:uid="{00000000-0005-0000-0000-000028060000}"/>
    <cellStyle name="Total 3 4 4 2" xfId="5550" xr:uid="{FC3535D9-D3D3-454C-BF74-7AB658EABEB0}"/>
    <cellStyle name="Total 3 4 4 2 2" xfId="32299" xr:uid="{8F2C65FB-74C3-4FBB-8342-CDDCBB216F51}"/>
    <cellStyle name="Total 3 4 4 2 3" xfId="38501" xr:uid="{5F0BFB34-1095-4D2C-8F10-0A975D37799C}"/>
    <cellStyle name="Total 3 4 4 2 4" xfId="23365" xr:uid="{F16D9CFC-5B74-4D6F-A4F2-B8141C7D4378}"/>
    <cellStyle name="Total 3 4 4 2 5" xfId="14455" xr:uid="{F6B3B6E8-E617-451A-B19E-28A074DFAACB}"/>
    <cellStyle name="Total 3 4 4 3" xfId="7708" xr:uid="{890F57D0-9452-47CC-B91B-0F80C9381B27}"/>
    <cellStyle name="Total 3 4 4 3 2" xfId="34457" xr:uid="{4360D293-3FE2-456C-BFC2-5F5447386155}"/>
    <cellStyle name="Total 3 4 4 3 3" xfId="40659" xr:uid="{DE8EFD37-255B-4FFF-85F1-FC5AF23FD00A}"/>
    <cellStyle name="Total 3 4 4 3 4" xfId="25523" xr:uid="{9C47609F-1696-4B51-853F-BBA9E388236E}"/>
    <cellStyle name="Total 3 4 4 3 5" xfId="16613" xr:uid="{9581AABF-1457-4582-BF58-B82D3F79E1DD}"/>
    <cellStyle name="Total 3 4 4 4" xfId="8985" xr:uid="{8A580497-29C1-4B38-88E0-1367C807A5AB}"/>
    <cellStyle name="Total 3 4 4 4 2" xfId="35734" xr:uid="{6C7132DB-BCEB-42BB-8E9D-91B7FAB85B4C}"/>
    <cellStyle name="Total 3 4 4 4 3" xfId="41936" xr:uid="{C05954F4-86BA-44B2-8DD4-288CCF043F85}"/>
    <cellStyle name="Total 3 4 4 4 4" xfId="26800" xr:uid="{239E9698-8360-4217-8570-06E8AC829405}"/>
    <cellStyle name="Total 3 4 4 4 5" xfId="17890" xr:uid="{D444F61D-4F6C-40B1-BE28-7E2EA7A3C228}"/>
    <cellStyle name="Total 3 4 4 5" xfId="29233" xr:uid="{7E8421BE-AE5C-4553-A27E-3CD5E7131134}"/>
    <cellStyle name="Total 3 4 4 6" xfId="36773" xr:uid="{9A0FCEB2-FF5C-4003-85EF-EC665DCB52E2}"/>
    <cellStyle name="Total 3 4 4 7" xfId="20299" xr:uid="{2ACEF4AD-A230-499C-AF6A-76D4833C18E9}"/>
    <cellStyle name="Total 3 4 4 8" xfId="11389" xr:uid="{DCF54B72-0EAF-4578-9B03-10445CBCE8AE}"/>
    <cellStyle name="Total 3 4 5" xfId="2319" xr:uid="{00000000-0005-0000-0000-000029060000}"/>
    <cellStyle name="Total 3 4 5 2" xfId="5385" xr:uid="{06281229-01ED-4B07-A15C-B99BB0C903ED}"/>
    <cellStyle name="Total 3 4 5 2 2" xfId="32134" xr:uid="{EC23CE71-26A8-4A61-82A3-246776A7A4BB}"/>
    <cellStyle name="Total 3 4 5 2 3" xfId="38336" xr:uid="{A6823AE1-35AA-4C3D-BB49-3A729D9596A9}"/>
    <cellStyle name="Total 3 4 5 2 4" xfId="23200" xr:uid="{3E4E4C11-04E0-417E-8D10-952BF1965D43}"/>
    <cellStyle name="Total 3 4 5 2 5" xfId="14290" xr:uid="{E21505FF-D0AA-47C5-AF53-7FF6FBBB4474}"/>
    <cellStyle name="Total 3 4 5 3" xfId="7543" xr:uid="{E20A75C2-7EED-428B-9608-B67BAE69A195}"/>
    <cellStyle name="Total 3 4 5 3 2" xfId="34292" xr:uid="{D4ABD3CE-8E52-479C-AD79-F92D0252DA5F}"/>
    <cellStyle name="Total 3 4 5 3 3" xfId="40494" xr:uid="{5202C440-E6FC-42A1-9A2B-2172505158FB}"/>
    <cellStyle name="Total 3 4 5 3 4" xfId="25358" xr:uid="{8073F276-1536-4B07-8E47-142F4E244E62}"/>
    <cellStyle name="Total 3 4 5 3 5" xfId="16448" xr:uid="{FF2C7D3B-7B2E-4AE3-BF19-CAC62F1B218A}"/>
    <cellStyle name="Total 3 4 5 4" xfId="6969" xr:uid="{60C268CE-F349-49B6-B358-AA4A5FA48882}"/>
    <cellStyle name="Total 3 4 5 4 2" xfId="33718" xr:uid="{537BE153-D8FC-45B1-8895-5A150E04A2A5}"/>
    <cellStyle name="Total 3 4 5 4 3" xfId="39920" xr:uid="{5E6EFFB4-09BE-48C0-9BC1-8E0740235DB3}"/>
    <cellStyle name="Total 3 4 5 4 4" xfId="24784" xr:uid="{254549F0-632A-4A36-B2A4-4D25D01FB218}"/>
    <cellStyle name="Total 3 4 5 4 5" xfId="15874" xr:uid="{3A3FE91E-AF51-43A5-9289-AE56388B93C0}"/>
    <cellStyle name="Total 3 4 5 5" xfId="29068" xr:uid="{C5ECD2C3-9987-4EE0-8EB8-1A6EA4B0DD46}"/>
    <cellStyle name="Total 3 4 5 6" xfId="36608" xr:uid="{1F39D35D-EA6E-4685-BFEC-15C6D305FAE5}"/>
    <cellStyle name="Total 3 4 5 7" xfId="20134" xr:uid="{1E59248B-794E-4286-B108-0EC999F7E654}"/>
    <cellStyle name="Total 3 4 5 8" xfId="11224" xr:uid="{DA435569-5414-4783-ABAF-1759799730C3}"/>
    <cellStyle name="Total 3 4 6" xfId="2253" xr:uid="{00000000-0005-0000-0000-00002A060000}"/>
    <cellStyle name="Total 3 4 6 2" xfId="5319" xr:uid="{378E48F8-0001-42E8-84CD-DC6D0C44D1EC}"/>
    <cellStyle name="Total 3 4 6 2 2" xfId="32068" xr:uid="{CCFD1EA2-D07C-455B-9B80-9A10A18481FC}"/>
    <cellStyle name="Total 3 4 6 2 3" xfId="38270" xr:uid="{A72ACD3B-943E-431A-91C1-7F0C612702E7}"/>
    <cellStyle name="Total 3 4 6 2 4" xfId="23134" xr:uid="{EA5037DD-A5DA-4C0A-A112-DC6749A9BBFF}"/>
    <cellStyle name="Total 3 4 6 2 5" xfId="14224" xr:uid="{918B0E71-5CD9-4EB5-8D7D-1EB6EA22491D}"/>
    <cellStyle name="Total 3 4 6 3" xfId="7477" xr:uid="{84CA714F-DB0F-4A9E-8FE6-9300D0B73963}"/>
    <cellStyle name="Total 3 4 6 3 2" xfId="34226" xr:uid="{4FF85017-DD1C-4EE9-85D1-8BE34549F3F7}"/>
    <cellStyle name="Total 3 4 6 3 3" xfId="40428" xr:uid="{457492AA-2E8E-4D43-A10A-0C0C709619C7}"/>
    <cellStyle name="Total 3 4 6 3 4" xfId="25292" xr:uid="{F45E058D-3C49-4F9F-9611-93D3B8BF7EBD}"/>
    <cellStyle name="Total 3 4 6 3 5" xfId="16382" xr:uid="{17B396C9-9AAF-40A9-95F5-DDAA9CD15375}"/>
    <cellStyle name="Total 3 4 6 4" xfId="8565" xr:uid="{2C67FC65-F2BC-4F4D-A5ED-0106E38F9F01}"/>
    <cellStyle name="Total 3 4 6 4 2" xfId="35314" xr:uid="{8AF3C99F-921C-40D5-A5FA-CE41D6A68520}"/>
    <cellStyle name="Total 3 4 6 4 3" xfId="41516" xr:uid="{8F1F08E2-6375-4422-A942-6372869FFCA5}"/>
    <cellStyle name="Total 3 4 6 4 4" xfId="26380" xr:uid="{1D427D6F-816A-4A04-BA83-4147E62D470C}"/>
    <cellStyle name="Total 3 4 6 4 5" xfId="17470" xr:uid="{8B9DD252-0BBD-4A47-963F-6EC2F62E6FC4}"/>
    <cellStyle name="Total 3 4 6 5" xfId="29002" xr:uid="{9A3D786A-D475-493D-8963-BB2D809C47BF}"/>
    <cellStyle name="Total 3 4 6 6" xfId="36542" xr:uid="{0684F16C-18B7-4F7A-ABD3-EED78EF42BDE}"/>
    <cellStyle name="Total 3 4 6 7" xfId="20068" xr:uid="{6A78ECDB-29CB-469E-86C4-33F932408DF4}"/>
    <cellStyle name="Total 3 4 6 8" xfId="11158" xr:uid="{03DE65BE-1515-488F-A320-80E232542C59}"/>
    <cellStyle name="Total 3 4 7" xfId="2328" xr:uid="{00000000-0005-0000-0000-00002B060000}"/>
    <cellStyle name="Total 3 4 7 2" xfId="5394" xr:uid="{18C68C9C-5C73-4A23-A969-EE55B8CF502C}"/>
    <cellStyle name="Total 3 4 7 2 2" xfId="32143" xr:uid="{7DD14DE6-340C-49E5-BFA0-6D934E907486}"/>
    <cellStyle name="Total 3 4 7 2 3" xfId="38345" xr:uid="{94111A6F-70F7-4D4A-BD2B-7226B582169A}"/>
    <cellStyle name="Total 3 4 7 2 4" xfId="23209" xr:uid="{F6537CB0-248D-4960-85BC-B6CDE4CA75CE}"/>
    <cellStyle name="Total 3 4 7 2 5" xfId="14299" xr:uid="{C5BEF7B3-2299-4F49-9782-1069F32F073F}"/>
    <cellStyle name="Total 3 4 7 3" xfId="7552" xr:uid="{546568E8-B4BF-46D2-B080-4F85FA065605}"/>
    <cellStyle name="Total 3 4 7 3 2" xfId="34301" xr:uid="{34E53022-9370-4706-B234-A5A1A4F68AB3}"/>
    <cellStyle name="Total 3 4 7 3 3" xfId="40503" xr:uid="{E52BFF54-33B7-4CB4-8B7B-6EC25C80AA34}"/>
    <cellStyle name="Total 3 4 7 3 4" xfId="25367" xr:uid="{45B6B4D2-027A-4751-A013-CEEEBBFB6597}"/>
    <cellStyle name="Total 3 4 7 3 5" xfId="16457" xr:uid="{CCDBC74B-ABE5-4574-A870-0E0D49D43C53}"/>
    <cellStyle name="Total 3 4 7 4" xfId="9183" xr:uid="{7D272C9D-9AB5-4A32-89B1-610ADD23F7C5}"/>
    <cellStyle name="Total 3 4 7 4 2" xfId="35932" xr:uid="{07F6FF9F-22DC-4091-ADFF-6D84E3BA40B3}"/>
    <cellStyle name="Total 3 4 7 4 3" xfId="42134" xr:uid="{E58AF7B8-BBD3-416E-8FA1-D3E31B918A89}"/>
    <cellStyle name="Total 3 4 7 4 4" xfId="26998" xr:uid="{8105401D-29C9-4CFF-8676-A6712527DCFA}"/>
    <cellStyle name="Total 3 4 7 4 5" xfId="18088" xr:uid="{5CBC32A5-962A-4874-8267-72745CCD49A4}"/>
    <cellStyle name="Total 3 4 7 5" xfId="29077" xr:uid="{EE67ACC2-CA5B-4A8B-BC82-425148523570}"/>
    <cellStyle name="Total 3 4 7 6" xfId="36617" xr:uid="{27B3205E-4882-4DE2-A5F6-2ED029CF6F5D}"/>
    <cellStyle name="Total 3 4 7 7" xfId="20143" xr:uid="{D4B0B091-B6B9-484B-8FDE-CDBD0AAAC1DF}"/>
    <cellStyle name="Total 3 4 7 8" xfId="11233" xr:uid="{8E805F0E-FD7D-4B51-8629-8CC98CBB7B59}"/>
    <cellStyle name="Total 3 4 8" xfId="4614" xr:uid="{75418BF9-0307-4694-9380-29A2402D6AFD}"/>
    <cellStyle name="Total 3 4 8 2" xfId="31363" xr:uid="{1239B60F-0C1B-4CEE-BE18-D85677282EAE}"/>
    <cellStyle name="Total 3 4 8 3" xfId="38068" xr:uid="{BAF056AA-69EB-4EF9-ACE1-3F6E9AE26997}"/>
    <cellStyle name="Total 3 4 8 4" xfId="22429" xr:uid="{E38A7859-9136-4231-8D6F-08C228CFCA79}"/>
    <cellStyle name="Total 3 4 8 5" xfId="13519" xr:uid="{62665709-53EC-4313-8845-7A7397255E73}"/>
    <cellStyle name="Total 3 4 9" xfId="7032" xr:uid="{95DF39FA-8581-4AC5-9310-30C74D9B61BA}"/>
    <cellStyle name="Total 3 4 9 2" xfId="33781" xr:uid="{9CA2D17C-B597-4BCE-852C-55D0E062F045}"/>
    <cellStyle name="Total 3 4 9 3" xfId="39983" xr:uid="{607282BF-1E48-4DAD-8C13-FC81227603D3}"/>
    <cellStyle name="Total 3 4 9 4" xfId="24847" xr:uid="{015D5ABA-F45C-434E-8EE1-466C27EDE10B}"/>
    <cellStyle name="Total 3 4 9 5" xfId="15937" xr:uid="{9AEE7BC0-7071-4D58-B88C-65DBABDF28AD}"/>
    <cellStyle name="Total 3 5" xfId="2155" xr:uid="{00000000-0005-0000-0000-00002C060000}"/>
    <cellStyle name="Total 3 5 10" xfId="6363" xr:uid="{857D8FED-EDF0-4581-A373-A482F9C7C46C}"/>
    <cellStyle name="Total 3 5 10 2" xfId="33112" xr:uid="{3CFAFB87-9C60-4DFD-8FA0-69F79FC35A14}"/>
    <cellStyle name="Total 3 5 10 3" xfId="39314" xr:uid="{5EA0BA6E-1BCA-4F8B-A5D6-0D2D8854E34A}"/>
    <cellStyle name="Total 3 5 10 4" xfId="24178" xr:uid="{842DCE47-7656-42AF-979B-5F8784E3C517}"/>
    <cellStyle name="Total 3 5 10 5" xfId="15268" xr:uid="{AF891123-B165-46B2-8808-8B3F56EFCFAC}"/>
    <cellStyle name="Total 3 5 11" xfId="28904" xr:uid="{4E2CB118-115A-43A4-B0F5-73B8D600B0F2}"/>
    <cellStyle name="Total 3 5 12" xfId="36444" xr:uid="{D02F417F-CF30-412B-9358-709F918A8D5A}"/>
    <cellStyle name="Total 3 5 13" xfId="19970" xr:uid="{6F96CE63-162B-4A73-90E0-038D67F723FE}"/>
    <cellStyle name="Total 3 5 14" xfId="11060" xr:uid="{E4E09836-76D1-40C7-A8EC-60F8FBF96F7F}"/>
    <cellStyle name="Total 3 5 2" xfId="2759" xr:uid="{00000000-0005-0000-0000-00002D060000}"/>
    <cellStyle name="Total 3 5 2 2" xfId="5825" xr:uid="{0F78CE26-1BF5-422C-A5C9-0085307F0D9B}"/>
    <cellStyle name="Total 3 5 2 2 2" xfId="32574" xr:uid="{BE931708-E2D9-4D66-88DD-D6AC2ED1914D}"/>
    <cellStyle name="Total 3 5 2 2 3" xfId="38776" xr:uid="{E665091D-C615-4C63-B9AA-19D7CE57C8E1}"/>
    <cellStyle name="Total 3 5 2 2 4" xfId="23640" xr:uid="{A14781DD-DC57-4629-ADB4-340D3292ED40}"/>
    <cellStyle name="Total 3 5 2 2 5" xfId="14730" xr:uid="{163C9DA2-1BA5-43E3-98C7-6246FEDD8FC6}"/>
    <cellStyle name="Total 3 5 2 3" xfId="7983" xr:uid="{94DBD834-8A98-4B31-B208-F5D773C214A4}"/>
    <cellStyle name="Total 3 5 2 3 2" xfId="34732" xr:uid="{DB0EE4F1-E0AB-408E-AEC8-61EFD224790B}"/>
    <cellStyle name="Total 3 5 2 3 3" xfId="40934" xr:uid="{D8A5BDCF-F60B-49D3-B8A8-76A0768E5809}"/>
    <cellStyle name="Total 3 5 2 3 4" xfId="25798" xr:uid="{71E99578-EAF9-49E5-A626-BA5F4B0C994C}"/>
    <cellStyle name="Total 3 5 2 3 5" xfId="16888" xr:uid="{028BF419-8815-4D1D-9F69-B16F58AC520F}"/>
    <cellStyle name="Total 3 5 2 4" xfId="3548" xr:uid="{9B2CA795-86A2-4A21-BA30-9D988C1D92BB}"/>
    <cellStyle name="Total 3 5 2 4 2" xfId="30297" xr:uid="{645DD801-3A41-4B4D-82C7-FC23FA137C0C}"/>
    <cellStyle name="Total 3 5 2 4 3" xfId="37670" xr:uid="{436D2E36-08AC-4305-9D58-F59911384628}"/>
    <cellStyle name="Total 3 5 2 4 4" xfId="21363" xr:uid="{451599A4-B7A9-4457-B91D-BEB62D1AAD61}"/>
    <cellStyle name="Total 3 5 2 4 5" xfId="12453" xr:uid="{7DE3F06E-B6A2-4647-B301-166EC29FEF21}"/>
    <cellStyle name="Total 3 5 2 5" xfId="29508" xr:uid="{966EF5E3-9EF7-4A6F-838F-D189FAE39E15}"/>
    <cellStyle name="Total 3 5 2 6" xfId="37048" xr:uid="{017D287A-B128-487F-8420-4C2028F166E7}"/>
    <cellStyle name="Total 3 5 2 7" xfId="20574" xr:uid="{30A5E926-076A-4CE5-8787-858B4D1EEF1B}"/>
    <cellStyle name="Total 3 5 2 8" xfId="11664" xr:uid="{73474A9C-6A47-4AA6-9F27-785C282DC0F0}"/>
    <cellStyle name="Total 3 5 3" xfId="2869" xr:uid="{00000000-0005-0000-0000-00002E060000}"/>
    <cellStyle name="Total 3 5 3 2" xfId="5935" xr:uid="{4071A76E-EA6F-4FFB-B19C-96F55D30321A}"/>
    <cellStyle name="Total 3 5 3 2 2" xfId="32684" xr:uid="{EE72605A-FA3D-46FE-ABBC-53C35BBE394F}"/>
    <cellStyle name="Total 3 5 3 2 3" xfId="38886" xr:uid="{75755BAC-D833-44AA-8EEE-F0FDC34BCDE3}"/>
    <cellStyle name="Total 3 5 3 2 4" xfId="23750" xr:uid="{0A692740-9BF4-4B19-8273-4C5846297EA2}"/>
    <cellStyle name="Total 3 5 3 2 5" xfId="14840" xr:uid="{AB5500C0-FAC3-44D6-8C3C-08845EB3EC8A}"/>
    <cellStyle name="Total 3 5 3 3" xfId="8093" xr:uid="{9F84F523-E33E-420B-8A4F-AD62DB8C5A79}"/>
    <cellStyle name="Total 3 5 3 3 2" xfId="34842" xr:uid="{6DCEF91E-04C6-4BDE-8836-295E82B85D9A}"/>
    <cellStyle name="Total 3 5 3 3 3" xfId="41044" xr:uid="{4BE3BCF8-C495-4CB5-BFD6-59D66FFFDECD}"/>
    <cellStyle name="Total 3 5 3 3 4" xfId="25908" xr:uid="{2A50AEBD-F950-4A5E-A1B1-250A28E05CD5}"/>
    <cellStyle name="Total 3 5 3 3 5" xfId="16998" xr:uid="{F92E42C3-1D1C-4843-80CA-C0CC0465723E}"/>
    <cellStyle name="Total 3 5 3 4" xfId="9169" xr:uid="{15B700C2-E3A4-4484-B3DD-C40015C46FD8}"/>
    <cellStyle name="Total 3 5 3 4 2" xfId="35918" xr:uid="{53822647-A6AC-4DF8-955E-F5ADB1CB07D6}"/>
    <cellStyle name="Total 3 5 3 4 3" xfId="42120" xr:uid="{068FCA0A-FF13-41BE-89C1-71AECC4425FC}"/>
    <cellStyle name="Total 3 5 3 4 4" xfId="26984" xr:uid="{191272C8-12A6-4E6E-B7E7-4F138BC00C1E}"/>
    <cellStyle name="Total 3 5 3 4 5" xfId="18074" xr:uid="{FA522E62-E8C0-46FA-8C1E-13541BF2CE9B}"/>
    <cellStyle name="Total 3 5 3 5" xfId="29618" xr:uid="{8197128F-9AF1-4B11-A157-1BAD3DF43FF3}"/>
    <cellStyle name="Total 3 5 3 6" xfId="37158" xr:uid="{86EB4534-108F-46E7-B57B-9BB7121FB219}"/>
    <cellStyle name="Total 3 5 3 7" xfId="20684" xr:uid="{23EB335F-C565-4EAD-BCA1-53D2005A41BA}"/>
    <cellStyle name="Total 3 5 3 8" xfId="11774" xr:uid="{471D1F46-E6FA-4B9C-8DDD-162D58F447D6}"/>
    <cellStyle name="Total 3 5 4" xfId="2973" xr:uid="{00000000-0005-0000-0000-00002F060000}"/>
    <cellStyle name="Total 3 5 4 2" xfId="6039" xr:uid="{56F2E26D-90D6-46CB-84F2-FC108584A8B3}"/>
    <cellStyle name="Total 3 5 4 2 2" xfId="32788" xr:uid="{61234B18-6A2C-4724-BABC-00B6AC08F609}"/>
    <cellStyle name="Total 3 5 4 2 3" xfId="38990" xr:uid="{B09F3686-B30C-4345-BABC-AE85307FA907}"/>
    <cellStyle name="Total 3 5 4 2 4" xfId="23854" xr:uid="{7D70D022-E068-453F-BF9D-4CB7F60AFAFD}"/>
    <cellStyle name="Total 3 5 4 2 5" xfId="14944" xr:uid="{B2684B36-D11B-424A-B128-1D9EC6C0812E}"/>
    <cellStyle name="Total 3 5 4 3" xfId="8197" xr:uid="{D81AE743-F943-424F-B506-4727AC66714B}"/>
    <cellStyle name="Total 3 5 4 3 2" xfId="34946" xr:uid="{21AFD9F0-8DC0-4AB7-B8C5-A7AF984460BA}"/>
    <cellStyle name="Total 3 5 4 3 3" xfId="41148" xr:uid="{31BACA28-17F5-4E60-B8BD-2909A19B1C34}"/>
    <cellStyle name="Total 3 5 4 3 4" xfId="26012" xr:uid="{EADBB6C3-0666-44B0-9788-7E5027B63D6A}"/>
    <cellStyle name="Total 3 5 4 3 5" xfId="17102" xr:uid="{9312BD0C-85CD-4CEA-854B-DB1CD8D63CB8}"/>
    <cellStyle name="Total 3 5 4 4" xfId="8912" xr:uid="{695D5EF5-0A8F-4567-BD7C-BCC13C155D34}"/>
    <cellStyle name="Total 3 5 4 4 2" xfId="35661" xr:uid="{285CE133-F8D2-494A-A95D-AC6717ACAC04}"/>
    <cellStyle name="Total 3 5 4 4 3" xfId="41863" xr:uid="{54F63177-3B4A-4CC0-95BF-AAB44AF771E2}"/>
    <cellStyle name="Total 3 5 4 4 4" xfId="26727" xr:uid="{203A1B3D-2C03-455D-92CC-F5DB447BAF7E}"/>
    <cellStyle name="Total 3 5 4 4 5" xfId="17817" xr:uid="{F910CDEE-DCA5-4E4C-82CF-F974F8AEC3E3}"/>
    <cellStyle name="Total 3 5 4 5" xfId="29722" xr:uid="{25354839-A6F1-4166-8369-E2FB1ECBB7F3}"/>
    <cellStyle name="Total 3 5 4 6" xfId="37262" xr:uid="{A4C2D5A7-CC05-4B64-BCBD-1D7AAEE5AC43}"/>
    <cellStyle name="Total 3 5 4 7" xfId="20788" xr:uid="{064863C9-86BB-4A1C-87AD-FD485E44B0B1}"/>
    <cellStyle name="Total 3 5 4 8" xfId="11878" xr:uid="{94BDA2AD-1906-4F75-AA02-46481D0489A5}"/>
    <cellStyle name="Total 3 5 5" xfId="3096" xr:uid="{00000000-0005-0000-0000-000030060000}"/>
    <cellStyle name="Total 3 5 5 2" xfId="6162" xr:uid="{3CD8E998-D6DE-4342-902E-7359F87EE7EA}"/>
    <cellStyle name="Total 3 5 5 2 2" xfId="32911" xr:uid="{26AF779B-89FC-4621-BE23-140D54BC2CD3}"/>
    <cellStyle name="Total 3 5 5 2 3" xfId="39113" xr:uid="{0E1433E2-56D4-48D5-8AF3-6C5EEC5BE0A9}"/>
    <cellStyle name="Total 3 5 5 2 4" xfId="23977" xr:uid="{073DB41B-FB01-43B1-8BA1-415DE5B336C1}"/>
    <cellStyle name="Total 3 5 5 2 5" xfId="15067" xr:uid="{F0C4E20F-72F8-41F8-8CB4-041A278EC3AD}"/>
    <cellStyle name="Total 3 5 5 3" xfId="8320" xr:uid="{3ABFD5B9-0BE6-4024-BD44-ED6B4E66277A}"/>
    <cellStyle name="Total 3 5 5 3 2" xfId="35069" xr:uid="{07679A0A-3911-457C-A6BE-C72B3144CF72}"/>
    <cellStyle name="Total 3 5 5 3 3" xfId="41271" xr:uid="{F31AFBCF-F691-4076-92A9-0F5DD62FD7CE}"/>
    <cellStyle name="Total 3 5 5 3 4" xfId="26135" xr:uid="{35E83E0E-BE45-4622-BB9E-E2C6DAC61266}"/>
    <cellStyle name="Total 3 5 5 3 5" xfId="17225" xr:uid="{65E6160F-C260-4A91-91EB-4526B289AA8B}"/>
    <cellStyle name="Total 3 5 5 4" xfId="7214" xr:uid="{F2213AC9-6EAB-4891-9576-973FCCB7C1FB}"/>
    <cellStyle name="Total 3 5 5 4 2" xfId="33963" xr:uid="{8A313AE2-BBD7-4EE3-905D-B0AAF1BE8BA2}"/>
    <cellStyle name="Total 3 5 5 4 3" xfId="40165" xr:uid="{EEE6EB20-2A46-4024-87B6-470DF3D30F59}"/>
    <cellStyle name="Total 3 5 5 4 4" xfId="25029" xr:uid="{6DA04381-8133-4ED3-8970-DEE275B24665}"/>
    <cellStyle name="Total 3 5 5 4 5" xfId="16119" xr:uid="{729B7854-5A62-4ADF-A428-8B67685046BF}"/>
    <cellStyle name="Total 3 5 5 5" xfId="29845" xr:uid="{56F0020B-FAFA-4F96-AE6A-C24A0E07DC25}"/>
    <cellStyle name="Total 3 5 5 6" xfId="37385" xr:uid="{0074897A-C8EE-49B3-9DCA-8F14D5737B31}"/>
    <cellStyle name="Total 3 5 5 7" xfId="20911" xr:uid="{5B318856-2529-4D25-B5C3-BC6365D96A25}"/>
    <cellStyle name="Total 3 5 5 8" xfId="12001" xr:uid="{196E0E88-D599-4C97-8995-D4666DF091B4}"/>
    <cellStyle name="Total 3 5 6" xfId="3168" xr:uid="{00000000-0005-0000-0000-000031060000}"/>
    <cellStyle name="Total 3 5 6 2" xfId="6234" xr:uid="{75109637-92DD-455A-9BE2-7FCAA8214922}"/>
    <cellStyle name="Total 3 5 6 2 2" xfId="32983" xr:uid="{08A2593E-1399-4A9F-B17B-396B5D9B3795}"/>
    <cellStyle name="Total 3 5 6 2 3" xfId="39185" xr:uid="{907C6A74-F280-4F16-BAD4-1C4C155114CF}"/>
    <cellStyle name="Total 3 5 6 2 4" xfId="24049" xr:uid="{C4C4026E-DD5D-45EC-ACF2-0221F8D6DC8B}"/>
    <cellStyle name="Total 3 5 6 2 5" xfId="15139" xr:uid="{24441137-AAF0-4BA1-9946-4B4F2B1573F4}"/>
    <cellStyle name="Total 3 5 6 3" xfId="8392" xr:uid="{8ACC5BAD-2BF4-453D-8468-034BEDCB9E94}"/>
    <cellStyle name="Total 3 5 6 3 2" xfId="35141" xr:uid="{AFD46173-2788-4799-9D4D-8593662B27DF}"/>
    <cellStyle name="Total 3 5 6 3 3" xfId="41343" xr:uid="{49E463AB-3AFE-45EC-A2B2-70C54B26651E}"/>
    <cellStyle name="Total 3 5 6 3 4" xfId="26207" xr:uid="{2F03972A-0E54-49CC-BFE1-C3B359D56C13}"/>
    <cellStyle name="Total 3 5 6 3 5" xfId="17297" xr:uid="{EBFEBCC5-FBC5-44D7-9AE8-825335328D6A}"/>
    <cellStyle name="Total 3 5 6 4" xfId="8872" xr:uid="{C287206C-7805-48B6-9C76-6DC48E4C7CB2}"/>
    <cellStyle name="Total 3 5 6 4 2" xfId="35621" xr:uid="{9C4999C6-31FC-403A-A872-FC2E73DA6FE5}"/>
    <cellStyle name="Total 3 5 6 4 3" xfId="41823" xr:uid="{2A1A0AD4-FD19-43F1-BFC8-532C2772FCFE}"/>
    <cellStyle name="Total 3 5 6 4 4" xfId="26687" xr:uid="{2197FB74-3A31-4519-B695-B7C7FB67E829}"/>
    <cellStyle name="Total 3 5 6 4 5" xfId="17777" xr:uid="{D8EA2692-10C1-46ED-97E1-8165DF690A01}"/>
    <cellStyle name="Total 3 5 6 5" xfId="29917" xr:uid="{C2CCF048-6DEB-439B-8E54-EEC512C04EA5}"/>
    <cellStyle name="Total 3 5 6 6" xfId="37457" xr:uid="{B103A1D2-E390-45D2-9956-5CAC2F5C64D4}"/>
    <cellStyle name="Total 3 5 6 7" xfId="20983" xr:uid="{CC13D3A1-AD6D-456E-A62C-0D1A59A87D2D}"/>
    <cellStyle name="Total 3 5 6 8" xfId="12073" xr:uid="{9EA66522-6283-479B-BCD4-F61D5B871E0B}"/>
    <cellStyle name="Total 3 5 7" xfId="3245" xr:uid="{00000000-0005-0000-0000-000032060000}"/>
    <cellStyle name="Total 3 5 7 2" xfId="6311" xr:uid="{E57D16DA-8C76-404C-9021-4C77D897E54C}"/>
    <cellStyle name="Total 3 5 7 2 2" xfId="33060" xr:uid="{4C407B7C-8D2C-4AC4-A90A-D4A17D76474F}"/>
    <cellStyle name="Total 3 5 7 2 3" xfId="39262" xr:uid="{127662CA-0794-4DEF-BABC-2046DA9AB56F}"/>
    <cellStyle name="Total 3 5 7 2 4" xfId="24126" xr:uid="{171E280F-C1E4-4ACA-A9F3-671DF0F4A7A0}"/>
    <cellStyle name="Total 3 5 7 2 5" xfId="15216" xr:uid="{EF9EA3D5-781D-4F45-8D33-D3D8BC95F195}"/>
    <cellStyle name="Total 3 5 7 3" xfId="8469" xr:uid="{69A7E099-4CB1-4E30-A704-80197ABB9C7F}"/>
    <cellStyle name="Total 3 5 7 3 2" xfId="35218" xr:uid="{96084F19-4751-491B-88B7-B8EFE1855E68}"/>
    <cellStyle name="Total 3 5 7 3 3" xfId="41420" xr:uid="{9ACD12E5-D1F7-493D-851D-C3C77E7E5990}"/>
    <cellStyle name="Total 3 5 7 3 4" xfId="26284" xr:uid="{003DC099-6E06-4A3A-AF30-B9F1AA688284}"/>
    <cellStyle name="Total 3 5 7 3 5" xfId="17374" xr:uid="{59A5064B-A9E3-46B5-B1AF-9319E4DD1504}"/>
    <cellStyle name="Total 3 5 7 4" xfId="7139" xr:uid="{3902119A-20AA-41C1-BEF5-2B726442E6A1}"/>
    <cellStyle name="Total 3 5 7 4 2" xfId="33888" xr:uid="{F1E2CEA6-70D4-49FB-965F-B9D860AA6862}"/>
    <cellStyle name="Total 3 5 7 4 3" xfId="40090" xr:uid="{37B93024-0A9C-45B4-82D3-318540C403D0}"/>
    <cellStyle name="Total 3 5 7 4 4" xfId="24954" xr:uid="{FA97E43A-3D4C-4F8E-BDC2-9451A2B403CC}"/>
    <cellStyle name="Total 3 5 7 4 5" xfId="16044" xr:uid="{F5955224-865C-415A-B896-9A2082C29AE6}"/>
    <cellStyle name="Total 3 5 7 5" xfId="29994" xr:uid="{A97DCC5F-ED31-4B67-9AE5-FFCBD26FC1A3}"/>
    <cellStyle name="Total 3 5 7 6" xfId="37534" xr:uid="{9A44DCDD-E5FB-4BA7-83D6-4FFD6D9AAF73}"/>
    <cellStyle name="Total 3 5 7 7" xfId="21060" xr:uid="{EC16BE87-52CB-4F6D-8AFC-0F4E989C1C93}"/>
    <cellStyle name="Total 3 5 7 8" xfId="12150" xr:uid="{E74D289E-996A-45AE-9E10-9D82948CC9EB}"/>
    <cellStyle name="Total 3 5 8" xfId="5221" xr:uid="{5C9ACE74-9576-44E9-86B4-F40F47B5EFAF}"/>
    <cellStyle name="Total 3 5 8 2" xfId="31970" xr:uid="{EBA58CF4-F73A-42DC-9064-D41A7AA545D1}"/>
    <cellStyle name="Total 3 5 8 3" xfId="38172" xr:uid="{AFCD3819-9D32-4F95-9F8D-8D589B0E598F}"/>
    <cellStyle name="Total 3 5 8 4" xfId="23036" xr:uid="{2A491E74-AFAA-4633-9CE2-BF09352C1348}"/>
    <cellStyle name="Total 3 5 8 5" xfId="14126" xr:uid="{5FE0F5F4-202F-4035-9C39-2666EE96D922}"/>
    <cellStyle name="Total 3 5 9" xfId="7379" xr:uid="{8BA42113-E5F4-4D64-AC58-28CB956E7580}"/>
    <cellStyle name="Total 3 5 9 2" xfId="34128" xr:uid="{6CD4D272-54F1-46F5-84E4-0E23213049FE}"/>
    <cellStyle name="Total 3 5 9 3" xfId="40330" xr:uid="{69B8F0D9-E8DA-45EB-AE67-CCF5F87A1BA8}"/>
    <cellStyle name="Total 3 5 9 4" xfId="25194" xr:uid="{DDD1BEAC-D002-4EAD-80FC-BDC1D050782F}"/>
    <cellStyle name="Total 3 5 9 5" xfId="16284" xr:uid="{B489A22F-9937-4A7C-90F7-5B19A9053171}"/>
    <cellStyle name="Total 3 6" xfId="2109" xr:uid="{00000000-0005-0000-0000-000033060000}"/>
    <cellStyle name="Total 3 6 10" xfId="6424" xr:uid="{EEEBF258-DBE5-425C-BC67-52E828563B98}"/>
    <cellStyle name="Total 3 6 10 2" xfId="33173" xr:uid="{597ABFCC-25FD-4230-9220-6DE0F48052DA}"/>
    <cellStyle name="Total 3 6 10 3" xfId="39375" xr:uid="{BB8D3508-4531-4549-85FB-D43A1E959AB5}"/>
    <cellStyle name="Total 3 6 10 4" xfId="24239" xr:uid="{D3512B5F-7F62-4F49-884C-12F45F435028}"/>
    <cellStyle name="Total 3 6 10 5" xfId="15329" xr:uid="{98C1D2E6-FBD4-4E16-B67B-6C9767A4F308}"/>
    <cellStyle name="Total 3 6 11" xfId="28858" xr:uid="{05355C3B-9170-411F-8B04-BD5722EB04F6}"/>
    <cellStyle name="Total 3 6 12" xfId="36398" xr:uid="{917ABE83-FBA0-4831-AC2E-43A7221686F9}"/>
    <cellStyle name="Total 3 6 13" xfId="19924" xr:uid="{C3A0E7B1-94A5-4C57-8096-6D227015133C}"/>
    <cellStyle name="Total 3 6 14" xfId="11014" xr:uid="{884455A7-108F-4DFA-B58A-6CE02FF04C8F}"/>
    <cellStyle name="Total 3 6 2" xfId="2177" xr:uid="{00000000-0005-0000-0000-000034060000}"/>
    <cellStyle name="Total 3 6 2 2" xfId="5243" xr:uid="{AF34D788-7D6B-4D40-8192-F1ABFEE1CEAD}"/>
    <cellStyle name="Total 3 6 2 2 2" xfId="31992" xr:uid="{C4C868DC-BEF5-4AFA-9CFE-14034C0D0FF9}"/>
    <cellStyle name="Total 3 6 2 2 3" xfId="38194" xr:uid="{B0034BB9-4F61-4733-A346-8B3135912B38}"/>
    <cellStyle name="Total 3 6 2 2 4" xfId="23058" xr:uid="{0FD002DC-8E5E-4A6F-8007-ABEB86671A29}"/>
    <cellStyle name="Total 3 6 2 2 5" xfId="14148" xr:uid="{8D497915-6362-4C8A-9499-3DB35ABF0825}"/>
    <cellStyle name="Total 3 6 2 3" xfId="7401" xr:uid="{7B915920-F7E5-4E3D-88C6-BD626BC533DB}"/>
    <cellStyle name="Total 3 6 2 3 2" xfId="34150" xr:uid="{74BE2E90-ACD8-44AC-BEBC-912B5EA93C6F}"/>
    <cellStyle name="Total 3 6 2 3 3" xfId="40352" xr:uid="{8D27056A-750C-49BB-BEA5-42C4C2AC4169}"/>
    <cellStyle name="Total 3 6 2 3 4" xfId="25216" xr:uid="{BD25F903-0A90-4F37-9071-AD158EE8BB12}"/>
    <cellStyle name="Total 3 6 2 3 5" xfId="16306" xr:uid="{8410D5D5-6037-4F7E-A7B6-89F32039D1FD}"/>
    <cellStyle name="Total 3 6 2 4" xfId="8861" xr:uid="{90E08BFE-3DB5-4C4A-AFE5-7E9B0151487F}"/>
    <cellStyle name="Total 3 6 2 4 2" xfId="35610" xr:uid="{23776F54-838F-45E8-8172-D1F25B2FDC9E}"/>
    <cellStyle name="Total 3 6 2 4 3" xfId="41812" xr:uid="{5200B01F-C10E-416E-8689-8B740C7343A8}"/>
    <cellStyle name="Total 3 6 2 4 4" xfId="26676" xr:uid="{A2A7AAE7-5427-424A-B962-E924CE77B463}"/>
    <cellStyle name="Total 3 6 2 4 5" xfId="17766" xr:uid="{9DACF370-AC50-4C5F-A3EA-ABD5D3BEA247}"/>
    <cellStyle name="Total 3 6 2 5" xfId="28926" xr:uid="{AF6ADF40-12E1-410F-A1DA-9871115C2813}"/>
    <cellStyle name="Total 3 6 2 6" xfId="36466" xr:uid="{BD07BC3C-EA98-405E-A206-316DC58E07C8}"/>
    <cellStyle name="Total 3 6 2 7" xfId="19992" xr:uid="{D9C9F5E8-1F67-4333-A8A3-EAEB77C472C2}"/>
    <cellStyle name="Total 3 6 2 8" xfId="11082" xr:uid="{48B571E8-50F8-4CAC-9F0C-506FEFCA16E4}"/>
    <cellStyle name="Total 3 6 3" xfId="2823" xr:uid="{00000000-0005-0000-0000-000035060000}"/>
    <cellStyle name="Total 3 6 3 2" xfId="5889" xr:uid="{B3D2C735-DC14-489E-884D-F9FCD66F883B}"/>
    <cellStyle name="Total 3 6 3 2 2" xfId="32638" xr:uid="{861028C0-D5D4-4B3F-9D0D-554C35958374}"/>
    <cellStyle name="Total 3 6 3 2 3" xfId="38840" xr:uid="{FE23EB28-2927-44D4-991F-CCADBF206F23}"/>
    <cellStyle name="Total 3 6 3 2 4" xfId="23704" xr:uid="{F380279A-1E54-43CB-A129-CEFCCA77FF16}"/>
    <cellStyle name="Total 3 6 3 2 5" xfId="14794" xr:uid="{A9858F48-53AF-4D1C-B420-A82F14595982}"/>
    <cellStyle name="Total 3 6 3 3" xfId="8047" xr:uid="{498F2DB5-D7CF-48EF-B5AC-0BF8F9EE3993}"/>
    <cellStyle name="Total 3 6 3 3 2" xfId="34796" xr:uid="{5D6613F6-6636-4431-A23B-20EFCB98035B}"/>
    <cellStyle name="Total 3 6 3 3 3" xfId="40998" xr:uid="{60C84073-2344-4E2E-B03B-44E21FC7E64F}"/>
    <cellStyle name="Total 3 6 3 3 4" xfId="25862" xr:uid="{ADEC644F-A461-4752-9F24-72F515F2DEDF}"/>
    <cellStyle name="Total 3 6 3 3 5" xfId="16952" xr:uid="{60C4BD71-FB7F-49EE-8D6E-AE089A00E5B0}"/>
    <cellStyle name="Total 3 6 3 4" xfId="7166" xr:uid="{9BE1C4C5-5D2E-4D5B-8E6D-07593677293A}"/>
    <cellStyle name="Total 3 6 3 4 2" xfId="33915" xr:uid="{E1F85DEC-3510-40CF-9BAD-87D925F5706B}"/>
    <cellStyle name="Total 3 6 3 4 3" xfId="40117" xr:uid="{21260B11-8529-44FB-A101-7B283C4C8330}"/>
    <cellStyle name="Total 3 6 3 4 4" xfId="24981" xr:uid="{33F35DF0-59EB-41BA-A4E7-99971DD00F75}"/>
    <cellStyle name="Total 3 6 3 4 5" xfId="16071" xr:uid="{7C31C6D0-4FAF-40EE-9DDB-EAFB0B95ED19}"/>
    <cellStyle name="Total 3 6 3 5" xfId="29572" xr:uid="{1CBDD088-E2AF-4338-A01F-E717208C4FE0}"/>
    <cellStyle name="Total 3 6 3 6" xfId="37112" xr:uid="{979284B7-8F23-410C-998E-DA239574C75B}"/>
    <cellStyle name="Total 3 6 3 7" xfId="20638" xr:uid="{660321C0-D2CA-40FE-BC70-8969B2BD97CB}"/>
    <cellStyle name="Total 3 6 3 8" xfId="11728" xr:uid="{B661666C-37F8-47BB-B5C6-A2A64B7E7932}"/>
    <cellStyle name="Total 3 6 4" xfId="2927" xr:uid="{00000000-0005-0000-0000-000036060000}"/>
    <cellStyle name="Total 3 6 4 2" xfId="5993" xr:uid="{1316D5E2-C3AA-4E1A-B9A7-5ECE4EAF8A69}"/>
    <cellStyle name="Total 3 6 4 2 2" xfId="32742" xr:uid="{3AEDDD59-CC7D-4787-BAB2-983512405D19}"/>
    <cellStyle name="Total 3 6 4 2 3" xfId="38944" xr:uid="{5681B2BF-E903-4342-8654-935CEC727D1C}"/>
    <cellStyle name="Total 3 6 4 2 4" xfId="23808" xr:uid="{1DDA9283-F02B-47C2-A7C9-87744844970D}"/>
    <cellStyle name="Total 3 6 4 2 5" xfId="14898" xr:uid="{3A460A4A-34C1-4224-9A5D-7BCE153CFA7A}"/>
    <cellStyle name="Total 3 6 4 3" xfId="8151" xr:uid="{251CED38-0717-4041-A6CD-0CCE6B3A56DB}"/>
    <cellStyle name="Total 3 6 4 3 2" xfId="34900" xr:uid="{934EEF77-4EF6-4CB3-8E8E-A2DA6FB74F09}"/>
    <cellStyle name="Total 3 6 4 3 3" xfId="41102" xr:uid="{AE3F8116-F45C-4741-A616-C51CE64FF090}"/>
    <cellStyle name="Total 3 6 4 3 4" xfId="25966" xr:uid="{C70F4EED-7019-4F00-A49E-054C15A59766}"/>
    <cellStyle name="Total 3 6 4 3 5" xfId="17056" xr:uid="{DD2F52A5-D3E7-40EB-99D8-DA510D8D485F}"/>
    <cellStyle name="Total 3 6 4 4" xfId="9151" xr:uid="{5DD55CC4-D912-4E95-9AF4-29F913AC704A}"/>
    <cellStyle name="Total 3 6 4 4 2" xfId="35900" xr:uid="{1BCDDF7B-7656-4206-A75C-ED1B9C37664C}"/>
    <cellStyle name="Total 3 6 4 4 3" xfId="42102" xr:uid="{0712D4F4-FD1B-4D58-A7BA-EAB47E6D6344}"/>
    <cellStyle name="Total 3 6 4 4 4" xfId="26966" xr:uid="{F823C9CA-969D-4214-A1B5-ADA6A2B69B66}"/>
    <cellStyle name="Total 3 6 4 4 5" xfId="18056" xr:uid="{36922877-0E3B-48A3-85BA-7B1357E30239}"/>
    <cellStyle name="Total 3 6 4 5" xfId="29676" xr:uid="{7F1A32B4-DA71-447C-BA96-E659E7632534}"/>
    <cellStyle name="Total 3 6 4 6" xfId="37216" xr:uid="{19D40B47-5FD2-4FD1-BC61-C8F653B4D3E8}"/>
    <cellStyle name="Total 3 6 4 7" xfId="20742" xr:uid="{3E79841E-5AFB-416A-BD26-3735EF4FE75D}"/>
    <cellStyle name="Total 3 6 4 8" xfId="11832" xr:uid="{B386C429-EFD8-426B-97A9-4F3F769653E8}"/>
    <cellStyle name="Total 3 6 5" xfId="2495" xr:uid="{00000000-0005-0000-0000-000037060000}"/>
    <cellStyle name="Total 3 6 5 2" xfId="5561" xr:uid="{9D7FB5A8-DDF9-48D5-BF3F-E3E3E1189433}"/>
    <cellStyle name="Total 3 6 5 2 2" xfId="32310" xr:uid="{D7790C49-2386-4C97-BFD5-C4A5C3BEA1D2}"/>
    <cellStyle name="Total 3 6 5 2 3" xfId="38512" xr:uid="{5B0265D8-A64E-41D3-A7CC-1C8B08BB6FB4}"/>
    <cellStyle name="Total 3 6 5 2 4" xfId="23376" xr:uid="{8BC80FCB-1F22-4372-941B-F62393787CA6}"/>
    <cellStyle name="Total 3 6 5 2 5" xfId="14466" xr:uid="{039AD7A7-616E-46FE-ACF1-79B45F711E2F}"/>
    <cellStyle name="Total 3 6 5 3" xfId="7719" xr:uid="{12941158-3BF6-4C0A-ADD7-38601BD58E6E}"/>
    <cellStyle name="Total 3 6 5 3 2" xfId="34468" xr:uid="{2D90600B-D79C-4D27-ACB9-892FAA2534A2}"/>
    <cellStyle name="Total 3 6 5 3 3" xfId="40670" xr:uid="{579BE3B4-8639-4905-8203-6CB27A795842}"/>
    <cellStyle name="Total 3 6 5 3 4" xfId="25534" xr:uid="{04B0BA02-5139-4FAF-9616-56AC692E1130}"/>
    <cellStyle name="Total 3 6 5 3 5" xfId="16624" xr:uid="{BB5A3CC7-BD5F-405A-B592-475CACC24AA2}"/>
    <cellStyle name="Total 3 6 5 4" xfId="6664" xr:uid="{906D684B-573B-4EBA-879F-5E2F6F5CA4A3}"/>
    <cellStyle name="Total 3 6 5 4 2" xfId="33413" xr:uid="{2067164C-8597-40F0-9B3B-AF0660128C69}"/>
    <cellStyle name="Total 3 6 5 4 3" xfId="39615" xr:uid="{895BC1F1-DE52-4015-9D18-8C3DD5356969}"/>
    <cellStyle name="Total 3 6 5 4 4" xfId="24479" xr:uid="{1FD40AEC-5EF5-4619-8A45-F8F803F85881}"/>
    <cellStyle name="Total 3 6 5 4 5" xfId="15569" xr:uid="{8E84DD5A-E1BE-4F75-8635-4606605989D1}"/>
    <cellStyle name="Total 3 6 5 5" xfId="29244" xr:uid="{CD530EF9-5A4B-487A-88DF-E22DB1C240AB}"/>
    <cellStyle name="Total 3 6 5 6" xfId="36784" xr:uid="{003D0028-5C79-42AE-A710-C5218674EA8D}"/>
    <cellStyle name="Total 3 6 5 7" xfId="20310" xr:uid="{C56D1258-B9B0-457F-A394-B9FD27A62BE4}"/>
    <cellStyle name="Total 3 6 5 8" xfId="11400" xr:uid="{43B8ED96-EEB6-4EC1-9E02-6A633283003A}"/>
    <cellStyle name="Total 3 6 6" xfId="2632" xr:uid="{00000000-0005-0000-0000-000038060000}"/>
    <cellStyle name="Total 3 6 6 2" xfId="5698" xr:uid="{6BC1BEC1-09AF-4A0A-8904-2271C942025C}"/>
    <cellStyle name="Total 3 6 6 2 2" xfId="32447" xr:uid="{750341EF-8B99-4B4C-86C5-B290519E1224}"/>
    <cellStyle name="Total 3 6 6 2 3" xfId="38649" xr:uid="{0EEB3E40-2B54-4A8D-A729-989F43C9A9B7}"/>
    <cellStyle name="Total 3 6 6 2 4" xfId="23513" xr:uid="{55EDD436-99A8-4C2B-87C3-DD41E11BB430}"/>
    <cellStyle name="Total 3 6 6 2 5" xfId="14603" xr:uid="{09F3F9D2-2AFA-416D-9B88-72EBA41C8B97}"/>
    <cellStyle name="Total 3 6 6 3" xfId="7856" xr:uid="{5B9A74A4-6CF0-4DA2-88AA-32965EEF8223}"/>
    <cellStyle name="Total 3 6 6 3 2" xfId="34605" xr:uid="{D71D6AD1-3D0D-4067-A2EB-57EC9E52DB01}"/>
    <cellStyle name="Total 3 6 6 3 3" xfId="40807" xr:uid="{765C499F-D531-410E-B664-2AA328EDB551}"/>
    <cellStyle name="Total 3 6 6 3 4" xfId="25671" xr:uid="{148B8B56-9D65-4EE2-8E4B-019B8F8F2220}"/>
    <cellStyle name="Total 3 6 6 3 5" xfId="16761" xr:uid="{257C94C3-F04B-4E34-B3AE-9E65DF937F02}"/>
    <cellStyle name="Total 3 6 6 4" xfId="6342" xr:uid="{C5737CFB-4E38-4384-A385-293082811982}"/>
    <cellStyle name="Total 3 6 6 4 2" xfId="33091" xr:uid="{BE394FF2-327A-4689-BF81-4BC1D98937E8}"/>
    <cellStyle name="Total 3 6 6 4 3" xfId="39293" xr:uid="{70CED06A-E9B0-4861-B9ED-902D8406B543}"/>
    <cellStyle name="Total 3 6 6 4 4" xfId="24157" xr:uid="{0117787B-B5FF-4FCA-8FD4-7AD11ECD6BD9}"/>
    <cellStyle name="Total 3 6 6 4 5" xfId="15247" xr:uid="{58D160D0-9A39-4D78-B716-6ADD391D3699}"/>
    <cellStyle name="Total 3 6 6 5" xfId="29381" xr:uid="{0C8CF85D-A315-47C2-959E-E65C61ADA662}"/>
    <cellStyle name="Total 3 6 6 6" xfId="36921" xr:uid="{F64F9C03-43B4-48A4-BB58-36C20764C002}"/>
    <cellStyle name="Total 3 6 6 7" xfId="20447" xr:uid="{BF03595B-6774-4A2F-89BA-0E3A7AF02B48}"/>
    <cellStyle name="Total 3 6 6 8" xfId="11537" xr:uid="{BD154A61-3FAC-4C6A-827A-C8051D0DC78C}"/>
    <cellStyle name="Total 3 6 7" xfId="3199" xr:uid="{00000000-0005-0000-0000-000039060000}"/>
    <cellStyle name="Total 3 6 7 2" xfId="6265" xr:uid="{1F11C747-8EFB-41DD-B3E8-C6B7A53A6593}"/>
    <cellStyle name="Total 3 6 7 2 2" xfId="33014" xr:uid="{B5C9469C-5821-43AF-B731-D88A49072734}"/>
    <cellStyle name="Total 3 6 7 2 3" xfId="39216" xr:uid="{21A9B283-C3E4-412E-ACA6-A13D491ACFB7}"/>
    <cellStyle name="Total 3 6 7 2 4" xfId="24080" xr:uid="{5AD40701-7E91-4C5C-BDDA-2DEC0C2413F6}"/>
    <cellStyle name="Total 3 6 7 2 5" xfId="15170" xr:uid="{872F756E-33B3-4606-BF56-FFD28CABF1F1}"/>
    <cellStyle name="Total 3 6 7 3" xfId="8423" xr:uid="{311CD207-91BA-4939-8F59-B212820228FF}"/>
    <cellStyle name="Total 3 6 7 3 2" xfId="35172" xr:uid="{E3502B65-E2AE-44DD-8823-DD78AC8E9249}"/>
    <cellStyle name="Total 3 6 7 3 3" xfId="41374" xr:uid="{F8B7C62A-9CCD-441C-856A-6B977C53B1E6}"/>
    <cellStyle name="Total 3 6 7 3 4" xfId="26238" xr:uid="{11BA4AAE-7B98-48AE-85F4-1E7559E4C62D}"/>
    <cellStyle name="Total 3 6 7 3 5" xfId="17328" xr:uid="{30CA6003-5FAF-4C16-9ED6-88B589DC39E9}"/>
    <cellStyle name="Total 3 6 7 4" xfId="7286" xr:uid="{51A6B3B8-9E48-4F56-BE1C-06B7D1A611AE}"/>
    <cellStyle name="Total 3 6 7 4 2" xfId="34035" xr:uid="{A3873086-1427-4005-8FD8-3E33414381F3}"/>
    <cellStyle name="Total 3 6 7 4 3" xfId="40237" xr:uid="{94675CC8-FD11-4E5A-A546-009122BAF546}"/>
    <cellStyle name="Total 3 6 7 4 4" xfId="25101" xr:uid="{759E6E3B-C7BA-4744-A7EE-49D32C6EE3E5}"/>
    <cellStyle name="Total 3 6 7 4 5" xfId="16191" xr:uid="{1A0719BB-F1E1-4238-93BC-8F2DA6816341}"/>
    <cellStyle name="Total 3 6 7 5" xfId="29948" xr:uid="{3C407A43-BD79-4BCC-98C9-7DC905AD6895}"/>
    <cellStyle name="Total 3 6 7 6" xfId="37488" xr:uid="{BBBE9949-3E6B-4653-95B9-9D1BB10CE667}"/>
    <cellStyle name="Total 3 6 7 7" xfId="21014" xr:uid="{BD759FB4-86BC-4129-81D2-9B73D187DD87}"/>
    <cellStyle name="Total 3 6 7 8" xfId="12104" xr:uid="{F0C3D6B6-7AC5-45B9-A3F0-E7C5BAB7D222}"/>
    <cellStyle name="Total 3 6 8" xfId="5175" xr:uid="{9A3D34D3-4064-418F-9F12-30BADC4C0FE0}"/>
    <cellStyle name="Total 3 6 8 2" xfId="31924" xr:uid="{614572F9-53A9-4B9A-8C57-74D9B814DBE5}"/>
    <cellStyle name="Total 3 6 8 3" xfId="38126" xr:uid="{75D17CB8-16A5-4D47-830D-DD4328C0D503}"/>
    <cellStyle name="Total 3 6 8 4" xfId="22990" xr:uid="{F968AAB3-B826-4DC6-A3A1-F987D4F7A03D}"/>
    <cellStyle name="Total 3 6 8 5" xfId="14080" xr:uid="{C7731996-31DB-4531-89DF-C9D30FF8A060}"/>
    <cellStyle name="Total 3 6 9" xfId="7333" xr:uid="{FEFAC1E6-5C13-49FA-B104-4A1025FC5C9C}"/>
    <cellStyle name="Total 3 6 9 2" xfId="34082" xr:uid="{AA6052F3-7BAF-48F7-A3DA-54951D018AC6}"/>
    <cellStyle name="Total 3 6 9 3" xfId="40284" xr:uid="{39687C53-B088-459C-A3A0-1AD1AA9EE638}"/>
    <cellStyle name="Total 3 6 9 4" xfId="25148" xr:uid="{EE0C6F58-FF06-4309-873C-5643966E1C0B}"/>
    <cellStyle name="Total 3 6 9 5" xfId="16238" xr:uid="{3B41E089-80E5-4735-A6E0-CBFC956D0081}"/>
    <cellStyle name="Total 3 7" xfId="946" xr:uid="{00000000-0005-0000-0000-00003A060000}"/>
    <cellStyle name="Total 3 7 2" xfId="4013" xr:uid="{6BA0271A-DC41-42F0-A8DE-E38C9C670573}"/>
    <cellStyle name="Total 3 7 2 2" xfId="30762" xr:uid="{A83D5A5F-04D6-4BC8-8E7B-F6E2665F4AA0}"/>
    <cellStyle name="Total 3 7 2 3" xfId="37880" xr:uid="{9A479A65-0019-45A3-BE5E-6CEA525A5F63}"/>
    <cellStyle name="Total 3 7 2 4" xfId="21828" xr:uid="{3BF85652-A4EA-4B28-A51A-51D52DD83F10}"/>
    <cellStyle name="Total 3 7 2 5" xfId="12918" xr:uid="{B773840F-2635-4F32-B7CD-A09C976CBFDD}"/>
    <cellStyle name="Total 3 7 3" xfId="6659" xr:uid="{FC9E8FFB-92E4-4F82-B725-A62D1D41295A}"/>
    <cellStyle name="Total 3 7 3 2" xfId="33408" xr:uid="{B0AE44A4-4870-43E1-80DC-0FAA82E23C5E}"/>
    <cellStyle name="Total 3 7 3 3" xfId="39610" xr:uid="{D39C3D3C-5C4D-4413-A9B7-A72E0BA0F213}"/>
    <cellStyle name="Total 3 7 3 4" xfId="24474" xr:uid="{E2AC7562-CC8B-4EA7-A4AF-B643DC583B48}"/>
    <cellStyle name="Total 3 7 3 5" xfId="15564" xr:uid="{CC4B42B6-24EE-460D-8CB5-5DEAB5C95B0B}"/>
    <cellStyle name="Total 3 7 4" xfId="7025" xr:uid="{B1445350-27A7-4D9D-96C0-DC328442EB23}"/>
    <cellStyle name="Total 3 7 4 2" xfId="33774" xr:uid="{4CA60973-3F49-47CC-BC1D-BFAF30619B3A}"/>
    <cellStyle name="Total 3 7 4 3" xfId="39976" xr:uid="{55E30324-1CC0-4A10-BCAC-D5520233F11B}"/>
    <cellStyle name="Total 3 7 4 4" xfId="24840" xr:uid="{2B8C0E5D-48F4-4B46-ACAE-09D89690549A}"/>
    <cellStyle name="Total 3 7 4 5" xfId="15930" xr:uid="{306820EA-69F0-4BDF-A1D9-5418F44F5966}"/>
    <cellStyle name="Total 3 7 5" xfId="27699" xr:uid="{C70B838C-30E9-4AC3-A29E-1D3214B5FDD8}"/>
    <cellStyle name="Total 3 7 6" xfId="36155" xr:uid="{7EE9FC3D-5739-4C88-A204-4AC10C8C9F9D}"/>
    <cellStyle name="Total 3 7 7" xfId="18765" xr:uid="{8205D91B-91D4-402D-AF9F-8E69F18ECAB9}"/>
    <cellStyle name="Total 3 7 8" xfId="9855" xr:uid="{8D75DE5B-FECF-4FD4-A9A7-FCC8CA8DDC2C}"/>
    <cellStyle name="Total 3 8" xfId="771" xr:uid="{00000000-0005-0000-0000-00003B060000}"/>
    <cellStyle name="Total 3 8 2" xfId="3838" xr:uid="{3A44D53C-CA33-495D-BF4A-CDC48760FEFF}"/>
    <cellStyle name="Total 3 8 2 2" xfId="30587" xr:uid="{2A01F8DD-5822-49D7-A83A-AF528601DAD9}"/>
    <cellStyle name="Total 3 8 2 3" xfId="37793" xr:uid="{B654763B-E8D0-4977-9A24-8DC1D57C052A}"/>
    <cellStyle name="Total 3 8 2 4" xfId="21653" xr:uid="{F391AF38-0ABC-41E5-91BE-9F440EB453DD}"/>
    <cellStyle name="Total 3 8 2 5" xfId="12743" xr:uid="{7FE71A08-A3C7-433A-A34A-9D9175926A16}"/>
    <cellStyle name="Total 3 8 3" xfId="6526" xr:uid="{FA5E44DB-9B21-4F27-8C7A-70ECF617D34C}"/>
    <cellStyle name="Total 3 8 3 2" xfId="33275" xr:uid="{32F0BD46-213A-4B11-A5FE-1DB62459F1D9}"/>
    <cellStyle name="Total 3 8 3 3" xfId="39477" xr:uid="{E01DCD30-29E7-4AC5-A4F2-6959028AB4E3}"/>
    <cellStyle name="Total 3 8 3 4" xfId="24341" xr:uid="{29A7DB95-2500-4E66-9170-5AB6E191D554}"/>
    <cellStyle name="Total 3 8 3 5" xfId="15431" xr:uid="{32620A2C-4F33-46AD-AAC0-C53B05BA7B31}"/>
    <cellStyle name="Total 3 8 4" xfId="8790" xr:uid="{57A86AE6-4F79-4EC0-9698-1B2902918CE3}"/>
    <cellStyle name="Total 3 8 4 2" xfId="35539" xr:uid="{A0C59BA5-A6FD-4C91-9A87-5CE5F7FF894C}"/>
    <cellStyle name="Total 3 8 4 3" xfId="41741" xr:uid="{4D4E6B00-09E4-450F-86AF-92088AA9993E}"/>
    <cellStyle name="Total 3 8 4 4" xfId="26605" xr:uid="{26FDF6C4-1EEC-40C2-B0C6-8024A5857132}"/>
    <cellStyle name="Total 3 8 4 5" xfId="17695" xr:uid="{552D60A6-093A-4795-BF76-17A884BFE499}"/>
    <cellStyle name="Total 3 8 5" xfId="27524" xr:uid="{2EC6FD9D-E038-4BE5-A26F-B40F97CD044C}"/>
    <cellStyle name="Total 3 8 6" xfId="36068" xr:uid="{427999A2-F773-4C7E-8854-C88439AE2333}"/>
    <cellStyle name="Total 3 8 7" xfId="18590" xr:uid="{278AEE91-6B14-4177-90AF-C76E89AA68A9}"/>
    <cellStyle name="Total 3 8 8" xfId="9680" xr:uid="{48D5D245-A31D-4D04-9644-9FA6EB83E589}"/>
    <cellStyle name="Total 3 9" xfId="2649" xr:uid="{00000000-0005-0000-0000-00003C060000}"/>
    <cellStyle name="Total 3 9 2" xfId="5715" xr:uid="{04F7BC8C-BFCD-45C5-A74B-6885F1833988}"/>
    <cellStyle name="Total 3 9 2 2" xfId="32464" xr:uid="{BA55619D-EF23-4704-8949-0ABC061B1E0A}"/>
    <cellStyle name="Total 3 9 2 3" xfId="38666" xr:uid="{0BBD23B0-75DE-4DA8-8D57-74E315C9DA6C}"/>
    <cellStyle name="Total 3 9 2 4" xfId="23530" xr:uid="{F437B922-3B18-4F8E-AC30-04ACD195FEF3}"/>
    <cellStyle name="Total 3 9 2 5" xfId="14620" xr:uid="{3A8AC44C-72E3-472F-A6E2-04E14081F804}"/>
    <cellStyle name="Total 3 9 3" xfId="7873" xr:uid="{C65E2E5F-7379-430D-8899-FC61747808A4}"/>
    <cellStyle name="Total 3 9 3 2" xfId="34622" xr:uid="{13F618A0-4C31-48AD-82B0-166C85FE8F2B}"/>
    <cellStyle name="Total 3 9 3 3" xfId="40824" xr:uid="{0BF07DE2-D319-45EF-951F-FAF7A0554FBD}"/>
    <cellStyle name="Total 3 9 3 4" xfId="25688" xr:uid="{38B3ABC3-9A75-4950-A09A-30CA95626727}"/>
    <cellStyle name="Total 3 9 3 5" xfId="16778" xr:uid="{08F8986D-815D-4F07-9ADE-27A526361013}"/>
    <cellStyle name="Total 3 9 4" xfId="6800" xr:uid="{5BDBFFE0-A603-463C-AE84-8206A522B6C3}"/>
    <cellStyle name="Total 3 9 4 2" xfId="33549" xr:uid="{B73616DA-44FB-4A10-AF7E-496ADD3AED25}"/>
    <cellStyle name="Total 3 9 4 3" xfId="39751" xr:uid="{589D683E-0699-48C4-864A-E9266E0A7256}"/>
    <cellStyle name="Total 3 9 4 4" xfId="24615" xr:uid="{629CC297-EBEB-438C-B542-76302EEE7206}"/>
    <cellStyle name="Total 3 9 4 5" xfId="15705" xr:uid="{274DFB67-196E-40FC-B609-90F39942E3FA}"/>
    <cellStyle name="Total 3 9 5" xfId="29398" xr:uid="{AB0ACD94-5E53-4EF1-8A96-A9E43E95DEC2}"/>
    <cellStyle name="Total 3 9 6" xfId="36938" xr:uid="{982124DB-56CA-4084-9C36-DF974069771E}"/>
    <cellStyle name="Total 3 9 7" xfId="20464" xr:uid="{02850AF2-C7CD-4812-BB1E-7B17E0D766A6}"/>
    <cellStyle name="Total 3 9 8" xfId="11554" xr:uid="{9B328B14-D4BD-4877-AE88-7224FAE65DAF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0 2" xfId="30051" xr:uid="{849A2D00-1857-4567-99B1-C3E6E95BC47B}"/>
    <cellStyle name="Total 5 10 3" xfId="37585" xr:uid="{FC61345D-E605-4EB5-9600-DE5073056837}"/>
    <cellStyle name="Total 5 10 4" xfId="21117" xr:uid="{A737D12A-E903-4275-8E52-B5BA7318238D}"/>
    <cellStyle name="Total 5 10 5" xfId="12207" xr:uid="{FF48D7BD-3C73-42B5-8307-1BFC21EF0C33}"/>
    <cellStyle name="Total 5 11" xfId="7014" xr:uid="{6C122D24-4410-436A-9DDB-DA46473C4CA9}"/>
    <cellStyle name="Total 5 11 2" xfId="33763" xr:uid="{9ACC9F57-9BD8-44F3-8CAE-349608F159DE}"/>
    <cellStyle name="Total 5 11 3" xfId="39965" xr:uid="{322CCEF9-F693-4A1C-955A-D90682985D05}"/>
    <cellStyle name="Total 5 11 4" xfId="24829" xr:uid="{1B406B34-3ED7-4A02-9B3C-9ED6E862D1B7}"/>
    <cellStyle name="Total 5 11 5" xfId="15919" xr:uid="{9FC90A1C-9DF3-4143-929A-86D2C213F5EE}"/>
    <cellStyle name="Total 5 12" xfId="27315" xr:uid="{3450246F-85E7-4742-A918-33096FA19050}"/>
    <cellStyle name="Total 5 13" xfId="36026" xr:uid="{8A1846D0-F345-4370-B21A-2A694DE5A219}"/>
    <cellStyle name="Total 5 14" xfId="18381" xr:uid="{D5373619-3279-43E4-A354-F15302706C00}"/>
    <cellStyle name="Total 5 15" xfId="9471" xr:uid="{6924A32E-9DC8-4C58-A6B3-9274BB3CDB27}"/>
    <cellStyle name="Total 5 2" xfId="1565" xr:uid="{00000000-0005-0000-0000-00003F060000}"/>
    <cellStyle name="Total 5 2 10" xfId="6826" xr:uid="{5EA33668-8210-4F2E-978E-83F7CDDDADF0}"/>
    <cellStyle name="Total 5 2 10 2" xfId="33575" xr:uid="{6F7D4545-B5C8-4D3E-9DD0-D693F7626CC0}"/>
    <cellStyle name="Total 5 2 10 3" xfId="39777" xr:uid="{2852539D-8D24-4E8E-8963-93369DD41F18}"/>
    <cellStyle name="Total 5 2 10 4" xfId="24641" xr:uid="{5D370BDD-A8F9-4EB8-8CFE-C76F0178A49C}"/>
    <cellStyle name="Total 5 2 10 5" xfId="15731" xr:uid="{A8F4F9CF-C39C-4A9B-8F67-CA1CD4D9702E}"/>
    <cellStyle name="Total 5 2 11" xfId="28318" xr:uid="{746B2C4D-1166-4199-8133-D164D88D86A8}"/>
    <cellStyle name="Total 5 2 12" xfId="36361" xr:uid="{45397F39-889A-4637-87B6-B45AE641C3C9}"/>
    <cellStyle name="Total 5 2 13" xfId="19384" xr:uid="{B3960B0F-7CB9-4F04-BA8C-113B54EE971A}"/>
    <cellStyle name="Total 5 2 14" xfId="10474" xr:uid="{B97D1E8B-05A7-411E-886F-9A14F5A7FF7F}"/>
    <cellStyle name="Total 5 2 2" xfId="2343" xr:uid="{00000000-0005-0000-0000-000040060000}"/>
    <cellStyle name="Total 5 2 2 2" xfId="5409" xr:uid="{A32AA3BF-D12D-4B97-AC9D-32560E2AF66A}"/>
    <cellStyle name="Total 5 2 2 2 2" xfId="32158" xr:uid="{4B186306-D16F-4EC1-B480-AACB9ECF8977}"/>
    <cellStyle name="Total 5 2 2 2 3" xfId="38360" xr:uid="{3E73F082-AB17-46FD-A904-F23F77F46063}"/>
    <cellStyle name="Total 5 2 2 2 4" xfId="23224" xr:uid="{14883746-1775-4221-9464-12D55B6F50F5}"/>
    <cellStyle name="Total 5 2 2 2 5" xfId="14314" xr:uid="{F702A6EC-74A3-424D-B8EA-7CF114B0307E}"/>
    <cellStyle name="Total 5 2 2 3" xfId="7567" xr:uid="{5C46AB22-A490-4375-AAE2-0D75B4234EB9}"/>
    <cellStyle name="Total 5 2 2 3 2" xfId="34316" xr:uid="{F79E2438-73A6-409D-874F-657F663516EF}"/>
    <cellStyle name="Total 5 2 2 3 3" xfId="40518" xr:uid="{F9A92BE1-0DC0-4103-85CB-3E0474C1D524}"/>
    <cellStyle name="Total 5 2 2 3 4" xfId="25382" xr:uid="{747564A0-5BFE-4FFA-ABBB-024C3E6FA9AD}"/>
    <cellStyle name="Total 5 2 2 3 5" xfId="16472" xr:uid="{F5785286-93FD-4A73-932E-9409ADA18498}"/>
    <cellStyle name="Total 5 2 2 4" xfId="6973" xr:uid="{D22CF03F-B950-4A01-9CDF-1AF37807D4C7}"/>
    <cellStyle name="Total 5 2 2 4 2" xfId="33722" xr:uid="{7B90AF45-800B-4065-832F-FE03F92FFA67}"/>
    <cellStyle name="Total 5 2 2 4 3" xfId="39924" xr:uid="{425EE988-79E7-44B3-9B9E-6FDB0B92DB8E}"/>
    <cellStyle name="Total 5 2 2 4 4" xfId="24788" xr:uid="{E0F513D3-02F8-497B-9A93-E20D04495487}"/>
    <cellStyle name="Total 5 2 2 4 5" xfId="15878" xr:uid="{9260E138-E02B-4B51-B0C0-3E94F7FBD56B}"/>
    <cellStyle name="Total 5 2 2 5" xfId="29092" xr:uid="{79C6EEC3-64B8-431C-9C75-EC1FCA90C72C}"/>
    <cellStyle name="Total 5 2 2 6" xfId="36632" xr:uid="{F11D08C0-3FA3-4AB5-8988-598931B246E9}"/>
    <cellStyle name="Total 5 2 2 7" xfId="20158" xr:uid="{AE03C4EE-0947-44BF-8BE5-6232B5D303CD}"/>
    <cellStyle name="Total 5 2 2 8" xfId="11248" xr:uid="{F4D57138-9241-431E-B7C8-645C07B9FA93}"/>
    <cellStyle name="Total 5 2 3" xfId="753" xr:uid="{00000000-0005-0000-0000-000041060000}"/>
    <cellStyle name="Total 5 2 3 2" xfId="3820" xr:uid="{4D4AC7D3-FCFA-4F9D-8B37-EC043ABDAB07}"/>
    <cellStyle name="Total 5 2 3 2 2" xfId="30569" xr:uid="{1D7425BE-C212-4706-AFC9-85EFEA55BD0D}"/>
    <cellStyle name="Total 5 2 3 2 3" xfId="37775" xr:uid="{0384FE5D-6CEB-4C76-9619-05D88DC5435E}"/>
    <cellStyle name="Total 5 2 3 2 4" xfId="21635" xr:uid="{2CC78FE4-BAB5-4A58-A772-56F057B0850D}"/>
    <cellStyle name="Total 5 2 3 2 5" xfId="12725" xr:uid="{7377234F-3161-4405-AE46-B82400465B5B}"/>
    <cellStyle name="Total 5 2 3 3" xfId="6508" xr:uid="{C5BF993A-54CC-4AED-A4FA-F4E54757B760}"/>
    <cellStyle name="Total 5 2 3 3 2" xfId="33257" xr:uid="{D83C3613-D04F-4EAA-8CFF-08BE6AD3D9A3}"/>
    <cellStyle name="Total 5 2 3 3 3" xfId="39459" xr:uid="{0A199EB0-5192-47BD-B033-78700B023C50}"/>
    <cellStyle name="Total 5 2 3 3 4" xfId="24323" xr:uid="{00C2BBB0-3745-4886-9629-A0D0B3F77059}"/>
    <cellStyle name="Total 5 2 3 3 5" xfId="15413" xr:uid="{A5FE688D-08B0-4173-98FE-486F7A572491}"/>
    <cellStyle name="Total 5 2 3 4" xfId="6814" xr:uid="{B0A92D35-62B4-4252-BF0B-3F28876899F1}"/>
    <cellStyle name="Total 5 2 3 4 2" xfId="33563" xr:uid="{3FE5CAF8-A169-4AB9-8A65-FA89B11FC4B6}"/>
    <cellStyle name="Total 5 2 3 4 3" xfId="39765" xr:uid="{8E8306A2-5FBF-4E13-A75F-7C041E35F6E5}"/>
    <cellStyle name="Total 5 2 3 4 4" xfId="24629" xr:uid="{2C2041EB-2E61-46C4-B411-50811A7689DE}"/>
    <cellStyle name="Total 5 2 3 4 5" xfId="15719" xr:uid="{386C41D0-3743-4671-85E2-EC76262AFB81}"/>
    <cellStyle name="Total 5 2 3 5" xfId="27506" xr:uid="{5625287F-D5F2-49E6-9348-2362357D87E6}"/>
    <cellStyle name="Total 5 2 3 6" xfId="36050" xr:uid="{6A179503-4073-4EBF-8A38-994B533C0CB2}"/>
    <cellStyle name="Total 5 2 3 7" xfId="18572" xr:uid="{F8FBB2E9-E234-4CAA-B079-640DEE492E26}"/>
    <cellStyle name="Total 5 2 3 8" xfId="9662" xr:uid="{BF11E0E0-ED07-4D15-8E66-0952BAFD7F5B}"/>
    <cellStyle name="Total 5 2 4" xfId="2527" xr:uid="{00000000-0005-0000-0000-000042060000}"/>
    <cellStyle name="Total 5 2 4 2" xfId="5593" xr:uid="{117DDC77-1013-4198-A589-D5E9493E84CF}"/>
    <cellStyle name="Total 5 2 4 2 2" xfId="32342" xr:uid="{F485F4D3-8666-4968-AE81-CF8CFA735C67}"/>
    <cellStyle name="Total 5 2 4 2 3" xfId="38544" xr:uid="{A7A4C961-B0DF-4B67-ADAD-DD0E53514E4B}"/>
    <cellStyle name="Total 5 2 4 2 4" xfId="23408" xr:uid="{50AFFEDE-C2BF-42B0-A5E0-ADDB61CF3607}"/>
    <cellStyle name="Total 5 2 4 2 5" xfId="14498" xr:uid="{C1DDEB0B-10E0-42B4-9776-F805C06C3EBA}"/>
    <cellStyle name="Total 5 2 4 3" xfId="7751" xr:uid="{EFEA45A5-4635-4BF4-BF0C-DD1F8FF0DB4B}"/>
    <cellStyle name="Total 5 2 4 3 2" xfId="34500" xr:uid="{3A9CD71C-8776-4009-A09B-C532A5AC8B25}"/>
    <cellStyle name="Total 5 2 4 3 3" xfId="40702" xr:uid="{A4B38DB8-665D-47AA-B2A2-DC96428D1EEC}"/>
    <cellStyle name="Total 5 2 4 3 4" xfId="25566" xr:uid="{CA05FC6A-7B43-42B4-BB6D-4AC343A04D88}"/>
    <cellStyle name="Total 5 2 4 3 5" xfId="16656" xr:uid="{EC8D7E39-5032-4BF5-90E6-A2BB74D565DE}"/>
    <cellStyle name="Total 5 2 4 4" xfId="8626" xr:uid="{C7732EB3-44D6-4585-A7C4-29E4ACB5CB02}"/>
    <cellStyle name="Total 5 2 4 4 2" xfId="35375" xr:uid="{E9F53C38-6681-4FCD-A624-15B0213815DB}"/>
    <cellStyle name="Total 5 2 4 4 3" xfId="41577" xr:uid="{EB98F5DE-9C8E-4017-A131-75BBCFC1314D}"/>
    <cellStyle name="Total 5 2 4 4 4" xfId="26441" xr:uid="{74076A32-3325-4604-AE00-2E6D3A953DEB}"/>
    <cellStyle name="Total 5 2 4 4 5" xfId="17531" xr:uid="{7D1C7ECB-D336-4E17-ACA7-B0FD86E9ADE5}"/>
    <cellStyle name="Total 5 2 4 5" xfId="29276" xr:uid="{1388018B-1B82-4CC0-8954-56D9B9BC1674}"/>
    <cellStyle name="Total 5 2 4 6" xfId="36816" xr:uid="{750756BC-5921-4007-8F63-42300BEA189E}"/>
    <cellStyle name="Total 5 2 4 7" xfId="20342" xr:uid="{8AB7875C-95C2-4B6F-B74A-4DA96526A898}"/>
    <cellStyle name="Total 5 2 4 8" xfId="11432" xr:uid="{38ADBB9B-0536-418C-BC20-F8AC751C0FA4}"/>
    <cellStyle name="Total 5 2 5" xfId="2725" xr:uid="{00000000-0005-0000-0000-000043060000}"/>
    <cellStyle name="Total 5 2 5 2" xfId="5791" xr:uid="{D33F0F83-5F05-454D-9762-9048B8A97C93}"/>
    <cellStyle name="Total 5 2 5 2 2" xfId="32540" xr:uid="{D5B6BF93-03A7-425F-B381-B1299B9E8A51}"/>
    <cellStyle name="Total 5 2 5 2 3" xfId="38742" xr:uid="{214ACE66-8A2E-49EF-8510-BD1A66448F01}"/>
    <cellStyle name="Total 5 2 5 2 4" xfId="23606" xr:uid="{502772F0-DDD5-49D1-B4EA-320D48BA96DE}"/>
    <cellStyle name="Total 5 2 5 2 5" xfId="14696" xr:uid="{AC46949A-4B9B-4205-AC22-76AD51BB2443}"/>
    <cellStyle name="Total 5 2 5 3" xfId="7949" xr:uid="{4BA52CE0-A539-4490-9890-85095A6D13F2}"/>
    <cellStyle name="Total 5 2 5 3 2" xfId="34698" xr:uid="{EFA8B694-F9CA-472B-BB67-1EBE7F1D5D7E}"/>
    <cellStyle name="Total 5 2 5 3 3" xfId="40900" xr:uid="{14ED4E0E-7A99-4BC0-B145-53543BA0E06A}"/>
    <cellStyle name="Total 5 2 5 3 4" xfId="25764" xr:uid="{5B89FFF1-355D-4A0D-BCD9-7E57EBA80F3D}"/>
    <cellStyle name="Total 5 2 5 3 5" xfId="16854" xr:uid="{5BFFBA5E-1B44-4C9F-B2EB-422AD8F060A2}"/>
    <cellStyle name="Total 5 2 5 4" xfId="8882" xr:uid="{454CBD2A-20DC-4052-8B75-7A195E4461AD}"/>
    <cellStyle name="Total 5 2 5 4 2" xfId="35631" xr:uid="{FC6DFD06-A3CA-4FDF-9EB4-3853E508D1AE}"/>
    <cellStyle name="Total 5 2 5 4 3" xfId="41833" xr:uid="{AC17D0DD-91CC-4471-848D-474EA1D870AE}"/>
    <cellStyle name="Total 5 2 5 4 4" xfId="26697" xr:uid="{1C2C373C-267E-4AEF-8155-E8E9AC5B9FDA}"/>
    <cellStyle name="Total 5 2 5 4 5" xfId="17787" xr:uid="{74B0CD97-A8EB-4516-AEFF-38742D683250}"/>
    <cellStyle name="Total 5 2 5 5" xfId="29474" xr:uid="{B6522898-E694-4404-9AC2-4059BF016C71}"/>
    <cellStyle name="Total 5 2 5 6" xfId="37014" xr:uid="{E5236FED-0B61-41D5-9E6C-207D4CB88825}"/>
    <cellStyle name="Total 5 2 5 7" xfId="20540" xr:uid="{C22FD128-5B26-41EB-865A-EA1F6F1884DD}"/>
    <cellStyle name="Total 5 2 5 8" xfId="11630" xr:uid="{AAFD525E-D1A2-408C-BF78-E23CE4BE3328}"/>
    <cellStyle name="Total 5 2 6" xfId="2427" xr:uid="{00000000-0005-0000-0000-000044060000}"/>
    <cellStyle name="Total 5 2 6 2" xfId="5493" xr:uid="{389C8B14-9C8E-4C84-9541-A914690742E3}"/>
    <cellStyle name="Total 5 2 6 2 2" xfId="32242" xr:uid="{97A8D0D2-FAC0-487C-BC09-0E18F6A0611C}"/>
    <cellStyle name="Total 5 2 6 2 3" xfId="38444" xr:uid="{2A25ABF6-1D77-4B1B-BBD3-D525F16E720D}"/>
    <cellStyle name="Total 5 2 6 2 4" xfId="23308" xr:uid="{E6B07127-91D7-48F6-A41C-313977111201}"/>
    <cellStyle name="Total 5 2 6 2 5" xfId="14398" xr:uid="{2D498EFF-2FC3-4E20-BA51-2761B0427429}"/>
    <cellStyle name="Total 5 2 6 3" xfId="7651" xr:uid="{9325D4A8-A2D2-4638-A1F9-5983F35FBA3F}"/>
    <cellStyle name="Total 5 2 6 3 2" xfId="34400" xr:uid="{1A8C1B53-27E7-4771-8B6A-124AA0254536}"/>
    <cellStyle name="Total 5 2 6 3 3" xfId="40602" xr:uid="{595C20F4-E11E-4262-91E5-9A7A7F3FE4A9}"/>
    <cellStyle name="Total 5 2 6 3 4" xfId="25466" xr:uid="{B5F4ACF0-9675-460F-A876-5D925A1FBDBD}"/>
    <cellStyle name="Total 5 2 6 3 5" xfId="16556" xr:uid="{9B9EA54F-E0EE-454D-AB8F-2620E8A2202D}"/>
    <cellStyle name="Total 5 2 6 4" xfId="8773" xr:uid="{17CDC74F-7877-42AC-BEF8-32463F5D99C6}"/>
    <cellStyle name="Total 5 2 6 4 2" xfId="35522" xr:uid="{9F83EFA2-C060-433B-A194-A19AD95FE798}"/>
    <cellStyle name="Total 5 2 6 4 3" xfId="41724" xr:uid="{C50570C9-8CC8-4D98-82E3-FDC075BEE7FC}"/>
    <cellStyle name="Total 5 2 6 4 4" xfId="26588" xr:uid="{1A77285F-EBA6-42A5-BFA1-B4A36D203C60}"/>
    <cellStyle name="Total 5 2 6 4 5" xfId="17678" xr:uid="{0CE5AE5A-1603-465B-8392-3D70D1C5E2BC}"/>
    <cellStyle name="Total 5 2 6 5" xfId="29176" xr:uid="{38323A67-CCE2-4331-8BB2-BE14F4EAEF83}"/>
    <cellStyle name="Total 5 2 6 6" xfId="36716" xr:uid="{25E47F84-19B4-4AA4-A5E6-20F20E55A2A3}"/>
    <cellStyle name="Total 5 2 6 7" xfId="20242" xr:uid="{D692594E-EE43-4FF3-A90F-27901364EC18}"/>
    <cellStyle name="Total 5 2 6 8" xfId="11332" xr:uid="{7378664C-F2A5-4312-AA38-1C1C24743480}"/>
    <cellStyle name="Total 5 2 7" xfId="2493" xr:uid="{00000000-0005-0000-0000-000045060000}"/>
    <cellStyle name="Total 5 2 7 2" xfId="5559" xr:uid="{B2A09880-C555-46FD-8FCE-4B7567118E7E}"/>
    <cellStyle name="Total 5 2 7 2 2" xfId="32308" xr:uid="{146CE060-B3D6-481D-82D5-D807115E8478}"/>
    <cellStyle name="Total 5 2 7 2 3" xfId="38510" xr:uid="{BB647C57-94CC-4672-8035-40B7C150F887}"/>
    <cellStyle name="Total 5 2 7 2 4" xfId="23374" xr:uid="{6FE36453-BAC8-427E-A5B2-903BFD399D49}"/>
    <cellStyle name="Total 5 2 7 2 5" xfId="14464" xr:uid="{F5367B2C-2F73-4BF4-9FC0-F6AFFB216A39}"/>
    <cellStyle name="Total 5 2 7 3" xfId="7717" xr:uid="{A7403609-21FD-493B-9B5B-CC8B173768F9}"/>
    <cellStyle name="Total 5 2 7 3 2" xfId="34466" xr:uid="{AB4DDDEA-D8F7-4672-AAF5-1647BAAF55F3}"/>
    <cellStyle name="Total 5 2 7 3 3" xfId="40668" xr:uid="{8E8399AA-A5AE-490A-8518-0ED174E76A29}"/>
    <cellStyle name="Total 5 2 7 3 4" xfId="25532" xr:uid="{22B9845F-9E81-4773-89DF-F7AB8D7D513B}"/>
    <cellStyle name="Total 5 2 7 3 5" xfId="16622" xr:uid="{0787C257-2031-4D76-92FC-2B7FD04428C9}"/>
    <cellStyle name="Total 5 2 7 4" xfId="6822" xr:uid="{C523E919-9EFA-43E7-AE29-6FF4AFEE9473}"/>
    <cellStyle name="Total 5 2 7 4 2" xfId="33571" xr:uid="{58A6FB91-3D4E-4FA8-821F-D29F820CBD98}"/>
    <cellStyle name="Total 5 2 7 4 3" xfId="39773" xr:uid="{AD2ED18D-B5C6-46DA-AA5B-D3A387E33C0C}"/>
    <cellStyle name="Total 5 2 7 4 4" xfId="24637" xr:uid="{C70871EC-5B9B-4642-B275-E2350F1F5268}"/>
    <cellStyle name="Total 5 2 7 4 5" xfId="15727" xr:uid="{F217D6F6-3106-4DF7-8820-BCA04137BDB3}"/>
    <cellStyle name="Total 5 2 7 5" xfId="29242" xr:uid="{07AEB2D8-AFF3-4D83-B201-7FB107426905}"/>
    <cellStyle name="Total 5 2 7 6" xfId="36782" xr:uid="{AA0C69FF-9F8D-447C-BA7E-005A4039C932}"/>
    <cellStyle name="Total 5 2 7 7" xfId="20308" xr:uid="{F28E313F-EE2C-4CC3-B724-7338EECC5E67}"/>
    <cellStyle name="Total 5 2 7 8" xfId="11398" xr:uid="{33BB2B25-EC8F-40F1-9358-25A4BE7ED4BF}"/>
    <cellStyle name="Total 5 2 8" xfId="4632" xr:uid="{0ECE481C-472A-4D3F-B7C5-2FA88BBD1DD3}"/>
    <cellStyle name="Total 5 2 8 2" xfId="31381" xr:uid="{05D14886-587D-4512-9826-CC321C43A251}"/>
    <cellStyle name="Total 5 2 8 3" xfId="38086" xr:uid="{10670941-0976-4F37-B6E6-C0585F920FF7}"/>
    <cellStyle name="Total 5 2 8 4" xfId="22447" xr:uid="{2A0FCC00-4191-4295-8AFC-A751ED9C68C5}"/>
    <cellStyle name="Total 5 2 8 5" xfId="13537" xr:uid="{1FFF1A09-EA39-4CF1-AFDA-CEE8A69BEA2E}"/>
    <cellStyle name="Total 5 2 9" xfId="7050" xr:uid="{B111B110-DA8A-40D0-BCA4-2A8E0AD28452}"/>
    <cellStyle name="Total 5 2 9 2" xfId="33799" xr:uid="{A07D76F5-FE11-41DD-AEFD-9C3C7811845F}"/>
    <cellStyle name="Total 5 2 9 3" xfId="40001" xr:uid="{B7C7366E-DF1F-4328-AF65-68FDFAD2E88F}"/>
    <cellStyle name="Total 5 2 9 4" xfId="24865" xr:uid="{B3C590A6-A386-4617-8587-5A471B99DDB8}"/>
    <cellStyle name="Total 5 2 9 5" xfId="15955" xr:uid="{794C8B42-EFFE-4CD6-9D62-E13B090F2A22}"/>
    <cellStyle name="Total 5 3" xfId="2112" xr:uid="{00000000-0005-0000-0000-000046060000}"/>
    <cellStyle name="Total 5 3 10" xfId="8863" xr:uid="{2D7B8ADE-E6A8-45A0-AA43-833780D0D3A4}"/>
    <cellStyle name="Total 5 3 10 2" xfId="35612" xr:uid="{CAD6D550-C7F6-4262-9830-1F596F3F7CD4}"/>
    <cellStyle name="Total 5 3 10 3" xfId="41814" xr:uid="{9CA849E7-D962-40B8-817A-842121A74514}"/>
    <cellStyle name="Total 5 3 10 4" xfId="26678" xr:uid="{3E4E3CF8-3ABF-4DBC-ABDA-342DEB7950D0}"/>
    <cellStyle name="Total 5 3 10 5" xfId="17768" xr:uid="{68257A7A-F766-4372-8BB4-3AE084021C05}"/>
    <cellStyle name="Total 5 3 11" xfId="28861" xr:uid="{7B1AE4F0-B43B-4B01-99F9-2372DD3C7CCD}"/>
    <cellStyle name="Total 5 3 12" xfId="36401" xr:uid="{B8ADB9EB-48F7-4631-8B46-5201264DEB52}"/>
    <cellStyle name="Total 5 3 13" xfId="19927" xr:uid="{FF51C44B-29B3-4BB7-977A-EC745C56656E}"/>
    <cellStyle name="Total 5 3 14" xfId="11017" xr:uid="{B82BC0FF-B142-4F14-AD0E-6BA9525DC9F6}"/>
    <cellStyle name="Total 5 3 2" xfId="1086" xr:uid="{00000000-0005-0000-0000-000047060000}"/>
    <cellStyle name="Total 5 3 2 2" xfId="4153" xr:uid="{7D17271C-BA35-44A1-83ED-00DA4CE1E99A}"/>
    <cellStyle name="Total 5 3 2 2 2" xfId="30902" xr:uid="{341F76B3-0AD2-49B6-967D-86B2A42D3053}"/>
    <cellStyle name="Total 5 3 2 2 3" xfId="37941" xr:uid="{391F8764-9B5A-4A0B-92C9-74D802E9E849}"/>
    <cellStyle name="Total 5 3 2 2 4" xfId="21968" xr:uid="{234614A0-268F-4235-9E94-6ED3622A01BB}"/>
    <cellStyle name="Total 5 3 2 2 5" xfId="13058" xr:uid="{5FA22092-D586-42AC-8360-D1B98903B1CA}"/>
    <cellStyle name="Total 5 3 2 3" xfId="6753" xr:uid="{60F8BBB8-0F42-4A91-9546-393C0A7DEE8B}"/>
    <cellStyle name="Total 5 3 2 3 2" xfId="33502" xr:uid="{3F892971-22BB-4BF2-B16E-8F27604E428A}"/>
    <cellStyle name="Total 5 3 2 3 3" xfId="39704" xr:uid="{7E90ED0E-44DA-43B3-A380-F4D3BA69CA33}"/>
    <cellStyle name="Total 5 3 2 3 4" xfId="24568" xr:uid="{970E2761-D445-456D-90F4-E3D9CF7E6425}"/>
    <cellStyle name="Total 5 3 2 3 5" xfId="15658" xr:uid="{A0DC621C-49BB-4B6F-84AD-49337C54AF90}"/>
    <cellStyle name="Total 5 3 2 4" xfId="8657" xr:uid="{C6E9CEA2-556E-4F80-8394-58B2AA158A2C}"/>
    <cellStyle name="Total 5 3 2 4 2" xfId="35406" xr:uid="{5C1CB464-0B41-4B13-8672-4FD49E6C4855}"/>
    <cellStyle name="Total 5 3 2 4 3" xfId="41608" xr:uid="{D666B433-B24D-4AF2-A04C-5FD93F989DE9}"/>
    <cellStyle name="Total 5 3 2 4 4" xfId="26472" xr:uid="{28164087-292E-4E1E-88E7-91661ADB56CD}"/>
    <cellStyle name="Total 5 3 2 4 5" xfId="17562" xr:uid="{212D9E2B-139F-4E31-8A2B-BCE3EF378FB5}"/>
    <cellStyle name="Total 5 3 2 5" xfId="27839" xr:uid="{6342A20F-53CE-4649-A138-500674EB1520}"/>
    <cellStyle name="Total 5 3 2 6" xfId="36216" xr:uid="{AFBA8EA5-CA32-4421-8A5D-9457D5343636}"/>
    <cellStyle name="Total 5 3 2 7" xfId="18905" xr:uid="{6A5CEE83-67F9-4FF9-AC93-B87186FCA4C3}"/>
    <cellStyle name="Total 5 3 2 8" xfId="9995" xr:uid="{CEBE01C0-2755-4199-BFD6-C82EEECCECB8}"/>
    <cellStyle name="Total 5 3 3" xfId="2826" xr:uid="{00000000-0005-0000-0000-000048060000}"/>
    <cellStyle name="Total 5 3 3 2" xfId="5892" xr:uid="{4AB58B11-88C3-40DC-98DA-587C92856943}"/>
    <cellStyle name="Total 5 3 3 2 2" xfId="32641" xr:uid="{30E9F074-DCA0-4C3D-9179-DD6EBF1ABD26}"/>
    <cellStyle name="Total 5 3 3 2 3" xfId="38843" xr:uid="{6E30A405-70CF-4163-80A7-A8B6A02F3C8E}"/>
    <cellStyle name="Total 5 3 3 2 4" xfId="23707" xr:uid="{349D056B-1D0D-4E27-9BD7-D69262986840}"/>
    <cellStyle name="Total 5 3 3 2 5" xfId="14797" xr:uid="{F4AC3979-D8ED-4A77-A733-B591F3F40B61}"/>
    <cellStyle name="Total 5 3 3 3" xfId="8050" xr:uid="{396AA088-7D08-4379-A9F5-1F863275ECCA}"/>
    <cellStyle name="Total 5 3 3 3 2" xfId="34799" xr:uid="{A3373DF8-074A-4B2C-9F7B-63BB55C34420}"/>
    <cellStyle name="Total 5 3 3 3 3" xfId="41001" xr:uid="{44B0D7DD-753F-4AE3-8C7F-25375E162969}"/>
    <cellStyle name="Total 5 3 3 3 4" xfId="25865" xr:uid="{06A8AD8B-EB3B-4C06-A021-511213B61CED}"/>
    <cellStyle name="Total 5 3 3 3 5" xfId="16955" xr:uid="{53B87670-9A83-47C0-8F50-38A54153A911}"/>
    <cellStyle name="Total 5 3 3 4" xfId="9177" xr:uid="{8FFE8DC4-2422-44AD-BFC3-4C72FF1CD062}"/>
    <cellStyle name="Total 5 3 3 4 2" xfId="35926" xr:uid="{7AF61340-70C2-4E1C-B7A4-D7098F62B2E0}"/>
    <cellStyle name="Total 5 3 3 4 3" xfId="42128" xr:uid="{29A3490B-8B5D-409F-A957-4F7C696AB2C2}"/>
    <cellStyle name="Total 5 3 3 4 4" xfId="26992" xr:uid="{A82509B8-F8E6-4C3F-AACC-5190597998F5}"/>
    <cellStyle name="Total 5 3 3 4 5" xfId="18082" xr:uid="{4191B4D3-80A1-4BBA-ACFC-D5F2F33E42E9}"/>
    <cellStyle name="Total 5 3 3 5" xfId="29575" xr:uid="{59466F84-CF85-4ADE-877D-6DDF98E1B084}"/>
    <cellStyle name="Total 5 3 3 6" xfId="37115" xr:uid="{ACA1FFA3-DB9F-4BFF-8588-B9B58C5816BC}"/>
    <cellStyle name="Total 5 3 3 7" xfId="20641" xr:uid="{903165DA-1EDD-409D-91F0-4396F52922E1}"/>
    <cellStyle name="Total 5 3 3 8" xfId="11731" xr:uid="{639F828F-F16F-4127-B309-265A1573A923}"/>
    <cellStyle name="Total 5 3 4" xfId="2930" xr:uid="{00000000-0005-0000-0000-000049060000}"/>
    <cellStyle name="Total 5 3 4 2" xfId="5996" xr:uid="{C05E7960-E056-4F43-A306-1D804D522F6F}"/>
    <cellStyle name="Total 5 3 4 2 2" xfId="32745" xr:uid="{DA76D8F0-40B0-4BF0-A48D-622E200A8EEF}"/>
    <cellStyle name="Total 5 3 4 2 3" xfId="38947" xr:uid="{C1935066-F8B1-4465-81EA-05B51C2446B6}"/>
    <cellStyle name="Total 5 3 4 2 4" xfId="23811" xr:uid="{4ECFE8DF-8F4E-436B-A7F4-7A80B6CB16EC}"/>
    <cellStyle name="Total 5 3 4 2 5" xfId="14901" xr:uid="{BDA1B418-7DFA-4753-9F52-19D99C68C139}"/>
    <cellStyle name="Total 5 3 4 3" xfId="8154" xr:uid="{8C0E7112-3239-442A-B778-D0E229730547}"/>
    <cellStyle name="Total 5 3 4 3 2" xfId="34903" xr:uid="{2150E7E0-219F-485B-8107-2A279CFE48F7}"/>
    <cellStyle name="Total 5 3 4 3 3" xfId="41105" xr:uid="{C23EE1E3-6184-472C-952C-40677C19F6F3}"/>
    <cellStyle name="Total 5 3 4 3 4" xfId="25969" xr:uid="{5DBEC8C8-C884-48B5-BD62-0F15A3E2DBF4}"/>
    <cellStyle name="Total 5 3 4 3 5" xfId="17059" xr:uid="{6FD611F1-C6D0-4A2A-B385-84BCCF29AEF3}"/>
    <cellStyle name="Total 5 3 4 4" xfId="8731" xr:uid="{5E267A17-3C93-480F-A6DF-D38C3716783D}"/>
    <cellStyle name="Total 5 3 4 4 2" xfId="35480" xr:uid="{48E4320A-4A5D-4EC2-ABA6-6CAFF807F82C}"/>
    <cellStyle name="Total 5 3 4 4 3" xfId="41682" xr:uid="{7A96C185-3298-4631-BBB5-7C4C3C88DF84}"/>
    <cellStyle name="Total 5 3 4 4 4" xfId="26546" xr:uid="{24BD2710-6532-4E97-B715-3C9CA4C17377}"/>
    <cellStyle name="Total 5 3 4 4 5" xfId="17636" xr:uid="{DAF420BE-3851-4E19-A998-F08DBF4725C2}"/>
    <cellStyle name="Total 5 3 4 5" xfId="29679" xr:uid="{4012FAC6-AF22-4D3A-A635-1F0B26C1035B}"/>
    <cellStyle name="Total 5 3 4 6" xfId="37219" xr:uid="{EB669D1B-E56C-4FB8-8114-7D470C4D0E7E}"/>
    <cellStyle name="Total 5 3 4 7" xfId="20745" xr:uid="{03D5480D-BE47-4B4E-847C-1B126036BD0E}"/>
    <cellStyle name="Total 5 3 4 8" xfId="11835" xr:uid="{EEFD7B04-AA56-42D0-9BB9-F0BF946E0786}"/>
    <cellStyle name="Total 5 3 5" xfId="3053" xr:uid="{00000000-0005-0000-0000-00004A060000}"/>
    <cellStyle name="Total 5 3 5 2" xfId="6119" xr:uid="{3020A0A4-0516-4FDE-8C7E-06C04D669981}"/>
    <cellStyle name="Total 5 3 5 2 2" xfId="32868" xr:uid="{868E888C-297A-461A-A615-8EBF27A349DB}"/>
    <cellStyle name="Total 5 3 5 2 3" xfId="39070" xr:uid="{5495A8A7-609A-4669-80A1-030A360F8BE5}"/>
    <cellStyle name="Total 5 3 5 2 4" xfId="23934" xr:uid="{56992525-EB17-4CAB-B9E1-3F1A24A7C147}"/>
    <cellStyle name="Total 5 3 5 2 5" xfId="15024" xr:uid="{D4F94CE7-C9D1-447B-B2E7-57F4F439BE7D}"/>
    <cellStyle name="Total 5 3 5 3" xfId="8277" xr:uid="{21E1046E-1010-47A0-BC94-2CA093C1FDAE}"/>
    <cellStyle name="Total 5 3 5 3 2" xfId="35026" xr:uid="{89DEA9BC-8E12-426E-A399-237EE3668E60}"/>
    <cellStyle name="Total 5 3 5 3 3" xfId="41228" xr:uid="{68D9E89F-773B-479C-BDEB-BA02B96895A9}"/>
    <cellStyle name="Total 5 3 5 3 4" xfId="26092" xr:uid="{1FE7E411-E766-4276-B6F0-99543FCBE5F9}"/>
    <cellStyle name="Total 5 3 5 3 5" xfId="17182" xr:uid="{3A6F55A1-A73A-4C89-9F8E-3A6EA6EE3FB0}"/>
    <cellStyle name="Total 5 3 5 4" xfId="9257" xr:uid="{231FDA38-E79A-4907-95D2-FFA8B9E3863F}"/>
    <cellStyle name="Total 5 3 5 4 2" xfId="36006" xr:uid="{A49DE621-5AB3-495A-8AB0-C1C4B0736528}"/>
    <cellStyle name="Total 5 3 5 4 3" xfId="42208" xr:uid="{9EC92CC2-CA76-4640-A9F7-F256BC5BFD1E}"/>
    <cellStyle name="Total 5 3 5 4 4" xfId="27072" xr:uid="{AC0C6561-E452-4CAE-A166-954964884ABC}"/>
    <cellStyle name="Total 5 3 5 4 5" xfId="18162" xr:uid="{8ABC8E28-878D-4EFE-97B5-A003CF545DA0}"/>
    <cellStyle name="Total 5 3 5 5" xfId="29802" xr:uid="{583D14CA-74F2-492A-BAAC-ADCCC841A60C}"/>
    <cellStyle name="Total 5 3 5 6" xfId="37342" xr:uid="{F458F89F-EDB2-4AD8-BB04-6C192C821385}"/>
    <cellStyle name="Total 5 3 5 7" xfId="20868" xr:uid="{980064A2-31F2-4979-AE6E-FB935D306322}"/>
    <cellStyle name="Total 5 3 5 8" xfId="11958" xr:uid="{863771FF-6D42-4544-ADCE-25D38441B1F2}"/>
    <cellStyle name="Total 5 3 6" xfId="2652" xr:uid="{00000000-0005-0000-0000-00004B060000}"/>
    <cellStyle name="Total 5 3 6 2" xfId="5718" xr:uid="{93F94DFA-B4C2-4F99-AC59-9F54ABA2926E}"/>
    <cellStyle name="Total 5 3 6 2 2" xfId="32467" xr:uid="{5DBC2D39-1203-49EB-8D89-C627E4B8B4C9}"/>
    <cellStyle name="Total 5 3 6 2 3" xfId="38669" xr:uid="{19CD593F-BB93-481C-98C2-DDC952E718BA}"/>
    <cellStyle name="Total 5 3 6 2 4" xfId="23533" xr:uid="{25E1B3C1-0A6E-44D5-A26B-197D591ECC7A}"/>
    <cellStyle name="Total 5 3 6 2 5" xfId="14623" xr:uid="{9A79B86E-3E4D-469F-B2AF-0EEEC6B7D31B}"/>
    <cellStyle name="Total 5 3 6 3" xfId="7876" xr:uid="{45B246E4-0F57-4BEB-B40C-0A7D41EA8E57}"/>
    <cellStyle name="Total 5 3 6 3 2" xfId="34625" xr:uid="{29F9C618-7442-4FDB-8070-5483590317E7}"/>
    <cellStyle name="Total 5 3 6 3 3" xfId="40827" xr:uid="{16908B28-3D42-4EAC-8987-B32DC3D003FA}"/>
    <cellStyle name="Total 5 3 6 3 4" xfId="25691" xr:uid="{87322577-10CB-41C8-B507-BA3615B85E8B}"/>
    <cellStyle name="Total 5 3 6 3 5" xfId="16781" xr:uid="{54266526-39BA-424A-94A7-6B6C8C3C7C50}"/>
    <cellStyle name="Total 5 3 6 4" xfId="8684" xr:uid="{67BDBF11-59CC-47DA-B650-460449565507}"/>
    <cellStyle name="Total 5 3 6 4 2" xfId="35433" xr:uid="{FD860C13-78CB-44BE-B38D-9CFEE5663146}"/>
    <cellStyle name="Total 5 3 6 4 3" xfId="41635" xr:uid="{464D8C10-F0AF-4D91-AB49-215017F1005A}"/>
    <cellStyle name="Total 5 3 6 4 4" xfId="26499" xr:uid="{97DD53A4-AF97-4FFF-A8C2-C1EA3FD1D41B}"/>
    <cellStyle name="Total 5 3 6 4 5" xfId="17589" xr:uid="{CB5859FD-31F8-4C52-AC84-67C7DB71B9DB}"/>
    <cellStyle name="Total 5 3 6 5" xfId="29401" xr:uid="{6881CCF1-970C-4FEF-9962-9E7E8D3D313A}"/>
    <cellStyle name="Total 5 3 6 6" xfId="36941" xr:uid="{FB33282D-3FF6-4E9F-9831-F8FA7FF246F9}"/>
    <cellStyle name="Total 5 3 6 7" xfId="20467" xr:uid="{3FE57C9A-708F-44E2-9EFE-BA35D174798F}"/>
    <cellStyle name="Total 5 3 6 8" xfId="11557" xr:uid="{B5A1D243-C247-4A14-966B-012DC55EF983}"/>
    <cellStyle name="Total 5 3 7" xfId="3202" xr:uid="{00000000-0005-0000-0000-00004C060000}"/>
    <cellStyle name="Total 5 3 7 2" xfId="6268" xr:uid="{6588DBFD-5E5F-4A02-8167-F70C815FA634}"/>
    <cellStyle name="Total 5 3 7 2 2" xfId="33017" xr:uid="{B8156BF3-B9DD-4DBB-9E25-EF62E6CE41EE}"/>
    <cellStyle name="Total 5 3 7 2 3" xfId="39219" xr:uid="{4D0C5ED9-DD53-427B-97F3-8D5CF7AA1767}"/>
    <cellStyle name="Total 5 3 7 2 4" xfId="24083" xr:uid="{967886B4-2F83-4082-91CC-C6C90E8FE05B}"/>
    <cellStyle name="Total 5 3 7 2 5" xfId="15173" xr:uid="{B1BD9B88-47BA-45E9-830A-40B3BFB322BE}"/>
    <cellStyle name="Total 5 3 7 3" xfId="8426" xr:uid="{9D96B2C3-876A-40BA-B764-7E7B4EFDA4EE}"/>
    <cellStyle name="Total 5 3 7 3 2" xfId="35175" xr:uid="{60A87052-3315-46F5-BA84-A73456A64FDB}"/>
    <cellStyle name="Total 5 3 7 3 3" xfId="41377" xr:uid="{F4784462-0BE8-43FD-B5D8-81DEBD9FC80A}"/>
    <cellStyle name="Total 5 3 7 3 4" xfId="26241" xr:uid="{BE4F0B27-6595-4861-B978-30CCB5FB24A9}"/>
    <cellStyle name="Total 5 3 7 3 5" xfId="17331" xr:uid="{072CE15C-9AF2-4F8D-960B-A63649CDE545}"/>
    <cellStyle name="Total 5 3 7 4" xfId="6393" xr:uid="{3B7C1AA7-282F-4FBF-BD0A-DEF62638ABC3}"/>
    <cellStyle name="Total 5 3 7 4 2" xfId="33142" xr:uid="{2B2F04F7-582E-415E-9A38-FCFC10725956}"/>
    <cellStyle name="Total 5 3 7 4 3" xfId="39344" xr:uid="{EB83B815-4801-4945-BB38-F42C2DDDA6DA}"/>
    <cellStyle name="Total 5 3 7 4 4" xfId="24208" xr:uid="{7CE65278-E15C-4BB0-8B08-D56EFAECFB5A}"/>
    <cellStyle name="Total 5 3 7 4 5" xfId="15298" xr:uid="{CF17DE8F-F839-462D-9449-B6D7657D9A30}"/>
    <cellStyle name="Total 5 3 7 5" xfId="29951" xr:uid="{DDFBF198-2BBB-46FA-8732-D4AB149F915B}"/>
    <cellStyle name="Total 5 3 7 6" xfId="37491" xr:uid="{B813F904-C7E9-4C00-95A5-CC6A4314D698}"/>
    <cellStyle name="Total 5 3 7 7" xfId="21017" xr:uid="{51640F96-D77D-4EE7-9E29-9570378A06F5}"/>
    <cellStyle name="Total 5 3 7 8" xfId="12107" xr:uid="{F1C3605A-5F7E-44BB-A739-3C27F1049247}"/>
    <cellStyle name="Total 5 3 8" xfId="5178" xr:uid="{FC0B863E-09F7-4BEB-951A-0F42D3C180D4}"/>
    <cellStyle name="Total 5 3 8 2" xfId="31927" xr:uid="{490E3C10-B725-4B36-97A7-7E59D4DC4CC8}"/>
    <cellStyle name="Total 5 3 8 3" xfId="38129" xr:uid="{721A0C17-3086-4716-B512-B6EE572C830F}"/>
    <cellStyle name="Total 5 3 8 4" xfId="22993" xr:uid="{53672BD4-A53F-4635-A203-147396254221}"/>
    <cellStyle name="Total 5 3 8 5" xfId="14083" xr:uid="{23CE0F45-23AE-4C85-A549-3F6DD2B2F165}"/>
    <cellStyle name="Total 5 3 9" xfId="7336" xr:uid="{3C4D6D1B-2010-48E2-A0EF-7EB057F02481}"/>
    <cellStyle name="Total 5 3 9 2" xfId="34085" xr:uid="{F9B03D99-2130-4DA0-B929-23BF2A4E193D}"/>
    <cellStyle name="Total 5 3 9 3" xfId="40287" xr:uid="{0B89E284-65DB-4353-BE90-D1B9A391A14B}"/>
    <cellStyle name="Total 5 3 9 4" xfId="25151" xr:uid="{35D7FBF3-378C-4450-98F1-49D046FAA827}"/>
    <cellStyle name="Total 5 3 9 5" xfId="16241" xr:uid="{55F3493D-CF9A-4EEB-B4C9-B65092D7C93C}"/>
    <cellStyle name="Total 5 4" xfId="2126" xr:uid="{00000000-0005-0000-0000-00004D060000}"/>
    <cellStyle name="Total 5 4 10" xfId="7303" xr:uid="{8C17B164-6536-46AB-ACEA-C7608A75FB05}"/>
    <cellStyle name="Total 5 4 10 2" xfId="34052" xr:uid="{4045BCA3-0E6F-4CAD-ADB2-08913FE2A7A5}"/>
    <cellStyle name="Total 5 4 10 3" xfId="40254" xr:uid="{72C340D6-B505-45D3-B9F6-03D51307F95E}"/>
    <cellStyle name="Total 5 4 10 4" xfId="25118" xr:uid="{375E7F43-1FE4-48F9-A3B6-84CD498A723C}"/>
    <cellStyle name="Total 5 4 10 5" xfId="16208" xr:uid="{CB981998-1FEB-4170-A09D-A7549095F15B}"/>
    <cellStyle name="Total 5 4 11" xfId="28875" xr:uid="{0662611E-D4A9-460D-9605-7CE2EF99055D}"/>
    <cellStyle name="Total 5 4 12" xfId="36415" xr:uid="{9435B0CD-DB15-4BC9-B2BF-BAF8154D5E82}"/>
    <cellStyle name="Total 5 4 13" xfId="19941" xr:uid="{F388C711-86E4-41DD-AF48-58C4C9DCCF29}"/>
    <cellStyle name="Total 5 4 14" xfId="11031" xr:uid="{6E26D584-F8D0-4B81-8CE4-11083FD3E9EA}"/>
    <cellStyle name="Total 5 4 2" xfId="2730" xr:uid="{00000000-0005-0000-0000-00004E060000}"/>
    <cellStyle name="Total 5 4 2 2" xfId="5796" xr:uid="{97ECDD21-8686-4CC3-8FFB-60ACF3103576}"/>
    <cellStyle name="Total 5 4 2 2 2" xfId="32545" xr:uid="{13CF972F-A739-435A-9A99-CF070067CE8B}"/>
    <cellStyle name="Total 5 4 2 2 3" xfId="38747" xr:uid="{21A005C9-B4F1-4921-92EB-AD388DB3FF11}"/>
    <cellStyle name="Total 5 4 2 2 4" xfId="23611" xr:uid="{1BD73EC1-5783-44A2-AB19-456F9F9910F5}"/>
    <cellStyle name="Total 5 4 2 2 5" xfId="14701" xr:uid="{793198F0-C800-4748-BFD0-495546DEAD2D}"/>
    <cellStyle name="Total 5 4 2 3" xfId="7954" xr:uid="{A7A30D97-BC22-4A0E-9EC1-499C8FDD3860}"/>
    <cellStyle name="Total 5 4 2 3 2" xfId="34703" xr:uid="{2168DD95-FAA4-40BD-8403-0EA9D4D04600}"/>
    <cellStyle name="Total 5 4 2 3 3" xfId="40905" xr:uid="{0FF24250-DFA8-4775-9FEB-C491B5901D74}"/>
    <cellStyle name="Total 5 4 2 3 4" xfId="25769" xr:uid="{D0633961-B507-4F56-A15C-42CDA0537143}"/>
    <cellStyle name="Total 5 4 2 3 5" xfId="16859" xr:uid="{306139C6-251A-475E-B540-4752D7B9021F}"/>
    <cellStyle name="Total 5 4 2 4" xfId="9141" xr:uid="{B1847CB7-95AC-42C1-B758-17A7A061F010}"/>
    <cellStyle name="Total 5 4 2 4 2" xfId="35890" xr:uid="{F8AB4CC8-BD4E-4841-91E8-C41181539E4A}"/>
    <cellStyle name="Total 5 4 2 4 3" xfId="42092" xr:uid="{AB434B08-FC64-462C-AF57-B77605CCB679}"/>
    <cellStyle name="Total 5 4 2 4 4" xfId="26956" xr:uid="{AF303857-DF8A-4739-B7EF-F32F47370993}"/>
    <cellStyle name="Total 5 4 2 4 5" xfId="18046" xr:uid="{F183E512-F644-40E5-8A0D-9DB595FDF8F9}"/>
    <cellStyle name="Total 5 4 2 5" xfId="29479" xr:uid="{50B75B6E-27A5-4640-B9DD-A715A59AD646}"/>
    <cellStyle name="Total 5 4 2 6" xfId="37019" xr:uid="{EA6495EB-781E-42D3-963A-F5374FF0C1ED}"/>
    <cellStyle name="Total 5 4 2 7" xfId="20545" xr:uid="{C21AA46B-C454-494E-B866-852838970880}"/>
    <cellStyle name="Total 5 4 2 8" xfId="11635" xr:uid="{96C1D601-65E8-4C16-8854-EC8C54DD0868}"/>
    <cellStyle name="Total 5 4 3" xfId="2840" xr:uid="{00000000-0005-0000-0000-00004F060000}"/>
    <cellStyle name="Total 5 4 3 2" xfId="5906" xr:uid="{873BCD73-74C9-4770-AF15-2F01A482C344}"/>
    <cellStyle name="Total 5 4 3 2 2" xfId="32655" xr:uid="{FD4DFA3C-E527-44C4-B9C5-1AA5204331EE}"/>
    <cellStyle name="Total 5 4 3 2 3" xfId="38857" xr:uid="{B2E55A2B-B755-41F0-8F5D-BB84F4357577}"/>
    <cellStyle name="Total 5 4 3 2 4" xfId="23721" xr:uid="{6C8441D4-2516-419C-86C1-CA9F5836681A}"/>
    <cellStyle name="Total 5 4 3 2 5" xfId="14811" xr:uid="{9C40C679-BC4B-4A61-AA38-2ABC9CCA0C82}"/>
    <cellStyle name="Total 5 4 3 3" xfId="8064" xr:uid="{F2339FB0-A3B2-42E6-AB1F-DC309BC19CA4}"/>
    <cellStyle name="Total 5 4 3 3 2" xfId="34813" xr:uid="{2DD49687-442C-48EC-86BC-BE7FB5D7E367}"/>
    <cellStyle name="Total 5 4 3 3 3" xfId="41015" xr:uid="{058AEE61-6194-4618-8A44-155D66D81850}"/>
    <cellStyle name="Total 5 4 3 3 4" xfId="25879" xr:uid="{4449BB6D-8693-4132-9BB8-770CB221F697}"/>
    <cellStyle name="Total 5 4 3 3 5" xfId="16969" xr:uid="{D310FF04-304F-4227-9950-99841D2F13D6}"/>
    <cellStyle name="Total 5 4 3 4" xfId="8658" xr:uid="{54EE46C1-9177-482D-86AD-781396E22BD0}"/>
    <cellStyle name="Total 5 4 3 4 2" xfId="35407" xr:uid="{83A2DF17-9E9D-4D0A-B22F-1D49B849756F}"/>
    <cellStyle name="Total 5 4 3 4 3" xfId="41609" xr:uid="{0EB68024-3FAA-4A35-8C9E-78E034B3E10D}"/>
    <cellStyle name="Total 5 4 3 4 4" xfId="26473" xr:uid="{85ACCD59-561D-4E36-B42E-684F81862E2D}"/>
    <cellStyle name="Total 5 4 3 4 5" xfId="17563" xr:uid="{AF27DCB8-9CA0-4891-B5BC-E474C2EE541F}"/>
    <cellStyle name="Total 5 4 3 5" xfId="29589" xr:uid="{4FDC0FB9-6E77-4669-9651-504713E9AB94}"/>
    <cellStyle name="Total 5 4 3 6" xfId="37129" xr:uid="{2FB42C8A-7166-484F-A2CA-19761F3302AC}"/>
    <cellStyle name="Total 5 4 3 7" xfId="20655" xr:uid="{0BB8CC5E-9583-47A2-B525-DBD3F2D21A82}"/>
    <cellStyle name="Total 5 4 3 8" xfId="11745" xr:uid="{FCC7F9A7-9804-448B-B9F3-0FC4E51A1982}"/>
    <cellStyle name="Total 5 4 4" xfId="2944" xr:uid="{00000000-0005-0000-0000-000050060000}"/>
    <cellStyle name="Total 5 4 4 2" xfId="6010" xr:uid="{43A08D1C-82D1-4E74-A1E0-D21F4D35F086}"/>
    <cellStyle name="Total 5 4 4 2 2" xfId="32759" xr:uid="{391F59FA-4048-4098-BBBD-26EE429F9D94}"/>
    <cellStyle name="Total 5 4 4 2 3" xfId="38961" xr:uid="{407D8690-FF0B-4B9C-B3CD-D3843FC3DB05}"/>
    <cellStyle name="Total 5 4 4 2 4" xfId="23825" xr:uid="{43E3AD7D-6FE0-4F20-95D1-94CC17149292}"/>
    <cellStyle name="Total 5 4 4 2 5" xfId="14915" xr:uid="{534E6987-62C8-44DF-8ACE-1F79A4F1B42B}"/>
    <cellStyle name="Total 5 4 4 3" xfId="8168" xr:uid="{4323D466-EE86-4584-A36A-767977E646C8}"/>
    <cellStyle name="Total 5 4 4 3 2" xfId="34917" xr:uid="{7F89A75B-5A09-43AF-B33A-A71C1D777A2D}"/>
    <cellStyle name="Total 5 4 4 3 3" xfId="41119" xr:uid="{3C562935-F823-48FA-AD56-F6D72A7EC12A}"/>
    <cellStyle name="Total 5 4 4 3 4" xfId="25983" xr:uid="{792B1004-9A62-4756-8B0A-9E092912972E}"/>
    <cellStyle name="Total 5 4 4 3 5" xfId="17073" xr:uid="{3D774B23-AE1B-4F3B-BF9E-F3DF2D168E52}"/>
    <cellStyle name="Total 5 4 4 4" xfId="6330" xr:uid="{D796D28A-6BCB-4D3E-A83F-9D050482818C}"/>
    <cellStyle name="Total 5 4 4 4 2" xfId="33079" xr:uid="{84B0FD10-8DA2-4B8A-8EB8-DEA2AAF9814B}"/>
    <cellStyle name="Total 5 4 4 4 3" xfId="39281" xr:uid="{D98133DB-8FF0-4A09-A3E2-1CD7F9992657}"/>
    <cellStyle name="Total 5 4 4 4 4" xfId="24145" xr:uid="{22A4A851-92B3-4BD4-A645-54F6814B6315}"/>
    <cellStyle name="Total 5 4 4 4 5" xfId="15235" xr:uid="{2D742500-E787-4174-873C-F50EF5F355BD}"/>
    <cellStyle name="Total 5 4 4 5" xfId="29693" xr:uid="{653C2912-5DDE-4533-9365-06DF773D8B4B}"/>
    <cellStyle name="Total 5 4 4 6" xfId="37233" xr:uid="{D2C51B84-9AD7-4DED-B450-0ACBC01D8A3B}"/>
    <cellStyle name="Total 5 4 4 7" xfId="20759" xr:uid="{9B4B454F-E947-4664-9A8C-04163BBBE9AD}"/>
    <cellStyle name="Total 5 4 4 8" xfId="11849" xr:uid="{615AA6BD-3BB4-41BD-A233-925794D168F5}"/>
    <cellStyle name="Total 5 4 5" xfId="3067" xr:uid="{00000000-0005-0000-0000-000051060000}"/>
    <cellStyle name="Total 5 4 5 2" xfId="6133" xr:uid="{5B2276D9-A9A9-4845-AA86-AC86A2DFBB82}"/>
    <cellStyle name="Total 5 4 5 2 2" xfId="32882" xr:uid="{96EC012C-03BC-4482-9FAC-7AFE4AADE3A0}"/>
    <cellStyle name="Total 5 4 5 2 3" xfId="39084" xr:uid="{B281E801-E1C2-4916-B09B-77A5C4E26799}"/>
    <cellStyle name="Total 5 4 5 2 4" xfId="23948" xr:uid="{99065CAC-EC4D-4987-AF15-19AF859BC61B}"/>
    <cellStyle name="Total 5 4 5 2 5" xfId="15038" xr:uid="{4CA8BE54-1DD2-47DA-9656-492BAD9C4206}"/>
    <cellStyle name="Total 5 4 5 3" xfId="8291" xr:uid="{2F95187B-DA99-40D1-AF0B-73A5136122BF}"/>
    <cellStyle name="Total 5 4 5 3 2" xfId="35040" xr:uid="{3F8A5A42-0070-4E92-B1E2-142F69A50E9B}"/>
    <cellStyle name="Total 5 4 5 3 3" xfId="41242" xr:uid="{B9BD45F7-F847-474E-9C83-095049F5C404}"/>
    <cellStyle name="Total 5 4 5 3 4" xfId="26106" xr:uid="{5D158C64-B09A-4B87-B376-1C3E5D96AF3F}"/>
    <cellStyle name="Total 5 4 5 3 5" xfId="17196" xr:uid="{E040097A-4249-4E3F-80E6-1144B92E42FF}"/>
    <cellStyle name="Total 5 4 5 4" xfId="3319" xr:uid="{EAF81B0A-9842-4682-BDD6-37136437F8AD}"/>
    <cellStyle name="Total 5 4 5 4 2" xfId="30068" xr:uid="{2FC99612-EA33-4049-914E-4DA2CE1305AF}"/>
    <cellStyle name="Total 5 4 5 4 3" xfId="37602" xr:uid="{559115E0-F018-44FE-BCA0-C91E42A546C9}"/>
    <cellStyle name="Total 5 4 5 4 4" xfId="21134" xr:uid="{6B60F436-6714-4292-AE47-1CB7FA6CA3D9}"/>
    <cellStyle name="Total 5 4 5 4 5" xfId="12224" xr:uid="{39999CEB-76CC-4363-B7F3-8EC4BC123651}"/>
    <cellStyle name="Total 5 4 5 5" xfId="29816" xr:uid="{EE83863A-F908-49C3-90A7-D33BB9132A9C}"/>
    <cellStyle name="Total 5 4 5 6" xfId="37356" xr:uid="{9AAA4A48-ECA3-4908-9BDC-DD61098E1BC8}"/>
    <cellStyle name="Total 5 4 5 7" xfId="20882" xr:uid="{6EFFEA43-2AD1-4904-B602-153F05DE847C}"/>
    <cellStyle name="Total 5 4 5 8" xfId="11972" xr:uid="{9D0593BF-688F-4390-8E54-D207B7A70F15}"/>
    <cellStyle name="Total 5 4 6" xfId="2786" xr:uid="{00000000-0005-0000-0000-000052060000}"/>
    <cellStyle name="Total 5 4 6 2" xfId="5852" xr:uid="{746EA819-547B-4BE2-BD5B-2D2B619DFFD0}"/>
    <cellStyle name="Total 5 4 6 2 2" xfId="32601" xr:uid="{11D6B5C0-BC1B-4ED4-A217-AA5DC81F18BD}"/>
    <cellStyle name="Total 5 4 6 2 3" xfId="38803" xr:uid="{CBF2D921-E5CD-4E24-AAC7-C3858E257423}"/>
    <cellStyle name="Total 5 4 6 2 4" xfId="23667" xr:uid="{381C858E-4D7F-4F6E-BB84-D08E57CEB605}"/>
    <cellStyle name="Total 5 4 6 2 5" xfId="14757" xr:uid="{FE6F3EC8-CC6D-48EC-AE11-7D2302ED333C}"/>
    <cellStyle name="Total 5 4 6 3" xfId="8010" xr:uid="{CD6326AF-A668-491C-96F5-8F8FCC33604E}"/>
    <cellStyle name="Total 5 4 6 3 2" xfId="34759" xr:uid="{16A0A8F6-8F15-4E8E-86A7-00B7F307D0B6}"/>
    <cellStyle name="Total 5 4 6 3 3" xfId="40961" xr:uid="{D7BC2AD9-014B-4815-831D-1FC3D0FFDB2B}"/>
    <cellStyle name="Total 5 4 6 3 4" xfId="25825" xr:uid="{270E0B49-EBAA-46A7-8E81-789EF48A985F}"/>
    <cellStyle name="Total 5 4 6 3 5" xfId="16915" xr:uid="{CE9F7635-AF73-4CE0-9DA5-862027D83168}"/>
    <cellStyle name="Total 5 4 6 4" xfId="9134" xr:uid="{3DB0182C-55A1-40FA-A652-64BC25A01452}"/>
    <cellStyle name="Total 5 4 6 4 2" xfId="35883" xr:uid="{82B1B5EC-0FBC-441F-B18B-53E04540B5D1}"/>
    <cellStyle name="Total 5 4 6 4 3" xfId="42085" xr:uid="{492633CC-E37F-4257-A58D-D89F9261E331}"/>
    <cellStyle name="Total 5 4 6 4 4" xfId="26949" xr:uid="{2041AE12-5ED0-4AB6-92A5-74BED6839A18}"/>
    <cellStyle name="Total 5 4 6 4 5" xfId="18039" xr:uid="{4883E571-79C8-41EE-9052-E1D2F85023C4}"/>
    <cellStyle name="Total 5 4 6 5" xfId="29535" xr:uid="{38C8F03F-9226-4D10-8967-6B384150ED07}"/>
    <cellStyle name="Total 5 4 6 6" xfId="37075" xr:uid="{F60C372D-7703-47A9-88DA-8B940A86A6C3}"/>
    <cellStyle name="Total 5 4 6 7" xfId="20601" xr:uid="{3F2DBEF0-1E04-4F3F-B522-8C1C6E7B3F01}"/>
    <cellStyle name="Total 5 4 6 8" xfId="11691" xr:uid="{65195064-EF05-4881-B231-40FC2F4C7A24}"/>
    <cellStyle name="Total 5 4 7" xfId="3216" xr:uid="{00000000-0005-0000-0000-000053060000}"/>
    <cellStyle name="Total 5 4 7 2" xfId="6282" xr:uid="{C0703AC6-CBDC-4D6E-82FF-849BBF4761AD}"/>
    <cellStyle name="Total 5 4 7 2 2" xfId="33031" xr:uid="{32C73E68-FC4D-4632-993C-6DA97C15A5BB}"/>
    <cellStyle name="Total 5 4 7 2 3" xfId="39233" xr:uid="{3160EAFD-A264-4D13-8729-E41E3BAABFE7}"/>
    <cellStyle name="Total 5 4 7 2 4" xfId="24097" xr:uid="{1759548A-C35B-475D-B532-6A0534AA8919}"/>
    <cellStyle name="Total 5 4 7 2 5" xfId="15187" xr:uid="{547053CB-3DBC-4B78-8B73-0CCCFEBECC0A}"/>
    <cellStyle name="Total 5 4 7 3" xfId="8440" xr:uid="{9B621AA4-D6E0-4D90-820F-D541A9EC96E2}"/>
    <cellStyle name="Total 5 4 7 3 2" xfId="35189" xr:uid="{D7287CAB-BB19-4D4B-B29D-9077A86D443B}"/>
    <cellStyle name="Total 5 4 7 3 3" xfId="41391" xr:uid="{626AAB1E-236E-4117-9069-CE178CE1E2AE}"/>
    <cellStyle name="Total 5 4 7 3 4" xfId="26255" xr:uid="{26D0D288-9766-46CC-8D38-A891FCCCBF70}"/>
    <cellStyle name="Total 5 4 7 3 5" xfId="17345" xr:uid="{89DE2144-DD08-49DC-988C-287AFF3493B5}"/>
    <cellStyle name="Total 5 4 7 4" xfId="8580" xr:uid="{482E245A-93DE-4894-9357-BBB089CC8E0D}"/>
    <cellStyle name="Total 5 4 7 4 2" xfId="35329" xr:uid="{CB413C61-31D9-40DF-9295-7AAFE1378944}"/>
    <cellStyle name="Total 5 4 7 4 3" xfId="41531" xr:uid="{4FBDE0F8-F752-4408-A8B0-64F7C4B819D3}"/>
    <cellStyle name="Total 5 4 7 4 4" xfId="26395" xr:uid="{A9355711-9675-4B64-BD56-0E6DFC332228}"/>
    <cellStyle name="Total 5 4 7 4 5" xfId="17485" xr:uid="{3EAD15C2-61DD-4228-B37B-3A7F2A4A19F4}"/>
    <cellStyle name="Total 5 4 7 5" xfId="29965" xr:uid="{4BD3D3B1-74F6-41E8-AE0F-4E3E41D043BD}"/>
    <cellStyle name="Total 5 4 7 6" xfId="37505" xr:uid="{22563B32-2DB3-4641-92EC-3BAC7E6E3EE0}"/>
    <cellStyle name="Total 5 4 7 7" xfId="21031" xr:uid="{F7E78D05-3A22-44EB-8027-A144C667E029}"/>
    <cellStyle name="Total 5 4 7 8" xfId="12121" xr:uid="{1223D4BB-5308-41AA-B118-28A57E7547FD}"/>
    <cellStyle name="Total 5 4 8" xfId="5192" xr:uid="{6FEF2ED7-02E1-4D2E-AD4F-EE45F18535C6}"/>
    <cellStyle name="Total 5 4 8 2" xfId="31941" xr:uid="{6AB88558-CDA4-40FA-B3A4-4C09233EB731}"/>
    <cellStyle name="Total 5 4 8 3" xfId="38143" xr:uid="{F1808985-A5C6-4C38-93FB-60EDC4221D8E}"/>
    <cellStyle name="Total 5 4 8 4" xfId="23007" xr:uid="{349728D5-2B6C-4686-8021-39D801C5146F}"/>
    <cellStyle name="Total 5 4 8 5" xfId="14097" xr:uid="{292912F1-86F4-4DD5-AE92-65A2F47A684D}"/>
    <cellStyle name="Total 5 4 9" xfId="7350" xr:uid="{F71948C2-5669-4449-B96F-31E48E4433C9}"/>
    <cellStyle name="Total 5 4 9 2" xfId="34099" xr:uid="{9DF9C428-D30A-4058-BA7A-205D425D4FC9}"/>
    <cellStyle name="Total 5 4 9 3" xfId="40301" xr:uid="{D18B8DF1-0240-4F16-A753-D76946B7ED71}"/>
    <cellStyle name="Total 5 4 9 4" xfId="25165" xr:uid="{6F79A3A3-E1F9-4E61-BBA8-F1E747F237BE}"/>
    <cellStyle name="Total 5 4 9 5" xfId="16255" xr:uid="{ED08DEBF-5546-485D-A350-B749D996B543}"/>
    <cellStyle name="Total 5 5" xfId="1132" xr:uid="{00000000-0005-0000-0000-000054060000}"/>
    <cellStyle name="Total 5 5 2" xfId="4199" xr:uid="{1EC2593F-DD44-4D4A-BF7E-E64E14B0B24A}"/>
    <cellStyle name="Total 5 5 2 2" xfId="30948" xr:uid="{991ADF62-DBD3-4407-97F2-6E302BB2465A}"/>
    <cellStyle name="Total 5 5 2 3" xfId="37987" xr:uid="{34765535-17D8-4EC4-89C9-00DBE289DFBE}"/>
    <cellStyle name="Total 5 5 2 4" xfId="22014" xr:uid="{59C481A5-756C-41C6-A2CC-EBE21C53596B}"/>
    <cellStyle name="Total 5 5 2 5" xfId="13104" xr:uid="{0EC07BC0-18EF-45E0-B9DF-700FB2520F53}"/>
    <cellStyle name="Total 5 5 3" xfId="6799" xr:uid="{9AE8E230-A656-4E3F-BBEB-4C96A255C5BB}"/>
    <cellStyle name="Total 5 5 3 2" xfId="33548" xr:uid="{39F15807-37B6-405A-81CD-15C8045AE91C}"/>
    <cellStyle name="Total 5 5 3 3" xfId="39750" xr:uid="{0E32C531-741A-49DA-ADBE-FBE1E27161A1}"/>
    <cellStyle name="Total 5 5 3 4" xfId="24614" xr:uid="{5734E616-FDDD-43A7-B749-8B499AD77007}"/>
    <cellStyle name="Total 5 5 3 5" xfId="15704" xr:uid="{C75A5C08-C610-45D0-8D79-4ACAA6889D9D}"/>
    <cellStyle name="Total 5 5 4" xfId="6640" xr:uid="{7B3B0BC9-C96A-4803-B04C-BA884BADA013}"/>
    <cellStyle name="Total 5 5 4 2" xfId="33389" xr:uid="{DBB4726E-B681-48A5-ACE4-7669AF0E67D5}"/>
    <cellStyle name="Total 5 5 4 3" xfId="39591" xr:uid="{976E4D72-BAD5-4329-8B03-531113CF7157}"/>
    <cellStyle name="Total 5 5 4 4" xfId="24455" xr:uid="{92AFAB24-631A-4BF8-8CD3-A79152AC973E}"/>
    <cellStyle name="Total 5 5 4 5" xfId="15545" xr:uid="{B33917DE-6838-46D6-9CAB-50675EA01175}"/>
    <cellStyle name="Total 5 5 5" xfId="27885" xr:uid="{091692EE-C345-4CBC-A2B1-D1162EB5FA4C}"/>
    <cellStyle name="Total 5 5 6" xfId="36262" xr:uid="{B973BA66-86B3-4FA2-B801-95F56592AA17}"/>
    <cellStyle name="Total 5 5 7" xfId="18951" xr:uid="{8A895E64-1A6C-462F-89C8-1E3A82137EBC}"/>
    <cellStyle name="Total 5 5 8" xfId="10041" xr:uid="{87149107-ECBF-422C-9140-B3A8335768DF}"/>
    <cellStyle name="Total 5 6" xfId="2257" xr:uid="{00000000-0005-0000-0000-000055060000}"/>
    <cellStyle name="Total 5 6 2" xfId="5323" xr:uid="{B801F8DB-049C-4D98-9FA0-27DD93D16F65}"/>
    <cellStyle name="Total 5 6 2 2" xfId="32072" xr:uid="{9CF2DE66-A1C1-4435-BD68-BE6BC37C3EA1}"/>
    <cellStyle name="Total 5 6 2 3" xfId="38274" xr:uid="{764D9F2D-795E-4933-925A-F2FE04926A9E}"/>
    <cellStyle name="Total 5 6 2 4" xfId="23138" xr:uid="{5E64F20D-3EED-4528-B3CC-C2757B048347}"/>
    <cellStyle name="Total 5 6 2 5" xfId="14228" xr:uid="{50523F3A-3507-45C9-9966-9E69621B61E3}"/>
    <cellStyle name="Total 5 6 3" xfId="7481" xr:uid="{B370F849-DA5D-44E2-B79B-3F2C96C0E78E}"/>
    <cellStyle name="Total 5 6 3 2" xfId="34230" xr:uid="{C2D0192E-C115-4F7C-B0B6-487E05C9815A}"/>
    <cellStyle name="Total 5 6 3 3" xfId="40432" xr:uid="{33D4A58D-9437-41F4-936A-32C26617B4B5}"/>
    <cellStyle name="Total 5 6 3 4" xfId="25296" xr:uid="{E3D7A108-1B2E-4639-988F-DDEC392DFDCA}"/>
    <cellStyle name="Total 5 6 3 5" xfId="16386" xr:uid="{6061506D-6FF5-44B6-AD34-91BD8905171A}"/>
    <cellStyle name="Total 5 6 4" xfId="6399" xr:uid="{98545602-2866-4DB8-ACDE-0915897B9760}"/>
    <cellStyle name="Total 5 6 4 2" xfId="33148" xr:uid="{4AF288C4-CBE3-494A-9508-F69539EB76E5}"/>
    <cellStyle name="Total 5 6 4 3" xfId="39350" xr:uid="{5F686FFD-92CE-46AB-AC2E-E740AED6F618}"/>
    <cellStyle name="Total 5 6 4 4" xfId="24214" xr:uid="{CCA38CA7-1BD8-44B0-B855-27599C4EDBFC}"/>
    <cellStyle name="Total 5 6 4 5" xfId="15304" xr:uid="{8AEB5216-DD5A-4391-8FCD-F56A471A689F}"/>
    <cellStyle name="Total 5 6 5" xfId="29006" xr:uid="{62245008-4731-4412-AE5F-7F1CA4543A68}"/>
    <cellStyle name="Total 5 6 6" xfId="36546" xr:uid="{99CF2DF0-A9CA-4ACF-A2ED-2BEADBB9E473}"/>
    <cellStyle name="Total 5 6 7" xfId="20072" xr:uid="{392BA348-0BC2-4AAB-99FD-899FF3781FE5}"/>
    <cellStyle name="Total 5 6 8" xfId="11162" xr:uid="{29D98CA4-018F-4304-A454-9E86A188CE48}"/>
    <cellStyle name="Total 5 7" xfId="2888" xr:uid="{00000000-0005-0000-0000-000056060000}"/>
    <cellStyle name="Total 5 7 2" xfId="5954" xr:uid="{A44CE502-785A-4124-BC6C-ACA4D362A9A7}"/>
    <cellStyle name="Total 5 7 2 2" xfId="32703" xr:uid="{495DC352-B3B4-4922-80F8-689683364145}"/>
    <cellStyle name="Total 5 7 2 3" xfId="38905" xr:uid="{1BDC0994-C014-48DE-BB57-8DF1D366DC66}"/>
    <cellStyle name="Total 5 7 2 4" xfId="23769" xr:uid="{97402B96-D9A4-4FB1-879F-D0E111180450}"/>
    <cellStyle name="Total 5 7 2 5" xfId="14859" xr:uid="{B2E85E70-68A3-4F35-8022-F38359C9F7CA}"/>
    <cellStyle name="Total 5 7 3" xfId="8112" xr:uid="{B1CFAACF-160A-4F85-A8B2-3DDB78B60BF2}"/>
    <cellStyle name="Total 5 7 3 2" xfId="34861" xr:uid="{05DCD1FA-F7F1-419D-8DE4-BF1D2FDEFB42}"/>
    <cellStyle name="Total 5 7 3 3" xfId="41063" xr:uid="{F0F8981F-5623-4994-9BB8-853578197785}"/>
    <cellStyle name="Total 5 7 3 4" xfId="25927" xr:uid="{EEAD7E1E-B38E-4B9D-8200-0C80C61CAB48}"/>
    <cellStyle name="Total 5 7 3 5" xfId="17017" xr:uid="{F2551E28-5542-4DDA-8AB3-56F7953D6C99}"/>
    <cellStyle name="Total 5 7 4" xfId="7271" xr:uid="{D03077C6-EAB9-4F0A-8077-B29342987F1D}"/>
    <cellStyle name="Total 5 7 4 2" xfId="34020" xr:uid="{4A05A08E-2867-4E47-BF49-BC6F34358A35}"/>
    <cellStyle name="Total 5 7 4 3" xfId="40222" xr:uid="{7FD4B0FE-18EE-4E67-B6D1-2A946030BE34}"/>
    <cellStyle name="Total 5 7 4 4" xfId="25086" xr:uid="{EB5DBC1D-12A1-48A7-BF18-E6EF9E3FEA5A}"/>
    <cellStyle name="Total 5 7 4 5" xfId="16176" xr:uid="{A88D26C5-42AF-4CDA-BDF6-F289E8710F3F}"/>
    <cellStyle name="Total 5 7 5" xfId="29637" xr:uid="{43AFECF8-6D3C-4CBF-A96F-193EBB7B3724}"/>
    <cellStyle name="Total 5 7 6" xfId="37177" xr:uid="{D0481404-9F9C-451F-B4F6-E8C617487811}"/>
    <cellStyle name="Total 5 7 7" xfId="20703" xr:uid="{D61E9905-4A7D-4DB8-B79F-E632D3E084B1}"/>
    <cellStyle name="Total 5 7 8" xfId="11793" xr:uid="{D786D998-FECC-42CB-BDD1-D87440BD638D}"/>
    <cellStyle name="Total 5 8" xfId="2318" xr:uid="{00000000-0005-0000-0000-000057060000}"/>
    <cellStyle name="Total 5 8 2" xfId="5384" xr:uid="{C036DFDC-3468-48D7-9FA2-337D9EA2E8F5}"/>
    <cellStyle name="Total 5 8 2 2" xfId="32133" xr:uid="{1A425C35-C6CB-4F51-9E6C-3BAE18A23F01}"/>
    <cellStyle name="Total 5 8 2 3" xfId="38335" xr:uid="{4EDBF09F-AACA-4BF5-B9A6-C6CF3E89D2CD}"/>
    <cellStyle name="Total 5 8 2 4" xfId="23199" xr:uid="{A45B28B2-FDCC-4038-88A9-E4DE2938F1DD}"/>
    <cellStyle name="Total 5 8 2 5" xfId="14289" xr:uid="{571E464F-1210-41F8-8363-A910404A0101}"/>
    <cellStyle name="Total 5 8 3" xfId="7542" xr:uid="{1E7BCEDC-6ED0-4A55-AD16-0A655A1DF67A}"/>
    <cellStyle name="Total 5 8 3 2" xfId="34291" xr:uid="{BCADCF91-C740-4AA0-AB70-9BC840F36E08}"/>
    <cellStyle name="Total 5 8 3 3" xfId="40493" xr:uid="{8AA8FEA1-E14A-4DF9-A5FD-03F1A76DF5FE}"/>
    <cellStyle name="Total 5 8 3 4" xfId="25357" xr:uid="{CF8F79F8-2FBD-45FE-89AC-34D8A4872CBF}"/>
    <cellStyle name="Total 5 8 3 5" xfId="16447" xr:uid="{4B82DD6A-3B32-4C09-AE1D-E1B65464C88D}"/>
    <cellStyle name="Total 5 8 4" xfId="8552" xr:uid="{762DB61E-1803-4742-B86C-612B70731247}"/>
    <cellStyle name="Total 5 8 4 2" xfId="35301" xr:uid="{DCBCF729-BDB8-49EB-A31A-7580FB70BC8E}"/>
    <cellStyle name="Total 5 8 4 3" xfId="41503" xr:uid="{9BA30ADD-B5F4-4CD8-A24E-58BE84273134}"/>
    <cellStyle name="Total 5 8 4 4" xfId="26367" xr:uid="{486101BE-F950-4E04-A8E8-68A8254EAD5F}"/>
    <cellStyle name="Total 5 8 4 5" xfId="17457" xr:uid="{69FD9A93-966B-4BEF-AB34-8AF304ACED2A}"/>
    <cellStyle name="Total 5 8 5" xfId="29067" xr:uid="{CD900A91-F83F-4F88-82FC-0AD1B631BD63}"/>
    <cellStyle name="Total 5 8 6" xfId="36607" xr:uid="{F6ED7ACB-C3FB-41D2-A35E-27966B6FEADD}"/>
    <cellStyle name="Total 5 8 7" xfId="20133" xr:uid="{FAB57DB0-2C17-4177-A94B-CB646CC1D0BC}"/>
    <cellStyle name="Total 5 8 8" xfId="11223" xr:uid="{A2C7A93E-8992-4A9B-9AB2-ADCC1290BD38}"/>
    <cellStyle name="Total 5 9" xfId="3629" xr:uid="{3267FCB7-22B1-4296-86D1-F4297AD3AAF6}"/>
    <cellStyle name="Total 5 9 2" xfId="30378" xr:uid="{8E63492C-7F77-41C2-BDDE-1A052CF85E28}"/>
    <cellStyle name="Total 5 9 3" xfId="37751" xr:uid="{8F8F058E-7D4B-4210-9911-8A63CD617D57}"/>
    <cellStyle name="Total 5 9 4" xfId="21444" xr:uid="{3CC141A0-0A61-4EF6-8AD9-0F659164F1E6}"/>
    <cellStyle name="Total 5 9 5" xfId="12534" xr:uid="{EB5F778C-ECEF-4CD6-A82A-DC1EB13C4776}"/>
    <cellStyle name="Total 6" xfId="1334" xr:uid="{00000000-0005-0000-0000-000058060000}"/>
    <cellStyle name="Total 6 10" xfId="7251" xr:uid="{B9A9CDAA-F8F0-4BCE-9F0E-6273B9D0C561}"/>
    <cellStyle name="Total 6 10 2" xfId="34000" xr:uid="{CC399938-127A-4C6F-BEB1-3B4E9533049A}"/>
    <cellStyle name="Total 6 10 3" xfId="40202" xr:uid="{1CBDC472-8ABF-4F12-AD5A-22F298B225D0}"/>
    <cellStyle name="Total 6 10 4" xfId="25066" xr:uid="{95F96AA6-4FA0-473A-8D43-B659F81355C0}"/>
    <cellStyle name="Total 6 10 5" xfId="16156" xr:uid="{C2417EAF-B5AE-48AF-AA2E-882BA48D2373}"/>
    <cellStyle name="Total 6 11" xfId="28087" xr:uid="{C38E3BB2-EA0B-4ADF-8BCE-65823A22EF87}"/>
    <cellStyle name="Total 6 12" xfId="36297" xr:uid="{FA553989-A24F-4E12-862C-A973CCFD3C24}"/>
    <cellStyle name="Total 6 13" xfId="19153" xr:uid="{9E692708-33F2-462D-A323-DA155F9206DC}"/>
    <cellStyle name="Total 6 14" xfId="10243" xr:uid="{B6E392AE-39D7-4C10-BD67-BCF1F37DDBBF}"/>
    <cellStyle name="Total 6 2" xfId="2339" xr:uid="{00000000-0005-0000-0000-000059060000}"/>
    <cellStyle name="Total 6 2 2" xfId="5405" xr:uid="{72987187-6B5E-4E8B-A73C-C39A46C1CB6C}"/>
    <cellStyle name="Total 6 2 2 2" xfId="32154" xr:uid="{9EC452FC-466F-48DA-BE52-F9DAD056A1BA}"/>
    <cellStyle name="Total 6 2 2 3" xfId="38356" xr:uid="{8CB4BABD-858C-4904-8DEB-CCC62CA4301C}"/>
    <cellStyle name="Total 6 2 2 4" xfId="23220" xr:uid="{AA47DC68-4A81-4A15-AB42-1D850112E3C1}"/>
    <cellStyle name="Total 6 2 2 5" xfId="14310" xr:uid="{11ADC727-B7EA-4B24-9DC4-59296E9B9566}"/>
    <cellStyle name="Total 6 2 3" xfId="7563" xr:uid="{A859C28D-5190-4957-A97A-180EA40832AD}"/>
    <cellStyle name="Total 6 2 3 2" xfId="34312" xr:uid="{86EAC8F7-7065-4183-ADCE-CA2D0067AE23}"/>
    <cellStyle name="Total 6 2 3 3" xfId="40514" xr:uid="{75C6D7CC-E4D8-40B9-A4FD-97C6CAD588CC}"/>
    <cellStyle name="Total 6 2 3 4" xfId="25378" xr:uid="{CB1048EB-2CDB-4565-B4CA-60524E2BF2B5}"/>
    <cellStyle name="Total 6 2 3 5" xfId="16468" xr:uid="{128F9A34-FDBB-4290-A980-5F68610FD3F0}"/>
    <cellStyle name="Total 6 2 4" xfId="8724" xr:uid="{44AB6D18-EEBE-4766-AE09-295AE8ADD91E}"/>
    <cellStyle name="Total 6 2 4 2" xfId="35473" xr:uid="{1ED75CAF-F683-4529-84DD-13FDAB2D4C60}"/>
    <cellStyle name="Total 6 2 4 3" xfId="41675" xr:uid="{05F7DC32-2174-41DD-BC9B-C290CE84C813}"/>
    <cellStyle name="Total 6 2 4 4" xfId="26539" xr:uid="{142197ED-6C13-4952-8344-9014522B3B95}"/>
    <cellStyle name="Total 6 2 4 5" xfId="17629" xr:uid="{EB1CD094-FF66-4499-84C2-517B30A47C78}"/>
    <cellStyle name="Total 6 2 5" xfId="29088" xr:uid="{C29EAC81-E000-425A-BDC4-82FC95A05C0C}"/>
    <cellStyle name="Total 6 2 6" xfId="36628" xr:uid="{569BF7C5-FBD9-4B8B-96CF-C85AF76522F6}"/>
    <cellStyle name="Total 6 2 7" xfId="20154" xr:uid="{958B9FD3-FBE4-4952-8F09-F991BC02A681}"/>
    <cellStyle name="Total 6 2 8" xfId="11244" xr:uid="{1CE2E25B-2CDB-447A-AD35-A5B9253B5D17}"/>
    <cellStyle name="Total 6 3" xfId="1099" xr:uid="{00000000-0005-0000-0000-00005A060000}"/>
    <cellStyle name="Total 6 3 2" xfId="4166" xr:uid="{4BD5118E-E637-468D-B059-77998A57DA88}"/>
    <cellStyle name="Total 6 3 2 2" xfId="30915" xr:uid="{0270644D-5922-40B5-92AE-D8F0C98DD1E5}"/>
    <cellStyle name="Total 6 3 2 3" xfId="37954" xr:uid="{048E1063-E6DF-4D75-83ED-4ED572D24DE6}"/>
    <cellStyle name="Total 6 3 2 4" xfId="21981" xr:uid="{B63706B0-604B-4C4A-BEFE-422E923C1C99}"/>
    <cellStyle name="Total 6 3 2 5" xfId="13071" xr:uid="{C9BA0D38-CF20-4411-B93A-9A7F0A09D709}"/>
    <cellStyle name="Total 6 3 3" xfId="6766" xr:uid="{9471B74D-B66E-4095-8CD0-96D30D96D3F8}"/>
    <cellStyle name="Total 6 3 3 2" xfId="33515" xr:uid="{682BD0EC-235A-4A52-A5CF-2A67B04110F0}"/>
    <cellStyle name="Total 6 3 3 3" xfId="39717" xr:uid="{12D4E911-A9DD-4203-9355-9FFA8B47761B}"/>
    <cellStyle name="Total 6 3 3 4" xfId="24581" xr:uid="{3857F141-D713-42E5-8B68-111FD183C130}"/>
    <cellStyle name="Total 6 3 3 5" xfId="15671" xr:uid="{6FB9B90E-5799-4C68-B0BB-A9DBD3ED9EE4}"/>
    <cellStyle name="Total 6 3 4" xfId="8878" xr:uid="{09892823-9637-495C-84B5-68AC5407CC58}"/>
    <cellStyle name="Total 6 3 4 2" xfId="35627" xr:uid="{B77A415C-7F25-42FA-A5E2-E62FAE828286}"/>
    <cellStyle name="Total 6 3 4 3" xfId="41829" xr:uid="{174C89A0-F095-482F-9AEC-4DA27D8028B0}"/>
    <cellStyle name="Total 6 3 4 4" xfId="26693" xr:uid="{726EC14E-A3E0-4497-887A-C694E03F423B}"/>
    <cellStyle name="Total 6 3 4 5" xfId="17783" xr:uid="{157F80B6-D6CC-43B7-876D-1BFBBECCBE5B}"/>
    <cellStyle name="Total 6 3 5" xfId="27852" xr:uid="{DF5A8A16-6950-4DCE-8E2B-ADB44CD87E1E}"/>
    <cellStyle name="Total 6 3 6" xfId="36229" xr:uid="{C2E72908-6707-4C49-9FEA-DE22F431B5D4}"/>
    <cellStyle name="Total 6 3 7" xfId="18918" xr:uid="{98CAAEC6-7F90-4EFD-A39C-CE53CC8E8449}"/>
    <cellStyle name="Total 6 3 8" xfId="10008" xr:uid="{7B2918EC-81E8-4EB4-A9EB-2F8D68A88274}"/>
    <cellStyle name="Total 6 4" xfId="2709" xr:uid="{00000000-0005-0000-0000-00005B060000}"/>
    <cellStyle name="Total 6 4 2" xfId="5775" xr:uid="{0449F241-C3AC-4015-A8C0-E5C7AF4A9D23}"/>
    <cellStyle name="Total 6 4 2 2" xfId="32524" xr:uid="{1BE13EEE-E7EA-492B-B466-519C2693083F}"/>
    <cellStyle name="Total 6 4 2 3" xfId="38726" xr:uid="{4C4A990E-61B7-424F-9A11-BB82993BBC7B}"/>
    <cellStyle name="Total 6 4 2 4" xfId="23590" xr:uid="{73DF20BF-BF8F-459B-B6BE-CE3648814C82}"/>
    <cellStyle name="Total 6 4 2 5" xfId="14680" xr:uid="{2CB8CB42-4A27-4CD3-A8E5-7802884FDCD0}"/>
    <cellStyle name="Total 6 4 3" xfId="7933" xr:uid="{9F36CE1B-E2B1-451D-8611-BA2F9859F116}"/>
    <cellStyle name="Total 6 4 3 2" xfId="34682" xr:uid="{B5F9325C-1673-41E9-86C4-BCFC9C42CD9B}"/>
    <cellStyle name="Total 6 4 3 3" xfId="40884" xr:uid="{24CD9D3E-E818-4EAE-AD86-A72B7D2F62A9}"/>
    <cellStyle name="Total 6 4 3 4" xfId="25748" xr:uid="{DAF11334-D456-4B20-9DAF-B55C36E67F9A}"/>
    <cellStyle name="Total 6 4 3 5" xfId="16838" xr:uid="{677A5E22-DECD-4200-B734-9685047524B9}"/>
    <cellStyle name="Total 6 4 4" xfId="9092" xr:uid="{F15400C9-2797-4B87-A6F7-43B1E8386633}"/>
    <cellStyle name="Total 6 4 4 2" xfId="35841" xr:uid="{F23A9A0A-03C8-4214-9DA3-FD838F139B4A}"/>
    <cellStyle name="Total 6 4 4 3" xfId="42043" xr:uid="{31406F27-B24B-4FAC-9189-4B077C2E7DB1}"/>
    <cellStyle name="Total 6 4 4 4" xfId="26907" xr:uid="{EE90833E-C212-4581-B575-803815B7EC04}"/>
    <cellStyle name="Total 6 4 4 5" xfId="17997" xr:uid="{743635DF-5CB0-4BE6-AE10-9E1AFF08C0FC}"/>
    <cellStyle name="Total 6 4 5" xfId="29458" xr:uid="{591B6F4E-0734-408C-9443-DAC32AB16BEC}"/>
    <cellStyle name="Total 6 4 6" xfId="36998" xr:uid="{886AB931-07E2-4DD0-B3A1-37F9AEAEBE4F}"/>
    <cellStyle name="Total 6 4 7" xfId="20524" xr:uid="{94F862F1-1337-42BD-BBC1-B838ED487327}"/>
    <cellStyle name="Total 6 4 8" xfId="11614" xr:uid="{5CDA23E5-BDBA-43CE-A54B-9A2FB963B46C}"/>
    <cellStyle name="Total 6 5" xfId="1041" xr:uid="{00000000-0005-0000-0000-00005C060000}"/>
    <cellStyle name="Total 6 5 2" xfId="4108" xr:uid="{B09FB60F-5D6E-4E87-B0E2-06DDF3D18BFF}"/>
    <cellStyle name="Total 6 5 2 2" xfId="30857" xr:uid="{67B970B0-9680-471D-9900-5BFDF93EC8C7}"/>
    <cellStyle name="Total 6 5 2 3" xfId="37896" xr:uid="{4ADA9976-866A-410A-A0AC-151AD2A1F5A9}"/>
    <cellStyle name="Total 6 5 2 4" xfId="21923" xr:uid="{1E5EA013-4D99-4CB0-B629-35E4620338AD}"/>
    <cellStyle name="Total 6 5 2 5" xfId="13013" xr:uid="{F6C4AE82-85D1-4B84-904E-4AA0F5411A3F}"/>
    <cellStyle name="Total 6 5 3" xfId="6708" xr:uid="{F4B2BC6C-051F-46B4-86E7-73EEF38C76D4}"/>
    <cellStyle name="Total 6 5 3 2" xfId="33457" xr:uid="{3E36ADD0-4C55-46AE-9F74-CCDB10182C13}"/>
    <cellStyle name="Total 6 5 3 3" xfId="39659" xr:uid="{FBF3C0E9-AACF-44A6-9C42-855104CF2BF4}"/>
    <cellStyle name="Total 6 5 3 4" xfId="24523" xr:uid="{63A0D736-1499-4008-9E54-3D9505A16D4C}"/>
    <cellStyle name="Total 6 5 3 5" xfId="15613" xr:uid="{EAD7C394-A547-47AD-A3AA-1493E63C25BE}"/>
    <cellStyle name="Total 6 5 4" xfId="6693" xr:uid="{160071CD-3900-41FC-8192-7ECC7A11AE1C}"/>
    <cellStyle name="Total 6 5 4 2" xfId="33442" xr:uid="{B04EBEB2-4E05-4C04-8BA8-4FDA3029BB94}"/>
    <cellStyle name="Total 6 5 4 3" xfId="39644" xr:uid="{A2670ED7-7132-4BC7-8D7F-28DA489462AA}"/>
    <cellStyle name="Total 6 5 4 4" xfId="24508" xr:uid="{B87624CC-196D-41E6-9851-9877B46D156B}"/>
    <cellStyle name="Total 6 5 4 5" xfId="15598" xr:uid="{B2F0A595-2760-40FD-851C-7686DB9CD0AC}"/>
    <cellStyle name="Total 6 5 5" xfId="27794" xr:uid="{1152E988-D238-4E74-8100-15D313435C45}"/>
    <cellStyle name="Total 6 5 6" xfId="36171" xr:uid="{B5CBCEAD-EF3F-4214-B91F-55F0BF76175A}"/>
    <cellStyle name="Total 6 5 7" xfId="18860" xr:uid="{2BACC6A8-E94A-4A29-9E70-144A2BB91DC4}"/>
    <cellStyle name="Total 6 5 8" xfId="9950" xr:uid="{A4CE5BB3-8E1D-44CA-A234-032A332C1E0F}"/>
    <cellStyle name="Total 6 6" xfId="2791" xr:uid="{00000000-0005-0000-0000-00005D060000}"/>
    <cellStyle name="Total 6 6 2" xfId="5857" xr:uid="{38305639-1E0D-4D99-B8D4-A83C12AEC94D}"/>
    <cellStyle name="Total 6 6 2 2" xfId="32606" xr:uid="{37DBB1BE-C12A-466D-A8F4-F9E653DF5CB3}"/>
    <cellStyle name="Total 6 6 2 3" xfId="38808" xr:uid="{DD008450-FA25-4F0F-B3A1-EA4A424F7F45}"/>
    <cellStyle name="Total 6 6 2 4" xfId="23672" xr:uid="{CACB9AC2-E77A-449B-86A3-889F53A3993A}"/>
    <cellStyle name="Total 6 6 2 5" xfId="14762" xr:uid="{EA5EA96C-42FE-4F7A-8E08-B63D9974E0D3}"/>
    <cellStyle name="Total 6 6 3" xfId="8015" xr:uid="{9BA56F66-A3C9-44D6-B105-784412D5E6EC}"/>
    <cellStyle name="Total 6 6 3 2" xfId="34764" xr:uid="{254131F7-E34C-4E38-8B12-D09892CA475B}"/>
    <cellStyle name="Total 6 6 3 3" xfId="40966" xr:uid="{B49EBEF6-ED2A-4408-8211-431A644C5D9C}"/>
    <cellStyle name="Total 6 6 3 4" xfId="25830" xr:uid="{2BF0EFDA-7664-45BA-99FC-BA5F09BF29FC}"/>
    <cellStyle name="Total 6 6 3 5" xfId="16920" xr:uid="{37DA098F-923F-4F6E-AE99-C214AA4CD325}"/>
    <cellStyle name="Total 6 6 4" xfId="3544" xr:uid="{20307F7E-35C0-4935-80AE-0BB44F57B952}"/>
    <cellStyle name="Total 6 6 4 2" xfId="30293" xr:uid="{CD2EBEAA-8BC2-46D0-BF53-D7C74690F02F}"/>
    <cellStyle name="Total 6 6 4 3" xfId="37666" xr:uid="{B5286636-1C85-4808-9EBF-25A1AC546F2A}"/>
    <cellStyle name="Total 6 6 4 4" xfId="21359" xr:uid="{D0001971-EE17-4DCC-AB65-9A3628B1AD3E}"/>
    <cellStyle name="Total 6 6 4 5" xfId="12449" xr:uid="{5A58F094-89BD-49F0-AE8F-7927C69AC465}"/>
    <cellStyle name="Total 6 6 5" xfId="29540" xr:uid="{B1E21F8E-83DA-4017-98DE-BAD0AE5D08FD}"/>
    <cellStyle name="Total 6 6 6" xfId="37080" xr:uid="{7BDF4006-5FD8-4C2A-AD5A-52A3AAD4240E}"/>
    <cellStyle name="Total 6 6 7" xfId="20606" xr:uid="{4A3298E9-1FC6-4FC3-BF21-86319309156D}"/>
    <cellStyle name="Total 6 6 8" xfId="11696" xr:uid="{87E87C3F-1456-46CC-9B8D-A11ACA3A56E3}"/>
    <cellStyle name="Total 6 7" xfId="2321" xr:uid="{00000000-0005-0000-0000-00005E060000}"/>
    <cellStyle name="Total 6 7 2" xfId="5387" xr:uid="{FCCBDF23-5E7F-4B56-BA00-F2ACA1A5BB94}"/>
    <cellStyle name="Total 6 7 2 2" xfId="32136" xr:uid="{419BFD9F-CDAB-4BB4-971E-1191B5CDCC25}"/>
    <cellStyle name="Total 6 7 2 3" xfId="38338" xr:uid="{8FCE2221-273E-4105-AE35-74D48ABF5A68}"/>
    <cellStyle name="Total 6 7 2 4" xfId="23202" xr:uid="{C523F930-23E8-46DE-BCDC-3C7590E077E4}"/>
    <cellStyle name="Total 6 7 2 5" xfId="14292" xr:uid="{2A691C91-393F-4520-8B1C-10FD765B401E}"/>
    <cellStyle name="Total 6 7 3" xfId="7545" xr:uid="{A0F84E52-9D57-4972-A04D-72473AA1E81E}"/>
    <cellStyle name="Total 6 7 3 2" xfId="34294" xr:uid="{F858D186-57C5-4316-8D55-58F00A609635}"/>
    <cellStyle name="Total 6 7 3 3" xfId="40496" xr:uid="{2D80C795-9FCD-43E3-88FC-796AD95B3228}"/>
    <cellStyle name="Total 6 7 3 4" xfId="25360" xr:uid="{C02AD0EC-DFE8-49CF-A662-328DF26D2E1F}"/>
    <cellStyle name="Total 6 7 3 5" xfId="16450" xr:uid="{7FEFFDF4-BD9B-435A-9D7F-AA6433692479}"/>
    <cellStyle name="Total 6 7 4" xfId="3617" xr:uid="{16687436-A5B4-4F49-957D-68B33ED1353F}"/>
    <cellStyle name="Total 6 7 4 2" xfId="30366" xr:uid="{C5256909-7014-4769-BE0B-2898C8F50C87}"/>
    <cellStyle name="Total 6 7 4 3" xfId="37739" xr:uid="{12B633C0-6D43-44B4-9A63-9BFAD83328B3}"/>
    <cellStyle name="Total 6 7 4 4" xfId="21432" xr:uid="{FBCF8585-3F37-4E50-8149-18836E033DEB}"/>
    <cellStyle name="Total 6 7 4 5" xfId="12522" xr:uid="{D65E943B-82EA-456F-AB8F-31977119ACE0}"/>
    <cellStyle name="Total 6 7 5" xfId="29070" xr:uid="{E0E9B99D-3F92-4CA1-82B8-BB29045BC427}"/>
    <cellStyle name="Total 6 7 6" xfId="36610" xr:uid="{74112F69-C3C8-4503-9F53-389E65A88042}"/>
    <cellStyle name="Total 6 7 7" xfId="20136" xr:uid="{992D144A-7325-43FD-AF26-97EDC69A4A5D}"/>
    <cellStyle name="Total 6 7 8" xfId="11226" xr:uid="{A13E65AC-30E1-4DB1-8EAA-F070445563D5}"/>
    <cellStyle name="Total 6 8" xfId="4401" xr:uid="{8A85C089-DAF4-47E1-B922-592DB27409AC}"/>
    <cellStyle name="Total 6 8 2" xfId="31150" xr:uid="{15D93D3F-2E59-4D60-9D57-0D7973806665}"/>
    <cellStyle name="Total 6 8 3" xfId="38022" xr:uid="{785FF6D2-C73F-4168-A6E6-9FCB1356A18A}"/>
    <cellStyle name="Total 6 8 4" xfId="22216" xr:uid="{F83337BB-5B19-4803-9CB3-29BB93929DDA}"/>
    <cellStyle name="Total 6 8 5" xfId="13306" xr:uid="{4394B732-94B5-449B-8838-F4D43FE72CDF}"/>
    <cellStyle name="Total 6 9" xfId="6915" xr:uid="{CD8EC05E-F1AB-40CB-A078-3DBCD1AD8EF6}"/>
    <cellStyle name="Total 6 9 2" xfId="33664" xr:uid="{554F1E0C-790C-44CE-ADE4-79517217E471}"/>
    <cellStyle name="Total 6 9 3" xfId="39866" xr:uid="{154D6012-B070-438C-826D-C5CD70F1E688}"/>
    <cellStyle name="Total 6 9 4" xfId="24730" xr:uid="{61E3A466-2BEB-47CE-A289-79D601FB08CB}"/>
    <cellStyle name="Total 6 9 5" xfId="15820" xr:uid="{F7191406-F0B8-4ACF-B754-08F2FBFBC516}"/>
    <cellStyle name="Total 7" xfId="1557" xr:uid="{00000000-0005-0000-0000-00005F060000}"/>
    <cellStyle name="Total 7 10" xfId="8496" xr:uid="{E102EF62-AB29-449F-92F0-41D790A9E8F7}"/>
    <cellStyle name="Total 7 10 2" xfId="35245" xr:uid="{ADFBED28-888E-44EF-A712-9742023904FD}"/>
    <cellStyle name="Total 7 10 3" xfId="41447" xr:uid="{5A517710-6F79-4654-B176-752B67B056B4}"/>
    <cellStyle name="Total 7 10 4" xfId="26311" xr:uid="{E783EC8D-65D2-4D13-AF03-56D871589647}"/>
    <cellStyle name="Total 7 10 5" xfId="17401" xr:uid="{9658B642-155D-45A3-BCE8-1CC8D1F9BF76}"/>
    <cellStyle name="Total 7 11" xfId="28310" xr:uid="{8399F637-0429-430D-8109-E211CFEE148A}"/>
    <cellStyle name="Total 7 12" xfId="36353" xr:uid="{83C29C50-5A6C-4413-87CA-3A063BD55083}"/>
    <cellStyle name="Total 7 13" xfId="19376" xr:uid="{7008A30F-06DE-4755-938D-0A4FA615AAFA}"/>
    <cellStyle name="Total 7 14" xfId="10466" xr:uid="{11424046-80A1-4954-98A7-FE7387951511}"/>
    <cellStyle name="Total 7 2" xfId="2487" xr:uid="{00000000-0005-0000-0000-000060060000}"/>
    <cellStyle name="Total 7 2 2" xfId="5553" xr:uid="{900AB0C9-A224-4E0E-8CAB-DEB1BCEC58AC}"/>
    <cellStyle name="Total 7 2 2 2" xfId="32302" xr:uid="{7ADFBF08-83AF-4C3F-AA1C-4B2236EFEA5E}"/>
    <cellStyle name="Total 7 2 2 3" xfId="38504" xr:uid="{40F8489C-562D-4E66-8F96-AC8F940CEF8E}"/>
    <cellStyle name="Total 7 2 2 4" xfId="23368" xr:uid="{1F26D861-6365-4605-BA52-44B47EECCCD8}"/>
    <cellStyle name="Total 7 2 2 5" xfId="14458" xr:uid="{F180F6E2-F30D-45AF-B8E4-E31CFC19ABDE}"/>
    <cellStyle name="Total 7 2 3" xfId="7711" xr:uid="{EA56DD46-7A56-4289-B4F6-21DC82266473}"/>
    <cellStyle name="Total 7 2 3 2" xfId="34460" xr:uid="{98386BA8-E231-4E39-9BF7-C0C544A4F9AE}"/>
    <cellStyle name="Total 7 2 3 3" xfId="40662" xr:uid="{CC803D49-095E-46BC-84DB-8ABA33C2563D}"/>
    <cellStyle name="Total 7 2 3 4" xfId="25526" xr:uid="{B5F0AE21-CD7F-45CB-B057-81E4430929F3}"/>
    <cellStyle name="Total 7 2 3 5" xfId="16616" xr:uid="{488E5B55-0A3A-435A-A651-4FDA4E5919B8}"/>
    <cellStyle name="Total 7 2 4" xfId="3535" xr:uid="{26FD7DEE-889C-42C5-B07F-1B623775E2BA}"/>
    <cellStyle name="Total 7 2 4 2" xfId="30284" xr:uid="{CF2766FF-1F28-49F3-816F-0A0B15472803}"/>
    <cellStyle name="Total 7 2 4 3" xfId="37657" xr:uid="{30311745-680C-4B01-9169-637AB3FC900A}"/>
    <cellStyle name="Total 7 2 4 4" xfId="21350" xr:uid="{24025F1E-2625-4EEF-8B5E-C3538DD97A69}"/>
    <cellStyle name="Total 7 2 4 5" xfId="12440" xr:uid="{F50498D0-8584-4464-9E43-F1FF443832FB}"/>
    <cellStyle name="Total 7 2 5" xfId="29236" xr:uid="{3981115A-69BE-4CA4-8523-A68B2AA9ABF5}"/>
    <cellStyle name="Total 7 2 6" xfId="36776" xr:uid="{F90E4403-56E6-4528-B025-8BE6A821744D}"/>
    <cellStyle name="Total 7 2 7" xfId="20302" xr:uid="{78FECF8C-220A-4F06-95D1-59EE018D096E}"/>
    <cellStyle name="Total 7 2 8" xfId="11392" xr:uid="{392DB73E-5D85-4D05-9420-BF3E96DD69E9}"/>
    <cellStyle name="Total 7 3" xfId="2272" xr:uid="{00000000-0005-0000-0000-000061060000}"/>
    <cellStyle name="Total 7 3 2" xfId="5338" xr:uid="{9E3C75E8-8452-4484-9BF1-1C9ECA73117F}"/>
    <cellStyle name="Total 7 3 2 2" xfId="32087" xr:uid="{5FCA384C-168C-43E3-8136-C03236717951}"/>
    <cellStyle name="Total 7 3 2 3" xfId="38289" xr:uid="{FFD229A3-C3A9-44D1-8D58-765EA2E7B6C5}"/>
    <cellStyle name="Total 7 3 2 4" xfId="23153" xr:uid="{D955BA22-E8B3-4D16-B908-31AE81C71B86}"/>
    <cellStyle name="Total 7 3 2 5" xfId="14243" xr:uid="{CBDC7721-7383-49B4-9541-21D8A785C6DA}"/>
    <cellStyle name="Total 7 3 3" xfId="7496" xr:uid="{AE11C494-92B0-4AE8-AF8F-2DDB75A35C82}"/>
    <cellStyle name="Total 7 3 3 2" xfId="34245" xr:uid="{1755F89F-A37A-4C26-9FBC-6EF3E3DEBECC}"/>
    <cellStyle name="Total 7 3 3 3" xfId="40447" xr:uid="{CBC1C5DF-8CDE-404F-93D6-331A007C4535}"/>
    <cellStyle name="Total 7 3 3 4" xfId="25311" xr:uid="{DFDD0935-5E21-4769-89B8-FC57394E5AA0}"/>
    <cellStyle name="Total 7 3 3 5" xfId="16401" xr:uid="{47603F3F-DA81-408A-B6B1-A267D67B701D}"/>
    <cellStyle name="Total 7 3 4" xfId="6845" xr:uid="{B3BF7AC7-9FAE-4A47-8E81-1C5FD42D30AB}"/>
    <cellStyle name="Total 7 3 4 2" xfId="33594" xr:uid="{52957A29-AABE-4BD4-B567-4EC9FA5D213B}"/>
    <cellStyle name="Total 7 3 4 3" xfId="39796" xr:uid="{2078B84B-5578-4637-BCE0-C09E7197148A}"/>
    <cellStyle name="Total 7 3 4 4" xfId="24660" xr:uid="{E8DD9BA1-0F42-4EE6-AE5C-6CF9B856FEA1}"/>
    <cellStyle name="Total 7 3 4 5" xfId="15750" xr:uid="{40F20555-64C6-4686-AED5-E9D7DDE8D643}"/>
    <cellStyle name="Total 7 3 5" xfId="29021" xr:uid="{A2CEAEAF-EEF8-4033-BCF3-D27F7FCADFD4}"/>
    <cellStyle name="Total 7 3 6" xfId="36561" xr:uid="{9937DFB5-57FD-45E4-934F-A4D2D39EFA1C}"/>
    <cellStyle name="Total 7 3 7" xfId="20087" xr:uid="{FF3B15C2-AC75-4A32-8BB0-0C9FC86C7A50}"/>
    <cellStyle name="Total 7 3 8" xfId="11177" xr:uid="{8BE0F026-F4FB-4FD5-84D3-B54791848B7F}"/>
    <cellStyle name="Total 7 4" xfId="2196" xr:uid="{00000000-0005-0000-0000-000062060000}"/>
    <cellStyle name="Total 7 4 2" xfId="5262" xr:uid="{EDFB9DF1-AD4B-4354-8204-92126796E633}"/>
    <cellStyle name="Total 7 4 2 2" xfId="32011" xr:uid="{E3644AF4-050F-494E-AB4B-ADA1B0D07152}"/>
    <cellStyle name="Total 7 4 2 3" xfId="38213" xr:uid="{A218734D-5C87-4921-BFD4-622150A4CE28}"/>
    <cellStyle name="Total 7 4 2 4" xfId="23077" xr:uid="{04E0EA76-208B-48CE-BA86-F2F6260707A2}"/>
    <cellStyle name="Total 7 4 2 5" xfId="14167" xr:uid="{6BA03F6C-5611-4884-BCC9-D56683BA8F57}"/>
    <cellStyle name="Total 7 4 3" xfId="7420" xr:uid="{E567C746-7951-4721-913A-2F9E3CB78261}"/>
    <cellStyle name="Total 7 4 3 2" xfId="34169" xr:uid="{85269E63-531B-42B3-AAFD-742B7882EF24}"/>
    <cellStyle name="Total 7 4 3 3" xfId="40371" xr:uid="{90395022-774C-413B-A882-04076EB8B21A}"/>
    <cellStyle name="Total 7 4 3 4" xfId="25235" xr:uid="{8D862F41-940D-4396-908E-8135AE53B52B}"/>
    <cellStyle name="Total 7 4 3 5" xfId="16325" xr:uid="{77FC584A-E6FA-4950-A31A-580D4B215404}"/>
    <cellStyle name="Total 7 4 4" xfId="9237" xr:uid="{D1CF1ABB-44D5-495D-AB6B-0F24D667BB9E}"/>
    <cellStyle name="Total 7 4 4 2" xfId="35986" xr:uid="{90A2B0C8-43BC-4B7F-876F-2208EAD5EC76}"/>
    <cellStyle name="Total 7 4 4 3" xfId="42188" xr:uid="{1F057CF9-11C0-43CE-A16C-076ABC77E835}"/>
    <cellStyle name="Total 7 4 4 4" xfId="27052" xr:uid="{08753F0F-2856-468A-AAA2-036FAC992F75}"/>
    <cellStyle name="Total 7 4 4 5" xfId="18142" xr:uid="{AC465A23-7E41-4D34-8812-89185259423F}"/>
    <cellStyle name="Total 7 4 5" xfId="28945" xr:uid="{58597A78-E753-4C02-8A45-6EF63825BEAE}"/>
    <cellStyle name="Total 7 4 6" xfId="36485" xr:uid="{382D76D1-D413-4179-9B99-F8AAF6028D54}"/>
    <cellStyle name="Total 7 4 7" xfId="20011" xr:uid="{ADB57AD1-92CF-4BEC-A603-4F6C909DFD8A}"/>
    <cellStyle name="Total 7 4 8" xfId="11101" xr:uid="{37325BD1-8284-4A64-B2A9-3DA71A049AAF}"/>
    <cellStyle name="Total 7 5" xfId="2242" xr:uid="{00000000-0005-0000-0000-000063060000}"/>
    <cellStyle name="Total 7 5 2" xfId="5308" xr:uid="{1C04D27C-938C-4CCE-90AD-6E7381B08F8C}"/>
    <cellStyle name="Total 7 5 2 2" xfId="32057" xr:uid="{CB65D22E-CC26-4DD5-BD04-D6B80F409D40}"/>
    <cellStyle name="Total 7 5 2 3" xfId="38259" xr:uid="{09CDADCB-E208-43AF-9DEA-8BFD932AB1A7}"/>
    <cellStyle name="Total 7 5 2 4" xfId="23123" xr:uid="{DCF5AE67-471E-4DE5-AB8F-84F09BB910F7}"/>
    <cellStyle name="Total 7 5 2 5" xfId="14213" xr:uid="{F2599932-4F46-4708-9EB6-56D6FC952B21}"/>
    <cellStyle name="Total 7 5 3" xfId="7466" xr:uid="{15166413-C498-437C-9B4F-7A5EC84C3E9F}"/>
    <cellStyle name="Total 7 5 3 2" xfId="34215" xr:uid="{DFA56F29-75A6-4DA3-99D1-CF574A1B9BB7}"/>
    <cellStyle name="Total 7 5 3 3" xfId="40417" xr:uid="{8242D9E2-A33F-4278-911E-FB95BD87AE50}"/>
    <cellStyle name="Total 7 5 3 4" xfId="25281" xr:uid="{99475276-E1C0-4412-91CC-C2481D0290EF}"/>
    <cellStyle name="Total 7 5 3 5" xfId="16371" xr:uid="{9CBEA205-32E1-42EE-BBBE-EE97180E5B51}"/>
    <cellStyle name="Total 7 5 4" xfId="8615" xr:uid="{AF9742BB-C9DD-4C40-9D05-90AAEDA16E20}"/>
    <cellStyle name="Total 7 5 4 2" xfId="35364" xr:uid="{0F888617-5830-4EA1-B0D7-34C406664A2C}"/>
    <cellStyle name="Total 7 5 4 3" xfId="41566" xr:uid="{772D63E6-6DA5-4C77-A3BF-6049FD888908}"/>
    <cellStyle name="Total 7 5 4 4" xfId="26430" xr:uid="{0BA92C59-3D65-48E7-BFB7-763D7E95D597}"/>
    <cellStyle name="Total 7 5 4 5" xfId="17520" xr:uid="{5C650B56-817A-448C-BC78-3D560C71F5CF}"/>
    <cellStyle name="Total 7 5 5" xfId="28991" xr:uid="{B78F100F-9798-4327-8689-681961B2CB96}"/>
    <cellStyle name="Total 7 5 6" xfId="36531" xr:uid="{4861B7D4-210C-45C5-8ED5-D3AAED72C5CE}"/>
    <cellStyle name="Total 7 5 7" xfId="20057" xr:uid="{4989452C-B70E-4842-AE74-9F593E114EBA}"/>
    <cellStyle name="Total 7 5 8" xfId="11147" xr:uid="{26CD53F1-9AFC-45DC-8815-6B24C8E1AAC5}"/>
    <cellStyle name="Total 7 6" xfId="2459" xr:uid="{00000000-0005-0000-0000-000064060000}"/>
    <cellStyle name="Total 7 6 2" xfId="5525" xr:uid="{DA5DF423-2AEE-486A-8A9D-AD557C7100EF}"/>
    <cellStyle name="Total 7 6 2 2" xfId="32274" xr:uid="{8912EAB0-4733-4277-BC04-9F20A5D5B32D}"/>
    <cellStyle name="Total 7 6 2 3" xfId="38476" xr:uid="{EE99CACA-6C47-4F45-860F-E562EE090EF2}"/>
    <cellStyle name="Total 7 6 2 4" xfId="23340" xr:uid="{517D6D07-97BC-47F2-BBAD-192CAA49DD21}"/>
    <cellStyle name="Total 7 6 2 5" xfId="14430" xr:uid="{995DD53C-1AA8-4F0A-B18F-260CAD9257BE}"/>
    <cellStyle name="Total 7 6 3" xfId="7683" xr:uid="{39073310-7901-44D0-BEF5-5CE7AF9869FB}"/>
    <cellStyle name="Total 7 6 3 2" xfId="34432" xr:uid="{AB96304E-8E8D-4AFB-A273-D77E1D8491B0}"/>
    <cellStyle name="Total 7 6 3 3" xfId="40634" xr:uid="{7C2FA379-7BD1-451B-9A86-B3C51631AB76}"/>
    <cellStyle name="Total 7 6 3 4" xfId="25498" xr:uid="{D33AA64C-4441-45CE-BE6E-30FD17C6A9F8}"/>
    <cellStyle name="Total 7 6 3 5" xfId="16588" xr:uid="{118CA258-DA7B-4167-82D8-888101CCF6E1}"/>
    <cellStyle name="Total 7 6 4" xfId="9010" xr:uid="{65F02D39-2C1A-4C74-AD06-D533388CA652}"/>
    <cellStyle name="Total 7 6 4 2" xfId="35759" xr:uid="{4C01D240-8A85-4903-BD7A-8C9305D0F31C}"/>
    <cellStyle name="Total 7 6 4 3" xfId="41961" xr:uid="{D1AC24BD-B531-40A6-AAE4-CC10AAA89F44}"/>
    <cellStyle name="Total 7 6 4 4" xfId="26825" xr:uid="{5BCBA51C-D696-4549-864C-8F5D0D45722B}"/>
    <cellStyle name="Total 7 6 4 5" xfId="17915" xr:uid="{B95678E5-E158-433C-8E89-69F2EB42B46F}"/>
    <cellStyle name="Total 7 6 5" xfId="29208" xr:uid="{80C49E1E-6FE0-4019-89FE-4FD59ED613B0}"/>
    <cellStyle name="Total 7 6 6" xfId="36748" xr:uid="{2BC74A94-7AEB-438F-A214-88BFE957CEA4}"/>
    <cellStyle name="Total 7 6 7" xfId="20274" xr:uid="{36FA468E-E10F-400F-84B6-7779BB8F42E0}"/>
    <cellStyle name="Total 7 6 8" xfId="11364" xr:uid="{F07272A3-9224-4C82-89D3-130DAC7E3483}"/>
    <cellStyle name="Total 7 7" xfId="3123" xr:uid="{00000000-0005-0000-0000-000065060000}"/>
    <cellStyle name="Total 7 7 2" xfId="6189" xr:uid="{9D7B3696-4887-435C-A6D6-2878ACEB2B57}"/>
    <cellStyle name="Total 7 7 2 2" xfId="32938" xr:uid="{41BD25A7-5BE9-41BB-A221-188ABD153ED5}"/>
    <cellStyle name="Total 7 7 2 3" xfId="39140" xr:uid="{1B1660AE-283B-44F3-9258-29F9BA69E010}"/>
    <cellStyle name="Total 7 7 2 4" xfId="24004" xr:uid="{6952050E-FFFB-47B5-A69B-31452B6832FF}"/>
    <cellStyle name="Total 7 7 2 5" xfId="15094" xr:uid="{DCB0862A-39C1-4B91-85D2-4896D96595FE}"/>
    <cellStyle name="Total 7 7 3" xfId="8347" xr:uid="{64335EDA-5D9C-4349-9FB3-55956E5DB4E5}"/>
    <cellStyle name="Total 7 7 3 2" xfId="35096" xr:uid="{88C9A983-8B50-4998-ADEB-429E2AB74CA1}"/>
    <cellStyle name="Total 7 7 3 3" xfId="41298" xr:uid="{227821E9-39CF-4049-98F7-97B00F51E6D3}"/>
    <cellStyle name="Total 7 7 3 4" xfId="26162" xr:uid="{06AF6BE2-94B1-4B64-8B25-C5129938FD9F}"/>
    <cellStyle name="Total 7 7 3 5" xfId="17252" xr:uid="{EF00E412-ECE6-4122-ABEC-095EC5AA1C17}"/>
    <cellStyle name="Total 7 7 4" xfId="6480" xr:uid="{CC09762F-3AB5-4765-B3C5-1A97EEA06C4E}"/>
    <cellStyle name="Total 7 7 4 2" xfId="33229" xr:uid="{DED637DD-2E12-456F-A1F3-D43C7312F5A6}"/>
    <cellStyle name="Total 7 7 4 3" xfId="39431" xr:uid="{3685909E-644C-4028-A385-8DDEF5E469B5}"/>
    <cellStyle name="Total 7 7 4 4" xfId="24295" xr:uid="{28CD9A46-6218-432D-A130-35443732F5ED}"/>
    <cellStyle name="Total 7 7 4 5" xfId="15385" xr:uid="{A592FB66-B9EB-48EC-A4FC-2D6A5D2BE931}"/>
    <cellStyle name="Total 7 7 5" xfId="29872" xr:uid="{E0FDAE72-0A5D-493B-A5C2-195D361192DD}"/>
    <cellStyle name="Total 7 7 6" xfId="37412" xr:uid="{C89A3797-0894-47E5-900C-4CD6F26A26B0}"/>
    <cellStyle name="Total 7 7 7" xfId="20938" xr:uid="{0AAA41BF-BCC9-4BD0-98DA-DE42C28318E6}"/>
    <cellStyle name="Total 7 7 8" xfId="12028" xr:uid="{D85222C3-3173-4E5C-A414-CB82E3364134}"/>
    <cellStyle name="Total 7 8" xfId="4624" xr:uid="{8B7F0320-ABE1-4C20-93CD-D7F706B4C647}"/>
    <cellStyle name="Total 7 8 2" xfId="31373" xr:uid="{0CD28346-02A6-4C8F-BA25-AE41064A26DA}"/>
    <cellStyle name="Total 7 8 3" xfId="38078" xr:uid="{DBB25D01-483B-4DB0-98FD-3EC5217C7BA5}"/>
    <cellStyle name="Total 7 8 4" xfId="22439" xr:uid="{3E422AFA-846A-44B3-B5FB-5449FC2D65C8}"/>
    <cellStyle name="Total 7 8 5" xfId="13529" xr:uid="{C31E3FB4-08DC-45A2-B9B9-3A8C83402EB8}"/>
    <cellStyle name="Total 7 9" xfId="7042" xr:uid="{928CEE77-9E8B-4F67-BEB9-A20E44A54B33}"/>
    <cellStyle name="Total 7 9 2" xfId="33791" xr:uid="{6E15938A-2EFF-4FDA-AF5F-5E206E066677}"/>
    <cellStyle name="Total 7 9 3" xfId="39993" xr:uid="{92DCBA59-037B-4DF5-9325-95AC9474FCCD}"/>
    <cellStyle name="Total 7 9 4" xfId="24857" xr:uid="{584672C7-53B5-4944-9D5A-01690D563BEA}"/>
    <cellStyle name="Total 7 9 5" xfId="15947" xr:uid="{9933838D-F3AA-4118-98D8-F69F4A635502}"/>
    <cellStyle name="Total 8" xfId="2096" xr:uid="{00000000-0005-0000-0000-000066060000}"/>
    <cellStyle name="Total 8 10" xfId="8785" xr:uid="{33129F59-1C42-4B22-AF45-5DB460F794E0}"/>
    <cellStyle name="Total 8 10 2" xfId="35534" xr:uid="{BA9F1A89-A707-4781-B386-9238E6ABD96B}"/>
    <cellStyle name="Total 8 10 3" xfId="41736" xr:uid="{7A54CF9D-E1A5-4EE2-B9FC-209E88A39535}"/>
    <cellStyle name="Total 8 10 4" xfId="26600" xr:uid="{97037B7A-9E10-4778-8EE3-DAE1830E072F}"/>
    <cellStyle name="Total 8 10 5" xfId="17690" xr:uid="{4D0211FC-E3F2-46B1-A882-D3A71A21BDC7}"/>
    <cellStyle name="Total 8 11" xfId="28845" xr:uid="{2DF1A507-3631-43AE-9E3B-B3DFCBB20920}"/>
    <cellStyle name="Total 8 12" xfId="36385" xr:uid="{577DFC6C-6F23-4F8F-80BD-5B050F9D7D69}"/>
    <cellStyle name="Total 8 13" xfId="19911" xr:uid="{E2AD56E3-5C3D-471B-AC95-98096345BB9B}"/>
    <cellStyle name="Total 8 14" xfId="11001" xr:uid="{0DE8B6C3-7197-45DC-8ABD-4FFE1DEE0FEF}"/>
    <cellStyle name="Total 8 2" xfId="1089" xr:uid="{00000000-0005-0000-0000-000067060000}"/>
    <cellStyle name="Total 8 2 2" xfId="4156" xr:uid="{8EEB4B6F-6632-4521-87B3-E6DFC6D6FA34}"/>
    <cellStyle name="Total 8 2 2 2" xfId="30905" xr:uid="{6C25930D-880A-4CF7-BA2D-DD8817222BD1}"/>
    <cellStyle name="Total 8 2 2 3" xfId="37944" xr:uid="{2BE8DA85-C857-4014-8497-B799D3E1F946}"/>
    <cellStyle name="Total 8 2 2 4" xfId="21971" xr:uid="{83DA4FBD-276F-44DF-86B5-3E7034694464}"/>
    <cellStyle name="Total 8 2 2 5" xfId="13061" xr:uid="{9E2C494B-37E4-4B01-94B5-62FA908802DC}"/>
    <cellStyle name="Total 8 2 3" xfId="6756" xr:uid="{7970E173-3437-4366-97CB-DE6811C00C2C}"/>
    <cellStyle name="Total 8 2 3 2" xfId="33505" xr:uid="{58084A2B-2165-4012-88BF-901108DB96ED}"/>
    <cellStyle name="Total 8 2 3 3" xfId="39707" xr:uid="{B0937C3A-3169-4ACA-831E-EA660AC9BEFB}"/>
    <cellStyle name="Total 8 2 3 4" xfId="24571" xr:uid="{D6B74545-0EAB-46AB-9CCB-89E1C7CDCE5E}"/>
    <cellStyle name="Total 8 2 3 5" xfId="15661" xr:uid="{19C37AC8-E31E-40AA-86C6-E5AAE8750CBF}"/>
    <cellStyle name="Total 8 2 4" xfId="8866" xr:uid="{39156DC5-9665-4539-A056-9EBC9DC96F99}"/>
    <cellStyle name="Total 8 2 4 2" xfId="35615" xr:uid="{68E371CF-920B-4068-83F1-AF8F0BB4A342}"/>
    <cellStyle name="Total 8 2 4 3" xfId="41817" xr:uid="{1400ED77-1A30-42D1-890F-7EE2ED3392D4}"/>
    <cellStyle name="Total 8 2 4 4" xfId="26681" xr:uid="{14A0CDBC-010C-413C-8AD9-835D822F24F0}"/>
    <cellStyle name="Total 8 2 4 5" xfId="17771" xr:uid="{3928A1E5-61AC-4514-B34A-5C7E69295DA7}"/>
    <cellStyle name="Total 8 2 5" xfId="27842" xr:uid="{DEDE572F-268E-4D56-A336-674D267C7009}"/>
    <cellStyle name="Total 8 2 6" xfId="36219" xr:uid="{76920A91-6F73-402B-B250-3FE0B30093FE}"/>
    <cellStyle name="Total 8 2 7" xfId="18908" xr:uid="{175D5A5A-E9CA-49DB-9C94-23484E8DDD5E}"/>
    <cellStyle name="Total 8 2 8" xfId="9998" xr:uid="{071BF9A6-49E3-4409-A543-6A054CC039F1}"/>
    <cellStyle name="Total 8 3" xfId="2810" xr:uid="{00000000-0005-0000-0000-000068060000}"/>
    <cellStyle name="Total 8 3 2" xfId="5876" xr:uid="{FA7BB096-E0C7-485C-B801-263AAA56DAED}"/>
    <cellStyle name="Total 8 3 2 2" xfId="32625" xr:uid="{54B8F363-F196-4B81-BD3C-B71307C1BDB6}"/>
    <cellStyle name="Total 8 3 2 3" xfId="38827" xr:uid="{3D0521B6-ECC4-48A5-918F-875B558A3DEA}"/>
    <cellStyle name="Total 8 3 2 4" xfId="23691" xr:uid="{ABC9078B-90F5-420B-A80D-A6F6A65186E3}"/>
    <cellStyle name="Total 8 3 2 5" xfId="14781" xr:uid="{B0B81298-3793-4D9E-BC1D-FDBC3FCC6BAD}"/>
    <cellStyle name="Total 8 3 3" xfId="8034" xr:uid="{94695AEC-C0C5-4ABB-9F5E-EFE8BF48407D}"/>
    <cellStyle name="Total 8 3 3 2" xfId="34783" xr:uid="{925ED5EF-E6BD-4D36-BEB8-5D5FCF378ADA}"/>
    <cellStyle name="Total 8 3 3 3" xfId="40985" xr:uid="{B6E39486-024A-4FBE-A99B-043CB887D2A5}"/>
    <cellStyle name="Total 8 3 3 4" xfId="25849" xr:uid="{BB318F2F-5B2B-408D-AF85-804B4A0A824B}"/>
    <cellStyle name="Total 8 3 3 5" xfId="16939" xr:uid="{0F37993A-B16D-474D-9251-04ECAFDA0233}"/>
    <cellStyle name="Total 8 3 4" xfId="8723" xr:uid="{A22CE50C-E625-4593-862B-ACA11F7BEF0B}"/>
    <cellStyle name="Total 8 3 4 2" xfId="35472" xr:uid="{AEFF4458-DDC1-4319-955A-B7917A8F451C}"/>
    <cellStyle name="Total 8 3 4 3" xfId="41674" xr:uid="{799DDEAD-32BE-40DD-8163-4E4DFA8BBB6A}"/>
    <cellStyle name="Total 8 3 4 4" xfId="26538" xr:uid="{42A229FE-C289-42CE-9120-234EB93AC27F}"/>
    <cellStyle name="Total 8 3 4 5" xfId="17628" xr:uid="{07DF9279-8B7A-4565-9EE2-1E3FBABA08AF}"/>
    <cellStyle name="Total 8 3 5" xfId="29559" xr:uid="{18FC7ADF-A414-4C3C-B591-427D1598B7D3}"/>
    <cellStyle name="Total 8 3 6" xfId="37099" xr:uid="{043AD219-703D-444C-BFC1-3642E10DFC21}"/>
    <cellStyle name="Total 8 3 7" xfId="20625" xr:uid="{9B968530-0FFB-45A2-9152-224DFC7A0028}"/>
    <cellStyle name="Total 8 3 8" xfId="11715" xr:uid="{2AF9B25F-BE0A-4B69-AFA9-33E33A089D14}"/>
    <cellStyle name="Total 8 4" xfId="2914" xr:uid="{00000000-0005-0000-0000-000069060000}"/>
    <cellStyle name="Total 8 4 2" xfId="5980" xr:uid="{548D9B50-0F62-4F5E-A7C1-6A5AFF7A1AD2}"/>
    <cellStyle name="Total 8 4 2 2" xfId="32729" xr:uid="{5A66A389-344A-4AD3-A387-5A728D86F88B}"/>
    <cellStyle name="Total 8 4 2 3" xfId="38931" xr:uid="{D3D215AD-FFF0-4EE4-8187-DE9CBEE71C4F}"/>
    <cellStyle name="Total 8 4 2 4" xfId="23795" xr:uid="{F7692EFE-136D-480C-8673-86FCE5756C5E}"/>
    <cellStyle name="Total 8 4 2 5" xfId="14885" xr:uid="{994A7B58-AE1F-4368-93E7-8737BDBBD0C6}"/>
    <cellStyle name="Total 8 4 3" xfId="8138" xr:uid="{D015DE38-BA11-490C-AE60-C67190BAC8F0}"/>
    <cellStyle name="Total 8 4 3 2" xfId="34887" xr:uid="{B67493B4-0D1C-4CD9-8CE9-515FF9CA7CE9}"/>
    <cellStyle name="Total 8 4 3 3" xfId="41089" xr:uid="{821B9928-CD72-40B1-A0D6-285B5A6CF39A}"/>
    <cellStyle name="Total 8 4 3 4" xfId="25953" xr:uid="{02570C6C-2E98-4CDC-8CC0-438AB5686D9A}"/>
    <cellStyle name="Total 8 4 3 5" xfId="17043" xr:uid="{62AE09F8-ADD3-4C52-8B2C-59C7316846A9}"/>
    <cellStyle name="Total 8 4 4" xfId="9241" xr:uid="{632C792A-F8E0-410E-80B2-EFDA9F87AF49}"/>
    <cellStyle name="Total 8 4 4 2" xfId="35990" xr:uid="{C7A9B01C-AF34-445A-81BD-89501CBC68A2}"/>
    <cellStyle name="Total 8 4 4 3" xfId="42192" xr:uid="{9ECCA267-8A34-4260-9F4F-8B7103A5437E}"/>
    <cellStyle name="Total 8 4 4 4" xfId="27056" xr:uid="{8526E46E-1F8C-4E53-A035-42D0DBC08075}"/>
    <cellStyle name="Total 8 4 4 5" xfId="18146" xr:uid="{DF7B9B49-7832-4C9B-B84C-726BEE48E6F5}"/>
    <cellStyle name="Total 8 4 5" xfId="29663" xr:uid="{09A31F50-6DF5-4C7E-8476-481B247183F6}"/>
    <cellStyle name="Total 8 4 6" xfId="37203" xr:uid="{A6D0EBA5-1D31-4C7A-8849-9FC76CA28F07}"/>
    <cellStyle name="Total 8 4 7" xfId="20729" xr:uid="{E637390D-3D18-40FC-8A94-793817DD1E07}"/>
    <cellStyle name="Total 8 4 8" xfId="11819" xr:uid="{26D16402-D770-49B2-893D-FD9354C8FB75}"/>
    <cellStyle name="Total 8 5" xfId="2212" xr:uid="{00000000-0005-0000-0000-00006A060000}"/>
    <cellStyle name="Total 8 5 2" xfId="5278" xr:uid="{D2757C8D-F7D2-4617-8000-35142EA72DBE}"/>
    <cellStyle name="Total 8 5 2 2" xfId="32027" xr:uid="{D054DEB5-74AA-4E27-91AD-AFC3317A4155}"/>
    <cellStyle name="Total 8 5 2 3" xfId="38229" xr:uid="{EBCF59C5-85CA-4F37-846D-8F1D44F93E07}"/>
    <cellStyle name="Total 8 5 2 4" xfId="23093" xr:uid="{AAC3A19B-2CA5-4413-8DA9-CB83023F4021}"/>
    <cellStyle name="Total 8 5 2 5" xfId="14183" xr:uid="{89D470D8-F472-4B2B-9509-352DAC208F61}"/>
    <cellStyle name="Total 8 5 3" xfId="7436" xr:uid="{7718D2FC-ABA8-4BD1-9DAC-050D68738495}"/>
    <cellStyle name="Total 8 5 3 2" xfId="34185" xr:uid="{E53E768D-35FD-4CA9-81AF-B4E9D179AC8A}"/>
    <cellStyle name="Total 8 5 3 3" xfId="40387" xr:uid="{B6D49F15-E0A9-4BBA-A312-3F380C597821}"/>
    <cellStyle name="Total 8 5 3 4" xfId="25251" xr:uid="{53437E6F-78DE-42F8-BEF4-54E4C1280B7C}"/>
    <cellStyle name="Total 8 5 3 5" xfId="16341" xr:uid="{9267EAF9-D552-4B74-B3B1-37B524C15C01}"/>
    <cellStyle name="Total 8 5 4" xfId="9156" xr:uid="{D175538A-B596-4739-86CE-F01E44A41DDC}"/>
    <cellStyle name="Total 8 5 4 2" xfId="35905" xr:uid="{AB4DC710-EF70-4F91-92EB-B48C34BB5995}"/>
    <cellStyle name="Total 8 5 4 3" xfId="42107" xr:uid="{0CBE6031-A682-4E4A-84E7-07CC69B8EE1B}"/>
    <cellStyle name="Total 8 5 4 4" xfId="26971" xr:uid="{D1B95DAB-3E76-4CD4-9304-4E44AD03EA41}"/>
    <cellStyle name="Total 8 5 4 5" xfId="18061" xr:uid="{00F0ABD2-0C44-4079-A60C-5EE7C281540B}"/>
    <cellStyle name="Total 8 5 5" xfId="28961" xr:uid="{5C44F44F-66F3-4791-91A3-6E658B5B94BF}"/>
    <cellStyle name="Total 8 5 6" xfId="36501" xr:uid="{80B812C4-0E66-4913-BF05-41C1DE5CDFA9}"/>
    <cellStyle name="Total 8 5 7" xfId="20027" xr:uid="{CFA83CB8-8760-4602-A8F6-E9E6C0EC9EE2}"/>
    <cellStyle name="Total 8 5 8" xfId="11117" xr:uid="{0AC51206-A05B-454B-A6EA-CF9DCD8AF1EA}"/>
    <cellStyle name="Total 8 6" xfId="2407" xr:uid="{00000000-0005-0000-0000-00006B060000}"/>
    <cellStyle name="Total 8 6 2" xfId="5473" xr:uid="{5E456C48-FE5C-41E5-8A19-BB601DBA8D17}"/>
    <cellStyle name="Total 8 6 2 2" xfId="32222" xr:uid="{0A9B8D10-1AA8-4A4F-BF36-1EBFE427DB5E}"/>
    <cellStyle name="Total 8 6 2 3" xfId="38424" xr:uid="{4B99B185-DD25-4A35-8F66-EF8A580E16EB}"/>
    <cellStyle name="Total 8 6 2 4" xfId="23288" xr:uid="{7430F173-202E-49EA-9F5B-1B9A0B4514F6}"/>
    <cellStyle name="Total 8 6 2 5" xfId="14378" xr:uid="{7717F9D6-BEC4-41AE-A5FD-79659DD8BAA2}"/>
    <cellStyle name="Total 8 6 3" xfId="7631" xr:uid="{A029E993-2524-40E3-B34E-84D4465E4FD0}"/>
    <cellStyle name="Total 8 6 3 2" xfId="34380" xr:uid="{0EDE9A22-EC61-49A2-9856-3BD6E9EAFC2F}"/>
    <cellStyle name="Total 8 6 3 3" xfId="40582" xr:uid="{E45F4E8D-9B61-45DD-BCC9-46AE4A648107}"/>
    <cellStyle name="Total 8 6 3 4" xfId="25446" xr:uid="{50BE25D4-BA81-470F-BBB0-CC27D4199CF0}"/>
    <cellStyle name="Total 8 6 3 5" xfId="16536" xr:uid="{7DCA99CD-7967-4186-86AA-8E18F16E68BE}"/>
    <cellStyle name="Total 8 6 4" xfId="6813" xr:uid="{976B9EB7-F1BF-453A-BEE6-51C8E861A1EA}"/>
    <cellStyle name="Total 8 6 4 2" xfId="33562" xr:uid="{5A49C6A6-6482-4637-A9A1-CC5A99E0A89A}"/>
    <cellStyle name="Total 8 6 4 3" xfId="39764" xr:uid="{AE209DE9-D197-423C-ABC3-6AEA544F582F}"/>
    <cellStyle name="Total 8 6 4 4" xfId="24628" xr:uid="{51113F1A-82E2-40E9-B6F3-51B67E309C0D}"/>
    <cellStyle name="Total 8 6 4 5" xfId="15718" xr:uid="{ADB15123-388B-471B-844C-9892057906C3}"/>
    <cellStyle name="Total 8 6 5" xfId="29156" xr:uid="{92484622-AA52-425A-AEFE-1EF7E2063658}"/>
    <cellStyle name="Total 8 6 6" xfId="36696" xr:uid="{FF54917A-32BC-4EEB-8700-BA04E56EDAEB}"/>
    <cellStyle name="Total 8 6 7" xfId="20222" xr:uid="{07348B5A-6DBD-4706-900B-A3A994DC7518}"/>
    <cellStyle name="Total 8 6 8" xfId="11312" xr:uid="{5BC1E35C-70F0-49BF-992D-FF65DE87F6E9}"/>
    <cellStyle name="Total 8 7" xfId="3186" xr:uid="{00000000-0005-0000-0000-00006C060000}"/>
    <cellStyle name="Total 8 7 2" xfId="6252" xr:uid="{9271769E-2D95-4D94-B878-92EF8A6D5225}"/>
    <cellStyle name="Total 8 7 2 2" xfId="33001" xr:uid="{2A411D8B-5EF7-4A11-AA5E-54DED7ECC1AD}"/>
    <cellStyle name="Total 8 7 2 3" xfId="39203" xr:uid="{56D4D3DA-3E7B-4369-9E86-E5F824676F74}"/>
    <cellStyle name="Total 8 7 2 4" xfId="24067" xr:uid="{E8EEEE1B-3647-495A-9F51-E5D14E087FA3}"/>
    <cellStyle name="Total 8 7 2 5" xfId="15157" xr:uid="{3CF008F7-0B40-4634-BDA6-E78A23268CE4}"/>
    <cellStyle name="Total 8 7 3" xfId="8410" xr:uid="{2710D742-80FC-437E-83BD-86BF599C3C0F}"/>
    <cellStyle name="Total 8 7 3 2" xfId="35159" xr:uid="{20CD53A9-ACF3-42EF-8753-7BAC9F6D1926}"/>
    <cellStyle name="Total 8 7 3 3" xfId="41361" xr:uid="{FCB57231-5AC6-4289-AC81-FE436BEECF23}"/>
    <cellStyle name="Total 8 7 3 4" xfId="26225" xr:uid="{67FCD1DB-A4C1-43F9-AFA1-B3A34CC37C96}"/>
    <cellStyle name="Total 8 7 3 5" xfId="17315" xr:uid="{B5E35BC1-3A21-41F7-8F0E-06EBC9003D9D}"/>
    <cellStyle name="Total 8 7 4" xfId="3597" xr:uid="{9B0249C5-1EFB-499C-AF6C-FE806CD3880A}"/>
    <cellStyle name="Total 8 7 4 2" xfId="30346" xr:uid="{45C145A1-5BE6-414D-AE06-B6A12B901857}"/>
    <cellStyle name="Total 8 7 4 3" xfId="37719" xr:uid="{CD18B2E4-A762-4373-9822-B2D124AF4BCD}"/>
    <cellStyle name="Total 8 7 4 4" xfId="21412" xr:uid="{BCC7D78C-5F82-4F15-853A-446A9D4985BF}"/>
    <cellStyle name="Total 8 7 4 5" xfId="12502" xr:uid="{5961498A-73B4-4C9C-8BAC-07A21125C579}"/>
    <cellStyle name="Total 8 7 5" xfId="29935" xr:uid="{64113BEB-4222-499C-A572-23DD70FF5913}"/>
    <cellStyle name="Total 8 7 6" xfId="37475" xr:uid="{8327AF80-8FEE-4784-BE68-455DB0E22578}"/>
    <cellStyle name="Total 8 7 7" xfId="21001" xr:uid="{5D0B96D9-4559-4FA0-BC59-7C19D36D05FE}"/>
    <cellStyle name="Total 8 7 8" xfId="12091" xr:uid="{1A1468DA-A0D0-4135-A5DE-5AEBB66AF4BB}"/>
    <cellStyle name="Total 8 8" xfId="5162" xr:uid="{4CE3A515-76B4-48D9-8689-2F2F8FB73954}"/>
    <cellStyle name="Total 8 8 2" xfId="31911" xr:uid="{8A9C51F1-580F-4DB5-81E5-E9572078EDF9}"/>
    <cellStyle name="Total 8 8 3" xfId="38113" xr:uid="{1369D42D-8D5F-414F-8D4A-A2F3DD89BD16}"/>
    <cellStyle name="Total 8 8 4" xfId="22977" xr:uid="{16CB9852-3A02-4F45-B241-FE69F35B5F42}"/>
    <cellStyle name="Total 8 8 5" xfId="14067" xr:uid="{9DAFF4BE-60B0-4D50-A53C-E8BE76E3D54E}"/>
    <cellStyle name="Total 8 9" xfId="7320" xr:uid="{2C1B8144-CBD0-4A3F-B8D0-941B1768E77B}"/>
    <cellStyle name="Total 8 9 2" xfId="34069" xr:uid="{C0CD37A1-D867-41D3-A21E-FE5466FB21B0}"/>
    <cellStyle name="Total 8 9 3" xfId="40271" xr:uid="{2F31D7ED-D9BE-40BC-890E-CA3CBB4443B0}"/>
    <cellStyle name="Total 8 9 4" xfId="25135" xr:uid="{20480550-7D64-42FE-A815-FD1829B282A9}"/>
    <cellStyle name="Total 8 9 5" xfId="16225" xr:uid="{FBF860F4-AAD3-4DF0-A1BB-A152A404C211}"/>
    <cellStyle name="Total 9" xfId="777" xr:uid="{00000000-0005-0000-0000-00006D060000}"/>
    <cellStyle name="Total 9 2" xfId="3844" xr:uid="{91723F3D-87C2-41F3-BCE8-66E53E99158E}"/>
    <cellStyle name="Total 9 2 2" xfId="30593" xr:uid="{ACAF2D7E-D86C-4439-BE9A-AD0C0F8DE83B}"/>
    <cellStyle name="Total 9 2 3" xfId="37799" xr:uid="{811AD55E-37BA-4525-BF71-97146C9A29BB}"/>
    <cellStyle name="Total 9 2 4" xfId="21659" xr:uid="{CCABA160-B0CC-4D71-9975-0869908ED659}"/>
    <cellStyle name="Total 9 2 5" xfId="12749" xr:uid="{06CEBE75-FFC9-4E2B-92AC-28EC396E379B}"/>
    <cellStyle name="Total 9 3" xfId="6532" xr:uid="{F8D58594-016A-41D3-BE29-F77719E874B1}"/>
    <cellStyle name="Total 9 3 2" xfId="33281" xr:uid="{78AC9A2F-471E-49CC-810F-02FB22EA31E6}"/>
    <cellStyle name="Total 9 3 3" xfId="39483" xr:uid="{83FE2C2F-3CEE-437B-856C-84B0A41D642A}"/>
    <cellStyle name="Total 9 3 4" xfId="24347" xr:uid="{7DFECB47-44B4-4084-A14F-67BEC91DEB55}"/>
    <cellStyle name="Total 9 3 5" xfId="15437" xr:uid="{7356BCE5-6E13-467C-9517-34984AA19C85}"/>
    <cellStyle name="Total 9 4" xfId="6449" xr:uid="{872B7BA2-1FF6-4C8D-BE6F-0BD70A8516EA}"/>
    <cellStyle name="Total 9 4 2" xfId="33198" xr:uid="{9CA42957-44AF-4358-A55A-4823C62FF70C}"/>
    <cellStyle name="Total 9 4 3" xfId="39400" xr:uid="{34F1C65D-9B4B-47DB-98B1-665B23A30050}"/>
    <cellStyle name="Total 9 4 4" xfId="24264" xr:uid="{9D94322B-44A9-4122-A80B-009E9CD419C2}"/>
    <cellStyle name="Total 9 4 5" xfId="15354" xr:uid="{F2917D51-579F-41E9-92C8-332E3E446DE8}"/>
    <cellStyle name="Total 9 5" xfId="27530" xr:uid="{CC1FF360-7AA4-4B71-8942-ED7A7949905C}"/>
    <cellStyle name="Total 9 6" xfId="36074" xr:uid="{F7ECBD32-943A-4A4A-996C-77DD2AD7FBE6}"/>
    <cellStyle name="Total 9 7" xfId="18596" xr:uid="{124A89D1-AB9C-4C5F-A38D-5EEE9B824E9D}"/>
    <cellStyle name="Total 9 8" xfId="9686" xr:uid="{FEE9AF80-67A8-46F8-A8F2-0E41872B20BD}"/>
    <cellStyle name="Valuta" xfId="55" builtinId="4"/>
    <cellStyle name="Valuta 10" xfId="3283" xr:uid="{B19EBB24-AAB6-4323-B753-FC2A0D73EE72}"/>
    <cellStyle name="Valuta 10 2" xfId="30032" xr:uid="{4860A412-7183-4DFA-9626-D115634D743B}"/>
    <cellStyle name="Valuta 10 3" xfId="21098" xr:uid="{75DFC29D-1A51-4252-8FDE-53AA90A239C2}"/>
    <cellStyle name="Valuta 10 4" xfId="12188" xr:uid="{BA45EA58-3E4D-441C-92B1-3D3ED5F0909B}"/>
    <cellStyle name="Valuta 11" xfId="9273" xr:uid="{AD8CBB76-CDC0-442D-99AD-B9DD4F291C48}"/>
    <cellStyle name="Valuta 11 2" xfId="36022" xr:uid="{66342190-A230-4450-8179-A1B0A8BEC84F}"/>
    <cellStyle name="Valuta 11 3" xfId="27088" xr:uid="{20F286A7-D3F6-4A4C-AF39-424156896239}"/>
    <cellStyle name="Valuta 11 4" xfId="18178" xr:uid="{04BC6C21-43A9-483D-B7E7-99CFFF8C019B}"/>
    <cellStyle name="Valuta 12" xfId="27098" xr:uid="{933E8AD4-4D06-43F6-A299-303E4C80D1FC}"/>
    <cellStyle name="Valuta 13" xfId="18185" xr:uid="{A0A37DF5-D506-4F30-AF47-810A785F7CB0}"/>
    <cellStyle name="Valuta 14" xfId="9275" xr:uid="{2188D7FA-A238-4E68-B314-4569E8D3B6F1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2 2 2" xfId="31833" xr:uid="{5C929172-7FB0-4CBC-99C6-B6558796C4C0}"/>
    <cellStyle name="Valuta 2 10 2 2 2 3" xfId="22899" xr:uid="{A386B367-BD54-4DD1-AF99-1E9F6A2BA90D}"/>
    <cellStyle name="Valuta 2 10 2 2 2 4" xfId="13989" xr:uid="{3ECD320E-FCFB-40E9-B229-A40CE635054F}"/>
    <cellStyle name="Valuta 2 10 2 2 3" xfId="28767" xr:uid="{289E6BC8-7A3C-4810-9AA8-47C9E5F8D9D8}"/>
    <cellStyle name="Valuta 2 10 2 2 4" xfId="19833" xr:uid="{077E2233-B459-4CC0-BBB0-5AB53951DAB2}"/>
    <cellStyle name="Valuta 2 10 2 2 5" xfId="10923" xr:uid="{38E81209-8E42-48BE-9B26-E30CD3AD70DD}"/>
    <cellStyle name="Valuta 2 10 2 3" xfId="1672" xr:uid="{00000000-0005-0000-0000-000073060000}"/>
    <cellStyle name="Valuta 2 10 2 3 2" xfId="4739" xr:uid="{C1DD7321-EB20-42EE-94AA-40CF5CDD613A}"/>
    <cellStyle name="Valuta 2 10 2 3 2 2" xfId="31488" xr:uid="{6CE68242-C86C-43C6-969A-304822EE617F}"/>
    <cellStyle name="Valuta 2 10 2 3 2 3" xfId="22554" xr:uid="{86EC4D9F-D676-47FD-B143-98A1F476F9D1}"/>
    <cellStyle name="Valuta 2 10 2 3 2 4" xfId="13644" xr:uid="{D90D01AA-5A70-4D86-8180-E556E20A6C05}"/>
    <cellStyle name="Valuta 2 10 2 3 3" xfId="28425" xr:uid="{DB28CD0B-9AF1-4E9A-9684-1625CCA1B1F3}"/>
    <cellStyle name="Valuta 2 10 2 3 4" xfId="19491" xr:uid="{AEA7E4EF-DE3B-46F3-9354-CA8FC09D2256}"/>
    <cellStyle name="Valuta 2 10 2 3 5" xfId="10581" xr:uid="{1B2220C1-666B-40E0-99B8-9116BE464E0A}"/>
    <cellStyle name="Valuta 2 10 2 4" xfId="1239" xr:uid="{00000000-0005-0000-0000-000074060000}"/>
    <cellStyle name="Valuta 2 10 2 4 2" xfId="4306" xr:uid="{3AB24F65-F43F-408F-A3C5-2437569A3AF2}"/>
    <cellStyle name="Valuta 2 10 2 4 2 2" xfId="31055" xr:uid="{73EB9CF2-BAE2-46B8-B328-64DC0C4FC8C4}"/>
    <cellStyle name="Valuta 2 10 2 4 2 3" xfId="22121" xr:uid="{1C171879-064A-4C93-A3C2-B23A40418684}"/>
    <cellStyle name="Valuta 2 10 2 4 2 4" xfId="13211" xr:uid="{36E6A2DD-4C6C-40DD-B731-D2B224EC6BDB}"/>
    <cellStyle name="Valuta 2 10 2 4 3" xfId="27992" xr:uid="{B018B3BF-AA9E-479C-B33E-320C0BBC8836}"/>
    <cellStyle name="Valuta 2 10 2 4 4" xfId="19058" xr:uid="{D347099D-888F-43DE-BE4D-B3A84D3E15DA}"/>
    <cellStyle name="Valuta 2 10 2 4 5" xfId="10148" xr:uid="{6A3FE002-37B4-4E1B-8E7B-E63DC0A5CA17}"/>
    <cellStyle name="Valuta 2 10 2 5" xfId="3736" xr:uid="{51191EE9-1C8F-4EA8-B0FD-C7C3E6F25639}"/>
    <cellStyle name="Valuta 2 10 2 5 2" xfId="30485" xr:uid="{D9D85A03-DEB5-424C-B560-7DC39A87BE51}"/>
    <cellStyle name="Valuta 2 10 2 5 3" xfId="21551" xr:uid="{D1C1529E-6F1A-4EAF-B738-7C2B6AA4FE53}"/>
    <cellStyle name="Valuta 2 10 2 5 4" xfId="12641" xr:uid="{A9871244-948D-48CB-BDA9-3E9C3C32F1A4}"/>
    <cellStyle name="Valuta 2 10 2 6" xfId="27422" xr:uid="{00DF37CE-7545-4980-9F00-3CAA623C5919}"/>
    <cellStyle name="Valuta 2 10 2 7" xfId="18488" xr:uid="{669A65C0-9319-4F31-B9C1-A3E3C160F107}"/>
    <cellStyle name="Valuta 2 10 2 8" xfId="9578" xr:uid="{B0E35AA4-A6DC-426D-8D15-96AAD16BE464}"/>
    <cellStyle name="Valuta 2 10 3" xfId="1851" xr:uid="{00000000-0005-0000-0000-000075060000}"/>
    <cellStyle name="Valuta 2 10 3 2" xfId="4917" xr:uid="{A692478F-3CD1-481A-BAE9-F1BB055F7D28}"/>
    <cellStyle name="Valuta 2 10 3 2 2" xfId="31666" xr:uid="{B22614E4-6DB5-4C3B-8A30-365B3D531B61}"/>
    <cellStyle name="Valuta 2 10 3 2 3" xfId="22732" xr:uid="{175B0DF5-37B3-42FF-B9F0-023388444ACA}"/>
    <cellStyle name="Valuta 2 10 3 2 4" xfId="13822" xr:uid="{AF31E902-D208-4C9F-B494-004600F2DF60}"/>
    <cellStyle name="Valuta 2 10 3 3" xfId="28600" xr:uid="{4A9608B2-C78E-4C70-845F-996E5EDB1DE2}"/>
    <cellStyle name="Valuta 2 10 3 4" xfId="19666" xr:uid="{68E8F310-922A-4A0B-B88E-B7D786649626}"/>
    <cellStyle name="Valuta 2 10 3 5" xfId="10756" xr:uid="{2396C006-B5FA-4271-9D6F-2E7686435F0C}"/>
    <cellStyle name="Valuta 2 10 4" xfId="1459" xr:uid="{00000000-0005-0000-0000-000076060000}"/>
    <cellStyle name="Valuta 2 10 4 2" xfId="4526" xr:uid="{68E2E2D6-1EB2-4878-AA95-8E8243800A4B}"/>
    <cellStyle name="Valuta 2 10 4 2 2" xfId="31275" xr:uid="{69048AC9-A40E-4B9B-BEC4-F2B57339279D}"/>
    <cellStyle name="Valuta 2 10 4 2 3" xfId="22341" xr:uid="{6386139C-574B-4FA5-AA51-30FA3165C8B6}"/>
    <cellStyle name="Valuta 2 10 4 2 4" xfId="13431" xr:uid="{B675EA93-AEC2-4731-9A65-C9893A996795}"/>
    <cellStyle name="Valuta 2 10 4 3" xfId="28212" xr:uid="{167D9D69-8EC5-44D1-B4CB-6A02A0321B27}"/>
    <cellStyle name="Valuta 2 10 4 4" xfId="19278" xr:uid="{3B90BB20-FA95-4583-A248-E9FF26F3CEBE}"/>
    <cellStyle name="Valuta 2 10 4 5" xfId="10368" xr:uid="{4805FD57-60D8-4D34-AD77-6446B0BB1621}"/>
    <cellStyle name="Valuta 2 10 5" xfId="948" xr:uid="{00000000-0005-0000-0000-000077060000}"/>
    <cellStyle name="Valuta 2 10 5 2" xfId="4015" xr:uid="{1A7BAFAA-F179-4B36-82D0-F27D4CD8A053}"/>
    <cellStyle name="Valuta 2 10 5 2 2" xfId="30764" xr:uid="{4AB6FCB0-B8C9-4EEB-BC64-4A945901DD82}"/>
    <cellStyle name="Valuta 2 10 5 2 3" xfId="21830" xr:uid="{3165E650-1446-41C1-AC0B-0C11A7D9A1F8}"/>
    <cellStyle name="Valuta 2 10 5 2 4" xfId="12920" xr:uid="{DB266C84-E817-4509-9EF9-246B49D3049C}"/>
    <cellStyle name="Valuta 2 10 5 3" xfId="27701" xr:uid="{61B551BE-8CDA-4F9D-8868-7151BBA6AD13}"/>
    <cellStyle name="Valuta 2 10 5 4" xfId="18767" xr:uid="{79B20390-29AB-4478-96CE-F2623E8DDECD}"/>
    <cellStyle name="Valuta 2 10 5 5" xfId="9857" xr:uid="{EC71187F-EADA-45E4-8EBF-1508752E3926}"/>
    <cellStyle name="Valuta 2 10 6" xfId="3450" xr:uid="{E5E32DD2-DE21-4B62-9686-85CA1CC02485}"/>
    <cellStyle name="Valuta 2 10 6 2" xfId="30199" xr:uid="{1D57ED89-EB59-4C3E-A395-01B996B74086}"/>
    <cellStyle name="Valuta 2 10 6 3" xfId="21265" xr:uid="{6739A0F1-0AFD-46A1-A0AC-27E9D25D8DC5}"/>
    <cellStyle name="Valuta 2 10 6 4" xfId="12355" xr:uid="{894313BB-D6CC-4846-B2B6-BBE7A50AA5EA}"/>
    <cellStyle name="Valuta 2 10 7" xfId="27217" xr:uid="{C3985645-D4BE-40EA-B389-90C126EEDDE7}"/>
    <cellStyle name="Valuta 2 10 8" xfId="18296" xr:uid="{70B2DAAB-8A6B-42FC-9DD9-F8E4C7245DBA}"/>
    <cellStyle name="Valuta 2 10 9" xfId="9386" xr:uid="{7C8E1DC9-AD8A-40BF-8099-A9925BA9C319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2 2 2" xfId="31753" xr:uid="{DF622BCF-CC22-48E0-B0FF-68FC5E567A64}"/>
    <cellStyle name="Valuta 2 12 2 2 2 3" xfId="22819" xr:uid="{A3B892A7-8CB9-4B08-812F-66F8FB2AEF52}"/>
    <cellStyle name="Valuta 2 12 2 2 2 4" xfId="13909" xr:uid="{F3309F10-7956-491E-95A0-37FBE2B66054}"/>
    <cellStyle name="Valuta 2 12 2 2 3" xfId="28687" xr:uid="{DBFFBDA5-9DC2-4328-BD3E-CB0A170B06D4}"/>
    <cellStyle name="Valuta 2 12 2 2 4" xfId="19753" xr:uid="{A0F83F1A-F44C-417E-AF47-27BA842AC127}"/>
    <cellStyle name="Valuta 2 12 2 2 5" xfId="10843" xr:uid="{FB21B289-2ACD-4731-B612-0727433C108D}"/>
    <cellStyle name="Valuta 2 12 2 3" xfId="1580" xr:uid="{00000000-0005-0000-0000-00007C060000}"/>
    <cellStyle name="Valuta 2 12 2 3 2" xfId="4647" xr:uid="{A193F53B-2FB0-4CB0-B788-64DB13C3FD6E}"/>
    <cellStyle name="Valuta 2 12 2 3 2 2" xfId="31396" xr:uid="{7F90461A-02E4-4E93-B7D1-474215116AFD}"/>
    <cellStyle name="Valuta 2 12 2 3 2 3" xfId="22462" xr:uid="{9A3A309E-0FC9-47AC-A4F4-07393E2EB632}"/>
    <cellStyle name="Valuta 2 12 2 3 2 4" xfId="13552" xr:uid="{A1ABDB7A-56E3-4609-B23A-AD9BCCBF04C7}"/>
    <cellStyle name="Valuta 2 12 2 3 3" xfId="28333" xr:uid="{BB4B43D2-F900-49A6-8CDB-09EC5854C9CA}"/>
    <cellStyle name="Valuta 2 12 2 3 4" xfId="19399" xr:uid="{C7702A9A-5C8F-4B83-B0C5-89DD18D7DFEF}"/>
    <cellStyle name="Valuta 2 12 2 3 5" xfId="10489" xr:uid="{1C80CF13-FD4C-445C-A9F3-E764F9D90D66}"/>
    <cellStyle name="Valuta 2 12 2 4" xfId="1147" xr:uid="{00000000-0005-0000-0000-00007D060000}"/>
    <cellStyle name="Valuta 2 12 2 4 2" xfId="4214" xr:uid="{CF615029-C405-4F0D-B34D-28E2C6543BB2}"/>
    <cellStyle name="Valuta 2 12 2 4 2 2" xfId="30963" xr:uid="{BC8723F3-0FB1-4D94-B3F3-E407995CC371}"/>
    <cellStyle name="Valuta 2 12 2 4 2 3" xfId="22029" xr:uid="{736CE3E4-AE19-4457-AA73-8A2E9224D0DE}"/>
    <cellStyle name="Valuta 2 12 2 4 2 4" xfId="13119" xr:uid="{5DFE715A-1E9A-43A8-A9A3-25A0C8CC28B0}"/>
    <cellStyle name="Valuta 2 12 2 4 3" xfId="27900" xr:uid="{27BBEFF1-CE86-42A6-9FEC-167C4C7D482C}"/>
    <cellStyle name="Valuta 2 12 2 4 4" xfId="18966" xr:uid="{17D394D9-6B48-4CFC-8D00-93722151664B}"/>
    <cellStyle name="Valuta 2 12 2 4 5" xfId="10056" xr:uid="{A9A36363-2D9C-47E4-947E-9D2FBC9F34A1}"/>
    <cellStyle name="Valuta 2 12 2 5" xfId="3644" xr:uid="{FFE7FC85-DCB5-44B2-B99A-50756D0F7476}"/>
    <cellStyle name="Valuta 2 12 2 5 2" xfId="30393" xr:uid="{D79B33AF-00B4-464F-A0F8-2D8DE15EE7C2}"/>
    <cellStyle name="Valuta 2 12 2 5 3" xfId="21459" xr:uid="{20F103B9-30AE-4D22-B866-0CC55A08A8F7}"/>
    <cellStyle name="Valuta 2 12 2 5 4" xfId="12549" xr:uid="{A117E396-CE24-48A8-AF22-4EED417890F8}"/>
    <cellStyle name="Valuta 2 12 2 6" xfId="27330" xr:uid="{15216740-EB03-4D33-A176-65DE13E571A6}"/>
    <cellStyle name="Valuta 2 12 2 7" xfId="18396" xr:uid="{1DC60C0C-4B3F-4453-8323-0A5F56CB49C3}"/>
    <cellStyle name="Valuta 2 12 2 8" xfId="9486" xr:uid="{41216E80-59EC-4CF1-8841-F418C8C9DA66}"/>
    <cellStyle name="Valuta 2 12 3" xfId="1771" xr:uid="{00000000-0005-0000-0000-00007E060000}"/>
    <cellStyle name="Valuta 2 12 3 2" xfId="4837" xr:uid="{777AB3D7-2F33-4FB8-960C-739E8CA0FD0B}"/>
    <cellStyle name="Valuta 2 12 3 2 2" xfId="31586" xr:uid="{0B7FAB4D-108C-4BC2-96C7-AFFA7C736CE8}"/>
    <cellStyle name="Valuta 2 12 3 2 3" xfId="22652" xr:uid="{8587A1CC-DE0B-47BF-AC06-CA8631FDF294}"/>
    <cellStyle name="Valuta 2 12 3 2 4" xfId="13742" xr:uid="{EA5403E2-2DA5-4E4C-9EDE-1D57AA1CCC53}"/>
    <cellStyle name="Valuta 2 12 3 3" xfId="28520" xr:uid="{4318B6D3-0987-4483-A758-1F7807D860B6}"/>
    <cellStyle name="Valuta 2 12 3 4" xfId="19586" xr:uid="{69299633-B857-4EB7-A5DD-362768181418}"/>
    <cellStyle name="Valuta 2 12 3 5" xfId="10676" xr:uid="{AFCA124B-4B81-4E40-B98D-B84D56638379}"/>
    <cellStyle name="Valuta 2 12 4" xfId="1363" xr:uid="{00000000-0005-0000-0000-00007F060000}"/>
    <cellStyle name="Valuta 2 12 4 2" xfId="4430" xr:uid="{03CA9386-8DDE-4517-8107-2BC05A847CC4}"/>
    <cellStyle name="Valuta 2 12 4 2 2" xfId="31179" xr:uid="{0F78448B-386D-486C-99A3-EA4344C6A0DA}"/>
    <cellStyle name="Valuta 2 12 4 2 3" xfId="22245" xr:uid="{34F8D9EC-3908-43CC-B23F-EDA430638FEC}"/>
    <cellStyle name="Valuta 2 12 4 2 4" xfId="13335" xr:uid="{4B3218ED-F823-4880-859F-6E53DE9E63F9}"/>
    <cellStyle name="Valuta 2 12 4 3" xfId="28116" xr:uid="{36287283-9F68-446A-95B0-CA1004DB8AA1}"/>
    <cellStyle name="Valuta 2 12 4 4" xfId="19182" xr:uid="{FE3DDBB1-9F0E-4EB4-A754-171966D185C0}"/>
    <cellStyle name="Valuta 2 12 4 5" xfId="10272" xr:uid="{D0468B81-43BC-48ED-BAFD-7B29D73621D9}"/>
    <cellStyle name="Valuta 2 12 5" xfId="848" xr:uid="{00000000-0005-0000-0000-000080060000}"/>
    <cellStyle name="Valuta 2 12 5 2" xfId="3915" xr:uid="{B7490CDD-14AB-403C-9799-2788B28ECA87}"/>
    <cellStyle name="Valuta 2 12 5 2 2" xfId="30664" xr:uid="{6828F626-715D-4FF3-BE4A-A7C02F7A0E77}"/>
    <cellStyle name="Valuta 2 12 5 2 3" xfId="21730" xr:uid="{56BDA791-7952-49BA-B092-EA340AB368D9}"/>
    <cellStyle name="Valuta 2 12 5 2 4" xfId="12820" xr:uid="{8D1263D9-89F9-4B49-A0C4-5773BBF9F268}"/>
    <cellStyle name="Valuta 2 12 5 3" xfId="27601" xr:uid="{A0CBE4AB-1BE4-4940-8166-CEA4FE92BC22}"/>
    <cellStyle name="Valuta 2 12 5 4" xfId="18667" xr:uid="{5276ECA0-6337-421D-BF06-6B2EC0B16EDA}"/>
    <cellStyle name="Valuta 2 12 5 5" xfId="9757" xr:uid="{0C8791FB-A4CF-492A-8F85-6CF0B1190941}"/>
    <cellStyle name="Valuta 2 12 6" xfId="3354" xr:uid="{7EE5B343-AC59-4DD2-9463-DFCA1D9C957B}"/>
    <cellStyle name="Valuta 2 12 6 2" xfId="30103" xr:uid="{4CF99E30-3C90-47A8-982C-8FA81936201C}"/>
    <cellStyle name="Valuta 2 12 6 3" xfId="21169" xr:uid="{4DFCF0BF-4627-456D-8E53-A7A1325DE5A2}"/>
    <cellStyle name="Valuta 2 12 6 4" xfId="12259" xr:uid="{9E6964F3-768B-4D5F-91C3-DF6928A6BF3C}"/>
    <cellStyle name="Valuta 2 12 7" xfId="27123" xr:uid="{D8A54DD7-183E-4746-B99D-5AD64441220B}"/>
    <cellStyle name="Valuta 2 12 8" xfId="18203" xr:uid="{6330867D-193F-4E9D-9068-BB6AC33F7EA6}"/>
    <cellStyle name="Valuta 2 12 9" xfId="9293" xr:uid="{64914930-317D-41AB-99EA-05D6E4DC846C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2 2 2" xfId="31745" xr:uid="{3F5DA0E6-EF64-4BCA-827E-79C3F9F449F3}"/>
    <cellStyle name="Valuta 2 13 2 2 3" xfId="22811" xr:uid="{C31455A3-0E25-4C77-8B27-A4A91A22A10D}"/>
    <cellStyle name="Valuta 2 13 2 2 4" xfId="13901" xr:uid="{81F9EB8D-87D4-4182-A9F1-144CECBCB025}"/>
    <cellStyle name="Valuta 2 13 2 3" xfId="28679" xr:uid="{2F6F00F5-6677-408E-B0EA-5909291033EB}"/>
    <cellStyle name="Valuta 2 13 2 4" xfId="19745" xr:uid="{C3C93EF9-11ED-41CE-A924-B800F6655FEA}"/>
    <cellStyle name="Valuta 2 13 2 5" xfId="10835" xr:uid="{B60192FB-36A8-44D0-BDFF-E6EF4AF1956F}"/>
    <cellStyle name="Valuta 2 13 3" xfId="1567" xr:uid="{00000000-0005-0000-0000-000083060000}"/>
    <cellStyle name="Valuta 2 13 3 2" xfId="4634" xr:uid="{701C6205-2CCB-4036-870C-4A7F504DA86A}"/>
    <cellStyle name="Valuta 2 13 3 2 2" xfId="31383" xr:uid="{26E76881-3D59-4007-8B66-6D5BBC43977E}"/>
    <cellStyle name="Valuta 2 13 3 2 3" xfId="22449" xr:uid="{991FB01F-A5A8-403B-9756-E632223AE677}"/>
    <cellStyle name="Valuta 2 13 3 2 4" xfId="13539" xr:uid="{72C9489D-BFE1-40C5-B0D4-AD4E172A8A0E}"/>
    <cellStyle name="Valuta 2 13 3 3" xfId="28320" xr:uid="{4EDCAEC4-D265-4A1F-8E5E-5CBF8EA6D3EC}"/>
    <cellStyle name="Valuta 2 13 3 4" xfId="19386" xr:uid="{0CE24677-941D-4E31-9C50-5AEC208AEB54}"/>
    <cellStyle name="Valuta 2 13 3 5" xfId="10476" xr:uid="{B9759B2F-0F7A-4D06-BDB4-7A59FA1EBA76}"/>
    <cellStyle name="Valuta 2 13 4" xfId="1134" xr:uid="{00000000-0005-0000-0000-000084060000}"/>
    <cellStyle name="Valuta 2 13 4 2" xfId="4201" xr:uid="{D77F7BEF-C913-4268-B893-178EB59D4933}"/>
    <cellStyle name="Valuta 2 13 4 2 2" xfId="30950" xr:uid="{BE07EC1F-EB5F-43ED-9223-C9C2F092B1C4}"/>
    <cellStyle name="Valuta 2 13 4 2 3" xfId="22016" xr:uid="{97EC715D-DE34-409A-9E4A-0F108219410B}"/>
    <cellStyle name="Valuta 2 13 4 2 4" xfId="13106" xr:uid="{3FAD0845-F069-42C1-974C-6C2581C70B40}"/>
    <cellStyle name="Valuta 2 13 4 3" xfId="27887" xr:uid="{0836760D-2D98-4DB8-8AB4-113EFD02C3A6}"/>
    <cellStyle name="Valuta 2 13 4 4" xfId="18953" xr:uid="{3CDBCF2C-7218-47B0-8E8C-02240C2FA548}"/>
    <cellStyle name="Valuta 2 13 4 5" xfId="10043" xr:uid="{142CBF50-CD88-4242-9465-C97C63072C60}"/>
    <cellStyle name="Valuta 2 13 5" xfId="3631" xr:uid="{EDD227A0-8B16-4595-B2A0-7B13711F7941}"/>
    <cellStyle name="Valuta 2 13 5 2" xfId="30380" xr:uid="{A83167CF-83CF-4019-B0EE-47682E6B6474}"/>
    <cellStyle name="Valuta 2 13 5 3" xfId="21446" xr:uid="{75C66613-DC75-4FCD-AE7D-F992481B9FB6}"/>
    <cellStyle name="Valuta 2 13 5 4" xfId="12536" xr:uid="{CD397359-CBBB-4261-90C4-14AA9E551587}"/>
    <cellStyle name="Valuta 2 13 6" xfId="27317" xr:uid="{590CB122-7315-4605-A0AB-63E98109E70F}"/>
    <cellStyle name="Valuta 2 13 7" xfId="18383" xr:uid="{9E92C3FC-1229-4A08-8722-01CC4716ED75}"/>
    <cellStyle name="Valuta 2 13 8" xfId="9473" xr:uid="{AF18ACB1-4781-4EB6-8AE9-2AE5365D2263}"/>
    <cellStyle name="Valuta 2 14" xfId="1762" xr:uid="{00000000-0005-0000-0000-000085060000}"/>
    <cellStyle name="Valuta 2 14 2" xfId="4828" xr:uid="{F420280F-77E0-42AC-9C02-9D46B8F3AD64}"/>
    <cellStyle name="Valuta 2 14 2 2" xfId="31577" xr:uid="{BCF93B15-7445-48CB-81FD-B3B670EEDD80}"/>
    <cellStyle name="Valuta 2 14 2 3" xfId="22643" xr:uid="{F18930C0-52F0-4FD0-8CE1-9AFC2EE8330A}"/>
    <cellStyle name="Valuta 2 14 2 4" xfId="13733" xr:uid="{769EAA0F-19EF-4A6B-8FED-007EC34E1CCD}"/>
    <cellStyle name="Valuta 2 14 3" xfId="28511" xr:uid="{52551115-E2F7-468B-89C6-97F38AAC6E7F}"/>
    <cellStyle name="Valuta 2 14 4" xfId="19577" xr:uid="{C867609C-DE6A-410C-A797-373F40C47B3A}"/>
    <cellStyle name="Valuta 2 14 5" xfId="10667" xr:uid="{D29F7C30-5CCA-4F58-A589-F2A8B501BC65}"/>
    <cellStyle name="Valuta 2 15" xfId="1336" xr:uid="{00000000-0005-0000-0000-000086060000}"/>
    <cellStyle name="Valuta 2 15 2" xfId="4403" xr:uid="{384A7CDC-11C7-4E8C-87B9-4D5D8218AD3A}"/>
    <cellStyle name="Valuta 2 15 2 2" xfId="31152" xr:uid="{29B14294-0090-4CC8-B9F8-C9152BA295F1}"/>
    <cellStyle name="Valuta 2 15 2 3" xfId="22218" xr:uid="{D1103513-D2A9-4CFB-8E39-A4FC6DBA4AAD}"/>
    <cellStyle name="Valuta 2 15 2 4" xfId="13308" xr:uid="{69BE09A6-C48F-4BBB-B785-A035C6C7AC3F}"/>
    <cellStyle name="Valuta 2 15 3" xfId="28089" xr:uid="{F8860BDA-1B3F-4E0B-9056-6C66C1C81FB4}"/>
    <cellStyle name="Valuta 2 15 4" xfId="19155" xr:uid="{E43600FC-5792-4490-83BF-7487CDB20CCA}"/>
    <cellStyle name="Valuta 2 15 5" xfId="10245" xr:uid="{263264C1-F279-4361-A161-10E65860C202}"/>
    <cellStyle name="Valuta 2 16" xfId="781" xr:uid="{00000000-0005-0000-0000-000087060000}"/>
    <cellStyle name="Valuta 2 16 2" xfId="3848" xr:uid="{0F68AF78-5EF9-42EA-898A-5296A1015261}"/>
    <cellStyle name="Valuta 2 16 2 2" xfId="30597" xr:uid="{180CA6FA-79FA-4CCA-82B2-8A3661D8CCC2}"/>
    <cellStyle name="Valuta 2 16 2 3" xfId="21663" xr:uid="{B08B00C1-8902-4CD1-BEAD-A6933277AEFC}"/>
    <cellStyle name="Valuta 2 16 2 4" xfId="12753" xr:uid="{29518116-B646-4507-8495-B4294984CA14}"/>
    <cellStyle name="Valuta 2 16 3" xfId="27534" xr:uid="{0D6B757E-383F-4008-AC6E-91C42B8C97C6}"/>
    <cellStyle name="Valuta 2 16 4" xfId="18600" xr:uid="{9E4E41C0-EE3D-41BA-94D7-D7EF6540B3B8}"/>
    <cellStyle name="Valuta 2 16 5" xfId="9690" xr:uid="{FD4D376D-9654-4919-BB54-88BE2AF67F7E}"/>
    <cellStyle name="Valuta 2 17" xfId="3285" xr:uid="{9CFB893B-931E-45A5-9BAA-AE3E19C1C409}"/>
    <cellStyle name="Valuta 2 17 2" xfId="30034" xr:uid="{2CFCB596-4B5B-4368-A6D1-B5EE459BCE2F}"/>
    <cellStyle name="Valuta 2 17 3" xfId="21100" xr:uid="{A47584D7-1269-4704-81FE-D67BB3371FA4}"/>
    <cellStyle name="Valuta 2 17 4" xfId="12190" xr:uid="{6006E0CC-AA0D-44BB-A40D-66B12F9108A0}"/>
    <cellStyle name="Valuta 2 18" xfId="9274" xr:uid="{D1B63382-1D76-4F37-B177-9977A481BF11}"/>
    <cellStyle name="Valuta 2 18 2" xfId="36023" xr:uid="{7310568B-A39D-4BCC-B9E9-3035AD3AF415}"/>
    <cellStyle name="Valuta 2 18 3" xfId="27089" xr:uid="{C7B2BEF9-9585-4A8C-B05F-34CCB7C1010E}"/>
    <cellStyle name="Valuta 2 18 4" xfId="18179" xr:uid="{F7DECD1C-3D74-4E3D-A1D3-F7C74A77EC75}"/>
    <cellStyle name="Valuta 2 19" xfId="27099" xr:uid="{8FBA89CC-C289-45D0-9F4A-C6B8D07AB747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0 2 2" xfId="31581" xr:uid="{4BC57081-D783-457B-AA07-B10F7F938DD7}"/>
    <cellStyle name="Valuta 2 2 10 2 3" xfId="22647" xr:uid="{333F9B7C-05D0-4769-843C-AF38E08C083B}"/>
    <cellStyle name="Valuta 2 2 10 2 4" xfId="13737" xr:uid="{71454DFD-71A9-4541-B4AE-BA1AC7559822}"/>
    <cellStyle name="Valuta 2 2 10 3" xfId="28515" xr:uid="{A6509FDA-8E8A-490E-B555-E2F4119CE951}"/>
    <cellStyle name="Valuta 2 2 10 4" xfId="19581" xr:uid="{8112B415-7142-40E9-AE2A-02CFB33B88A2}"/>
    <cellStyle name="Valuta 2 2 10 5" xfId="10671" xr:uid="{40008293-5445-4071-AA34-6CAB19DBFDB8}"/>
    <cellStyle name="Valuta 2 2 11" xfId="1341" xr:uid="{00000000-0005-0000-0000-00008A060000}"/>
    <cellStyle name="Valuta 2 2 11 2" xfId="4408" xr:uid="{012D4153-E8F4-4F23-9FB5-7F5732E71F66}"/>
    <cellStyle name="Valuta 2 2 11 2 2" xfId="31157" xr:uid="{6D72F0DA-8E82-4B54-B374-3B2CC8F6574A}"/>
    <cellStyle name="Valuta 2 2 11 2 3" xfId="22223" xr:uid="{8EBA79DB-41C5-4818-AE5E-80373E6A4236}"/>
    <cellStyle name="Valuta 2 2 11 2 4" xfId="13313" xr:uid="{6BE8E590-B618-4B9A-8F50-138542A241EF}"/>
    <cellStyle name="Valuta 2 2 11 3" xfId="28094" xr:uid="{88F5CAD9-9321-489D-A390-25F7E8A400AA}"/>
    <cellStyle name="Valuta 2 2 11 4" xfId="19160" xr:uid="{D544FAE3-C58A-494D-B337-AB99F27253BA}"/>
    <cellStyle name="Valuta 2 2 11 5" xfId="10250" xr:uid="{AA929DBF-3E9D-485B-A1F4-D9BB3DCCC2AF}"/>
    <cellStyle name="Valuta 2 2 12" xfId="788" xr:uid="{00000000-0005-0000-0000-00008B060000}"/>
    <cellStyle name="Valuta 2 2 12 2" xfId="3855" xr:uid="{E92126FA-80A1-45C5-94F1-F5E517235186}"/>
    <cellStyle name="Valuta 2 2 12 2 2" xfId="30604" xr:uid="{948B1DFF-2839-40CA-B42F-0F8D26605BE4}"/>
    <cellStyle name="Valuta 2 2 12 2 3" xfId="21670" xr:uid="{5C448312-3257-418E-B60E-FDF7BA6295A5}"/>
    <cellStyle name="Valuta 2 2 12 2 4" xfId="12760" xr:uid="{AEEFF3A4-4448-4A91-B9D1-829650B61760}"/>
    <cellStyle name="Valuta 2 2 12 3" xfId="27541" xr:uid="{6D57A3CB-D7D1-4E30-BB5F-363DAF764106}"/>
    <cellStyle name="Valuta 2 2 12 4" xfId="18607" xr:uid="{A27B657C-F781-4F6C-A6AE-6FCCD3AC7D2E}"/>
    <cellStyle name="Valuta 2 2 12 5" xfId="9697" xr:uid="{0A8A2549-FDDD-4092-8609-D5214A49A439}"/>
    <cellStyle name="Valuta 2 2 13" xfId="3293" xr:uid="{306000F7-19D9-4361-A359-E449841CA584}"/>
    <cellStyle name="Valuta 2 2 13 2" xfId="30042" xr:uid="{287B8864-5E49-4022-BFAB-155B044FAC06}"/>
    <cellStyle name="Valuta 2 2 13 3" xfId="21108" xr:uid="{26FB6F8B-B194-4BD5-A937-0878A41A7C14}"/>
    <cellStyle name="Valuta 2 2 13 4" xfId="12198" xr:uid="{A92401B0-9FA5-4F0A-97C5-7D45C4A94014}"/>
    <cellStyle name="Valuta 2 2 14" xfId="27104" xr:uid="{3C2B4FD5-B034-46C7-AD19-8650962D30FF}"/>
    <cellStyle name="Valuta 2 2 15" xfId="18190" xr:uid="{0B3EDBEA-722C-4C0E-9F94-C2A7227E3E57}"/>
    <cellStyle name="Valuta 2 2 16" xfId="9280" xr:uid="{3286FCA5-1C0D-4B20-87DD-AF552F4C32B5}"/>
    <cellStyle name="Valuta 2 2 2" xfId="187" xr:uid="{00000000-0005-0000-0000-00008C060000}"/>
    <cellStyle name="Valuta 2 2 2 10" xfId="3369" xr:uid="{4B0B2951-0B13-4E63-9E79-9002BE82D330}"/>
    <cellStyle name="Valuta 2 2 2 10 2" xfId="30118" xr:uid="{4035BE7D-F1FA-438A-9CC8-72366D0E8EDE}"/>
    <cellStyle name="Valuta 2 2 2 10 3" xfId="21184" xr:uid="{2218B1B3-E477-4930-AC96-834BDC009EBF}"/>
    <cellStyle name="Valuta 2 2 2 10 4" xfId="12274" xr:uid="{18D74976-6DD6-4677-9F6F-3FF29877CFCB}"/>
    <cellStyle name="Valuta 2 2 2 11" xfId="27136" xr:uid="{CD22E9D7-DF0C-4E0A-9044-8A63E877AF44}"/>
    <cellStyle name="Valuta 2 2 2 12" xfId="18216" xr:uid="{5CA9BE45-ED73-42C7-9900-B10FA9514687}"/>
    <cellStyle name="Valuta 2 2 2 13" xfId="9306" xr:uid="{1981B3B9-3A1F-4261-B87E-9A77C0E170A2}"/>
    <cellStyle name="Valuta 2 2 2 2" xfId="217" xr:uid="{00000000-0005-0000-0000-00008D060000}"/>
    <cellStyle name="Valuta 2 2 2 2 10" xfId="27164" xr:uid="{68876E61-D936-42B0-9285-8877D10AF965}"/>
    <cellStyle name="Valuta 2 2 2 2 11" xfId="18243" xr:uid="{6456681C-BFB6-42C4-8DD0-7276A6774D37}"/>
    <cellStyle name="Valuta 2 2 2 2 12" xfId="9333" xr:uid="{1B8C8FF5-D89F-4BBD-9FA8-B9B443DCA085}"/>
    <cellStyle name="Valuta 2 2 2 2 2" xfId="258" xr:uid="{00000000-0005-0000-0000-00008E060000}"/>
    <cellStyle name="Valuta 2 2 2 2 2 10" xfId="18283" xr:uid="{DA06AC95-C8B9-4B0F-BF21-36B06A5816E4}"/>
    <cellStyle name="Valuta 2 2 2 2 2 11" xfId="9373" xr:uid="{CF14D2E7-853C-464B-BD99-E3E52579C7B7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2 2 2" xfId="31910" xr:uid="{93A4C793-D43D-4F5C-B2A1-D4A133F0D94B}"/>
    <cellStyle name="Valuta 2 2 2 2 2 2 2 2 2 3" xfId="22976" xr:uid="{8782A0AA-C504-4AE3-BC3E-298CAFDFA50A}"/>
    <cellStyle name="Valuta 2 2 2 2 2 2 2 2 2 4" xfId="14066" xr:uid="{A4DA5B3D-8778-4EF3-B41E-920AB2245BE2}"/>
    <cellStyle name="Valuta 2 2 2 2 2 2 2 2 3" xfId="28844" xr:uid="{79F63625-9084-4868-A208-FEBDE884D86B}"/>
    <cellStyle name="Valuta 2 2 2 2 2 2 2 2 4" xfId="19910" xr:uid="{D3F74A66-1B98-414B-BB9C-1B67D2D7FEF4}"/>
    <cellStyle name="Valuta 2 2 2 2 2 2 2 2 5" xfId="11000" xr:uid="{38013917-D3FC-40EA-804B-43EB404FC197}"/>
    <cellStyle name="Valuta 2 2 2 2 2 2 2 3" xfId="1754" xr:uid="{00000000-0005-0000-0000-000092060000}"/>
    <cellStyle name="Valuta 2 2 2 2 2 2 2 3 2" xfId="4821" xr:uid="{67EDED9F-1E56-45C6-953F-4DB443CD760B}"/>
    <cellStyle name="Valuta 2 2 2 2 2 2 2 3 2 2" xfId="31570" xr:uid="{B50714D2-7B75-4844-BFE6-1156A411F057}"/>
    <cellStyle name="Valuta 2 2 2 2 2 2 2 3 2 3" xfId="22636" xr:uid="{0E66370A-FADA-4937-A38B-E88861B69386}"/>
    <cellStyle name="Valuta 2 2 2 2 2 2 2 3 2 4" xfId="13726" xr:uid="{BB32B9CC-DDA3-45C1-8587-89ABDEAA14F8}"/>
    <cellStyle name="Valuta 2 2 2 2 2 2 2 3 3" xfId="28507" xr:uid="{2DA70AA0-66A9-456B-97C2-0CA3EFDE33A4}"/>
    <cellStyle name="Valuta 2 2 2 2 2 2 2 3 4" xfId="19573" xr:uid="{09E796A8-D6A9-43ED-AF51-51294128F867}"/>
    <cellStyle name="Valuta 2 2 2 2 2 2 2 3 5" xfId="10663" xr:uid="{AFA0E3CC-32B6-4902-A257-A920CD1652E8}"/>
    <cellStyle name="Valuta 2 2 2 2 2 2 2 4" xfId="1321" xr:uid="{00000000-0005-0000-0000-000093060000}"/>
    <cellStyle name="Valuta 2 2 2 2 2 2 2 4 2" xfId="4388" xr:uid="{94948357-6395-40C2-B6AA-745C142C70F4}"/>
    <cellStyle name="Valuta 2 2 2 2 2 2 2 4 2 2" xfId="31137" xr:uid="{7A3BC3D7-9E08-4A4B-89B4-37CF4A9F69E6}"/>
    <cellStyle name="Valuta 2 2 2 2 2 2 2 4 2 3" xfId="22203" xr:uid="{9A557837-E1E1-492A-97C9-B133A8C63BD9}"/>
    <cellStyle name="Valuta 2 2 2 2 2 2 2 4 2 4" xfId="13293" xr:uid="{BB70455E-CBC5-458F-B3F1-D6F0F2EE1DC1}"/>
    <cellStyle name="Valuta 2 2 2 2 2 2 2 4 3" xfId="28074" xr:uid="{0F55F78F-35CE-4A28-BE3A-045454E3DC0D}"/>
    <cellStyle name="Valuta 2 2 2 2 2 2 2 4 4" xfId="19140" xr:uid="{EE430AF6-E2EB-4645-8A3D-E61F6721EE04}"/>
    <cellStyle name="Valuta 2 2 2 2 2 2 2 4 5" xfId="10230" xr:uid="{97604E1B-AB49-4CA8-A20F-5C3CCA3BA306}"/>
    <cellStyle name="Valuta 2 2 2 2 2 2 2 5" xfId="3818" xr:uid="{B98F33CA-C969-43DE-9A61-751E82D8BD06}"/>
    <cellStyle name="Valuta 2 2 2 2 2 2 2 5 2" xfId="30567" xr:uid="{B9CEDC7A-622E-4BB5-AC22-7BF060517491}"/>
    <cellStyle name="Valuta 2 2 2 2 2 2 2 5 3" xfId="21633" xr:uid="{D1183860-7216-4F5E-A038-933B36484820}"/>
    <cellStyle name="Valuta 2 2 2 2 2 2 2 5 4" xfId="12723" xr:uid="{534E59D1-DE75-43FA-A5FB-10BC07715A4B}"/>
    <cellStyle name="Valuta 2 2 2 2 2 2 2 6" xfId="27504" xr:uid="{A7AA67AF-03DA-47AB-8F0A-F3E7E10B8AEC}"/>
    <cellStyle name="Valuta 2 2 2 2 2 2 2 7" xfId="18570" xr:uid="{325F7EAF-0BCC-48B3-B4FF-76EECF931BD0}"/>
    <cellStyle name="Valuta 2 2 2 2 2 2 2 8" xfId="9660" xr:uid="{4B64CD2F-6185-47EA-BDCB-47DABF0701B3}"/>
    <cellStyle name="Valuta 2 2 2 2 2 2 3" xfId="1928" xr:uid="{00000000-0005-0000-0000-000094060000}"/>
    <cellStyle name="Valuta 2 2 2 2 2 2 3 2" xfId="4994" xr:uid="{975DBCFD-CC5E-4733-A95A-3A2D45F6F23A}"/>
    <cellStyle name="Valuta 2 2 2 2 2 2 3 2 2" xfId="31743" xr:uid="{6D5B7E8D-AEBD-4916-80F6-1BAA104BCB51}"/>
    <cellStyle name="Valuta 2 2 2 2 2 2 3 2 3" xfId="22809" xr:uid="{B967AF88-96A0-43C8-8327-12F5490E73D3}"/>
    <cellStyle name="Valuta 2 2 2 2 2 2 3 2 4" xfId="13899" xr:uid="{8B9606B5-8EDF-469F-90EB-F4DB67D3FB19}"/>
    <cellStyle name="Valuta 2 2 2 2 2 2 3 3" xfId="28677" xr:uid="{78AAA24C-970B-4D5A-B9AB-9D60C76CD476}"/>
    <cellStyle name="Valuta 2 2 2 2 2 2 3 4" xfId="19743" xr:uid="{8D17285D-8C7F-48F0-BCC7-2256E9687DA3}"/>
    <cellStyle name="Valuta 2 2 2 2 2 2 3 5" xfId="10833" xr:uid="{D7F0037D-74ED-4AF8-9A1B-B63327663C4B}"/>
    <cellStyle name="Valuta 2 2 2 2 2 2 4" xfId="1541" xr:uid="{00000000-0005-0000-0000-000095060000}"/>
    <cellStyle name="Valuta 2 2 2 2 2 2 4 2" xfId="4608" xr:uid="{530B4330-5FA3-4B9D-8351-4BB6D55DDCD0}"/>
    <cellStyle name="Valuta 2 2 2 2 2 2 4 2 2" xfId="31357" xr:uid="{FAAEBA19-8ADB-4A22-8E3F-947354C79B18}"/>
    <cellStyle name="Valuta 2 2 2 2 2 2 4 2 3" xfId="22423" xr:uid="{ACF86240-E572-4E16-AC45-0AE5CD537D20}"/>
    <cellStyle name="Valuta 2 2 2 2 2 2 4 2 4" xfId="13513" xr:uid="{A0F24FDE-EE06-45E3-AA95-31A4EE185983}"/>
    <cellStyle name="Valuta 2 2 2 2 2 2 4 3" xfId="28294" xr:uid="{89BDFA31-3C85-4BDD-B9BC-C306A1C05355}"/>
    <cellStyle name="Valuta 2 2 2 2 2 2 4 4" xfId="19360" xr:uid="{3862556B-1EC4-468A-A518-691A162E1C1E}"/>
    <cellStyle name="Valuta 2 2 2 2 2 2 4 5" xfId="10450" xr:uid="{DF433F25-B58F-4F47-A131-D13BAAA5B580}"/>
    <cellStyle name="Valuta 2 2 2 2 2 2 5" xfId="1030" xr:uid="{00000000-0005-0000-0000-000096060000}"/>
    <cellStyle name="Valuta 2 2 2 2 2 2 5 2" xfId="4097" xr:uid="{7AD0DDE6-4FFD-4F57-82AE-31DF38DC9233}"/>
    <cellStyle name="Valuta 2 2 2 2 2 2 5 2 2" xfId="30846" xr:uid="{C5FB543C-D7EF-432B-A298-241718A2749E}"/>
    <cellStyle name="Valuta 2 2 2 2 2 2 5 2 3" xfId="21912" xr:uid="{D29F00E1-927C-4A1C-B455-EF5F133AD671}"/>
    <cellStyle name="Valuta 2 2 2 2 2 2 5 2 4" xfId="13002" xr:uid="{0F772396-E1BF-4860-8E2E-3B5BF71C3166}"/>
    <cellStyle name="Valuta 2 2 2 2 2 2 5 3" xfId="27783" xr:uid="{5E334E47-8745-4B13-9662-096765A24DAC}"/>
    <cellStyle name="Valuta 2 2 2 2 2 2 5 4" xfId="18849" xr:uid="{ADAAF91F-0065-499C-AEB3-CB2E5D7CC791}"/>
    <cellStyle name="Valuta 2 2 2 2 2 2 5 5" xfId="9939" xr:uid="{1D8CDCE9-D1F6-49DB-BFD4-45A0756FA76B}"/>
    <cellStyle name="Valuta 2 2 2 2 2 2 6" xfId="3532" xr:uid="{04D0F422-682B-4F52-8182-F4AD6284B476}"/>
    <cellStyle name="Valuta 2 2 2 2 2 2 6 2" xfId="30281" xr:uid="{347D8C5B-396C-4581-A3B2-FC120D9AF531}"/>
    <cellStyle name="Valuta 2 2 2 2 2 2 6 3" xfId="21347" xr:uid="{850A99FE-1B05-4107-ACF2-48C9938A0F0F}"/>
    <cellStyle name="Valuta 2 2 2 2 2 2 6 4" xfId="12437" xr:uid="{3DD99D23-5CCE-46BB-9F3D-C9016C0C786E}"/>
    <cellStyle name="Valuta 2 2 2 2 2 2 7" xfId="27299" xr:uid="{1D08BBE6-6E01-4449-896C-3CCC41659893}"/>
    <cellStyle name="Valuta 2 2 2 2 2 2 8" xfId="18378" xr:uid="{B8F6817D-B69C-446B-A495-CA9382F90491}"/>
    <cellStyle name="Valuta 2 2 2 2 2 2 9" xfId="9468" xr:uid="{985C0D0D-2FAA-4F47-97EB-A9B4DEF8E7B5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2 2 2" xfId="31830" xr:uid="{CF59724D-B1D7-4E80-B07C-23CF5F5686DD}"/>
    <cellStyle name="Valuta 2 2 2 2 2 4 2 2 3" xfId="22896" xr:uid="{F6FD3E73-26EB-4D57-B6EC-CD2F9C9CD66D}"/>
    <cellStyle name="Valuta 2 2 2 2 2 4 2 2 4" xfId="13986" xr:uid="{FE42E170-E894-42DA-AB26-84929055F5AC}"/>
    <cellStyle name="Valuta 2 2 2 2 2 4 2 3" xfId="28764" xr:uid="{28483796-8C0B-462A-BB72-FD128683F467}"/>
    <cellStyle name="Valuta 2 2 2 2 2 4 2 4" xfId="19830" xr:uid="{5B3D08F8-B7A9-4A2C-A238-800EEFA328A2}"/>
    <cellStyle name="Valuta 2 2 2 2 2 4 2 5" xfId="10920" xr:uid="{0BB93541-E302-4F12-BD53-44B06E899E78}"/>
    <cellStyle name="Valuta 2 2 2 2 2 4 3" xfId="1659" xr:uid="{00000000-0005-0000-0000-00009A060000}"/>
    <cellStyle name="Valuta 2 2 2 2 2 4 3 2" xfId="4726" xr:uid="{015C8C10-A8CE-4A5D-876C-73EBAF7D3BBE}"/>
    <cellStyle name="Valuta 2 2 2 2 2 4 3 2 2" xfId="31475" xr:uid="{3FB4A512-7CEF-4341-9AF6-5E53CB1AD0F5}"/>
    <cellStyle name="Valuta 2 2 2 2 2 4 3 2 3" xfId="22541" xr:uid="{D64D9FEB-AA6B-4BFD-BB93-8DCD098E9C4A}"/>
    <cellStyle name="Valuta 2 2 2 2 2 4 3 2 4" xfId="13631" xr:uid="{09871472-D5D2-427E-8F16-DB156620010B}"/>
    <cellStyle name="Valuta 2 2 2 2 2 4 3 3" xfId="28412" xr:uid="{58DCEDBB-DCD5-4811-B6B8-380B8C7A31A1}"/>
    <cellStyle name="Valuta 2 2 2 2 2 4 3 4" xfId="19478" xr:uid="{3021EA66-9D40-49C9-9AA9-17D925B2F08D}"/>
    <cellStyle name="Valuta 2 2 2 2 2 4 3 5" xfId="10568" xr:uid="{940E323F-A0A5-4A24-A578-7D0B3E5BD402}"/>
    <cellStyle name="Valuta 2 2 2 2 2 4 4" xfId="1226" xr:uid="{00000000-0005-0000-0000-00009B060000}"/>
    <cellStyle name="Valuta 2 2 2 2 2 4 4 2" xfId="4293" xr:uid="{AF2D3BE7-206A-436B-81FA-E2E3A08663CB}"/>
    <cellStyle name="Valuta 2 2 2 2 2 4 4 2 2" xfId="31042" xr:uid="{CA26D6CF-1D65-4B4B-AFB5-12F46F3DAC33}"/>
    <cellStyle name="Valuta 2 2 2 2 2 4 4 2 3" xfId="22108" xr:uid="{22A659E5-95D4-4A3E-A66C-B141F8F61B64}"/>
    <cellStyle name="Valuta 2 2 2 2 2 4 4 2 4" xfId="13198" xr:uid="{F93CC926-ACF8-4CA9-9AB4-F2966C78D282}"/>
    <cellStyle name="Valuta 2 2 2 2 2 4 4 3" xfId="27979" xr:uid="{C14B2410-F031-4287-9175-8925E68E807E}"/>
    <cellStyle name="Valuta 2 2 2 2 2 4 4 4" xfId="19045" xr:uid="{ED50006E-BD83-4901-856D-F46D263A0C5F}"/>
    <cellStyle name="Valuta 2 2 2 2 2 4 4 5" xfId="10135" xr:uid="{3A976C56-4026-4E6F-811A-73B38F7C8A4B}"/>
    <cellStyle name="Valuta 2 2 2 2 2 4 5" xfId="3723" xr:uid="{0AF0C316-6333-46A9-8558-7920792136B8}"/>
    <cellStyle name="Valuta 2 2 2 2 2 4 5 2" xfId="30472" xr:uid="{7F51966E-9554-4EC0-9B75-9F608DFC344D}"/>
    <cellStyle name="Valuta 2 2 2 2 2 4 5 3" xfId="21538" xr:uid="{6890B072-02EA-4FDA-B63E-B3A72E2017E9}"/>
    <cellStyle name="Valuta 2 2 2 2 2 4 5 4" xfId="12628" xr:uid="{94ABF112-C0F4-48B6-9813-D55FE96E8257}"/>
    <cellStyle name="Valuta 2 2 2 2 2 4 6" xfId="27409" xr:uid="{63D0443E-9963-40E8-A694-430C90823BD8}"/>
    <cellStyle name="Valuta 2 2 2 2 2 4 7" xfId="18475" xr:uid="{5EE30FB2-43D3-4B62-8888-EA34DDC3D4A6}"/>
    <cellStyle name="Valuta 2 2 2 2 2 4 8" xfId="9565" xr:uid="{4C84C647-9143-470A-8559-6B1DB8392A25}"/>
    <cellStyle name="Valuta 2 2 2 2 2 5" xfId="1848" xr:uid="{00000000-0005-0000-0000-00009C060000}"/>
    <cellStyle name="Valuta 2 2 2 2 2 5 2" xfId="4914" xr:uid="{5CA4FD33-F96B-433E-886C-78017661CA6A}"/>
    <cellStyle name="Valuta 2 2 2 2 2 5 2 2" xfId="31663" xr:uid="{DB8C2AD2-505B-4EA8-9C10-F069817EB5B5}"/>
    <cellStyle name="Valuta 2 2 2 2 2 5 2 3" xfId="22729" xr:uid="{313F98CE-1BDC-4D0E-8D54-45A3A1CA2A08}"/>
    <cellStyle name="Valuta 2 2 2 2 2 5 2 4" xfId="13819" xr:uid="{C3E6F500-DCAC-4E09-B439-88367E1A2810}"/>
    <cellStyle name="Valuta 2 2 2 2 2 5 3" xfId="28597" xr:uid="{0892EDDF-B43B-4374-B23D-9E6D6C7AA02A}"/>
    <cellStyle name="Valuta 2 2 2 2 2 5 4" xfId="19663" xr:uid="{85DE3073-F03D-441C-849B-11E9DCBEED22}"/>
    <cellStyle name="Valuta 2 2 2 2 2 5 5" xfId="10753" xr:uid="{E295BDF3-3E50-4272-9732-1F4CD7AB2293}"/>
    <cellStyle name="Valuta 2 2 2 2 2 6" xfId="1446" xr:uid="{00000000-0005-0000-0000-00009D060000}"/>
    <cellStyle name="Valuta 2 2 2 2 2 6 2" xfId="4513" xr:uid="{E91B3BD1-9B1E-4413-A4FC-35C133A28898}"/>
    <cellStyle name="Valuta 2 2 2 2 2 6 2 2" xfId="31262" xr:uid="{8D1870D8-77FA-4B09-B023-CC172617EA63}"/>
    <cellStyle name="Valuta 2 2 2 2 2 6 2 3" xfId="22328" xr:uid="{242DB277-0142-4C43-BA31-1145AA367D92}"/>
    <cellStyle name="Valuta 2 2 2 2 2 6 2 4" xfId="13418" xr:uid="{26FD890A-C386-42EF-A263-4E1644B8021F}"/>
    <cellStyle name="Valuta 2 2 2 2 2 6 3" xfId="28199" xr:uid="{B500AA32-50E4-4E3E-BDFE-1FE4BE4AEC98}"/>
    <cellStyle name="Valuta 2 2 2 2 2 6 4" xfId="19265" xr:uid="{61E4AA81-82DE-425C-A370-27ED93F40D55}"/>
    <cellStyle name="Valuta 2 2 2 2 2 6 5" xfId="10355" xr:uid="{8006EC36-FBC4-4FC8-93F1-99DFB66EF0EA}"/>
    <cellStyle name="Valuta 2 2 2 2 2 7" xfId="934" xr:uid="{00000000-0005-0000-0000-00009E060000}"/>
    <cellStyle name="Valuta 2 2 2 2 2 7 2" xfId="4001" xr:uid="{0BA3F176-CA97-40F3-B9AD-6545AF2EB4A6}"/>
    <cellStyle name="Valuta 2 2 2 2 2 7 2 2" xfId="30750" xr:uid="{463A66FD-35DC-4EBF-9608-F53B6A2BD690}"/>
    <cellStyle name="Valuta 2 2 2 2 2 7 2 3" xfId="21816" xr:uid="{79F4CE1D-847D-4A4A-9911-D7BB0226AB1A}"/>
    <cellStyle name="Valuta 2 2 2 2 2 7 2 4" xfId="12906" xr:uid="{5C6BECC2-40EE-4695-BFCE-4C1377EF9CAC}"/>
    <cellStyle name="Valuta 2 2 2 2 2 7 3" xfId="27687" xr:uid="{9BD40262-F78E-4B7C-BEDE-011906773297}"/>
    <cellStyle name="Valuta 2 2 2 2 2 7 4" xfId="18753" xr:uid="{78BA42A2-2DB7-427A-ACB4-51FAFF8384FF}"/>
    <cellStyle name="Valuta 2 2 2 2 2 7 5" xfId="9843" xr:uid="{C376B0E9-2D0C-48C6-A957-9C97156AF2B8}"/>
    <cellStyle name="Valuta 2 2 2 2 2 8" xfId="3437" xr:uid="{B06BD9BF-6C0B-4EFD-B666-78609DD0D397}"/>
    <cellStyle name="Valuta 2 2 2 2 2 8 2" xfId="30186" xr:uid="{F57AA244-ECBE-40A6-90A6-B45FA405365E}"/>
    <cellStyle name="Valuta 2 2 2 2 2 8 3" xfId="21252" xr:uid="{D1FA59B8-D2F9-439A-9567-B9C8660E1EF5}"/>
    <cellStyle name="Valuta 2 2 2 2 2 8 4" xfId="12342" xr:uid="{CBC5F3DD-4380-4FA6-B4AB-4210CD066EDB}"/>
    <cellStyle name="Valuta 2 2 2 2 2 9" xfId="27204" xr:uid="{C3B3DCB9-B892-4EDF-8132-9C5E556C19EB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2 2 2" xfId="31870" xr:uid="{684789B4-0D01-4988-8755-FEBDE2E4ECB2}"/>
    <cellStyle name="Valuta 2 2 2 2 3 2 2 2 3" xfId="22936" xr:uid="{63DBF9F6-BE74-4F3C-AE27-2041A4B21B98}"/>
    <cellStyle name="Valuta 2 2 2 2 3 2 2 2 4" xfId="14026" xr:uid="{26A912DC-7B1F-4E33-9DAE-918D24F9A1DF}"/>
    <cellStyle name="Valuta 2 2 2 2 3 2 2 3" xfId="28804" xr:uid="{89744345-8FD9-4211-AB4D-8681E99C81BF}"/>
    <cellStyle name="Valuta 2 2 2 2 3 2 2 4" xfId="19870" xr:uid="{E73451A2-3183-43F4-92A8-761786E067B2}"/>
    <cellStyle name="Valuta 2 2 2 2 3 2 2 5" xfId="10960" xr:uid="{6C4EA1A0-182D-4165-A795-B33EDE87EF76}"/>
    <cellStyle name="Valuta 2 2 2 2 3 2 3" xfId="1714" xr:uid="{00000000-0005-0000-0000-0000A2060000}"/>
    <cellStyle name="Valuta 2 2 2 2 3 2 3 2" xfId="4781" xr:uid="{5C491384-D015-4D75-BCE3-43AF29ACCDAB}"/>
    <cellStyle name="Valuta 2 2 2 2 3 2 3 2 2" xfId="31530" xr:uid="{87DCED76-FADE-42DE-B6C5-511CB8091EDB}"/>
    <cellStyle name="Valuta 2 2 2 2 3 2 3 2 3" xfId="22596" xr:uid="{EA57F5B5-F5D2-4A5A-B9E9-F03798DED377}"/>
    <cellStyle name="Valuta 2 2 2 2 3 2 3 2 4" xfId="13686" xr:uid="{CDFD8FBE-AE76-4F89-9E9C-9AE645BBF60D}"/>
    <cellStyle name="Valuta 2 2 2 2 3 2 3 3" xfId="28467" xr:uid="{8E5FDD4E-4474-40E4-A895-9D5D9D0A9639}"/>
    <cellStyle name="Valuta 2 2 2 2 3 2 3 4" xfId="19533" xr:uid="{94AF10F7-7DD4-4060-8D9D-B98520246DC8}"/>
    <cellStyle name="Valuta 2 2 2 2 3 2 3 5" xfId="10623" xr:uid="{9775B69F-D496-4165-8109-9AFCA06F414D}"/>
    <cellStyle name="Valuta 2 2 2 2 3 2 4" xfId="1281" xr:uid="{00000000-0005-0000-0000-0000A3060000}"/>
    <cellStyle name="Valuta 2 2 2 2 3 2 4 2" xfId="4348" xr:uid="{630B8EAD-933D-403E-905D-C843EC67A3E4}"/>
    <cellStyle name="Valuta 2 2 2 2 3 2 4 2 2" xfId="31097" xr:uid="{83DAF110-3BAB-4720-ADE7-FE8886AEFC95}"/>
    <cellStyle name="Valuta 2 2 2 2 3 2 4 2 3" xfId="22163" xr:uid="{A25D1EE0-9306-4542-A527-33C8580DD3AD}"/>
    <cellStyle name="Valuta 2 2 2 2 3 2 4 2 4" xfId="13253" xr:uid="{CEA3FA77-C444-4E2C-9B96-8BEC136E8B7B}"/>
    <cellStyle name="Valuta 2 2 2 2 3 2 4 3" xfId="28034" xr:uid="{F15F5D92-A317-4A3D-B5A7-9BD7F044CF38}"/>
    <cellStyle name="Valuta 2 2 2 2 3 2 4 4" xfId="19100" xr:uid="{7E947681-186A-4083-850B-F497E21F1E1A}"/>
    <cellStyle name="Valuta 2 2 2 2 3 2 4 5" xfId="10190" xr:uid="{9E71F21F-5E51-4FB9-8A09-C2D7C2CAB5AC}"/>
    <cellStyle name="Valuta 2 2 2 2 3 2 5" xfId="3778" xr:uid="{4F8BAE30-594E-455D-8C8C-62D1FB2B9774}"/>
    <cellStyle name="Valuta 2 2 2 2 3 2 5 2" xfId="30527" xr:uid="{3F92CED5-15E2-441A-8677-FA2B4CFEF7C8}"/>
    <cellStyle name="Valuta 2 2 2 2 3 2 5 3" xfId="21593" xr:uid="{3F375BBE-93B4-47AC-BACC-86E7E4685D59}"/>
    <cellStyle name="Valuta 2 2 2 2 3 2 5 4" xfId="12683" xr:uid="{E5E14FD9-0144-421A-BCAB-55802D8A3AEF}"/>
    <cellStyle name="Valuta 2 2 2 2 3 2 6" xfId="27464" xr:uid="{23CBBA34-3532-4EBB-8E30-57C1220F8F40}"/>
    <cellStyle name="Valuta 2 2 2 2 3 2 7" xfId="18530" xr:uid="{0EFCD09A-343B-4E8D-9BC5-EC258DA67D7E}"/>
    <cellStyle name="Valuta 2 2 2 2 3 2 8" xfId="9620" xr:uid="{3CDCF453-B6C8-479F-B039-78EAE8DF5DFF}"/>
    <cellStyle name="Valuta 2 2 2 2 3 3" xfId="1888" xr:uid="{00000000-0005-0000-0000-0000A4060000}"/>
    <cellStyle name="Valuta 2 2 2 2 3 3 2" xfId="4954" xr:uid="{A216E670-6D13-4750-BF74-2E287BBF6237}"/>
    <cellStyle name="Valuta 2 2 2 2 3 3 2 2" xfId="31703" xr:uid="{A32F2BEE-147A-44A7-9DDC-DD0680A81704}"/>
    <cellStyle name="Valuta 2 2 2 2 3 3 2 3" xfId="22769" xr:uid="{0ECDFCD1-12C8-4018-8088-83E3BE6122C3}"/>
    <cellStyle name="Valuta 2 2 2 2 3 3 2 4" xfId="13859" xr:uid="{85B92A60-A4CC-4266-B64E-3D9728F474A9}"/>
    <cellStyle name="Valuta 2 2 2 2 3 3 3" xfId="28637" xr:uid="{E6B2CF50-363F-48D9-9A7A-0171EBE1C6EE}"/>
    <cellStyle name="Valuta 2 2 2 2 3 3 4" xfId="19703" xr:uid="{5972676A-05FC-4C5E-AA1C-8731105D724D}"/>
    <cellStyle name="Valuta 2 2 2 2 3 3 5" xfId="10793" xr:uid="{BAC590D4-C764-4486-85DC-AE66E090E081}"/>
    <cellStyle name="Valuta 2 2 2 2 3 4" xfId="1501" xr:uid="{00000000-0005-0000-0000-0000A5060000}"/>
    <cellStyle name="Valuta 2 2 2 2 3 4 2" xfId="4568" xr:uid="{177B7FB8-8EDC-4DF9-B057-B5C5DF0C0CC8}"/>
    <cellStyle name="Valuta 2 2 2 2 3 4 2 2" xfId="31317" xr:uid="{E53281A6-EFFC-4231-9CC8-58C462491697}"/>
    <cellStyle name="Valuta 2 2 2 2 3 4 2 3" xfId="22383" xr:uid="{F760A33B-56EE-47E0-9FD0-95ABC3DA2BCE}"/>
    <cellStyle name="Valuta 2 2 2 2 3 4 2 4" xfId="13473" xr:uid="{C90A7E22-95A1-486E-8F33-F8FFB542207B}"/>
    <cellStyle name="Valuta 2 2 2 2 3 4 3" xfId="28254" xr:uid="{AA094635-8955-4F51-A7BA-C479D5B1CD12}"/>
    <cellStyle name="Valuta 2 2 2 2 3 4 4" xfId="19320" xr:uid="{D47A9E8F-6AA5-4EEE-8522-572CFBD0F1DE}"/>
    <cellStyle name="Valuta 2 2 2 2 3 4 5" xfId="10410" xr:uid="{E3D16D26-B514-4DCA-811B-391E7AE92A09}"/>
    <cellStyle name="Valuta 2 2 2 2 3 5" xfId="990" xr:uid="{00000000-0005-0000-0000-0000A6060000}"/>
    <cellStyle name="Valuta 2 2 2 2 3 5 2" xfId="4057" xr:uid="{67EABD36-8BFF-41CA-9E62-4F06729CF7F0}"/>
    <cellStyle name="Valuta 2 2 2 2 3 5 2 2" xfId="30806" xr:uid="{3A36721E-40D7-454E-A1D6-13DDF517F8D0}"/>
    <cellStyle name="Valuta 2 2 2 2 3 5 2 3" xfId="21872" xr:uid="{028FDC37-4377-4207-92FE-07347EACBC3D}"/>
    <cellStyle name="Valuta 2 2 2 2 3 5 2 4" xfId="12962" xr:uid="{355FA5FA-1B2D-4271-8311-EDA730056B4D}"/>
    <cellStyle name="Valuta 2 2 2 2 3 5 3" xfId="27743" xr:uid="{DAA67048-C397-4ADD-9933-1E497D23BA90}"/>
    <cellStyle name="Valuta 2 2 2 2 3 5 4" xfId="18809" xr:uid="{3960842D-6082-4240-9F85-678CCD5A6DF7}"/>
    <cellStyle name="Valuta 2 2 2 2 3 5 5" xfId="9899" xr:uid="{9B471704-C1E2-4ADC-8359-B2AD54DA0406}"/>
    <cellStyle name="Valuta 2 2 2 2 3 6" xfId="3492" xr:uid="{B701C3BC-B86A-4CD1-9AEC-B02B312AEDE8}"/>
    <cellStyle name="Valuta 2 2 2 2 3 6 2" xfId="30241" xr:uid="{CB29E13F-0A9B-4233-AB41-626B1E35B072}"/>
    <cellStyle name="Valuta 2 2 2 2 3 6 3" xfId="21307" xr:uid="{2A614CA8-EE97-4C2F-9EA3-A79714A6D335}"/>
    <cellStyle name="Valuta 2 2 2 2 3 6 4" xfId="12397" xr:uid="{F68EAB64-886A-46E0-BCC9-AFEC45A2C8E5}"/>
    <cellStyle name="Valuta 2 2 2 2 3 7" xfId="27259" xr:uid="{5ECFCCFA-D616-4C3E-88C4-4F23D63900F3}"/>
    <cellStyle name="Valuta 2 2 2 2 3 8" xfId="18338" xr:uid="{010F3462-4695-45A6-969A-FDC11D4FD24C}"/>
    <cellStyle name="Valuta 2 2 2 2 3 9" xfId="9428" xr:uid="{422A62BD-243D-4FDF-B234-5E0AB6FF66F5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2 2 2" xfId="31790" xr:uid="{58D78086-234D-40C5-9817-AAFB8F145354}"/>
    <cellStyle name="Valuta 2 2 2 2 5 2 2 3" xfId="22856" xr:uid="{18991B94-725F-409A-9E48-83B04BAC787E}"/>
    <cellStyle name="Valuta 2 2 2 2 5 2 2 4" xfId="13946" xr:uid="{4D5D7418-B34B-4A3C-8DB1-E871A2D6D5FD}"/>
    <cellStyle name="Valuta 2 2 2 2 5 2 3" xfId="28724" xr:uid="{C3282A7A-08F5-476A-BFDE-F2033265FDB2}"/>
    <cellStyle name="Valuta 2 2 2 2 5 2 4" xfId="19790" xr:uid="{AB8073A6-6B92-466C-B31F-CAE0C6EE95F3}"/>
    <cellStyle name="Valuta 2 2 2 2 5 2 5" xfId="10880" xr:uid="{5B188F47-F80F-4F80-9448-B0875A784FF2}"/>
    <cellStyle name="Valuta 2 2 2 2 5 3" xfId="1619" xr:uid="{00000000-0005-0000-0000-0000AA060000}"/>
    <cellStyle name="Valuta 2 2 2 2 5 3 2" xfId="4686" xr:uid="{30546491-18B1-46BD-A66B-5C9344A441BF}"/>
    <cellStyle name="Valuta 2 2 2 2 5 3 2 2" xfId="31435" xr:uid="{026AFC60-9555-4DE4-BBBF-14E75899E78F}"/>
    <cellStyle name="Valuta 2 2 2 2 5 3 2 3" xfId="22501" xr:uid="{FC310CCD-BD7E-4A64-BE3A-F11E21EAFDB6}"/>
    <cellStyle name="Valuta 2 2 2 2 5 3 2 4" xfId="13591" xr:uid="{8665A8E1-F7AC-4C1F-9AB6-2AE7ECA6E76A}"/>
    <cellStyle name="Valuta 2 2 2 2 5 3 3" xfId="28372" xr:uid="{3CC026B9-DF7D-4B48-9C03-3AF54FD9A240}"/>
    <cellStyle name="Valuta 2 2 2 2 5 3 4" xfId="19438" xr:uid="{894177F4-08B5-40B4-AB55-F1F2AE803C67}"/>
    <cellStyle name="Valuta 2 2 2 2 5 3 5" xfId="10528" xr:uid="{F732C2B3-FB6B-45B0-82F9-EAC5C0BF0ADA}"/>
    <cellStyle name="Valuta 2 2 2 2 5 4" xfId="1186" xr:uid="{00000000-0005-0000-0000-0000AB060000}"/>
    <cellStyle name="Valuta 2 2 2 2 5 4 2" xfId="4253" xr:uid="{BE1CA85E-5518-4040-A9FA-7DC2FEF4058A}"/>
    <cellStyle name="Valuta 2 2 2 2 5 4 2 2" xfId="31002" xr:uid="{3263F7A0-8D16-43E3-AE8A-60C87A32345B}"/>
    <cellStyle name="Valuta 2 2 2 2 5 4 2 3" xfId="22068" xr:uid="{34F5A9C3-796B-43FF-8322-B1A5FB76E939}"/>
    <cellStyle name="Valuta 2 2 2 2 5 4 2 4" xfId="13158" xr:uid="{EC978D13-1B87-472F-B474-7554435CE6B1}"/>
    <cellStyle name="Valuta 2 2 2 2 5 4 3" xfId="27939" xr:uid="{935240E3-2975-47E9-9E8F-5A2C06253C55}"/>
    <cellStyle name="Valuta 2 2 2 2 5 4 4" xfId="19005" xr:uid="{462E816B-8843-4DDA-9D08-8DCA69EC2F63}"/>
    <cellStyle name="Valuta 2 2 2 2 5 4 5" xfId="10095" xr:uid="{AC9888F7-DD22-4B77-9214-407284E92F9D}"/>
    <cellStyle name="Valuta 2 2 2 2 5 5" xfId="3683" xr:uid="{BE3F0F5E-F941-4B3A-BE2C-496C8304292D}"/>
    <cellStyle name="Valuta 2 2 2 2 5 5 2" xfId="30432" xr:uid="{99F6338C-3F47-4ED4-B6D4-98550308754F}"/>
    <cellStyle name="Valuta 2 2 2 2 5 5 3" xfId="21498" xr:uid="{F05E43F2-1541-4749-A323-67D7376FAC7E}"/>
    <cellStyle name="Valuta 2 2 2 2 5 5 4" xfId="12588" xr:uid="{5AF69A5F-7B4F-49AA-A716-23BC2EF793F2}"/>
    <cellStyle name="Valuta 2 2 2 2 5 6" xfId="27369" xr:uid="{F60C8372-5C65-49E0-9730-05DE75B4B748}"/>
    <cellStyle name="Valuta 2 2 2 2 5 7" xfId="18435" xr:uid="{E6BB3DD6-6763-499C-A55D-362476E3167D}"/>
    <cellStyle name="Valuta 2 2 2 2 5 8" xfId="9525" xr:uid="{CAF4209D-E39E-4A62-A461-114A6F3B1BA5}"/>
    <cellStyle name="Valuta 2 2 2 2 6" xfId="1808" xr:uid="{00000000-0005-0000-0000-0000AC060000}"/>
    <cellStyle name="Valuta 2 2 2 2 6 2" xfId="4874" xr:uid="{22003A81-22FB-4EC4-8BE4-16D6EDFE92C1}"/>
    <cellStyle name="Valuta 2 2 2 2 6 2 2" xfId="31623" xr:uid="{F847B4F2-ED9C-458D-B251-3713B3704355}"/>
    <cellStyle name="Valuta 2 2 2 2 6 2 3" xfId="22689" xr:uid="{24DB4467-A4A1-49A8-AF6C-4C8221084224}"/>
    <cellStyle name="Valuta 2 2 2 2 6 2 4" xfId="13779" xr:uid="{BD8E0E24-C772-47B5-A58C-775F3901C2D5}"/>
    <cellStyle name="Valuta 2 2 2 2 6 3" xfId="28557" xr:uid="{95B88864-2930-4CE4-B3FA-6017A322A06A}"/>
    <cellStyle name="Valuta 2 2 2 2 6 4" xfId="19623" xr:uid="{3F53C4C4-F341-44C2-8988-F0401A1AC386}"/>
    <cellStyle name="Valuta 2 2 2 2 6 5" xfId="10713" xr:uid="{9741267F-DFA0-4178-8C67-3237C97872AE}"/>
    <cellStyle name="Valuta 2 2 2 2 7" xfId="1406" xr:uid="{00000000-0005-0000-0000-0000AD060000}"/>
    <cellStyle name="Valuta 2 2 2 2 7 2" xfId="4473" xr:uid="{2A471F33-505E-41B7-9AB7-C5CE9660E6E1}"/>
    <cellStyle name="Valuta 2 2 2 2 7 2 2" xfId="31222" xr:uid="{EB9A4046-6307-422B-93FD-4C65D942CEEB}"/>
    <cellStyle name="Valuta 2 2 2 2 7 2 3" xfId="22288" xr:uid="{0A59E966-4F0A-498B-8C56-16856DF79E71}"/>
    <cellStyle name="Valuta 2 2 2 2 7 2 4" xfId="13378" xr:uid="{2F5E322F-81AC-4321-92B5-3607AF0CEDBD}"/>
    <cellStyle name="Valuta 2 2 2 2 7 3" xfId="28159" xr:uid="{BD801C51-BB11-493E-BA0B-60571DAFDA23}"/>
    <cellStyle name="Valuta 2 2 2 2 7 4" xfId="19225" xr:uid="{8D1F1339-93F3-4844-9D53-684BB41C7957}"/>
    <cellStyle name="Valuta 2 2 2 2 7 5" xfId="10315" xr:uid="{4AF73122-718E-4E70-81BA-28CCBCECDE8B}"/>
    <cellStyle name="Valuta 2 2 2 2 8" xfId="893" xr:uid="{00000000-0005-0000-0000-0000AE060000}"/>
    <cellStyle name="Valuta 2 2 2 2 8 2" xfId="3960" xr:uid="{1044A6D6-BF78-4542-9367-95EEB2E26573}"/>
    <cellStyle name="Valuta 2 2 2 2 8 2 2" xfId="30709" xr:uid="{E9F20072-A957-4E20-9BD6-5B7E8CFAF022}"/>
    <cellStyle name="Valuta 2 2 2 2 8 2 3" xfId="21775" xr:uid="{CB2D290E-E9BA-4B36-9F87-0D40A027A914}"/>
    <cellStyle name="Valuta 2 2 2 2 8 2 4" xfId="12865" xr:uid="{860E9F37-685B-4661-AED7-7CB6A44BAA8F}"/>
    <cellStyle name="Valuta 2 2 2 2 8 3" xfId="27646" xr:uid="{402A9C64-59E6-44E6-9ADD-13B19B1D0A1A}"/>
    <cellStyle name="Valuta 2 2 2 2 8 4" xfId="18712" xr:uid="{CF93D990-D0C0-4F39-947D-6BE4818D6D37}"/>
    <cellStyle name="Valuta 2 2 2 2 8 5" xfId="9802" xr:uid="{F6FE8E91-F9C6-4761-857E-6E97958DB99C}"/>
    <cellStyle name="Valuta 2 2 2 2 9" xfId="3396" xr:uid="{D91C965F-5B97-4DE5-A41A-DA663BEE3D4F}"/>
    <cellStyle name="Valuta 2 2 2 2 9 2" xfId="30145" xr:uid="{33768B98-A7D0-436B-9886-129B886E2DB2}"/>
    <cellStyle name="Valuta 2 2 2 2 9 3" xfId="21211" xr:uid="{83991D37-896B-407A-B076-4E2BAB2BCCB6}"/>
    <cellStyle name="Valuta 2 2 2 2 9 4" xfId="12301" xr:uid="{27CFEADF-B8AE-4233-A65D-7B453D264353}"/>
    <cellStyle name="Valuta 2 2 2 3" xfId="234" xr:uid="{00000000-0005-0000-0000-0000AF060000}"/>
    <cellStyle name="Valuta 2 2 2 3 10" xfId="18259" xr:uid="{295D639C-89B8-4C0D-88D7-E06C7E5F4C93}"/>
    <cellStyle name="Valuta 2 2 2 3 11" xfId="9349" xr:uid="{7C6B5A2B-4E84-449A-A74C-18CB8A0549BC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2 2 2" xfId="31886" xr:uid="{2083D890-F7DB-4B30-9D37-483E374652F6}"/>
    <cellStyle name="Valuta 2 2 2 3 2 2 2 2 3" xfId="22952" xr:uid="{A46E5B64-BFB5-4EB5-B763-FD9F22082138}"/>
    <cellStyle name="Valuta 2 2 2 3 2 2 2 2 4" xfId="14042" xr:uid="{502FB7BB-374F-43E4-8116-D114AE84315A}"/>
    <cellStyle name="Valuta 2 2 2 3 2 2 2 3" xfId="28820" xr:uid="{14D7B637-1E6C-48FA-A277-1A36A12EB955}"/>
    <cellStyle name="Valuta 2 2 2 3 2 2 2 4" xfId="19886" xr:uid="{670EB1B1-ED06-47A3-BF1A-195C5531461D}"/>
    <cellStyle name="Valuta 2 2 2 3 2 2 2 5" xfId="10976" xr:uid="{86534859-36D9-4C7C-94DC-3AF48F0CC090}"/>
    <cellStyle name="Valuta 2 2 2 3 2 2 3" xfId="1730" xr:uid="{00000000-0005-0000-0000-0000B3060000}"/>
    <cellStyle name="Valuta 2 2 2 3 2 2 3 2" xfId="4797" xr:uid="{D9D65E32-1989-4EAF-98F2-1DFFBDB5616B}"/>
    <cellStyle name="Valuta 2 2 2 3 2 2 3 2 2" xfId="31546" xr:uid="{1CA587BA-95FA-418F-BD23-12AF5BEE17CF}"/>
    <cellStyle name="Valuta 2 2 2 3 2 2 3 2 3" xfId="22612" xr:uid="{6A65ED12-FE11-4116-8EB2-F4CCB28511C7}"/>
    <cellStyle name="Valuta 2 2 2 3 2 2 3 2 4" xfId="13702" xr:uid="{30D2993C-FE5E-40CE-95EF-05BF58A6DCBA}"/>
    <cellStyle name="Valuta 2 2 2 3 2 2 3 3" xfId="28483" xr:uid="{79279B21-C700-474B-B79B-31FDC699D4E4}"/>
    <cellStyle name="Valuta 2 2 2 3 2 2 3 4" xfId="19549" xr:uid="{9B6D0D70-0D23-4D33-A02F-803344B75035}"/>
    <cellStyle name="Valuta 2 2 2 3 2 2 3 5" xfId="10639" xr:uid="{5C160549-C8D8-4533-849C-344CC21A4199}"/>
    <cellStyle name="Valuta 2 2 2 3 2 2 4" xfId="1297" xr:uid="{00000000-0005-0000-0000-0000B4060000}"/>
    <cellStyle name="Valuta 2 2 2 3 2 2 4 2" xfId="4364" xr:uid="{55E1F27A-B599-4375-A7E7-725CE41C7D3D}"/>
    <cellStyle name="Valuta 2 2 2 3 2 2 4 2 2" xfId="31113" xr:uid="{29E82E09-1F9D-4921-BBD9-D970EA8F0CE0}"/>
    <cellStyle name="Valuta 2 2 2 3 2 2 4 2 3" xfId="22179" xr:uid="{A47FEF1B-5492-467B-A051-1125F5BA3CBB}"/>
    <cellStyle name="Valuta 2 2 2 3 2 2 4 2 4" xfId="13269" xr:uid="{BE428F32-AC81-4B05-A38E-BCF9726B0B33}"/>
    <cellStyle name="Valuta 2 2 2 3 2 2 4 3" xfId="28050" xr:uid="{87D8A2FD-F679-4605-A686-F0838890BFF6}"/>
    <cellStyle name="Valuta 2 2 2 3 2 2 4 4" xfId="19116" xr:uid="{8DCF6E54-7B1F-492D-81C4-C979EC17C2A3}"/>
    <cellStyle name="Valuta 2 2 2 3 2 2 4 5" xfId="10206" xr:uid="{F4B61E48-9046-4FA9-B443-539F25105DD8}"/>
    <cellStyle name="Valuta 2 2 2 3 2 2 5" xfId="3794" xr:uid="{26FD6F04-8118-436D-8A57-6777373D2C7E}"/>
    <cellStyle name="Valuta 2 2 2 3 2 2 5 2" xfId="30543" xr:uid="{8213C7F0-EF36-4977-9609-6014D8E112A2}"/>
    <cellStyle name="Valuta 2 2 2 3 2 2 5 3" xfId="21609" xr:uid="{49306AEA-3BC1-49D8-B85F-196BFC214A34}"/>
    <cellStyle name="Valuta 2 2 2 3 2 2 5 4" xfId="12699" xr:uid="{A4BB2419-317F-4CB8-BE1A-B62019A6CD88}"/>
    <cellStyle name="Valuta 2 2 2 3 2 2 6" xfId="27480" xr:uid="{78589653-AE37-453B-9669-9DD9F4BFD317}"/>
    <cellStyle name="Valuta 2 2 2 3 2 2 7" xfId="18546" xr:uid="{D44CDA4D-F2EC-46AF-AD92-351A33BF2065}"/>
    <cellStyle name="Valuta 2 2 2 3 2 2 8" xfId="9636" xr:uid="{F79656CA-8517-4E2F-819A-1DDE1410C115}"/>
    <cellStyle name="Valuta 2 2 2 3 2 3" xfId="1904" xr:uid="{00000000-0005-0000-0000-0000B5060000}"/>
    <cellStyle name="Valuta 2 2 2 3 2 3 2" xfId="4970" xr:uid="{AB632AA1-6E7D-4F4F-8685-79415345B208}"/>
    <cellStyle name="Valuta 2 2 2 3 2 3 2 2" xfId="31719" xr:uid="{BC009554-A1C3-4AD0-89A7-831A1EFD426C}"/>
    <cellStyle name="Valuta 2 2 2 3 2 3 2 3" xfId="22785" xr:uid="{964239A1-46E8-4072-B17D-AD7062593D88}"/>
    <cellStyle name="Valuta 2 2 2 3 2 3 2 4" xfId="13875" xr:uid="{805F8C08-07C1-4C85-9B91-09E9294CCC62}"/>
    <cellStyle name="Valuta 2 2 2 3 2 3 3" xfId="28653" xr:uid="{F775A882-8C9C-4E51-B779-1F28DE42834E}"/>
    <cellStyle name="Valuta 2 2 2 3 2 3 4" xfId="19719" xr:uid="{F2CB3A49-217C-48CE-9292-F57883F84C6D}"/>
    <cellStyle name="Valuta 2 2 2 3 2 3 5" xfId="10809" xr:uid="{1317AEF2-6C6F-4DD2-83F0-C469CD5E6357}"/>
    <cellStyle name="Valuta 2 2 2 3 2 4" xfId="1517" xr:uid="{00000000-0005-0000-0000-0000B6060000}"/>
    <cellStyle name="Valuta 2 2 2 3 2 4 2" xfId="4584" xr:uid="{7DF57937-31E5-4FA7-A438-B40EB4C23C0F}"/>
    <cellStyle name="Valuta 2 2 2 3 2 4 2 2" xfId="31333" xr:uid="{C6EB9C10-BABC-44EE-84B5-A219EF5CFD51}"/>
    <cellStyle name="Valuta 2 2 2 3 2 4 2 3" xfId="22399" xr:uid="{4AA9F393-5DCE-45E3-B871-49F6E2CCEB77}"/>
    <cellStyle name="Valuta 2 2 2 3 2 4 2 4" xfId="13489" xr:uid="{BE64E50A-0FC4-43E0-B1E3-BEF6634BB266}"/>
    <cellStyle name="Valuta 2 2 2 3 2 4 3" xfId="28270" xr:uid="{9A4F38A6-E2D9-448D-B27E-41A635D39077}"/>
    <cellStyle name="Valuta 2 2 2 3 2 4 4" xfId="19336" xr:uid="{06E65773-0EF1-43EA-872B-946708C40981}"/>
    <cellStyle name="Valuta 2 2 2 3 2 4 5" xfId="10426" xr:uid="{87FD2051-FB89-4E00-A2AB-02C2752B8511}"/>
    <cellStyle name="Valuta 2 2 2 3 2 5" xfId="1006" xr:uid="{00000000-0005-0000-0000-0000B7060000}"/>
    <cellStyle name="Valuta 2 2 2 3 2 5 2" xfId="4073" xr:uid="{2C7F9EDD-3AA8-4CEC-82B5-756FFC2141A7}"/>
    <cellStyle name="Valuta 2 2 2 3 2 5 2 2" xfId="30822" xr:uid="{6BCD52CF-67EB-486E-8EA4-4D54197A82E1}"/>
    <cellStyle name="Valuta 2 2 2 3 2 5 2 3" xfId="21888" xr:uid="{589FD790-20EA-401A-8749-0F61E8F140C8}"/>
    <cellStyle name="Valuta 2 2 2 3 2 5 2 4" xfId="12978" xr:uid="{739E4D8D-31A3-45CD-8C43-5B8A90FFD834}"/>
    <cellStyle name="Valuta 2 2 2 3 2 5 3" xfId="27759" xr:uid="{0703E09D-3CBC-465C-A0A5-B29B47EC8997}"/>
    <cellStyle name="Valuta 2 2 2 3 2 5 4" xfId="18825" xr:uid="{BDD1FD19-2F48-4D6A-B3A1-AE1345F2788A}"/>
    <cellStyle name="Valuta 2 2 2 3 2 5 5" xfId="9915" xr:uid="{76AAAA62-801F-4E64-974A-7BD0047971F1}"/>
    <cellStyle name="Valuta 2 2 2 3 2 6" xfId="3508" xr:uid="{4B827D4E-FDF0-4838-B0E1-DC8CC2B6639C}"/>
    <cellStyle name="Valuta 2 2 2 3 2 6 2" xfId="30257" xr:uid="{7A3BF4E7-9737-456C-B0FD-7DD1F3092700}"/>
    <cellStyle name="Valuta 2 2 2 3 2 6 3" xfId="21323" xr:uid="{65BEFECF-40BD-44C0-BCAA-CD70706E17EC}"/>
    <cellStyle name="Valuta 2 2 2 3 2 6 4" xfId="12413" xr:uid="{563DED2D-8B1E-4E5E-81E7-9851177E1D0F}"/>
    <cellStyle name="Valuta 2 2 2 3 2 7" xfId="27275" xr:uid="{91298AE7-80CB-48E0-9C1C-B60994945943}"/>
    <cellStyle name="Valuta 2 2 2 3 2 8" xfId="18354" xr:uid="{191ED627-25D1-4121-B34A-D5E4D4623875}"/>
    <cellStyle name="Valuta 2 2 2 3 2 9" xfId="9444" xr:uid="{C3A02730-D530-4C28-A5DA-CDCC312524EE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2 2 2" xfId="31806" xr:uid="{56ED899F-06E5-4DCA-AE2C-7BD3582ED4C1}"/>
    <cellStyle name="Valuta 2 2 2 3 4 2 2 3" xfId="22872" xr:uid="{A959A7E0-3048-4DA8-861F-6021164DEAC1}"/>
    <cellStyle name="Valuta 2 2 2 3 4 2 2 4" xfId="13962" xr:uid="{53F38930-3112-4430-8225-17BAB0C1A307}"/>
    <cellStyle name="Valuta 2 2 2 3 4 2 3" xfId="28740" xr:uid="{8B279796-F5BD-4230-82E1-E7602D680382}"/>
    <cellStyle name="Valuta 2 2 2 3 4 2 4" xfId="19806" xr:uid="{0D39A39F-29EA-4E90-B6A3-7199A5BFDF31}"/>
    <cellStyle name="Valuta 2 2 2 3 4 2 5" xfId="10896" xr:uid="{8884FEF1-2727-4AAF-991A-34AD602E73BA}"/>
    <cellStyle name="Valuta 2 2 2 3 4 3" xfId="1635" xr:uid="{00000000-0005-0000-0000-0000BB060000}"/>
    <cellStyle name="Valuta 2 2 2 3 4 3 2" xfId="4702" xr:uid="{1D211400-AD5E-4530-A000-1E4246E5E894}"/>
    <cellStyle name="Valuta 2 2 2 3 4 3 2 2" xfId="31451" xr:uid="{BF6A652F-F6B2-4680-A8F8-BCFB055ED7C6}"/>
    <cellStyle name="Valuta 2 2 2 3 4 3 2 3" xfId="22517" xr:uid="{52A912C9-6539-41C5-AEE4-474989D22AC0}"/>
    <cellStyle name="Valuta 2 2 2 3 4 3 2 4" xfId="13607" xr:uid="{6DB5F122-5559-483C-88C8-519F6FF810C3}"/>
    <cellStyle name="Valuta 2 2 2 3 4 3 3" xfId="28388" xr:uid="{27FFF4E7-DE22-4C30-B6FE-FCF20ACEF55F}"/>
    <cellStyle name="Valuta 2 2 2 3 4 3 4" xfId="19454" xr:uid="{A283504F-FD94-4EF7-824A-5FDA67ECA5FD}"/>
    <cellStyle name="Valuta 2 2 2 3 4 3 5" xfId="10544" xr:uid="{E289D0CB-69B4-40AD-B157-1B094899F15C}"/>
    <cellStyle name="Valuta 2 2 2 3 4 4" xfId="1202" xr:uid="{00000000-0005-0000-0000-0000BC060000}"/>
    <cellStyle name="Valuta 2 2 2 3 4 4 2" xfId="4269" xr:uid="{EFC8658C-81EF-4130-9B02-9D50CEF0D1DD}"/>
    <cellStyle name="Valuta 2 2 2 3 4 4 2 2" xfId="31018" xr:uid="{42026544-A253-4E5F-8CFB-8F5CCFA58462}"/>
    <cellStyle name="Valuta 2 2 2 3 4 4 2 3" xfId="22084" xr:uid="{3582605F-FB74-4482-B79B-BFBA430086F3}"/>
    <cellStyle name="Valuta 2 2 2 3 4 4 2 4" xfId="13174" xr:uid="{CB4F28EB-470A-4F99-B6D1-C5B5D6A108F9}"/>
    <cellStyle name="Valuta 2 2 2 3 4 4 3" xfId="27955" xr:uid="{D7E21C12-F4CE-4521-A2E8-CFEE2993D104}"/>
    <cellStyle name="Valuta 2 2 2 3 4 4 4" xfId="19021" xr:uid="{E133784D-01D5-4A06-AD2A-4108A86DF9C9}"/>
    <cellStyle name="Valuta 2 2 2 3 4 4 5" xfId="10111" xr:uid="{DAC59E33-537D-474E-B884-3BE74E95531B}"/>
    <cellStyle name="Valuta 2 2 2 3 4 5" xfId="3699" xr:uid="{354B276A-BD73-4083-AFF6-CD78779AC4F5}"/>
    <cellStyle name="Valuta 2 2 2 3 4 5 2" xfId="30448" xr:uid="{D06EAD82-6FCC-468C-BED0-3EBD606E4178}"/>
    <cellStyle name="Valuta 2 2 2 3 4 5 3" xfId="21514" xr:uid="{8BE1384C-D409-4DCC-9DCF-8436EAE9C648}"/>
    <cellStyle name="Valuta 2 2 2 3 4 5 4" xfId="12604" xr:uid="{9037005C-1359-4290-B719-26D610449D03}"/>
    <cellStyle name="Valuta 2 2 2 3 4 6" xfId="27385" xr:uid="{72ABCE7A-F5DC-407B-8F91-451B53D0CEDE}"/>
    <cellStyle name="Valuta 2 2 2 3 4 7" xfId="18451" xr:uid="{17A590C3-E636-4751-9939-FCE144B93E2B}"/>
    <cellStyle name="Valuta 2 2 2 3 4 8" xfId="9541" xr:uid="{0BEE3932-32F0-450B-BB85-DB1D65F7FB9C}"/>
    <cellStyle name="Valuta 2 2 2 3 5" xfId="1824" xr:uid="{00000000-0005-0000-0000-0000BD060000}"/>
    <cellStyle name="Valuta 2 2 2 3 5 2" xfId="4890" xr:uid="{C557DC56-40A8-4346-9871-C47AEA32C212}"/>
    <cellStyle name="Valuta 2 2 2 3 5 2 2" xfId="31639" xr:uid="{E42A4593-0C2E-4A4C-B45A-5A2F5B6E169B}"/>
    <cellStyle name="Valuta 2 2 2 3 5 2 3" xfId="22705" xr:uid="{34673C54-B8D1-480C-A301-633753CBEE3C}"/>
    <cellStyle name="Valuta 2 2 2 3 5 2 4" xfId="13795" xr:uid="{C612C2FB-A69B-410A-A4EE-D5FFF3E32321}"/>
    <cellStyle name="Valuta 2 2 2 3 5 3" xfId="28573" xr:uid="{BBD09019-9150-42A1-829E-1889F2F0C3EA}"/>
    <cellStyle name="Valuta 2 2 2 3 5 4" xfId="19639" xr:uid="{5DF1C7A6-7BF4-46D7-A740-E9ABFF2BFEFF}"/>
    <cellStyle name="Valuta 2 2 2 3 5 5" xfId="10729" xr:uid="{3BD991A9-1790-49A0-B87C-2CC79984BFCD}"/>
    <cellStyle name="Valuta 2 2 2 3 6" xfId="1422" xr:uid="{00000000-0005-0000-0000-0000BE060000}"/>
    <cellStyle name="Valuta 2 2 2 3 6 2" xfId="4489" xr:uid="{DD5D1F0F-24B0-4B7E-AA16-962B78EE7A8C}"/>
    <cellStyle name="Valuta 2 2 2 3 6 2 2" xfId="31238" xr:uid="{1F70A4E9-9D17-43E8-9F6A-1B88C22F14EB}"/>
    <cellStyle name="Valuta 2 2 2 3 6 2 3" xfId="22304" xr:uid="{89FAAB12-DE6F-48E6-88E5-264AF004E4D9}"/>
    <cellStyle name="Valuta 2 2 2 3 6 2 4" xfId="13394" xr:uid="{DC834D41-B325-4B67-9CD0-DC33B0145F94}"/>
    <cellStyle name="Valuta 2 2 2 3 6 3" xfId="28175" xr:uid="{A008ADE3-E7CA-4B79-A938-B1759A2E3AB9}"/>
    <cellStyle name="Valuta 2 2 2 3 6 4" xfId="19241" xr:uid="{418E8DC0-73FB-4A0A-A2B7-092BA6F0536F}"/>
    <cellStyle name="Valuta 2 2 2 3 6 5" xfId="10331" xr:uid="{B01FCE50-82EF-4B8F-875D-003A2A88BFC7}"/>
    <cellStyle name="Valuta 2 2 2 3 7" xfId="910" xr:uid="{00000000-0005-0000-0000-0000BF060000}"/>
    <cellStyle name="Valuta 2 2 2 3 7 2" xfId="3977" xr:uid="{87037D37-B68F-4C39-B1FA-CBEDE3BDEC3A}"/>
    <cellStyle name="Valuta 2 2 2 3 7 2 2" xfId="30726" xr:uid="{10148A96-B26F-4CFC-BC23-99F052D2277A}"/>
    <cellStyle name="Valuta 2 2 2 3 7 2 3" xfId="21792" xr:uid="{908BAF81-894A-4EE9-BED2-F06E7BAA022A}"/>
    <cellStyle name="Valuta 2 2 2 3 7 2 4" xfId="12882" xr:uid="{23706CAC-2949-48EC-AB5C-35371CE9A117}"/>
    <cellStyle name="Valuta 2 2 2 3 7 3" xfId="27663" xr:uid="{7C27C571-4AF8-45DA-BCE4-3EBD8BD13A4D}"/>
    <cellStyle name="Valuta 2 2 2 3 7 4" xfId="18729" xr:uid="{D7606933-74F2-4B37-BDA6-D462E457F0BB}"/>
    <cellStyle name="Valuta 2 2 2 3 7 5" xfId="9819" xr:uid="{4ABA9264-CFF8-4482-B658-C8A11342ECEB}"/>
    <cellStyle name="Valuta 2 2 2 3 8" xfId="3413" xr:uid="{4C36B63B-0A10-4FF1-B614-674B213A4EFC}"/>
    <cellStyle name="Valuta 2 2 2 3 8 2" xfId="30162" xr:uid="{D388E490-D006-4C6E-86D0-099DB8F6A1A7}"/>
    <cellStyle name="Valuta 2 2 2 3 8 3" xfId="21228" xr:uid="{61E0285C-419B-40E0-9992-92BD8427D36F}"/>
    <cellStyle name="Valuta 2 2 2 3 8 4" xfId="12318" xr:uid="{2F054333-F527-40ED-A12A-4543810EF818}"/>
    <cellStyle name="Valuta 2 2 2 3 9" xfId="27180" xr:uid="{23002E15-F311-49F6-90DB-44C48CFF7FD9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2 2 2" xfId="31846" xr:uid="{9A9A3C4D-4F74-4BCA-A0A4-186240184008}"/>
    <cellStyle name="Valuta 2 2 2 4 2 2 2 3" xfId="22912" xr:uid="{652B8EB3-8633-43A3-9C30-0053A78551AD}"/>
    <cellStyle name="Valuta 2 2 2 4 2 2 2 4" xfId="14002" xr:uid="{EF456CAA-296C-4BE8-81A8-DCBEB7FF6553}"/>
    <cellStyle name="Valuta 2 2 2 4 2 2 3" xfId="28780" xr:uid="{E4EBA469-BD51-47B9-9AA5-F27B3D2FA13C}"/>
    <cellStyle name="Valuta 2 2 2 4 2 2 4" xfId="19846" xr:uid="{82F030A5-E102-4F11-AE11-39FF32C88EE6}"/>
    <cellStyle name="Valuta 2 2 2 4 2 2 5" xfId="10936" xr:uid="{2C9ABE05-F1DA-45C1-97A4-EA8BC3AC4774}"/>
    <cellStyle name="Valuta 2 2 2 4 2 3" xfId="1685" xr:uid="{00000000-0005-0000-0000-0000C3060000}"/>
    <cellStyle name="Valuta 2 2 2 4 2 3 2" xfId="4752" xr:uid="{6B2DD601-0F36-4F64-AD90-96A5F3A56931}"/>
    <cellStyle name="Valuta 2 2 2 4 2 3 2 2" xfId="31501" xr:uid="{27EF65DE-A8C1-4416-9FED-545B2389CD93}"/>
    <cellStyle name="Valuta 2 2 2 4 2 3 2 3" xfId="22567" xr:uid="{28D4F398-0D7C-48CE-A485-246213379D40}"/>
    <cellStyle name="Valuta 2 2 2 4 2 3 2 4" xfId="13657" xr:uid="{FC6F8916-CA5B-46EC-8E3A-C5E70F226C6D}"/>
    <cellStyle name="Valuta 2 2 2 4 2 3 3" xfId="28438" xr:uid="{D388AD41-C0BE-4ED1-9747-0DF1B75D9026}"/>
    <cellStyle name="Valuta 2 2 2 4 2 3 4" xfId="19504" xr:uid="{0A34CFE9-C001-443E-B5B6-1F27535358F2}"/>
    <cellStyle name="Valuta 2 2 2 4 2 3 5" xfId="10594" xr:uid="{12694903-7562-4801-9C1C-6668C9C48A9D}"/>
    <cellStyle name="Valuta 2 2 2 4 2 4" xfId="1252" xr:uid="{00000000-0005-0000-0000-0000C4060000}"/>
    <cellStyle name="Valuta 2 2 2 4 2 4 2" xfId="4319" xr:uid="{0A43BAE6-BF71-4C93-83D6-049831F17818}"/>
    <cellStyle name="Valuta 2 2 2 4 2 4 2 2" xfId="31068" xr:uid="{0B621F81-47B0-4681-9FD4-EC0CE5749D4A}"/>
    <cellStyle name="Valuta 2 2 2 4 2 4 2 3" xfId="22134" xr:uid="{A383BF01-43B8-4A9C-8B30-50394FFD8826}"/>
    <cellStyle name="Valuta 2 2 2 4 2 4 2 4" xfId="13224" xr:uid="{4AF1615F-3D10-4B31-84B6-B8D01A42B31E}"/>
    <cellStyle name="Valuta 2 2 2 4 2 4 3" xfId="28005" xr:uid="{5E459B97-EA5D-443C-A159-C4A75D7CF46F}"/>
    <cellStyle name="Valuta 2 2 2 4 2 4 4" xfId="19071" xr:uid="{A199DCCC-53D3-42AD-9316-63875012B399}"/>
    <cellStyle name="Valuta 2 2 2 4 2 4 5" xfId="10161" xr:uid="{B65C7D1F-ABE8-4ABE-8CA9-32A7F0CAEABA}"/>
    <cellStyle name="Valuta 2 2 2 4 2 5" xfId="3749" xr:uid="{78159629-A0BD-4A5A-870C-CAAADEFA0E36}"/>
    <cellStyle name="Valuta 2 2 2 4 2 5 2" xfId="30498" xr:uid="{1C428842-6964-4866-9952-2A1FECB73496}"/>
    <cellStyle name="Valuta 2 2 2 4 2 5 3" xfId="21564" xr:uid="{27300AC2-48F0-44DF-8095-2A860AB192DD}"/>
    <cellStyle name="Valuta 2 2 2 4 2 5 4" xfId="12654" xr:uid="{95C66D36-F3AE-4410-BB49-03CA4EE5508A}"/>
    <cellStyle name="Valuta 2 2 2 4 2 6" xfId="27435" xr:uid="{D6B54207-71BF-4C9B-9906-C8E66EA869C3}"/>
    <cellStyle name="Valuta 2 2 2 4 2 7" xfId="18501" xr:uid="{730B9510-5585-4251-8CE2-267C66675A59}"/>
    <cellStyle name="Valuta 2 2 2 4 2 8" xfId="9591" xr:uid="{0B3C00E8-E432-499E-9928-1E4A2D78C216}"/>
    <cellStyle name="Valuta 2 2 2 4 3" xfId="1864" xr:uid="{00000000-0005-0000-0000-0000C5060000}"/>
    <cellStyle name="Valuta 2 2 2 4 3 2" xfId="4930" xr:uid="{07EE786F-7811-437A-B0C6-0D3754A63565}"/>
    <cellStyle name="Valuta 2 2 2 4 3 2 2" xfId="31679" xr:uid="{BF69594D-4932-448E-8C14-CEC4043564EE}"/>
    <cellStyle name="Valuta 2 2 2 4 3 2 3" xfId="22745" xr:uid="{C6A84799-6B89-4225-A265-058C1CD89A09}"/>
    <cellStyle name="Valuta 2 2 2 4 3 2 4" xfId="13835" xr:uid="{ED0ECF3E-1E4B-447D-96BB-81A6723A372E}"/>
    <cellStyle name="Valuta 2 2 2 4 3 3" xfId="28613" xr:uid="{D9E14AC6-2127-4500-ACF5-443201A5482B}"/>
    <cellStyle name="Valuta 2 2 2 4 3 4" xfId="19679" xr:uid="{AB2E84FC-FF37-4A54-BFB0-0A4575B60D92}"/>
    <cellStyle name="Valuta 2 2 2 4 3 5" xfId="10769" xr:uid="{D62D5B0B-2862-416D-9FBF-5EF71EC75D2D}"/>
    <cellStyle name="Valuta 2 2 2 4 4" xfId="1472" xr:uid="{00000000-0005-0000-0000-0000C6060000}"/>
    <cellStyle name="Valuta 2 2 2 4 4 2" xfId="4539" xr:uid="{54D64742-CE0C-4FC1-A4E4-9C0342AA1670}"/>
    <cellStyle name="Valuta 2 2 2 4 4 2 2" xfId="31288" xr:uid="{F4E674F7-7BF4-4F89-971D-9BF8E04C5869}"/>
    <cellStyle name="Valuta 2 2 2 4 4 2 3" xfId="22354" xr:uid="{36EDDA10-E160-4722-B1E6-4E3BEA03374A}"/>
    <cellStyle name="Valuta 2 2 2 4 4 2 4" xfId="13444" xr:uid="{66F1E72B-68EF-45AD-973B-3471EA52EEA5}"/>
    <cellStyle name="Valuta 2 2 2 4 4 3" xfId="28225" xr:uid="{C33E77CC-7927-4FD3-80CA-1776513C55DC}"/>
    <cellStyle name="Valuta 2 2 2 4 4 4" xfId="19291" xr:uid="{CC300581-F539-45FC-BF39-CD39693B326A}"/>
    <cellStyle name="Valuta 2 2 2 4 4 5" xfId="10381" xr:uid="{6EDA244C-A847-4696-BF9B-ABE5254D484A}"/>
    <cellStyle name="Valuta 2 2 2 4 5" xfId="961" xr:uid="{00000000-0005-0000-0000-0000C7060000}"/>
    <cellStyle name="Valuta 2 2 2 4 5 2" xfId="4028" xr:uid="{6BA325D3-F50F-4FAF-82D2-8BEE0EC5FD62}"/>
    <cellStyle name="Valuta 2 2 2 4 5 2 2" xfId="30777" xr:uid="{2EDE83CE-4A90-4126-AA07-248AD85129CB}"/>
    <cellStyle name="Valuta 2 2 2 4 5 2 3" xfId="21843" xr:uid="{26095551-76FE-4AAF-A503-B5012C04A05A}"/>
    <cellStyle name="Valuta 2 2 2 4 5 2 4" xfId="12933" xr:uid="{74E7DEA8-8A41-4B57-AFA3-FEB8DA474092}"/>
    <cellStyle name="Valuta 2 2 2 4 5 3" xfId="27714" xr:uid="{C9CCD2E7-1CBE-4B26-A090-6661E1006EFF}"/>
    <cellStyle name="Valuta 2 2 2 4 5 4" xfId="18780" xr:uid="{89F6EF8F-47A9-4069-AE75-393BA7FD4324}"/>
    <cellStyle name="Valuta 2 2 2 4 5 5" xfId="9870" xr:uid="{E7FEEB9C-A642-4CA2-BBEC-ED2DEFA7B945}"/>
    <cellStyle name="Valuta 2 2 2 4 6" xfId="3463" xr:uid="{3A472027-4E9C-4DE2-A26E-37482DFC8067}"/>
    <cellStyle name="Valuta 2 2 2 4 6 2" xfId="30212" xr:uid="{054E079A-0AD0-49AC-9234-47E9EDC4E763}"/>
    <cellStyle name="Valuta 2 2 2 4 6 3" xfId="21278" xr:uid="{83D55234-5D11-42BC-A0D8-569051187EDB}"/>
    <cellStyle name="Valuta 2 2 2 4 6 4" xfId="12368" xr:uid="{C8BA5200-565A-4A16-BBE5-A96EFF8BF0FA}"/>
    <cellStyle name="Valuta 2 2 2 4 7" xfId="27230" xr:uid="{F8B21E8D-0798-4E1C-8E4F-4DE7549DFA6A}"/>
    <cellStyle name="Valuta 2 2 2 4 8" xfId="18309" xr:uid="{7EA01F0B-0426-46AA-BEAC-8187D31A915E}"/>
    <cellStyle name="Valuta 2 2 2 4 9" xfId="9399" xr:uid="{1ADE2D53-D9C3-4A14-BC6F-ED7813D1B0D1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2 2 2" xfId="31766" xr:uid="{DA08F28B-01A7-4944-9C63-C10709176DC6}"/>
    <cellStyle name="Valuta 2 2 2 6 2 2 3" xfId="22832" xr:uid="{94D82E67-5E48-4922-BCBD-27449978A2DB}"/>
    <cellStyle name="Valuta 2 2 2 6 2 2 4" xfId="13922" xr:uid="{963723D9-F238-4237-842B-DE7B0E5D1ADB}"/>
    <cellStyle name="Valuta 2 2 2 6 2 3" xfId="28700" xr:uid="{12516D6E-E91C-457D-8AB1-B1DE52FDBC1E}"/>
    <cellStyle name="Valuta 2 2 2 6 2 4" xfId="19766" xr:uid="{9FD5D325-8557-4DCA-BB79-C9911E1AAB94}"/>
    <cellStyle name="Valuta 2 2 2 6 2 5" xfId="10856" xr:uid="{5037050E-FF88-46EF-98EC-2F589409866E}"/>
    <cellStyle name="Valuta 2 2 2 6 3" xfId="1593" xr:uid="{00000000-0005-0000-0000-0000CB060000}"/>
    <cellStyle name="Valuta 2 2 2 6 3 2" xfId="4660" xr:uid="{C52B448D-A50B-4FD5-B0C6-FAE6FA7FC240}"/>
    <cellStyle name="Valuta 2 2 2 6 3 2 2" xfId="31409" xr:uid="{9FFFC0B8-8393-4016-A4D8-C44D5D106800}"/>
    <cellStyle name="Valuta 2 2 2 6 3 2 3" xfId="22475" xr:uid="{0FF2B9DC-CAAE-4BA1-B1D8-C96DE554C59D}"/>
    <cellStyle name="Valuta 2 2 2 6 3 2 4" xfId="13565" xr:uid="{9370707B-4FF3-4CD2-9CBE-43A3E520C18C}"/>
    <cellStyle name="Valuta 2 2 2 6 3 3" xfId="28346" xr:uid="{77A14CA2-79FE-4B32-BAF3-4EA3F9F2BA22}"/>
    <cellStyle name="Valuta 2 2 2 6 3 4" xfId="19412" xr:uid="{C723716B-9744-4251-B90B-0AC929A147F3}"/>
    <cellStyle name="Valuta 2 2 2 6 3 5" xfId="10502" xr:uid="{737BD0CA-3E43-4500-B459-2962A3024935}"/>
    <cellStyle name="Valuta 2 2 2 6 4" xfId="1160" xr:uid="{00000000-0005-0000-0000-0000CC060000}"/>
    <cellStyle name="Valuta 2 2 2 6 4 2" xfId="4227" xr:uid="{517A7C01-34D7-4526-9C16-2B8E6CA7A95F}"/>
    <cellStyle name="Valuta 2 2 2 6 4 2 2" xfId="30976" xr:uid="{6D141CA2-AE0B-45B2-9490-8FECF8A03F09}"/>
    <cellStyle name="Valuta 2 2 2 6 4 2 3" xfId="22042" xr:uid="{34D09D78-C10B-4A3B-9310-5E4F3A32E9C7}"/>
    <cellStyle name="Valuta 2 2 2 6 4 2 4" xfId="13132" xr:uid="{6AD8E669-4CEC-429B-A682-0BDD17A568DC}"/>
    <cellStyle name="Valuta 2 2 2 6 4 3" xfId="27913" xr:uid="{1E4F5F18-045A-499D-90E6-50E31F821822}"/>
    <cellStyle name="Valuta 2 2 2 6 4 4" xfId="18979" xr:uid="{CA7E3172-2886-46B9-A324-C8CDB43006AD}"/>
    <cellStyle name="Valuta 2 2 2 6 4 5" xfId="10069" xr:uid="{DA462DB7-F592-4AB1-B6E9-F2C406071457}"/>
    <cellStyle name="Valuta 2 2 2 6 5" xfId="3657" xr:uid="{F55E290F-899F-4AD0-87D9-7D1C9EE0FA6D}"/>
    <cellStyle name="Valuta 2 2 2 6 5 2" xfId="30406" xr:uid="{9647DE65-4751-496A-9CAF-759DF91593FB}"/>
    <cellStyle name="Valuta 2 2 2 6 5 3" xfId="21472" xr:uid="{7A02911A-3B4B-4349-9F84-624370629C5D}"/>
    <cellStyle name="Valuta 2 2 2 6 5 4" xfId="12562" xr:uid="{34D2E9B7-C4A5-4709-9390-B9B4A80BD89C}"/>
    <cellStyle name="Valuta 2 2 2 6 6" xfId="27343" xr:uid="{294B2FCF-CB9E-4FD6-98A6-8A89507670D2}"/>
    <cellStyle name="Valuta 2 2 2 6 7" xfId="18409" xr:uid="{6ADB3080-D43C-4056-95CD-8405372D1883}"/>
    <cellStyle name="Valuta 2 2 2 6 8" xfId="9499" xr:uid="{DBC89CFF-5179-469A-A3BF-394EF1E499EF}"/>
    <cellStyle name="Valuta 2 2 2 7" xfId="1784" xr:uid="{00000000-0005-0000-0000-0000CD060000}"/>
    <cellStyle name="Valuta 2 2 2 7 2" xfId="4850" xr:uid="{1A4201A9-25C7-40E9-ACCC-5B82092B8A04}"/>
    <cellStyle name="Valuta 2 2 2 7 2 2" xfId="31599" xr:uid="{58CAEA9A-41D2-4F2B-B46E-343660AF6F04}"/>
    <cellStyle name="Valuta 2 2 2 7 2 3" xfId="22665" xr:uid="{A6AC521B-A719-4772-A747-966E261D4AEA}"/>
    <cellStyle name="Valuta 2 2 2 7 2 4" xfId="13755" xr:uid="{D6837E81-ADE1-4661-949E-F6C2091A4629}"/>
    <cellStyle name="Valuta 2 2 2 7 3" xfId="28533" xr:uid="{915DEBA3-9B54-4DC5-9A1D-E05DEBD9CA5B}"/>
    <cellStyle name="Valuta 2 2 2 7 4" xfId="19599" xr:uid="{194DC012-EFE3-4026-A5D4-1992084C3BC0}"/>
    <cellStyle name="Valuta 2 2 2 7 5" xfId="10689" xr:uid="{DBA92EE3-A711-4567-B333-F06B5A37F52D}"/>
    <cellStyle name="Valuta 2 2 2 8" xfId="1378" xr:uid="{00000000-0005-0000-0000-0000CE060000}"/>
    <cellStyle name="Valuta 2 2 2 8 2" xfId="4445" xr:uid="{5FAF282F-E49F-4ED8-92B7-594F9CCC0CCF}"/>
    <cellStyle name="Valuta 2 2 2 8 2 2" xfId="31194" xr:uid="{26E9675D-1A65-4FE9-94B1-DA41195A751B}"/>
    <cellStyle name="Valuta 2 2 2 8 2 3" xfId="22260" xr:uid="{018C8140-F0C0-496F-8127-7EE061EBD5B6}"/>
    <cellStyle name="Valuta 2 2 2 8 2 4" xfId="13350" xr:uid="{39A08327-3EF3-41A5-A1DE-B2A85F21E2DE}"/>
    <cellStyle name="Valuta 2 2 2 8 3" xfId="28131" xr:uid="{1B0C6D5A-468E-4415-8121-4203EE000D40}"/>
    <cellStyle name="Valuta 2 2 2 8 4" xfId="19197" xr:uid="{121FAE23-FE8F-4E31-ABDC-DABD180C4E49}"/>
    <cellStyle name="Valuta 2 2 2 8 5" xfId="10287" xr:uid="{7A2DEDD1-7B3C-41F4-A39B-EAB53DAA32A0}"/>
    <cellStyle name="Valuta 2 2 2 9" xfId="864" xr:uid="{00000000-0005-0000-0000-0000CF060000}"/>
    <cellStyle name="Valuta 2 2 2 9 2" xfId="3931" xr:uid="{C1C16DED-EFBD-4F70-8559-4901F0B64D38}"/>
    <cellStyle name="Valuta 2 2 2 9 2 2" xfId="30680" xr:uid="{E62AE87E-F8FF-4541-A2CD-48B42C540382}"/>
    <cellStyle name="Valuta 2 2 2 9 2 3" xfId="21746" xr:uid="{F41FCEE5-1F88-4658-8BD9-5DCC2E1A3D67}"/>
    <cellStyle name="Valuta 2 2 2 9 2 4" xfId="12836" xr:uid="{CA0DA1B2-FEC2-435C-9F12-862C678D5768}"/>
    <cellStyle name="Valuta 2 2 2 9 3" xfId="27617" xr:uid="{15F2F6BC-3193-436B-9CEA-D81E4B649EA7}"/>
    <cellStyle name="Valuta 2 2 2 9 4" xfId="18683" xr:uid="{12A25018-794C-4DA7-BFFE-3AC5A382D07D}"/>
    <cellStyle name="Valuta 2 2 2 9 5" xfId="9773" xr:uid="{D9B46031-A6A7-4037-8193-7EF1605CF1AA}"/>
    <cellStyle name="Valuta 2 2 3" xfId="204" xr:uid="{00000000-0005-0000-0000-0000D0060000}"/>
    <cellStyle name="Valuta 2 2 3 10" xfId="27151" xr:uid="{6FE1386E-49DC-423E-AD70-0352E594A190}"/>
    <cellStyle name="Valuta 2 2 3 11" xfId="18230" xr:uid="{F70A9C34-3ADD-4C58-ADD0-8C2A6032AED7}"/>
    <cellStyle name="Valuta 2 2 3 12" xfId="9320" xr:uid="{3FB19CF2-4C15-494C-9EDC-044560E46915}"/>
    <cellStyle name="Valuta 2 2 3 2" xfId="245" xr:uid="{00000000-0005-0000-0000-0000D1060000}"/>
    <cellStyle name="Valuta 2 2 3 2 10" xfId="18270" xr:uid="{16BF0CAD-AB14-4276-B4AD-C404857E5936}"/>
    <cellStyle name="Valuta 2 2 3 2 11" xfId="9360" xr:uid="{B6EFABF3-5397-4BB6-B520-A817D59F2ACF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2 2 2" xfId="31897" xr:uid="{F79AB381-52B0-4AFF-B65D-5D33FBF8EA83}"/>
    <cellStyle name="Valuta 2 2 3 2 2 2 2 2 3" xfId="22963" xr:uid="{A5775FD2-DA1C-46C6-B9E1-59626B6674BC}"/>
    <cellStyle name="Valuta 2 2 3 2 2 2 2 2 4" xfId="14053" xr:uid="{AD5B9F79-0AE2-4E8E-AEF0-16D14CE7C7A0}"/>
    <cellStyle name="Valuta 2 2 3 2 2 2 2 3" xfId="28831" xr:uid="{5BC8185F-7748-46E8-8D48-5F7903A285CB}"/>
    <cellStyle name="Valuta 2 2 3 2 2 2 2 4" xfId="19897" xr:uid="{3252C8C5-6F70-4F04-AADF-C73563F70559}"/>
    <cellStyle name="Valuta 2 2 3 2 2 2 2 5" xfId="10987" xr:uid="{4D4F420A-2777-4791-B794-6E29996C3516}"/>
    <cellStyle name="Valuta 2 2 3 2 2 2 3" xfId="1741" xr:uid="{00000000-0005-0000-0000-0000D5060000}"/>
    <cellStyle name="Valuta 2 2 3 2 2 2 3 2" xfId="4808" xr:uid="{2FEFB929-5823-4041-BA56-2F5B27A49D38}"/>
    <cellStyle name="Valuta 2 2 3 2 2 2 3 2 2" xfId="31557" xr:uid="{7DA67EC4-E366-49E4-98C8-F1B21D7D6DE7}"/>
    <cellStyle name="Valuta 2 2 3 2 2 2 3 2 3" xfId="22623" xr:uid="{385BAE83-863F-4E92-927D-0F1D07693C15}"/>
    <cellStyle name="Valuta 2 2 3 2 2 2 3 2 4" xfId="13713" xr:uid="{3F26ACDD-04AF-43B3-BACC-3E8364CDA9A5}"/>
    <cellStyle name="Valuta 2 2 3 2 2 2 3 3" xfId="28494" xr:uid="{6AB65BB8-3E6B-4398-A210-A64F06440507}"/>
    <cellStyle name="Valuta 2 2 3 2 2 2 3 4" xfId="19560" xr:uid="{3E96CDB7-659D-4670-9A6A-12CA37917C81}"/>
    <cellStyle name="Valuta 2 2 3 2 2 2 3 5" xfId="10650" xr:uid="{98EB7094-91B3-4581-97A7-D28C30D456F8}"/>
    <cellStyle name="Valuta 2 2 3 2 2 2 4" xfId="1308" xr:uid="{00000000-0005-0000-0000-0000D6060000}"/>
    <cellStyle name="Valuta 2 2 3 2 2 2 4 2" xfId="4375" xr:uid="{A0564694-A7FF-42F6-A50C-4E41E5B25783}"/>
    <cellStyle name="Valuta 2 2 3 2 2 2 4 2 2" xfId="31124" xr:uid="{77E07B45-5B9A-4343-A0A6-FCE50CE6B516}"/>
    <cellStyle name="Valuta 2 2 3 2 2 2 4 2 3" xfId="22190" xr:uid="{2AC2C206-0573-453A-85B6-A01CCB05AF43}"/>
    <cellStyle name="Valuta 2 2 3 2 2 2 4 2 4" xfId="13280" xr:uid="{8F69295E-5B43-40D7-9C52-1A54FD1B211A}"/>
    <cellStyle name="Valuta 2 2 3 2 2 2 4 3" xfId="28061" xr:uid="{3B21A586-1ABA-4F21-812D-188D391EDE64}"/>
    <cellStyle name="Valuta 2 2 3 2 2 2 4 4" xfId="19127" xr:uid="{7FCDEFF9-85DE-4DEF-9EDA-557D88E61486}"/>
    <cellStyle name="Valuta 2 2 3 2 2 2 4 5" xfId="10217" xr:uid="{5CF3AA9E-8429-4F5D-A0A7-AAF0E6B7C764}"/>
    <cellStyle name="Valuta 2 2 3 2 2 2 5" xfId="3805" xr:uid="{0FE534A4-08EF-4597-8DB9-4CA1ECFE188A}"/>
    <cellStyle name="Valuta 2 2 3 2 2 2 5 2" xfId="30554" xr:uid="{E4FF1139-E250-4FC6-B213-2ED60E94C396}"/>
    <cellStyle name="Valuta 2 2 3 2 2 2 5 3" xfId="21620" xr:uid="{0536D2A5-089A-4BFF-821A-E912019B19D1}"/>
    <cellStyle name="Valuta 2 2 3 2 2 2 5 4" xfId="12710" xr:uid="{F17E30F2-8BEA-43C9-B62A-84156EAEADEC}"/>
    <cellStyle name="Valuta 2 2 3 2 2 2 6" xfId="27491" xr:uid="{C05ADEB0-CCA6-4859-B2B8-A5BDE9298158}"/>
    <cellStyle name="Valuta 2 2 3 2 2 2 7" xfId="18557" xr:uid="{B2D223C9-58AC-4322-91B2-B356EE9785FC}"/>
    <cellStyle name="Valuta 2 2 3 2 2 2 8" xfId="9647" xr:uid="{F46FFA80-0FA2-456A-9DD8-B7DF43428BF2}"/>
    <cellStyle name="Valuta 2 2 3 2 2 3" xfId="1915" xr:uid="{00000000-0005-0000-0000-0000D7060000}"/>
    <cellStyle name="Valuta 2 2 3 2 2 3 2" xfId="4981" xr:uid="{37941D92-0B1A-45FB-BE1E-F398589FE6B7}"/>
    <cellStyle name="Valuta 2 2 3 2 2 3 2 2" xfId="31730" xr:uid="{61B557D2-42AC-42BA-8F4D-D85331A1C5A0}"/>
    <cellStyle name="Valuta 2 2 3 2 2 3 2 3" xfId="22796" xr:uid="{87B61B91-2826-4B2E-9B40-E8DE0A0E4656}"/>
    <cellStyle name="Valuta 2 2 3 2 2 3 2 4" xfId="13886" xr:uid="{44DD685A-06E2-410B-B170-5811139387E6}"/>
    <cellStyle name="Valuta 2 2 3 2 2 3 3" xfId="28664" xr:uid="{9AF134C0-0C95-4A10-BF99-6CE3FE35FA3B}"/>
    <cellStyle name="Valuta 2 2 3 2 2 3 4" xfId="19730" xr:uid="{6E251522-A72A-48BA-8F38-6704F74D9DFB}"/>
    <cellStyle name="Valuta 2 2 3 2 2 3 5" xfId="10820" xr:uid="{FAC1D31A-8970-4D48-AABF-49C9DE05DCAA}"/>
    <cellStyle name="Valuta 2 2 3 2 2 4" xfId="1528" xr:uid="{00000000-0005-0000-0000-0000D8060000}"/>
    <cellStyle name="Valuta 2 2 3 2 2 4 2" xfId="4595" xr:uid="{267904A9-4CAD-4FE9-B503-73F5DC119A49}"/>
    <cellStyle name="Valuta 2 2 3 2 2 4 2 2" xfId="31344" xr:uid="{D85B6E60-A4C2-4CE0-9F24-E48CD306D72A}"/>
    <cellStyle name="Valuta 2 2 3 2 2 4 2 3" xfId="22410" xr:uid="{809749F7-CC42-48C0-8FBF-41797539D4A1}"/>
    <cellStyle name="Valuta 2 2 3 2 2 4 2 4" xfId="13500" xr:uid="{822B8299-8D27-4DEE-BA1B-885ACBA889DD}"/>
    <cellStyle name="Valuta 2 2 3 2 2 4 3" xfId="28281" xr:uid="{D6753A60-0762-4562-8623-6698C9BB7BD1}"/>
    <cellStyle name="Valuta 2 2 3 2 2 4 4" xfId="19347" xr:uid="{030BD358-4536-4E78-BE69-3BE0EB86B0BA}"/>
    <cellStyle name="Valuta 2 2 3 2 2 4 5" xfId="10437" xr:uid="{B9A85257-C784-4EF4-AC58-F85B3A1CF8E8}"/>
    <cellStyle name="Valuta 2 2 3 2 2 5" xfId="1017" xr:uid="{00000000-0005-0000-0000-0000D9060000}"/>
    <cellStyle name="Valuta 2 2 3 2 2 5 2" xfId="4084" xr:uid="{DBA6BA5C-45E0-407D-AB67-373252116F06}"/>
    <cellStyle name="Valuta 2 2 3 2 2 5 2 2" xfId="30833" xr:uid="{6D98DB6D-A7C8-419D-8B8F-EF3345C7816F}"/>
    <cellStyle name="Valuta 2 2 3 2 2 5 2 3" xfId="21899" xr:uid="{1A599D2E-062E-4B89-A420-0994B19C1129}"/>
    <cellStyle name="Valuta 2 2 3 2 2 5 2 4" xfId="12989" xr:uid="{44BCA4E0-B756-40EC-AC94-7387C9F372E3}"/>
    <cellStyle name="Valuta 2 2 3 2 2 5 3" xfId="27770" xr:uid="{3D94056A-B29A-4CFD-AED8-4D8DC5DA8148}"/>
    <cellStyle name="Valuta 2 2 3 2 2 5 4" xfId="18836" xr:uid="{37F64DF2-C2B5-4420-917E-9F268C9209AB}"/>
    <cellStyle name="Valuta 2 2 3 2 2 5 5" xfId="9926" xr:uid="{6814836C-8684-4F73-A2D7-C408C69DB8B1}"/>
    <cellStyle name="Valuta 2 2 3 2 2 6" xfId="3519" xr:uid="{60993933-3825-41D9-BA90-D5949AC7934B}"/>
    <cellStyle name="Valuta 2 2 3 2 2 6 2" xfId="30268" xr:uid="{4B15A7D2-1954-449B-A42B-8CCA1E3E54A2}"/>
    <cellStyle name="Valuta 2 2 3 2 2 6 3" xfId="21334" xr:uid="{076CAF9C-8C63-4902-B83B-3701EFE39E09}"/>
    <cellStyle name="Valuta 2 2 3 2 2 6 4" xfId="12424" xr:uid="{1525A4B5-5473-4330-9F77-7810A4B2B381}"/>
    <cellStyle name="Valuta 2 2 3 2 2 7" xfId="27286" xr:uid="{1F79B2CC-DEE4-4150-BD5F-32641A457797}"/>
    <cellStyle name="Valuta 2 2 3 2 2 8" xfId="18365" xr:uid="{23329BDD-B3BB-401D-AC63-6FE169F36D25}"/>
    <cellStyle name="Valuta 2 2 3 2 2 9" xfId="9455" xr:uid="{A574481E-4613-41B6-82BE-DF674F32AED5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2 2 2" xfId="31817" xr:uid="{B6253D89-032E-4F87-A9E4-308077BBD8E7}"/>
    <cellStyle name="Valuta 2 2 3 2 4 2 2 3" xfId="22883" xr:uid="{FDCF5A87-ADD0-433C-822C-5B4B677F5D60}"/>
    <cellStyle name="Valuta 2 2 3 2 4 2 2 4" xfId="13973" xr:uid="{457C0712-C057-4675-86E8-17534BB3E3B8}"/>
    <cellStyle name="Valuta 2 2 3 2 4 2 3" xfId="28751" xr:uid="{BD226684-73A5-46C8-8CE7-D5AD72629C36}"/>
    <cellStyle name="Valuta 2 2 3 2 4 2 4" xfId="19817" xr:uid="{D3823AB7-9673-43F2-9D13-F18A41518788}"/>
    <cellStyle name="Valuta 2 2 3 2 4 2 5" xfId="10907" xr:uid="{A5B8A780-E047-4071-BC87-00CE15263A6D}"/>
    <cellStyle name="Valuta 2 2 3 2 4 3" xfId="1646" xr:uid="{00000000-0005-0000-0000-0000DD060000}"/>
    <cellStyle name="Valuta 2 2 3 2 4 3 2" xfId="4713" xr:uid="{713D4502-89F8-4F85-95B3-F92F7B8DD69C}"/>
    <cellStyle name="Valuta 2 2 3 2 4 3 2 2" xfId="31462" xr:uid="{B6141839-91EF-49EC-87AE-34D6E312B939}"/>
    <cellStyle name="Valuta 2 2 3 2 4 3 2 3" xfId="22528" xr:uid="{BB665218-2536-4D1C-A659-91CAB5D931E5}"/>
    <cellStyle name="Valuta 2 2 3 2 4 3 2 4" xfId="13618" xr:uid="{D076DCCC-1525-4343-B750-A39C2949752E}"/>
    <cellStyle name="Valuta 2 2 3 2 4 3 3" xfId="28399" xr:uid="{F6529006-5C04-4CCF-B3CB-0E38CA24DD56}"/>
    <cellStyle name="Valuta 2 2 3 2 4 3 4" xfId="19465" xr:uid="{94A6D4CD-A348-4436-9F4C-76D266BD33C7}"/>
    <cellStyle name="Valuta 2 2 3 2 4 3 5" xfId="10555" xr:uid="{B73EB713-6656-45CC-87CC-634E43D2BD4F}"/>
    <cellStyle name="Valuta 2 2 3 2 4 4" xfId="1213" xr:uid="{00000000-0005-0000-0000-0000DE060000}"/>
    <cellStyle name="Valuta 2 2 3 2 4 4 2" xfId="4280" xr:uid="{2130CBBF-BAF5-4B31-8A3A-C09729A078FC}"/>
    <cellStyle name="Valuta 2 2 3 2 4 4 2 2" xfId="31029" xr:uid="{8C6A1F79-E25C-45F8-9CDD-6A3A4D6DA77D}"/>
    <cellStyle name="Valuta 2 2 3 2 4 4 2 3" xfId="22095" xr:uid="{EFBE5ECB-78E3-49EB-A900-A6B38C04F743}"/>
    <cellStyle name="Valuta 2 2 3 2 4 4 2 4" xfId="13185" xr:uid="{2D8141C1-C75B-4118-9DBB-85A2679D4468}"/>
    <cellStyle name="Valuta 2 2 3 2 4 4 3" xfId="27966" xr:uid="{AF6DC35A-8CA1-4905-ABFB-AF856BC084A8}"/>
    <cellStyle name="Valuta 2 2 3 2 4 4 4" xfId="19032" xr:uid="{E9CB7D89-7EB1-456C-B1C1-64F8BE7979FC}"/>
    <cellStyle name="Valuta 2 2 3 2 4 4 5" xfId="10122" xr:uid="{88F93890-3534-4DFD-A9F2-8584B856B522}"/>
    <cellStyle name="Valuta 2 2 3 2 4 5" xfId="3710" xr:uid="{6A7DF34F-A8AE-46CB-BF64-EB0A884C8331}"/>
    <cellStyle name="Valuta 2 2 3 2 4 5 2" xfId="30459" xr:uid="{39223C8F-DB5B-4338-9CB8-850ED93F1924}"/>
    <cellStyle name="Valuta 2 2 3 2 4 5 3" xfId="21525" xr:uid="{4AD89CF1-BCE5-4509-ABD6-033FABE755AA}"/>
    <cellStyle name="Valuta 2 2 3 2 4 5 4" xfId="12615" xr:uid="{A666A939-E392-458A-B618-330DF5704898}"/>
    <cellStyle name="Valuta 2 2 3 2 4 6" xfId="27396" xr:uid="{E8F3E3DF-249C-43BB-A7B2-66480DE9F2B0}"/>
    <cellStyle name="Valuta 2 2 3 2 4 7" xfId="18462" xr:uid="{2BD70294-260B-4235-A237-CEF21526334C}"/>
    <cellStyle name="Valuta 2 2 3 2 4 8" xfId="9552" xr:uid="{DB002D92-B605-437B-A339-CFECA09E4823}"/>
    <cellStyle name="Valuta 2 2 3 2 5" xfId="1835" xr:uid="{00000000-0005-0000-0000-0000DF060000}"/>
    <cellStyle name="Valuta 2 2 3 2 5 2" xfId="4901" xr:uid="{186BDFFA-E939-4374-9A25-139D267F963C}"/>
    <cellStyle name="Valuta 2 2 3 2 5 2 2" xfId="31650" xr:uid="{BB391BE7-34C3-49F8-924F-B834E198FCB7}"/>
    <cellStyle name="Valuta 2 2 3 2 5 2 3" xfId="22716" xr:uid="{D4DB512C-BA0E-4D39-9F64-179A7CCAA552}"/>
    <cellStyle name="Valuta 2 2 3 2 5 2 4" xfId="13806" xr:uid="{03AF09A7-5C23-4E55-8AB1-8680F420CF6A}"/>
    <cellStyle name="Valuta 2 2 3 2 5 3" xfId="28584" xr:uid="{0D9E3B11-F5DD-4B98-9A8A-8A1B944BAD8C}"/>
    <cellStyle name="Valuta 2 2 3 2 5 4" xfId="19650" xr:uid="{5BEC8DA7-52A9-480F-94DF-A4E4F2882F22}"/>
    <cellStyle name="Valuta 2 2 3 2 5 5" xfId="10740" xr:uid="{5079277D-2C8A-4FD3-A81A-EBFB1FE416E0}"/>
    <cellStyle name="Valuta 2 2 3 2 6" xfId="1433" xr:uid="{00000000-0005-0000-0000-0000E0060000}"/>
    <cellStyle name="Valuta 2 2 3 2 6 2" xfId="4500" xr:uid="{9659AB62-7838-4CA9-BED0-18579D91D271}"/>
    <cellStyle name="Valuta 2 2 3 2 6 2 2" xfId="31249" xr:uid="{56FA7881-D319-4481-B611-94F77A13AF2A}"/>
    <cellStyle name="Valuta 2 2 3 2 6 2 3" xfId="22315" xr:uid="{7D358DE5-91D5-4A51-B231-172E406B93E1}"/>
    <cellStyle name="Valuta 2 2 3 2 6 2 4" xfId="13405" xr:uid="{C2AD960E-8B90-4C70-827F-81284C8F74DB}"/>
    <cellStyle name="Valuta 2 2 3 2 6 3" xfId="28186" xr:uid="{3093D08B-9DE4-47E0-BFFA-160DEF089FFA}"/>
    <cellStyle name="Valuta 2 2 3 2 6 4" xfId="19252" xr:uid="{353AE4DC-77DE-4138-B9EA-4FA948105FD3}"/>
    <cellStyle name="Valuta 2 2 3 2 6 5" xfId="10342" xr:uid="{9404750A-B75C-43EA-B33C-0CA9C567E1A9}"/>
    <cellStyle name="Valuta 2 2 3 2 7" xfId="921" xr:uid="{00000000-0005-0000-0000-0000E1060000}"/>
    <cellStyle name="Valuta 2 2 3 2 7 2" xfId="3988" xr:uid="{99D11421-E2DA-42F1-A614-0A405B519CBA}"/>
    <cellStyle name="Valuta 2 2 3 2 7 2 2" xfId="30737" xr:uid="{339577AC-AEEB-49B9-A35E-022B1AE649B7}"/>
    <cellStyle name="Valuta 2 2 3 2 7 2 3" xfId="21803" xr:uid="{73B0841F-CB22-42D7-BE89-1350AAB6957E}"/>
    <cellStyle name="Valuta 2 2 3 2 7 2 4" xfId="12893" xr:uid="{D93592C7-4F5F-4031-B1DD-C5E033C1CD60}"/>
    <cellStyle name="Valuta 2 2 3 2 7 3" xfId="27674" xr:uid="{A0E348A3-1AC2-4BC4-9E87-C074F9E47410}"/>
    <cellStyle name="Valuta 2 2 3 2 7 4" xfId="18740" xr:uid="{1056C082-A985-43E1-8F5B-D9C6EE2C2118}"/>
    <cellStyle name="Valuta 2 2 3 2 7 5" xfId="9830" xr:uid="{98A88E78-1275-4629-B7E6-1FD2664DB3F7}"/>
    <cellStyle name="Valuta 2 2 3 2 8" xfId="3424" xr:uid="{74CCDF9A-67FA-42F0-A75B-23DF82AF6A73}"/>
    <cellStyle name="Valuta 2 2 3 2 8 2" xfId="30173" xr:uid="{1FF6515B-8199-4C37-AE93-09094097029F}"/>
    <cellStyle name="Valuta 2 2 3 2 8 3" xfId="21239" xr:uid="{BB183ADF-29BC-4B9E-98B2-A0D682885172}"/>
    <cellStyle name="Valuta 2 2 3 2 8 4" xfId="12329" xr:uid="{9B617C4B-C5B0-43A8-82B2-AF49F49AEDDD}"/>
    <cellStyle name="Valuta 2 2 3 2 9" xfId="27191" xr:uid="{42392EBF-4459-413D-A2F8-7651322B065F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2 2 2" xfId="31857" xr:uid="{65A93262-FEE7-4D12-8CCF-CAF7C0241DA2}"/>
    <cellStyle name="Valuta 2 2 3 3 2 2 2 3" xfId="22923" xr:uid="{0AB7FEE9-D652-4195-9FAF-81AAF0A04254}"/>
    <cellStyle name="Valuta 2 2 3 3 2 2 2 4" xfId="14013" xr:uid="{FE9559EF-A460-4E07-BBB7-B3E76BADA30B}"/>
    <cellStyle name="Valuta 2 2 3 3 2 2 3" xfId="28791" xr:uid="{3EF1DEAA-CE07-467D-9FE8-AB4A131E58C8}"/>
    <cellStyle name="Valuta 2 2 3 3 2 2 4" xfId="19857" xr:uid="{B0A2DC33-BB52-4C2A-B98F-EE6566F42A43}"/>
    <cellStyle name="Valuta 2 2 3 3 2 2 5" xfId="10947" xr:uid="{00C02911-8185-42D6-A8B1-4069862ACE3F}"/>
    <cellStyle name="Valuta 2 2 3 3 2 3" xfId="1701" xr:uid="{00000000-0005-0000-0000-0000E5060000}"/>
    <cellStyle name="Valuta 2 2 3 3 2 3 2" xfId="4768" xr:uid="{B86A91C5-8A12-44E7-A011-6A5CBE5DD321}"/>
    <cellStyle name="Valuta 2 2 3 3 2 3 2 2" xfId="31517" xr:uid="{33192903-CCCF-4DCE-AAA1-5FCD43320F55}"/>
    <cellStyle name="Valuta 2 2 3 3 2 3 2 3" xfId="22583" xr:uid="{7C7042AE-8753-43EC-BC63-F7DA89FD5779}"/>
    <cellStyle name="Valuta 2 2 3 3 2 3 2 4" xfId="13673" xr:uid="{B94EB045-A9DB-4B95-9689-C4FC66D9FBF2}"/>
    <cellStyle name="Valuta 2 2 3 3 2 3 3" xfId="28454" xr:uid="{C2B9B7CE-83FD-4DDD-BD11-45996B0D72BD}"/>
    <cellStyle name="Valuta 2 2 3 3 2 3 4" xfId="19520" xr:uid="{1CAA9166-80F5-41EC-BDE8-9A1FD0F22214}"/>
    <cellStyle name="Valuta 2 2 3 3 2 3 5" xfId="10610" xr:uid="{D71264E5-6011-4BED-9BD5-55017B36A51A}"/>
    <cellStyle name="Valuta 2 2 3 3 2 4" xfId="1268" xr:uid="{00000000-0005-0000-0000-0000E6060000}"/>
    <cellStyle name="Valuta 2 2 3 3 2 4 2" xfId="4335" xr:uid="{58095B76-085F-48B5-84A6-C968DF0D5FCF}"/>
    <cellStyle name="Valuta 2 2 3 3 2 4 2 2" xfId="31084" xr:uid="{B07BC73E-CBAA-4B5A-B688-223DF15F8215}"/>
    <cellStyle name="Valuta 2 2 3 3 2 4 2 3" xfId="22150" xr:uid="{35CC7754-E4EA-4E77-BF50-5D49CD53F5D6}"/>
    <cellStyle name="Valuta 2 2 3 3 2 4 2 4" xfId="13240" xr:uid="{F06DD6C8-E5F5-415D-929A-6FDEB237F885}"/>
    <cellStyle name="Valuta 2 2 3 3 2 4 3" xfId="28021" xr:uid="{FE4DE08F-9E0D-4008-B5B4-1F7128939D02}"/>
    <cellStyle name="Valuta 2 2 3 3 2 4 4" xfId="19087" xr:uid="{6ED972CF-839E-45FC-810B-F3EBA1EF1E10}"/>
    <cellStyle name="Valuta 2 2 3 3 2 4 5" xfId="10177" xr:uid="{C237038C-307D-4DE1-9AC6-3EA1418A9F0B}"/>
    <cellStyle name="Valuta 2 2 3 3 2 5" xfId="3765" xr:uid="{8960B92D-C9D2-4FE1-8D96-F64ADD9516DE}"/>
    <cellStyle name="Valuta 2 2 3 3 2 5 2" xfId="30514" xr:uid="{DFE12D83-0F7F-444F-9B6C-3CD062B1E683}"/>
    <cellStyle name="Valuta 2 2 3 3 2 5 3" xfId="21580" xr:uid="{6FDEC620-10B3-4003-BE35-D66658F2AA7E}"/>
    <cellStyle name="Valuta 2 2 3 3 2 5 4" xfId="12670" xr:uid="{D6239BA4-C0D2-4B3E-9017-98F81B399435}"/>
    <cellStyle name="Valuta 2 2 3 3 2 6" xfId="27451" xr:uid="{BEE390BC-6863-4B25-B609-E328493333F0}"/>
    <cellStyle name="Valuta 2 2 3 3 2 7" xfId="18517" xr:uid="{E7775A95-1E21-4188-B22A-88EA289D3E4E}"/>
    <cellStyle name="Valuta 2 2 3 3 2 8" xfId="9607" xr:uid="{C8F5B2D2-CE26-40F8-8AE6-0616B6544613}"/>
    <cellStyle name="Valuta 2 2 3 3 3" xfId="1875" xr:uid="{00000000-0005-0000-0000-0000E7060000}"/>
    <cellStyle name="Valuta 2 2 3 3 3 2" xfId="4941" xr:uid="{4DE05672-3A53-4ACE-B259-0602130FEF6C}"/>
    <cellStyle name="Valuta 2 2 3 3 3 2 2" xfId="31690" xr:uid="{A111F5A7-5DBA-4900-AD2F-AE267E4C9E85}"/>
    <cellStyle name="Valuta 2 2 3 3 3 2 3" xfId="22756" xr:uid="{F00AC1F8-41C9-4BCD-BA6D-2FC153E9C1F5}"/>
    <cellStyle name="Valuta 2 2 3 3 3 2 4" xfId="13846" xr:uid="{45372D86-1C9C-4585-88A5-659AD45B4316}"/>
    <cellStyle name="Valuta 2 2 3 3 3 3" xfId="28624" xr:uid="{0324262A-4410-4476-9F26-BCE0DBE3529D}"/>
    <cellStyle name="Valuta 2 2 3 3 3 4" xfId="19690" xr:uid="{80379062-CDB1-4DD1-B2C4-96EDC784D957}"/>
    <cellStyle name="Valuta 2 2 3 3 3 5" xfId="10780" xr:uid="{3E7649D4-76EE-49D0-8A9C-2D63384597D4}"/>
    <cellStyle name="Valuta 2 2 3 3 4" xfId="1488" xr:uid="{00000000-0005-0000-0000-0000E8060000}"/>
    <cellStyle name="Valuta 2 2 3 3 4 2" xfId="4555" xr:uid="{1EC48F11-2B54-43EE-820D-03276A97011F}"/>
    <cellStyle name="Valuta 2 2 3 3 4 2 2" xfId="31304" xr:uid="{B582740C-CE33-4EAA-80B3-6FC97F208A94}"/>
    <cellStyle name="Valuta 2 2 3 3 4 2 3" xfId="22370" xr:uid="{209BCD81-5B34-4EBC-AE5A-8163CE4F5362}"/>
    <cellStyle name="Valuta 2 2 3 3 4 2 4" xfId="13460" xr:uid="{7555E9A5-66C4-46D1-A3EF-CAD5C7401897}"/>
    <cellStyle name="Valuta 2 2 3 3 4 3" xfId="28241" xr:uid="{18AA7EB5-5192-4DA6-94CF-077902C8AF6A}"/>
    <cellStyle name="Valuta 2 2 3 3 4 4" xfId="19307" xr:uid="{A077F212-FDE0-49F8-B93C-7F952D18862E}"/>
    <cellStyle name="Valuta 2 2 3 3 4 5" xfId="10397" xr:uid="{B9259848-6F4E-402D-A0FE-634224AFA829}"/>
    <cellStyle name="Valuta 2 2 3 3 5" xfId="977" xr:uid="{00000000-0005-0000-0000-0000E9060000}"/>
    <cellStyle name="Valuta 2 2 3 3 5 2" xfId="4044" xr:uid="{1C819FC0-EE6F-4B3A-B577-58F0D35E8440}"/>
    <cellStyle name="Valuta 2 2 3 3 5 2 2" xfId="30793" xr:uid="{AA0F4738-70B7-425C-85BE-82F08CE814EE}"/>
    <cellStyle name="Valuta 2 2 3 3 5 2 3" xfId="21859" xr:uid="{BF1DDAEB-CCE1-4FD4-B34C-520E4781F3BA}"/>
    <cellStyle name="Valuta 2 2 3 3 5 2 4" xfId="12949" xr:uid="{5857D634-9795-4861-AA7C-28D11D56764D}"/>
    <cellStyle name="Valuta 2 2 3 3 5 3" xfId="27730" xr:uid="{4B88E94E-D1BA-415D-9CC6-E3F5F5BC02AE}"/>
    <cellStyle name="Valuta 2 2 3 3 5 4" xfId="18796" xr:uid="{A641C129-4922-4722-9F2F-8A0033E1E449}"/>
    <cellStyle name="Valuta 2 2 3 3 5 5" xfId="9886" xr:uid="{F7979F2B-92E3-4F6E-9F70-12AAA9BDC882}"/>
    <cellStyle name="Valuta 2 2 3 3 6" xfId="3479" xr:uid="{3708BCF4-78A2-4DE3-A512-EA9FC7E52A9B}"/>
    <cellStyle name="Valuta 2 2 3 3 6 2" xfId="30228" xr:uid="{774EB348-98D2-44DA-AFAE-42DC423330B8}"/>
    <cellStyle name="Valuta 2 2 3 3 6 3" xfId="21294" xr:uid="{B670767C-61B3-4480-8D66-D182AC2B23BB}"/>
    <cellStyle name="Valuta 2 2 3 3 6 4" xfId="12384" xr:uid="{954856B6-A3A4-421A-B084-B72EFE230810}"/>
    <cellStyle name="Valuta 2 2 3 3 7" xfId="27246" xr:uid="{7A84222D-65C1-4BDD-B741-9D2F51E7480D}"/>
    <cellStyle name="Valuta 2 2 3 3 8" xfId="18325" xr:uid="{F99C498A-DAD3-46FE-91BE-C41C7787E29C}"/>
    <cellStyle name="Valuta 2 2 3 3 9" xfId="9415" xr:uid="{2236BCC7-BB69-4DBF-A2F4-01BAFBB931AE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2 2 2" xfId="31777" xr:uid="{D756CF7F-FF34-4870-B398-CDE78695AF0C}"/>
    <cellStyle name="Valuta 2 2 3 5 2 2 3" xfId="22843" xr:uid="{19CC7858-026F-4ADB-AC5D-E3572F637C78}"/>
    <cellStyle name="Valuta 2 2 3 5 2 2 4" xfId="13933" xr:uid="{B59AEFBF-E943-4EB9-970C-C7AB44F2EC2C}"/>
    <cellStyle name="Valuta 2 2 3 5 2 3" xfId="28711" xr:uid="{99EDC212-6626-4ACB-A8DA-1E09F5CB270D}"/>
    <cellStyle name="Valuta 2 2 3 5 2 4" xfId="19777" xr:uid="{D827711A-33CF-414B-AEC6-D9B1E72F899F}"/>
    <cellStyle name="Valuta 2 2 3 5 2 5" xfId="10867" xr:uid="{F9A047BB-F51A-4142-AF14-07E93FFB5F53}"/>
    <cellStyle name="Valuta 2 2 3 5 3" xfId="1606" xr:uid="{00000000-0005-0000-0000-0000ED060000}"/>
    <cellStyle name="Valuta 2 2 3 5 3 2" xfId="4673" xr:uid="{CC5390F5-5502-47A0-BD69-C0E2639171BC}"/>
    <cellStyle name="Valuta 2 2 3 5 3 2 2" xfId="31422" xr:uid="{5FED45EA-FEAA-4918-8C24-075620843CAA}"/>
    <cellStyle name="Valuta 2 2 3 5 3 2 3" xfId="22488" xr:uid="{46DD25BC-D8D1-4A4F-887D-8904532BF86F}"/>
    <cellStyle name="Valuta 2 2 3 5 3 2 4" xfId="13578" xr:uid="{13C51C10-8023-4D71-9466-20F8E6D2534E}"/>
    <cellStyle name="Valuta 2 2 3 5 3 3" xfId="28359" xr:uid="{739DA38D-D09F-4824-AFF0-B76830B6516C}"/>
    <cellStyle name="Valuta 2 2 3 5 3 4" xfId="19425" xr:uid="{71418848-F822-4C1E-BA77-91EA2FC0086C}"/>
    <cellStyle name="Valuta 2 2 3 5 3 5" xfId="10515" xr:uid="{BE901B52-8503-447E-BA3C-CD63FD4BA153}"/>
    <cellStyle name="Valuta 2 2 3 5 4" xfId="1173" xr:uid="{00000000-0005-0000-0000-0000EE060000}"/>
    <cellStyle name="Valuta 2 2 3 5 4 2" xfId="4240" xr:uid="{95CE56E1-40D6-4DCF-B919-DC0C57FA05C3}"/>
    <cellStyle name="Valuta 2 2 3 5 4 2 2" xfId="30989" xr:uid="{A30C0040-8828-4E49-B1D5-3A184D879F02}"/>
    <cellStyle name="Valuta 2 2 3 5 4 2 3" xfId="22055" xr:uid="{ED6580A5-275B-467D-ADF2-082EA49D0850}"/>
    <cellStyle name="Valuta 2 2 3 5 4 2 4" xfId="13145" xr:uid="{06168157-DDA3-4AA3-B569-766CA0D49119}"/>
    <cellStyle name="Valuta 2 2 3 5 4 3" xfId="27926" xr:uid="{3AB428BA-4F6C-40A3-89C9-6C4FAA970E14}"/>
    <cellStyle name="Valuta 2 2 3 5 4 4" xfId="18992" xr:uid="{499BB212-467A-499C-8260-4BD3F9CA2DC2}"/>
    <cellStyle name="Valuta 2 2 3 5 4 5" xfId="10082" xr:uid="{EBC6F35A-327D-4796-8DED-34E6B4022A07}"/>
    <cellStyle name="Valuta 2 2 3 5 5" xfId="3670" xr:uid="{E5AAAC0B-1ED4-473F-A433-30FAA664FC01}"/>
    <cellStyle name="Valuta 2 2 3 5 5 2" xfId="30419" xr:uid="{EF7C17EA-BF32-49A8-8F92-0B5372904F9C}"/>
    <cellStyle name="Valuta 2 2 3 5 5 3" xfId="21485" xr:uid="{FC79BCCF-4018-4190-B4D5-6527F4D7654D}"/>
    <cellStyle name="Valuta 2 2 3 5 5 4" xfId="12575" xr:uid="{FDAB32CB-966E-43A0-A7AA-3CF9F506839B}"/>
    <cellStyle name="Valuta 2 2 3 5 6" xfId="27356" xr:uid="{D052A9DB-EFF5-4351-8EA9-F9007CE250D0}"/>
    <cellStyle name="Valuta 2 2 3 5 7" xfId="18422" xr:uid="{FB21826D-4956-4AC7-B8A8-F17FD2BB6439}"/>
    <cellStyle name="Valuta 2 2 3 5 8" xfId="9512" xr:uid="{395A8712-FAFA-407F-8E26-1BD10CC2DFCD}"/>
    <cellStyle name="Valuta 2 2 3 6" xfId="1795" xr:uid="{00000000-0005-0000-0000-0000EF060000}"/>
    <cellStyle name="Valuta 2 2 3 6 2" xfId="4861" xr:uid="{26C4D255-997A-4FE7-9FF5-75FD7C871A42}"/>
    <cellStyle name="Valuta 2 2 3 6 2 2" xfId="31610" xr:uid="{3A0F9EB0-BE37-4B5E-92CD-35D4776CC07D}"/>
    <cellStyle name="Valuta 2 2 3 6 2 3" xfId="22676" xr:uid="{4F9D3A55-8F94-44E5-8DC5-12241A291663}"/>
    <cellStyle name="Valuta 2 2 3 6 2 4" xfId="13766" xr:uid="{378C3CF0-98BF-4682-B58A-79F2BD88E8DE}"/>
    <cellStyle name="Valuta 2 2 3 6 3" xfId="28544" xr:uid="{F2EC6358-DEE6-478D-8FD3-4391F781A1FA}"/>
    <cellStyle name="Valuta 2 2 3 6 4" xfId="19610" xr:uid="{F1E1A271-5112-4547-B93E-D55919999B69}"/>
    <cellStyle name="Valuta 2 2 3 6 5" xfId="10700" xr:uid="{1BF4DE80-EF64-455C-9397-F5ECB5C595BB}"/>
    <cellStyle name="Valuta 2 2 3 7" xfId="1393" xr:uid="{00000000-0005-0000-0000-0000F0060000}"/>
    <cellStyle name="Valuta 2 2 3 7 2" xfId="4460" xr:uid="{A41782C2-6D2F-49EA-8C90-A58668F4ECC5}"/>
    <cellStyle name="Valuta 2 2 3 7 2 2" xfId="31209" xr:uid="{AF0ADEF3-47CA-4A68-B7FB-B61DA46DFF4F}"/>
    <cellStyle name="Valuta 2 2 3 7 2 3" xfId="22275" xr:uid="{30E54EF7-CC74-4E18-8919-50FA3D7C1B1F}"/>
    <cellStyle name="Valuta 2 2 3 7 2 4" xfId="13365" xr:uid="{CC1367EE-B8AA-4BA2-9CF8-2C81DE8EEB8F}"/>
    <cellStyle name="Valuta 2 2 3 7 3" xfId="28146" xr:uid="{B3154660-5C21-44A4-A670-4581BA3A7FDA}"/>
    <cellStyle name="Valuta 2 2 3 7 4" xfId="19212" xr:uid="{558C4E93-CDCA-4681-9407-2956C973FEC2}"/>
    <cellStyle name="Valuta 2 2 3 7 5" xfId="10302" xr:uid="{A19E5CF6-7F1D-4F6A-BAE9-3EC52CF21DD6}"/>
    <cellStyle name="Valuta 2 2 3 8" xfId="880" xr:uid="{00000000-0005-0000-0000-0000F1060000}"/>
    <cellStyle name="Valuta 2 2 3 8 2" xfId="3947" xr:uid="{E04C29A8-E407-4C48-87DC-F50DB9E86796}"/>
    <cellStyle name="Valuta 2 2 3 8 2 2" xfId="30696" xr:uid="{2B1C45D5-680A-4D1E-B3A2-8783D9B35269}"/>
    <cellStyle name="Valuta 2 2 3 8 2 3" xfId="21762" xr:uid="{F2B96681-4FD1-4540-AD15-BDC5C6C0601F}"/>
    <cellStyle name="Valuta 2 2 3 8 2 4" xfId="12852" xr:uid="{E12013D6-6EC7-4E2D-AD1D-F0380903F246}"/>
    <cellStyle name="Valuta 2 2 3 8 3" xfId="27633" xr:uid="{702BA766-2BD8-4710-B834-8B1C13F26C83}"/>
    <cellStyle name="Valuta 2 2 3 8 4" xfId="18699" xr:uid="{23EFDA5E-82B7-4B99-8D3E-1D2AA0F1ADA8}"/>
    <cellStyle name="Valuta 2 2 3 8 5" xfId="9789" xr:uid="{D40B0D56-0262-4125-B847-520BA8D0B725}"/>
    <cellStyle name="Valuta 2 2 3 9" xfId="3383" xr:uid="{1212C25C-D75C-4633-A7EC-30F10AADD604}"/>
    <cellStyle name="Valuta 2 2 3 9 2" xfId="30132" xr:uid="{F6449856-81F5-4C48-9562-26671B63A30F}"/>
    <cellStyle name="Valuta 2 2 3 9 3" xfId="21198" xr:uid="{DB9C54B8-2974-4B3A-8A32-7B7CEF17EF2E}"/>
    <cellStyle name="Valuta 2 2 3 9 4" xfId="12288" xr:uid="{91FA0563-28EF-47B3-A3A4-24E2D4E0BDCB}"/>
    <cellStyle name="Valuta 2 2 4" xfId="192" xr:uid="{00000000-0005-0000-0000-0000F2060000}"/>
    <cellStyle name="Valuta 2 2 4 10" xfId="27141" xr:uid="{A4F6C43B-FC88-4A48-A174-C892EFB804DC}"/>
    <cellStyle name="Valuta 2 2 4 11" xfId="18221" xr:uid="{66DEC132-D332-40E7-A6A0-4A8B88F1B5BC}"/>
    <cellStyle name="Valuta 2 2 4 12" xfId="9311" xr:uid="{5CDB443E-AC1F-4FD9-9FAD-2CFB8A3F153D}"/>
    <cellStyle name="Valuta 2 2 4 2" xfId="239" xr:uid="{00000000-0005-0000-0000-0000F3060000}"/>
    <cellStyle name="Valuta 2 2 4 2 10" xfId="18264" xr:uid="{F28BFD5E-973C-4CA8-8387-CDF01722C490}"/>
    <cellStyle name="Valuta 2 2 4 2 11" xfId="9354" xr:uid="{BD620561-07B4-4579-BAA9-F27D0B467442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2 2 2" xfId="31891" xr:uid="{214D3EBF-681C-4326-9406-3AC7232A220A}"/>
    <cellStyle name="Valuta 2 2 4 2 2 2 2 2 3" xfId="22957" xr:uid="{6CB310F3-575C-44F6-9007-6C7DC5113614}"/>
    <cellStyle name="Valuta 2 2 4 2 2 2 2 2 4" xfId="14047" xr:uid="{39D2E605-CF03-4746-9DCB-83E76A308504}"/>
    <cellStyle name="Valuta 2 2 4 2 2 2 2 3" xfId="28825" xr:uid="{90B1142B-CB71-46C9-9E44-8DD428E2050F}"/>
    <cellStyle name="Valuta 2 2 4 2 2 2 2 4" xfId="19891" xr:uid="{1D68E1E2-8087-42E5-82EC-7A9700AD637D}"/>
    <cellStyle name="Valuta 2 2 4 2 2 2 2 5" xfId="10981" xr:uid="{1C713B2E-8675-4630-B218-795E343B874A}"/>
    <cellStyle name="Valuta 2 2 4 2 2 2 3" xfId="1735" xr:uid="{00000000-0005-0000-0000-0000F7060000}"/>
    <cellStyle name="Valuta 2 2 4 2 2 2 3 2" xfId="4802" xr:uid="{785AB419-5756-4447-8320-D5B70762010F}"/>
    <cellStyle name="Valuta 2 2 4 2 2 2 3 2 2" xfId="31551" xr:uid="{A9FB795E-02F3-48F6-9A81-8A33D34CD646}"/>
    <cellStyle name="Valuta 2 2 4 2 2 2 3 2 3" xfId="22617" xr:uid="{E2437A55-77A2-4E12-9AA4-A19A4881E7E7}"/>
    <cellStyle name="Valuta 2 2 4 2 2 2 3 2 4" xfId="13707" xr:uid="{426733C4-DC20-41A8-836E-FC35AE337347}"/>
    <cellStyle name="Valuta 2 2 4 2 2 2 3 3" xfId="28488" xr:uid="{2E600BD9-2C99-4C83-AAD5-A4C58F094593}"/>
    <cellStyle name="Valuta 2 2 4 2 2 2 3 4" xfId="19554" xr:uid="{60B359D1-A356-4CEB-A220-08B8612D169B}"/>
    <cellStyle name="Valuta 2 2 4 2 2 2 3 5" xfId="10644" xr:uid="{E1566DBD-DFAD-400F-A33E-CE7EBCAED665}"/>
    <cellStyle name="Valuta 2 2 4 2 2 2 4" xfId="1302" xr:uid="{00000000-0005-0000-0000-0000F8060000}"/>
    <cellStyle name="Valuta 2 2 4 2 2 2 4 2" xfId="4369" xr:uid="{186F33EA-AB72-4E2B-938A-F484EC206BCE}"/>
    <cellStyle name="Valuta 2 2 4 2 2 2 4 2 2" xfId="31118" xr:uid="{9FC6E088-3B78-4BBF-B8DE-38707A04DE8F}"/>
    <cellStyle name="Valuta 2 2 4 2 2 2 4 2 3" xfId="22184" xr:uid="{C72C1CD9-B39A-46B4-AF03-2FFAECA21779}"/>
    <cellStyle name="Valuta 2 2 4 2 2 2 4 2 4" xfId="13274" xr:uid="{3DC92D1C-7BDB-4B24-80BC-63583E0D6B14}"/>
    <cellStyle name="Valuta 2 2 4 2 2 2 4 3" xfId="28055" xr:uid="{E5812A41-AEE6-4691-8A6D-891631563DDC}"/>
    <cellStyle name="Valuta 2 2 4 2 2 2 4 4" xfId="19121" xr:uid="{FB348E06-739A-4D23-A6C6-F64E9C845486}"/>
    <cellStyle name="Valuta 2 2 4 2 2 2 4 5" xfId="10211" xr:uid="{08A64913-1547-4C6A-8CB6-84894671D62D}"/>
    <cellStyle name="Valuta 2 2 4 2 2 2 5" xfId="3799" xr:uid="{E1FF8A6D-428E-47C2-AFB9-F4E46E17AC03}"/>
    <cellStyle name="Valuta 2 2 4 2 2 2 5 2" xfId="30548" xr:uid="{3D8B6A05-AC63-45BF-8A57-C468F66BDC0B}"/>
    <cellStyle name="Valuta 2 2 4 2 2 2 5 3" xfId="21614" xr:uid="{B5E66D34-2575-4728-80AB-8599C3786D91}"/>
    <cellStyle name="Valuta 2 2 4 2 2 2 5 4" xfId="12704" xr:uid="{4BD85F33-411B-4A4F-A04A-3F578AF603DA}"/>
    <cellStyle name="Valuta 2 2 4 2 2 2 6" xfId="27485" xr:uid="{91F4070A-37F8-4343-962D-0B94C4F3E3BF}"/>
    <cellStyle name="Valuta 2 2 4 2 2 2 7" xfId="18551" xr:uid="{4CFFA06A-611B-4A4D-BFAC-618BF169AF4C}"/>
    <cellStyle name="Valuta 2 2 4 2 2 2 8" xfId="9641" xr:uid="{8AE7D832-67AE-448B-878B-A972ECC61FAD}"/>
    <cellStyle name="Valuta 2 2 4 2 2 3" xfId="1909" xr:uid="{00000000-0005-0000-0000-0000F9060000}"/>
    <cellStyle name="Valuta 2 2 4 2 2 3 2" xfId="4975" xr:uid="{A5D47161-770A-49BA-8390-E6AA7D753B2E}"/>
    <cellStyle name="Valuta 2 2 4 2 2 3 2 2" xfId="31724" xr:uid="{308F438A-B10B-444E-9244-43332EF32F9D}"/>
    <cellStyle name="Valuta 2 2 4 2 2 3 2 3" xfId="22790" xr:uid="{B2ECCDBA-AAC7-4F24-8E6E-084DC9B97AA6}"/>
    <cellStyle name="Valuta 2 2 4 2 2 3 2 4" xfId="13880" xr:uid="{CA0FEC8D-3CB8-400A-8A01-5F820033075A}"/>
    <cellStyle name="Valuta 2 2 4 2 2 3 3" xfId="28658" xr:uid="{966541E2-E103-46F5-89BB-BF5B437EF309}"/>
    <cellStyle name="Valuta 2 2 4 2 2 3 4" xfId="19724" xr:uid="{9A267781-92F1-4DD4-9870-DC42A697329B}"/>
    <cellStyle name="Valuta 2 2 4 2 2 3 5" xfId="10814" xr:uid="{19D1F913-3F4D-47FE-9285-0196314C8BD4}"/>
    <cellStyle name="Valuta 2 2 4 2 2 4" xfId="1522" xr:uid="{00000000-0005-0000-0000-0000FA060000}"/>
    <cellStyle name="Valuta 2 2 4 2 2 4 2" xfId="4589" xr:uid="{165AC463-7C5E-4050-BBCB-478A2A31D441}"/>
    <cellStyle name="Valuta 2 2 4 2 2 4 2 2" xfId="31338" xr:uid="{3291DF69-EC17-46C6-AE75-303AB65D39AD}"/>
    <cellStyle name="Valuta 2 2 4 2 2 4 2 3" xfId="22404" xr:uid="{BA356F1E-E1D3-45F0-B9FC-124DC4D229F6}"/>
    <cellStyle name="Valuta 2 2 4 2 2 4 2 4" xfId="13494" xr:uid="{E5690107-B37F-4220-8871-42C5789CFEA1}"/>
    <cellStyle name="Valuta 2 2 4 2 2 4 3" xfId="28275" xr:uid="{E72DE10F-CA00-421C-805A-B995A4164EDB}"/>
    <cellStyle name="Valuta 2 2 4 2 2 4 4" xfId="19341" xr:uid="{49C95339-AADE-4F22-9A6E-84F9D5652E1C}"/>
    <cellStyle name="Valuta 2 2 4 2 2 4 5" xfId="10431" xr:uid="{F5D12848-C586-494E-A166-0BF32B53E8FF}"/>
    <cellStyle name="Valuta 2 2 4 2 2 5" xfId="1011" xr:uid="{00000000-0005-0000-0000-0000FB060000}"/>
    <cellStyle name="Valuta 2 2 4 2 2 5 2" xfId="4078" xr:uid="{FFB6E1C7-4794-411E-8A16-A6512E315D7A}"/>
    <cellStyle name="Valuta 2 2 4 2 2 5 2 2" xfId="30827" xr:uid="{AD5BA854-4741-4E56-9833-8E18057B471E}"/>
    <cellStyle name="Valuta 2 2 4 2 2 5 2 3" xfId="21893" xr:uid="{37D82780-18E2-40AE-9779-D7C4300E7212}"/>
    <cellStyle name="Valuta 2 2 4 2 2 5 2 4" xfId="12983" xr:uid="{983EE1ED-0663-4776-AA67-AAD24BD77F56}"/>
    <cellStyle name="Valuta 2 2 4 2 2 5 3" xfId="27764" xr:uid="{11076F65-002B-402C-91A0-34C0E654CF34}"/>
    <cellStyle name="Valuta 2 2 4 2 2 5 4" xfId="18830" xr:uid="{E16C2480-9B54-44B1-A054-B0416FB66D33}"/>
    <cellStyle name="Valuta 2 2 4 2 2 5 5" xfId="9920" xr:uid="{BCA52415-3031-4A28-9A40-F5BDDADE33B2}"/>
    <cellStyle name="Valuta 2 2 4 2 2 6" xfId="3513" xr:uid="{08AA3857-2F29-42CE-B1F7-5A52DDE13613}"/>
    <cellStyle name="Valuta 2 2 4 2 2 6 2" xfId="30262" xr:uid="{C8719189-6415-48FF-8BA3-0D572413564C}"/>
    <cellStyle name="Valuta 2 2 4 2 2 6 3" xfId="21328" xr:uid="{BB1151E9-6FF6-4DC7-B94C-16755FE2F61C}"/>
    <cellStyle name="Valuta 2 2 4 2 2 6 4" xfId="12418" xr:uid="{708106ED-91E0-401A-88C9-3869ADA5086C}"/>
    <cellStyle name="Valuta 2 2 4 2 2 7" xfId="27280" xr:uid="{F17B2003-DE78-4DDB-A40B-18A6B6DA3B7A}"/>
    <cellStyle name="Valuta 2 2 4 2 2 8" xfId="18359" xr:uid="{2F44B5C8-B69A-4C96-A15E-60A3FADD41B5}"/>
    <cellStyle name="Valuta 2 2 4 2 2 9" xfId="9449" xr:uid="{E7881455-D801-45AE-97DA-4FDFD1A23428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2 2 2" xfId="31811" xr:uid="{C550EC3B-9032-4218-8F9E-BB851AD07CEE}"/>
    <cellStyle name="Valuta 2 2 4 2 4 2 2 3" xfId="22877" xr:uid="{2A301E87-E165-4A6E-BE46-CFA49AE54BCF}"/>
    <cellStyle name="Valuta 2 2 4 2 4 2 2 4" xfId="13967" xr:uid="{EEB1B010-11DB-4039-AF30-FBD9D196E342}"/>
    <cellStyle name="Valuta 2 2 4 2 4 2 3" xfId="28745" xr:uid="{D33667E1-23FB-4834-97AB-A1B27E92D66D}"/>
    <cellStyle name="Valuta 2 2 4 2 4 2 4" xfId="19811" xr:uid="{94D6AC75-7BE4-4024-879B-389ECC146EFD}"/>
    <cellStyle name="Valuta 2 2 4 2 4 2 5" xfId="10901" xr:uid="{E7E394FF-B0E1-4DD3-A97C-348620DB8342}"/>
    <cellStyle name="Valuta 2 2 4 2 4 3" xfId="1640" xr:uid="{00000000-0005-0000-0000-0000FF060000}"/>
    <cellStyle name="Valuta 2 2 4 2 4 3 2" xfId="4707" xr:uid="{2819537B-484B-433C-B29C-C40690B85E78}"/>
    <cellStyle name="Valuta 2 2 4 2 4 3 2 2" xfId="31456" xr:uid="{5B19B227-7A6F-42E8-8C64-A236496A38A3}"/>
    <cellStyle name="Valuta 2 2 4 2 4 3 2 3" xfId="22522" xr:uid="{AE1D447B-8D62-49D9-B25A-F044D5C7D331}"/>
    <cellStyle name="Valuta 2 2 4 2 4 3 2 4" xfId="13612" xr:uid="{012D26C2-7FB7-43B5-BD6B-98B1BA33243A}"/>
    <cellStyle name="Valuta 2 2 4 2 4 3 3" xfId="28393" xr:uid="{64BBFF67-A617-40A2-9777-AB74816CF100}"/>
    <cellStyle name="Valuta 2 2 4 2 4 3 4" xfId="19459" xr:uid="{3846CB08-9194-4EB5-955D-C5C2C33E72FC}"/>
    <cellStyle name="Valuta 2 2 4 2 4 3 5" xfId="10549" xr:uid="{AED01D35-30CC-4974-9F4D-CAF5872789CF}"/>
    <cellStyle name="Valuta 2 2 4 2 4 4" xfId="1207" xr:uid="{00000000-0005-0000-0000-000000070000}"/>
    <cellStyle name="Valuta 2 2 4 2 4 4 2" xfId="4274" xr:uid="{76DCA861-9FA4-4B7C-B8CA-CE2B9026A048}"/>
    <cellStyle name="Valuta 2 2 4 2 4 4 2 2" xfId="31023" xr:uid="{A701E92D-C1F5-454A-94CE-61E69CEC8D55}"/>
    <cellStyle name="Valuta 2 2 4 2 4 4 2 3" xfId="22089" xr:uid="{01550EC1-C5BB-40FA-9158-BFD12F1622C6}"/>
    <cellStyle name="Valuta 2 2 4 2 4 4 2 4" xfId="13179" xr:uid="{D3D62A60-02FD-47C3-B2C5-D62D4C8A3F7C}"/>
    <cellStyle name="Valuta 2 2 4 2 4 4 3" xfId="27960" xr:uid="{18D3FFCB-21FD-442B-910A-29F413197696}"/>
    <cellStyle name="Valuta 2 2 4 2 4 4 4" xfId="19026" xr:uid="{3EA37139-81D6-4E24-8D23-1D3B66E1614F}"/>
    <cellStyle name="Valuta 2 2 4 2 4 4 5" xfId="10116" xr:uid="{8481635A-6FB4-4E1B-BE62-4BCA9207D294}"/>
    <cellStyle name="Valuta 2 2 4 2 4 5" xfId="3704" xr:uid="{B0FE4FE0-1168-4C08-A4A8-D9C3A4B5DEA2}"/>
    <cellStyle name="Valuta 2 2 4 2 4 5 2" xfId="30453" xr:uid="{A8E9D78B-BBFF-455A-B3EE-4721B1BFA8C4}"/>
    <cellStyle name="Valuta 2 2 4 2 4 5 3" xfId="21519" xr:uid="{B63C9C8D-3E2E-426A-8A8F-2B3B3B62A30B}"/>
    <cellStyle name="Valuta 2 2 4 2 4 5 4" xfId="12609" xr:uid="{DDB8CC92-3F18-41BF-A8CA-29B89678A4C8}"/>
    <cellStyle name="Valuta 2 2 4 2 4 6" xfId="27390" xr:uid="{91FE6AB9-4F9F-48F5-9A18-39FF55752788}"/>
    <cellStyle name="Valuta 2 2 4 2 4 7" xfId="18456" xr:uid="{9195E271-8F75-437D-AA54-3840C8EBD0B6}"/>
    <cellStyle name="Valuta 2 2 4 2 4 8" xfId="9546" xr:uid="{1160DBA8-423F-46F2-AD0B-E3854EBA3AED}"/>
    <cellStyle name="Valuta 2 2 4 2 5" xfId="1829" xr:uid="{00000000-0005-0000-0000-000001070000}"/>
    <cellStyle name="Valuta 2 2 4 2 5 2" xfId="4895" xr:uid="{42D53629-FD0D-4751-9E75-0D75DA4CD2DC}"/>
    <cellStyle name="Valuta 2 2 4 2 5 2 2" xfId="31644" xr:uid="{5344E6B7-BE97-4A3F-9EA7-369F3A4FAEEE}"/>
    <cellStyle name="Valuta 2 2 4 2 5 2 3" xfId="22710" xr:uid="{2A95AC5B-BBB1-4983-B27E-9E2A465FB2B5}"/>
    <cellStyle name="Valuta 2 2 4 2 5 2 4" xfId="13800" xr:uid="{A96FF22D-BFA0-45C9-B5A8-5FD5369359A8}"/>
    <cellStyle name="Valuta 2 2 4 2 5 3" xfId="28578" xr:uid="{064BAAF4-AAAC-4138-9F53-D1AA133E23F1}"/>
    <cellStyle name="Valuta 2 2 4 2 5 4" xfId="19644" xr:uid="{6AA4C2B4-D4A2-4987-BE67-5BF77C5CE281}"/>
    <cellStyle name="Valuta 2 2 4 2 5 5" xfId="10734" xr:uid="{0B317545-2622-4664-BFCC-D335C97DEACC}"/>
    <cellStyle name="Valuta 2 2 4 2 6" xfId="1427" xr:uid="{00000000-0005-0000-0000-000002070000}"/>
    <cellStyle name="Valuta 2 2 4 2 6 2" xfId="4494" xr:uid="{EE8609F1-073F-4813-8F5D-B9FED9F1F2D4}"/>
    <cellStyle name="Valuta 2 2 4 2 6 2 2" xfId="31243" xr:uid="{7A10BE56-7E5E-4906-B280-775AC9CB85E4}"/>
    <cellStyle name="Valuta 2 2 4 2 6 2 3" xfId="22309" xr:uid="{0A4DF27E-9785-4E19-BC62-6CD5CDDDA3B3}"/>
    <cellStyle name="Valuta 2 2 4 2 6 2 4" xfId="13399" xr:uid="{FE0483EA-6003-4C0E-8F4C-0EDD4FBFA7B0}"/>
    <cellStyle name="Valuta 2 2 4 2 6 3" xfId="28180" xr:uid="{D8EC4B2A-8659-4C08-B186-26BAB7BABC26}"/>
    <cellStyle name="Valuta 2 2 4 2 6 4" xfId="19246" xr:uid="{1000B1CC-F010-42D1-880C-04980C192785}"/>
    <cellStyle name="Valuta 2 2 4 2 6 5" xfId="10336" xr:uid="{4F709F01-14B7-4BE7-9FAA-4E4326CE0E0A}"/>
    <cellStyle name="Valuta 2 2 4 2 7" xfId="915" xr:uid="{00000000-0005-0000-0000-000003070000}"/>
    <cellStyle name="Valuta 2 2 4 2 7 2" xfId="3982" xr:uid="{695985F2-66D3-4489-84B4-099B97E6DF15}"/>
    <cellStyle name="Valuta 2 2 4 2 7 2 2" xfId="30731" xr:uid="{3DD45001-834B-460A-AFC1-D87A2C2D52A1}"/>
    <cellStyle name="Valuta 2 2 4 2 7 2 3" xfId="21797" xr:uid="{442D9D73-C4C7-47CA-8947-7D23A38AF83E}"/>
    <cellStyle name="Valuta 2 2 4 2 7 2 4" xfId="12887" xr:uid="{D606BACC-8A13-4F62-BE1B-B111D81FC1C7}"/>
    <cellStyle name="Valuta 2 2 4 2 7 3" xfId="27668" xr:uid="{A3C23AE2-9BCF-4444-BFF1-7ED68F02ACF6}"/>
    <cellStyle name="Valuta 2 2 4 2 7 4" xfId="18734" xr:uid="{0747AF34-D79A-4F4E-847F-A55A84FA429D}"/>
    <cellStyle name="Valuta 2 2 4 2 7 5" xfId="9824" xr:uid="{95D79E9B-62B6-4ABC-964B-C8CDE1512DB0}"/>
    <cellStyle name="Valuta 2 2 4 2 8" xfId="3418" xr:uid="{61256874-F58A-4F9D-A1FB-E8A211594C98}"/>
    <cellStyle name="Valuta 2 2 4 2 8 2" xfId="30167" xr:uid="{AED8200F-1133-4B9C-95CA-7DE100B99A36}"/>
    <cellStyle name="Valuta 2 2 4 2 8 3" xfId="21233" xr:uid="{B9AE1D06-908B-4D6D-8C06-FFA1E97FC846}"/>
    <cellStyle name="Valuta 2 2 4 2 8 4" xfId="12323" xr:uid="{6B836A22-C1B5-4BAC-ADE6-95E23E3F5245}"/>
    <cellStyle name="Valuta 2 2 4 2 9" xfId="27185" xr:uid="{035C24F1-95EF-4361-89A0-C83BACB1A052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2 2 2" xfId="31851" xr:uid="{20CCC06D-ECA0-45CC-BAA8-591B0F7A418E}"/>
    <cellStyle name="Valuta 2 2 4 3 2 2 2 3" xfId="22917" xr:uid="{6D6F5AF2-6392-42DA-A22E-BED63BC3AD0C}"/>
    <cellStyle name="Valuta 2 2 4 3 2 2 2 4" xfId="14007" xr:uid="{3D53A9CA-662A-43A2-8C26-4191E2AA7DB2}"/>
    <cellStyle name="Valuta 2 2 4 3 2 2 3" xfId="28785" xr:uid="{B2078663-DEF7-4D4C-B4CB-722BA62B0A3B}"/>
    <cellStyle name="Valuta 2 2 4 3 2 2 4" xfId="19851" xr:uid="{4C3D18A8-BB3F-4350-BC8A-0EBF4AE8793C}"/>
    <cellStyle name="Valuta 2 2 4 3 2 2 5" xfId="10941" xr:uid="{270B2CF5-6D6C-429B-B10C-5C1467A2415F}"/>
    <cellStyle name="Valuta 2 2 4 3 2 3" xfId="1690" xr:uid="{00000000-0005-0000-0000-000007070000}"/>
    <cellStyle name="Valuta 2 2 4 3 2 3 2" xfId="4757" xr:uid="{430D245B-4EF1-44C8-98A2-6749462EA913}"/>
    <cellStyle name="Valuta 2 2 4 3 2 3 2 2" xfId="31506" xr:uid="{2C59A167-BBDE-4464-9043-95F516CEF2BF}"/>
    <cellStyle name="Valuta 2 2 4 3 2 3 2 3" xfId="22572" xr:uid="{A4A6A14E-4DCC-4800-84EC-ACF57447F019}"/>
    <cellStyle name="Valuta 2 2 4 3 2 3 2 4" xfId="13662" xr:uid="{DC5A71D7-A9B9-4089-A174-AE75B15B58EA}"/>
    <cellStyle name="Valuta 2 2 4 3 2 3 3" xfId="28443" xr:uid="{86DAEEBF-4F46-470F-B9AE-48E0DEE640AD}"/>
    <cellStyle name="Valuta 2 2 4 3 2 3 4" xfId="19509" xr:uid="{E3E875F3-A59A-4690-8B69-86C67D2818B3}"/>
    <cellStyle name="Valuta 2 2 4 3 2 3 5" xfId="10599" xr:uid="{9FF1321E-63D9-4A75-B309-081250C4FA3C}"/>
    <cellStyle name="Valuta 2 2 4 3 2 4" xfId="1257" xr:uid="{00000000-0005-0000-0000-000008070000}"/>
    <cellStyle name="Valuta 2 2 4 3 2 4 2" xfId="4324" xr:uid="{4358D9A7-7545-4E9E-8BEA-0C1E1023AA5E}"/>
    <cellStyle name="Valuta 2 2 4 3 2 4 2 2" xfId="31073" xr:uid="{9CCAD7F7-7720-422A-B466-69A6526523A1}"/>
    <cellStyle name="Valuta 2 2 4 3 2 4 2 3" xfId="22139" xr:uid="{82812263-86B5-4203-845F-2B1709901FF4}"/>
    <cellStyle name="Valuta 2 2 4 3 2 4 2 4" xfId="13229" xr:uid="{7C0E9599-6358-447A-B124-5FE073F43A10}"/>
    <cellStyle name="Valuta 2 2 4 3 2 4 3" xfId="28010" xr:uid="{A90FAF1A-521A-4215-83CA-29781066C191}"/>
    <cellStyle name="Valuta 2 2 4 3 2 4 4" xfId="19076" xr:uid="{451461CA-FA80-42B4-8867-EBE718C07B8D}"/>
    <cellStyle name="Valuta 2 2 4 3 2 4 5" xfId="10166" xr:uid="{77FA3250-1771-463E-B08B-ADB0D4FFE41D}"/>
    <cellStyle name="Valuta 2 2 4 3 2 5" xfId="3754" xr:uid="{C0CBE594-B893-4273-A7B8-0CDCAC2C8A6F}"/>
    <cellStyle name="Valuta 2 2 4 3 2 5 2" xfId="30503" xr:uid="{F43DFA26-2139-4AA6-93CD-93166C23E950}"/>
    <cellStyle name="Valuta 2 2 4 3 2 5 3" xfId="21569" xr:uid="{78F751E4-1AFB-4450-9A98-2AC5FA92DE52}"/>
    <cellStyle name="Valuta 2 2 4 3 2 5 4" xfId="12659" xr:uid="{2163418D-A3C2-4174-B4BF-F97FE13268DA}"/>
    <cellStyle name="Valuta 2 2 4 3 2 6" xfId="27440" xr:uid="{94665DF2-4FED-49DD-96C2-0B7D0AD5DB63}"/>
    <cellStyle name="Valuta 2 2 4 3 2 7" xfId="18506" xr:uid="{309B9C7B-C265-4CBF-8A09-9B63E83C49C7}"/>
    <cellStyle name="Valuta 2 2 4 3 2 8" xfId="9596" xr:uid="{01D0CEE4-01B4-4644-973F-4C43562D49FE}"/>
    <cellStyle name="Valuta 2 2 4 3 3" xfId="1869" xr:uid="{00000000-0005-0000-0000-000009070000}"/>
    <cellStyle name="Valuta 2 2 4 3 3 2" xfId="4935" xr:uid="{E8DBD797-3E2C-4A82-83EF-1EA166866677}"/>
    <cellStyle name="Valuta 2 2 4 3 3 2 2" xfId="31684" xr:uid="{12FD20D7-6C30-43DA-9E0F-4B09BB204909}"/>
    <cellStyle name="Valuta 2 2 4 3 3 2 3" xfId="22750" xr:uid="{B12F33B2-8E67-481F-BBDE-13FC2361F0E9}"/>
    <cellStyle name="Valuta 2 2 4 3 3 2 4" xfId="13840" xr:uid="{109E3FF3-E877-4BA4-8348-83602A5058A3}"/>
    <cellStyle name="Valuta 2 2 4 3 3 3" xfId="28618" xr:uid="{881124F7-9952-4F35-9D9C-57A710F012A9}"/>
    <cellStyle name="Valuta 2 2 4 3 3 4" xfId="19684" xr:uid="{AA1BF4AA-FF03-447C-8CE0-1F5FA74625D8}"/>
    <cellStyle name="Valuta 2 2 4 3 3 5" xfId="10774" xr:uid="{5D2B1014-32AD-4E48-8143-74EB3E3E99D0}"/>
    <cellStyle name="Valuta 2 2 4 3 4" xfId="1477" xr:uid="{00000000-0005-0000-0000-00000A070000}"/>
    <cellStyle name="Valuta 2 2 4 3 4 2" xfId="4544" xr:uid="{8093BC65-7226-45C5-B229-0F62C89AE527}"/>
    <cellStyle name="Valuta 2 2 4 3 4 2 2" xfId="31293" xr:uid="{28643325-B0BF-481D-949B-55825BC1A667}"/>
    <cellStyle name="Valuta 2 2 4 3 4 2 3" xfId="22359" xr:uid="{9DC8A1B8-7290-46D1-9F55-352A0B5B9D79}"/>
    <cellStyle name="Valuta 2 2 4 3 4 2 4" xfId="13449" xr:uid="{8F97F95C-99E4-455D-BC10-A6C99F952618}"/>
    <cellStyle name="Valuta 2 2 4 3 4 3" xfId="28230" xr:uid="{EF5461B7-2467-4C5D-B2E9-C839F1923C05}"/>
    <cellStyle name="Valuta 2 2 4 3 4 4" xfId="19296" xr:uid="{DF632D00-CEC0-4DA5-94FC-8A37160DF778}"/>
    <cellStyle name="Valuta 2 2 4 3 4 5" xfId="10386" xr:uid="{5ED7116C-9EEE-46A1-A20C-06B826914228}"/>
    <cellStyle name="Valuta 2 2 4 3 5" xfId="966" xr:uid="{00000000-0005-0000-0000-00000B070000}"/>
    <cellStyle name="Valuta 2 2 4 3 5 2" xfId="4033" xr:uid="{BE2D74C5-2DFE-4104-B5FD-EDBDEA0AFB11}"/>
    <cellStyle name="Valuta 2 2 4 3 5 2 2" xfId="30782" xr:uid="{2C1931C5-3105-470A-BC4C-125ACA977547}"/>
    <cellStyle name="Valuta 2 2 4 3 5 2 3" xfId="21848" xr:uid="{E0917745-EF9D-4FC9-9B09-9FA8AC644217}"/>
    <cellStyle name="Valuta 2 2 4 3 5 2 4" xfId="12938" xr:uid="{5E7CFEFF-D39A-4EBE-A0CA-257C7E2A613F}"/>
    <cellStyle name="Valuta 2 2 4 3 5 3" xfId="27719" xr:uid="{2F488CD2-9B0A-413F-BEBE-6F01EAE09F79}"/>
    <cellStyle name="Valuta 2 2 4 3 5 4" xfId="18785" xr:uid="{EC952C37-F4B5-4D37-AD09-1024A79D94FF}"/>
    <cellStyle name="Valuta 2 2 4 3 5 5" xfId="9875" xr:uid="{E316D9E2-1F10-4BCA-8F77-E4E3F1A3953D}"/>
    <cellStyle name="Valuta 2 2 4 3 6" xfId="3468" xr:uid="{3B5719A0-B735-4B9B-8E56-7C6AF81CBCE4}"/>
    <cellStyle name="Valuta 2 2 4 3 6 2" xfId="30217" xr:uid="{3635CFC7-12D8-43EA-B260-B57B8991A05E}"/>
    <cellStyle name="Valuta 2 2 4 3 6 3" xfId="21283" xr:uid="{15DC9D07-4E90-4D69-A671-E7F641BDBA7E}"/>
    <cellStyle name="Valuta 2 2 4 3 6 4" xfId="12373" xr:uid="{6C513E91-97AE-41E4-B6BC-B90ED1B99367}"/>
    <cellStyle name="Valuta 2 2 4 3 7" xfId="27235" xr:uid="{41E86D84-9D33-4C95-9039-94B22E2A738A}"/>
    <cellStyle name="Valuta 2 2 4 3 8" xfId="18314" xr:uid="{2F7D6A61-A1DF-4B2A-ACF1-EE55EBD6C894}"/>
    <cellStyle name="Valuta 2 2 4 3 9" xfId="9404" xr:uid="{021C5A0B-887F-42F3-A917-C7BB04A5A123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2 2 2" xfId="31771" xr:uid="{462FDCCD-4B4A-4FFC-9562-083EB99E1B78}"/>
    <cellStyle name="Valuta 2 2 4 5 2 2 3" xfId="22837" xr:uid="{D99048C3-B8B5-4315-905F-20182585B540}"/>
    <cellStyle name="Valuta 2 2 4 5 2 2 4" xfId="13927" xr:uid="{12CCDD01-C7E9-4D2A-AFAD-EC3731BD9BD2}"/>
    <cellStyle name="Valuta 2 2 4 5 2 3" xfId="28705" xr:uid="{F417661F-711D-403B-80C0-0FECC3E2286F}"/>
    <cellStyle name="Valuta 2 2 4 5 2 4" xfId="19771" xr:uid="{599C2912-17D8-48E0-9DA1-40AB3D45B400}"/>
    <cellStyle name="Valuta 2 2 4 5 2 5" xfId="10861" xr:uid="{F1346B3A-38A4-4B60-A7BF-E9F12CAC5DEB}"/>
    <cellStyle name="Valuta 2 2 4 5 3" xfId="1598" xr:uid="{00000000-0005-0000-0000-00000F070000}"/>
    <cellStyle name="Valuta 2 2 4 5 3 2" xfId="4665" xr:uid="{634E5100-52FC-4065-901F-9CC235075C10}"/>
    <cellStyle name="Valuta 2 2 4 5 3 2 2" xfId="31414" xr:uid="{14CB9263-D68D-44CF-A2FE-E95A9588E800}"/>
    <cellStyle name="Valuta 2 2 4 5 3 2 3" xfId="22480" xr:uid="{2506CC26-7C43-4188-9B6B-600E7575B6BC}"/>
    <cellStyle name="Valuta 2 2 4 5 3 2 4" xfId="13570" xr:uid="{19C80DF0-3615-4C18-9EEE-8023C9F9AA36}"/>
    <cellStyle name="Valuta 2 2 4 5 3 3" xfId="28351" xr:uid="{DA294F0F-C90B-412D-B561-661CC8D7ADE0}"/>
    <cellStyle name="Valuta 2 2 4 5 3 4" xfId="19417" xr:uid="{E214260A-12BF-405B-947F-CBA4DE8B35B6}"/>
    <cellStyle name="Valuta 2 2 4 5 3 5" xfId="10507" xr:uid="{F8B7ED73-0859-4043-A96B-ABD91058A68A}"/>
    <cellStyle name="Valuta 2 2 4 5 4" xfId="1165" xr:uid="{00000000-0005-0000-0000-000010070000}"/>
    <cellStyle name="Valuta 2 2 4 5 4 2" xfId="4232" xr:uid="{48AE3355-3A83-4EE0-A150-254309F08AF3}"/>
    <cellStyle name="Valuta 2 2 4 5 4 2 2" xfId="30981" xr:uid="{4B6169F1-FD09-45D3-84DA-9531EE17FBB8}"/>
    <cellStyle name="Valuta 2 2 4 5 4 2 3" xfId="22047" xr:uid="{6A5D7B97-22A5-45F2-877F-BB327313AAC5}"/>
    <cellStyle name="Valuta 2 2 4 5 4 2 4" xfId="13137" xr:uid="{83A3F0CE-3194-419C-BBB7-5729717958E2}"/>
    <cellStyle name="Valuta 2 2 4 5 4 3" xfId="27918" xr:uid="{4B0129B0-DA52-413A-849E-3AE7FAD96581}"/>
    <cellStyle name="Valuta 2 2 4 5 4 4" xfId="18984" xr:uid="{67494661-1F2D-455F-97B2-003FB6D968B7}"/>
    <cellStyle name="Valuta 2 2 4 5 4 5" xfId="10074" xr:uid="{8DDBFF61-B691-4A07-90B3-5F146A49A889}"/>
    <cellStyle name="Valuta 2 2 4 5 5" xfId="3662" xr:uid="{977A5C0C-050D-44AF-AA06-7D39E0EE011E}"/>
    <cellStyle name="Valuta 2 2 4 5 5 2" xfId="30411" xr:uid="{984DE764-78D2-43ED-84E7-F19586F26B93}"/>
    <cellStyle name="Valuta 2 2 4 5 5 3" xfId="21477" xr:uid="{054D57AC-4E7D-4CA9-8D5E-BA6A96F1F293}"/>
    <cellStyle name="Valuta 2 2 4 5 5 4" xfId="12567" xr:uid="{876A21C4-CD95-4C67-9CFA-8B8699B2E3E2}"/>
    <cellStyle name="Valuta 2 2 4 5 6" xfId="27348" xr:uid="{31E284BD-A110-4F7B-8E25-85BEE3E26F98}"/>
    <cellStyle name="Valuta 2 2 4 5 7" xfId="18414" xr:uid="{F4AC9E53-9781-467F-9723-464E197434E0}"/>
    <cellStyle name="Valuta 2 2 4 5 8" xfId="9504" xr:uid="{EC4DFE7A-663B-4F33-BD10-8315D49BE4DC}"/>
    <cellStyle name="Valuta 2 2 4 6" xfId="1789" xr:uid="{00000000-0005-0000-0000-000011070000}"/>
    <cellStyle name="Valuta 2 2 4 6 2" xfId="4855" xr:uid="{2626BDD0-9EA6-49B0-A7CE-EE28FB42BA42}"/>
    <cellStyle name="Valuta 2 2 4 6 2 2" xfId="31604" xr:uid="{B59644FF-58B3-4D6D-821D-40F4A6AEFC46}"/>
    <cellStyle name="Valuta 2 2 4 6 2 3" xfId="22670" xr:uid="{E10F21DA-EBC5-42D1-9213-190D56E5CC0D}"/>
    <cellStyle name="Valuta 2 2 4 6 2 4" xfId="13760" xr:uid="{B47ED0AC-C22C-4288-BE61-1A3649F6DB98}"/>
    <cellStyle name="Valuta 2 2 4 6 3" xfId="28538" xr:uid="{FBB8CB69-AE35-4766-A8A8-774AF8C2E27B}"/>
    <cellStyle name="Valuta 2 2 4 6 4" xfId="19604" xr:uid="{1D04C6A2-7EF3-49D3-81FA-91FEB162DB71}"/>
    <cellStyle name="Valuta 2 2 4 6 5" xfId="10694" xr:uid="{506AF942-7617-43B1-9DC7-C4FA441BB78F}"/>
    <cellStyle name="Valuta 2 2 4 7" xfId="1383" xr:uid="{00000000-0005-0000-0000-000012070000}"/>
    <cellStyle name="Valuta 2 2 4 7 2" xfId="4450" xr:uid="{31CA5937-AE65-4C17-96EB-F855F26B808A}"/>
    <cellStyle name="Valuta 2 2 4 7 2 2" xfId="31199" xr:uid="{284859B6-A119-4F01-BAA0-187A110DE0CB}"/>
    <cellStyle name="Valuta 2 2 4 7 2 3" xfId="22265" xr:uid="{9042293D-A861-4E3D-BEE1-3E4E8B75F3EB}"/>
    <cellStyle name="Valuta 2 2 4 7 2 4" xfId="13355" xr:uid="{5FA23A90-53B8-43C3-B5B5-F71D6DB281CD}"/>
    <cellStyle name="Valuta 2 2 4 7 3" xfId="28136" xr:uid="{3B22AEBB-4C27-40F1-BDAE-88CA65599F75}"/>
    <cellStyle name="Valuta 2 2 4 7 4" xfId="19202" xr:uid="{FC281A36-89E9-49C3-AD90-2EDD1FAA9CD6}"/>
    <cellStyle name="Valuta 2 2 4 7 5" xfId="10292" xr:uid="{569DB46F-DEF3-4050-A872-AE12F0D7BC3B}"/>
    <cellStyle name="Valuta 2 2 4 8" xfId="869" xr:uid="{00000000-0005-0000-0000-000013070000}"/>
    <cellStyle name="Valuta 2 2 4 8 2" xfId="3936" xr:uid="{AFA9F30C-AC44-4CAB-A89F-FC3C645DC271}"/>
    <cellStyle name="Valuta 2 2 4 8 2 2" xfId="30685" xr:uid="{38E8763F-E9B1-473D-9985-716D95B51B0A}"/>
    <cellStyle name="Valuta 2 2 4 8 2 3" xfId="21751" xr:uid="{75BC2B4C-1FC2-4A02-AD2A-2155D0778905}"/>
    <cellStyle name="Valuta 2 2 4 8 2 4" xfId="12841" xr:uid="{9A375AEE-04F7-443F-A8FD-4D8900D0954D}"/>
    <cellStyle name="Valuta 2 2 4 8 3" xfId="27622" xr:uid="{B30EB9EF-0F6F-496E-814F-C7408B62245D}"/>
    <cellStyle name="Valuta 2 2 4 8 4" xfId="18688" xr:uid="{0301940B-351C-4992-BF58-58F322904BCF}"/>
    <cellStyle name="Valuta 2 2 4 8 5" xfId="9778" xr:uid="{5C9214EE-2BD9-4AF6-9E22-E71FE8BBEA5B}"/>
    <cellStyle name="Valuta 2 2 4 9" xfId="3374" xr:uid="{C04033F3-420B-4D8F-8392-77DA71ADBE5E}"/>
    <cellStyle name="Valuta 2 2 4 9 2" xfId="30123" xr:uid="{B73790D6-C68B-465B-AA40-4546A3987445}"/>
    <cellStyle name="Valuta 2 2 4 9 3" xfId="21189" xr:uid="{039110D2-5617-42AF-A8DE-CF65C5F1738D}"/>
    <cellStyle name="Valuta 2 2 4 9 4" xfId="12279" xr:uid="{E8B8A7C7-BA9C-456C-9EA7-9E6CB7768EB0}"/>
    <cellStyle name="Valuta 2 2 5" xfId="223" xr:uid="{00000000-0005-0000-0000-000014070000}"/>
    <cellStyle name="Valuta 2 2 5 10" xfId="18248" xr:uid="{FCFCE80D-ED51-4349-BE55-3BF3E95D242E}"/>
    <cellStyle name="Valuta 2 2 5 11" xfId="9338" xr:uid="{D4AF243F-A1EE-4DD8-9D60-78CEA8ECDD14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2 2 2" xfId="31875" xr:uid="{C4F6CC77-74CC-4A5C-99FD-CB78C7123F7A}"/>
    <cellStyle name="Valuta 2 2 5 2 2 2 2 3" xfId="22941" xr:uid="{BFA140FC-205C-4009-97D4-1161C7680345}"/>
    <cellStyle name="Valuta 2 2 5 2 2 2 2 4" xfId="14031" xr:uid="{69DC9B01-7469-48C7-A9C1-4D3455D1A59F}"/>
    <cellStyle name="Valuta 2 2 5 2 2 2 3" xfId="28809" xr:uid="{456A8322-AF8C-43A0-9D07-52EB964DAB2F}"/>
    <cellStyle name="Valuta 2 2 5 2 2 2 4" xfId="19875" xr:uid="{99E8DBD8-B7BB-43DD-BD70-CEED4BAC1252}"/>
    <cellStyle name="Valuta 2 2 5 2 2 2 5" xfId="10965" xr:uid="{2C682094-746D-4959-89D7-22044C500333}"/>
    <cellStyle name="Valuta 2 2 5 2 2 3" xfId="1719" xr:uid="{00000000-0005-0000-0000-000018070000}"/>
    <cellStyle name="Valuta 2 2 5 2 2 3 2" xfId="4786" xr:uid="{24EDC8F3-34AB-423F-AA41-8DDFEE0DC534}"/>
    <cellStyle name="Valuta 2 2 5 2 2 3 2 2" xfId="31535" xr:uid="{02DBED50-A9A9-4C61-AA3C-FC828F98CE49}"/>
    <cellStyle name="Valuta 2 2 5 2 2 3 2 3" xfId="22601" xr:uid="{3E59CA5A-769E-432D-A804-16DAAD673591}"/>
    <cellStyle name="Valuta 2 2 5 2 2 3 2 4" xfId="13691" xr:uid="{3AEC23DF-7215-4BA3-B349-1BC365E04056}"/>
    <cellStyle name="Valuta 2 2 5 2 2 3 3" xfId="28472" xr:uid="{DCDC97A1-0BDE-4835-AFDB-68B535AA2D7A}"/>
    <cellStyle name="Valuta 2 2 5 2 2 3 4" xfId="19538" xr:uid="{882E593E-E9C5-49F9-91CF-7639D01DB1AF}"/>
    <cellStyle name="Valuta 2 2 5 2 2 3 5" xfId="10628" xr:uid="{D2822989-51BE-41A9-8562-7204FA7B96BB}"/>
    <cellStyle name="Valuta 2 2 5 2 2 4" xfId="1286" xr:uid="{00000000-0005-0000-0000-000019070000}"/>
    <cellStyle name="Valuta 2 2 5 2 2 4 2" xfId="4353" xr:uid="{CDCA8D05-479F-45CD-BB55-9587E46652F0}"/>
    <cellStyle name="Valuta 2 2 5 2 2 4 2 2" xfId="31102" xr:uid="{BA05B824-63C8-4C7B-B6D5-174491E67EC7}"/>
    <cellStyle name="Valuta 2 2 5 2 2 4 2 3" xfId="22168" xr:uid="{90A343F2-1FBD-4770-BCB6-CCE99BF56D7F}"/>
    <cellStyle name="Valuta 2 2 5 2 2 4 2 4" xfId="13258" xr:uid="{8F85BA1F-C839-4BEE-9172-D3C08A1CBDA7}"/>
    <cellStyle name="Valuta 2 2 5 2 2 4 3" xfId="28039" xr:uid="{20824631-5B90-4C65-8D54-3FD607E3A3A2}"/>
    <cellStyle name="Valuta 2 2 5 2 2 4 4" xfId="19105" xr:uid="{0088C293-449B-4D2B-B898-B538CA5924BD}"/>
    <cellStyle name="Valuta 2 2 5 2 2 4 5" xfId="10195" xr:uid="{0BEBBF0E-FD73-43C5-A35E-FA523F40A10F}"/>
    <cellStyle name="Valuta 2 2 5 2 2 5" xfId="3783" xr:uid="{055D6E33-0E89-42A3-96D1-5E786E7802DF}"/>
    <cellStyle name="Valuta 2 2 5 2 2 5 2" xfId="30532" xr:uid="{D8633FCA-07B4-4900-A557-C9D620EFD6FB}"/>
    <cellStyle name="Valuta 2 2 5 2 2 5 3" xfId="21598" xr:uid="{253D71D4-B2ED-496B-8A38-22EB436A23DC}"/>
    <cellStyle name="Valuta 2 2 5 2 2 5 4" xfId="12688" xr:uid="{ECF45DAB-D5A1-455E-A22B-9994D9CC95F8}"/>
    <cellStyle name="Valuta 2 2 5 2 2 6" xfId="27469" xr:uid="{0947E189-CE62-44C8-A79A-A3BD6424C026}"/>
    <cellStyle name="Valuta 2 2 5 2 2 7" xfId="18535" xr:uid="{A1E414BC-96EF-4BC6-9726-0DACA4F80663}"/>
    <cellStyle name="Valuta 2 2 5 2 2 8" xfId="9625" xr:uid="{BE963B21-4080-4F29-B2A3-E88FE5BD5FEB}"/>
    <cellStyle name="Valuta 2 2 5 2 3" xfId="1893" xr:uid="{00000000-0005-0000-0000-00001A070000}"/>
    <cellStyle name="Valuta 2 2 5 2 3 2" xfId="4959" xr:uid="{7D60CCC2-0F86-4130-8933-B4F9F01F688C}"/>
    <cellStyle name="Valuta 2 2 5 2 3 2 2" xfId="31708" xr:uid="{A892D0AC-3368-4029-A18A-5CE7648951D0}"/>
    <cellStyle name="Valuta 2 2 5 2 3 2 3" xfId="22774" xr:uid="{725C66BE-71DA-4D6E-9762-0141F61C2D46}"/>
    <cellStyle name="Valuta 2 2 5 2 3 2 4" xfId="13864" xr:uid="{FBFEFF04-2445-4E6D-B708-52A650D0BB40}"/>
    <cellStyle name="Valuta 2 2 5 2 3 3" xfId="28642" xr:uid="{F825EAA4-35E0-4E66-8D72-3024C2E3082D}"/>
    <cellStyle name="Valuta 2 2 5 2 3 4" xfId="19708" xr:uid="{B3D33475-AEC5-4281-A08B-7C9ADF8342EF}"/>
    <cellStyle name="Valuta 2 2 5 2 3 5" xfId="10798" xr:uid="{DEE6A462-78D1-4C3C-9823-E8457DD36A5E}"/>
    <cellStyle name="Valuta 2 2 5 2 4" xfId="1506" xr:uid="{00000000-0005-0000-0000-00001B070000}"/>
    <cellStyle name="Valuta 2 2 5 2 4 2" xfId="4573" xr:uid="{1D652175-B520-4C1C-A697-8DC831F231BD}"/>
    <cellStyle name="Valuta 2 2 5 2 4 2 2" xfId="31322" xr:uid="{1611D747-B9A0-4AFC-AAFD-0B85BD22F4EA}"/>
    <cellStyle name="Valuta 2 2 5 2 4 2 3" xfId="22388" xr:uid="{EE7AEBF5-6AC1-41A0-8C82-EC04F0CE9289}"/>
    <cellStyle name="Valuta 2 2 5 2 4 2 4" xfId="13478" xr:uid="{89E64CA6-C658-49F1-8C59-C33E5C3FD5FF}"/>
    <cellStyle name="Valuta 2 2 5 2 4 3" xfId="28259" xr:uid="{7C79EAE3-833F-4BA6-8F0A-8B389F1A49E0}"/>
    <cellStyle name="Valuta 2 2 5 2 4 4" xfId="19325" xr:uid="{989917C6-F3E8-43AC-96F3-301A6838C427}"/>
    <cellStyle name="Valuta 2 2 5 2 4 5" xfId="10415" xr:uid="{CAA66CDB-7765-48FE-98C5-476CBB573F6E}"/>
    <cellStyle name="Valuta 2 2 5 2 5" xfId="995" xr:uid="{00000000-0005-0000-0000-00001C070000}"/>
    <cellStyle name="Valuta 2 2 5 2 5 2" xfId="4062" xr:uid="{3D80E9AC-B2F1-4B91-922B-5ADA475D143F}"/>
    <cellStyle name="Valuta 2 2 5 2 5 2 2" xfId="30811" xr:uid="{DD4DB0C9-77BC-40BB-8E53-FE7122529513}"/>
    <cellStyle name="Valuta 2 2 5 2 5 2 3" xfId="21877" xr:uid="{5F438236-E373-45AD-B9BB-43453EC8AA4B}"/>
    <cellStyle name="Valuta 2 2 5 2 5 2 4" xfId="12967" xr:uid="{717E48B5-06F9-48F7-A6B7-C9AFEA3D682F}"/>
    <cellStyle name="Valuta 2 2 5 2 5 3" xfId="27748" xr:uid="{866E7995-B95F-4C4A-B044-18822C2A2308}"/>
    <cellStyle name="Valuta 2 2 5 2 5 4" xfId="18814" xr:uid="{70AED5BC-4926-4186-8440-E23AE4E7A1A0}"/>
    <cellStyle name="Valuta 2 2 5 2 5 5" xfId="9904" xr:uid="{3AB3EA9E-7182-489F-A701-31DD6972EC30}"/>
    <cellStyle name="Valuta 2 2 5 2 6" xfId="3497" xr:uid="{52B978C1-7F40-4A2B-A00E-3603C8C294A4}"/>
    <cellStyle name="Valuta 2 2 5 2 6 2" xfId="30246" xr:uid="{8FDDC44E-EA9D-43B0-8BF6-41CBBE525C03}"/>
    <cellStyle name="Valuta 2 2 5 2 6 3" xfId="21312" xr:uid="{11148B30-3D4B-4443-ADCF-9DC6CDA1335A}"/>
    <cellStyle name="Valuta 2 2 5 2 6 4" xfId="12402" xr:uid="{B5161051-CA5F-4EF6-83F5-DCAB4A61259B}"/>
    <cellStyle name="Valuta 2 2 5 2 7" xfId="27264" xr:uid="{CF62AE48-F9D0-4E9D-874E-9238F96F0D49}"/>
    <cellStyle name="Valuta 2 2 5 2 8" xfId="18343" xr:uid="{EEB72D1E-DB53-4A58-946B-BCBB026F6AA0}"/>
    <cellStyle name="Valuta 2 2 5 2 9" xfId="9433" xr:uid="{F691837C-07A2-4EED-ACCA-AD9516AA7BA9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2 2 2" xfId="31795" xr:uid="{04DF5208-2AA9-40B0-8E82-5E34659458BB}"/>
    <cellStyle name="Valuta 2 2 5 4 2 2 3" xfId="22861" xr:uid="{5C6FF5BD-676B-4D6B-8681-AB065051C9B7}"/>
    <cellStyle name="Valuta 2 2 5 4 2 2 4" xfId="13951" xr:uid="{E10BF9D3-2D18-4B38-8B0A-BE077A8AE2A9}"/>
    <cellStyle name="Valuta 2 2 5 4 2 3" xfId="28729" xr:uid="{3DCF5C6B-EE84-4A4A-B4D4-A40992F8558D}"/>
    <cellStyle name="Valuta 2 2 5 4 2 4" xfId="19795" xr:uid="{81474059-1E23-46BD-999A-C43CAD411C77}"/>
    <cellStyle name="Valuta 2 2 5 4 2 5" xfId="10885" xr:uid="{CC2045A4-1244-4C2D-AAB7-1124B30620CD}"/>
    <cellStyle name="Valuta 2 2 5 4 3" xfId="1624" xr:uid="{00000000-0005-0000-0000-000020070000}"/>
    <cellStyle name="Valuta 2 2 5 4 3 2" xfId="4691" xr:uid="{79D36535-7CA7-42D8-B968-53D43B637CA0}"/>
    <cellStyle name="Valuta 2 2 5 4 3 2 2" xfId="31440" xr:uid="{55A12362-3F49-4E34-B62F-FC8FE0BF14A9}"/>
    <cellStyle name="Valuta 2 2 5 4 3 2 3" xfId="22506" xr:uid="{9B6D3667-147F-4B20-B2BC-22074E45D9F5}"/>
    <cellStyle name="Valuta 2 2 5 4 3 2 4" xfId="13596" xr:uid="{DCF628D7-4152-4248-B63C-7D7592555A3B}"/>
    <cellStyle name="Valuta 2 2 5 4 3 3" xfId="28377" xr:uid="{E4B9A886-8A8E-427D-803C-273AB6194A0B}"/>
    <cellStyle name="Valuta 2 2 5 4 3 4" xfId="19443" xr:uid="{3BC4A803-A5F9-443B-81F7-C096CDAE9386}"/>
    <cellStyle name="Valuta 2 2 5 4 3 5" xfId="10533" xr:uid="{ACF2466D-BE44-45DB-B4B8-6B5640314BF5}"/>
    <cellStyle name="Valuta 2 2 5 4 4" xfId="1191" xr:uid="{00000000-0005-0000-0000-000021070000}"/>
    <cellStyle name="Valuta 2 2 5 4 4 2" xfId="4258" xr:uid="{AF6A1CA8-34D3-4C3F-B76D-42E86BBF48E0}"/>
    <cellStyle name="Valuta 2 2 5 4 4 2 2" xfId="31007" xr:uid="{8A6E20AE-0325-4FD1-8E18-F50B2D6BEB37}"/>
    <cellStyle name="Valuta 2 2 5 4 4 2 3" xfId="22073" xr:uid="{73BC9C75-06E6-420D-B6EC-C493C3BC3984}"/>
    <cellStyle name="Valuta 2 2 5 4 4 2 4" xfId="13163" xr:uid="{3C6AF70C-7BED-40FE-B87B-91ED726D481D}"/>
    <cellStyle name="Valuta 2 2 5 4 4 3" xfId="27944" xr:uid="{57269100-5401-4428-9BD1-87815BD4C09A}"/>
    <cellStyle name="Valuta 2 2 5 4 4 4" xfId="19010" xr:uid="{0C2B483B-B239-4452-9E3E-5B2BDDA17ADE}"/>
    <cellStyle name="Valuta 2 2 5 4 4 5" xfId="10100" xr:uid="{AE314A54-C64F-4339-A41E-B9AC76C060B9}"/>
    <cellStyle name="Valuta 2 2 5 4 5" xfId="3688" xr:uid="{AEEEDF4C-59A1-4CB8-B0C3-EFF29799268F}"/>
    <cellStyle name="Valuta 2 2 5 4 5 2" xfId="30437" xr:uid="{A5B06AEE-97DF-41A3-BD6E-0E5D06C54A29}"/>
    <cellStyle name="Valuta 2 2 5 4 5 3" xfId="21503" xr:uid="{7F8A7B1A-66A8-4472-872B-16A5491FB369}"/>
    <cellStyle name="Valuta 2 2 5 4 5 4" xfId="12593" xr:uid="{136034F5-3D8B-4081-BC78-FBE18867FDBF}"/>
    <cellStyle name="Valuta 2 2 5 4 6" xfId="27374" xr:uid="{6F903EB3-BD98-4104-B452-50C602AE59D8}"/>
    <cellStyle name="Valuta 2 2 5 4 7" xfId="18440" xr:uid="{EEC87BC2-63EB-45F1-9769-EFFC4AAD1C9C}"/>
    <cellStyle name="Valuta 2 2 5 4 8" xfId="9530" xr:uid="{B96B67C0-A056-4A7B-8E56-9B56173FC108}"/>
    <cellStyle name="Valuta 2 2 5 5" xfId="1813" xr:uid="{00000000-0005-0000-0000-000022070000}"/>
    <cellStyle name="Valuta 2 2 5 5 2" xfId="4879" xr:uid="{D3D383F7-0CE4-4572-A728-72F753BFCFDD}"/>
    <cellStyle name="Valuta 2 2 5 5 2 2" xfId="31628" xr:uid="{CD74A10D-71FC-4B47-B68B-695BB3DF3D86}"/>
    <cellStyle name="Valuta 2 2 5 5 2 3" xfId="22694" xr:uid="{93017936-4162-426E-A35C-FC2C125F169E}"/>
    <cellStyle name="Valuta 2 2 5 5 2 4" xfId="13784" xr:uid="{55C0EDAB-AEF0-4E98-9951-0ECA4F12DE39}"/>
    <cellStyle name="Valuta 2 2 5 5 3" xfId="28562" xr:uid="{34494759-84C6-4161-AEF1-B06D74BD960A}"/>
    <cellStyle name="Valuta 2 2 5 5 4" xfId="19628" xr:uid="{13FE237D-D675-40A4-A2A6-10FB30918E81}"/>
    <cellStyle name="Valuta 2 2 5 5 5" xfId="10718" xr:uid="{6254E300-833B-4715-A1A5-8952A2BEDF73}"/>
    <cellStyle name="Valuta 2 2 5 6" xfId="1411" xr:uid="{00000000-0005-0000-0000-000023070000}"/>
    <cellStyle name="Valuta 2 2 5 6 2" xfId="4478" xr:uid="{3DC78A94-D3BD-46C6-905F-4892881BCE99}"/>
    <cellStyle name="Valuta 2 2 5 6 2 2" xfId="31227" xr:uid="{A105CFC3-8328-4DD6-8CEE-F04CEA2BC84D}"/>
    <cellStyle name="Valuta 2 2 5 6 2 3" xfId="22293" xr:uid="{2E05BCC3-36FE-4D38-9613-14013DC01100}"/>
    <cellStyle name="Valuta 2 2 5 6 2 4" xfId="13383" xr:uid="{EA472D4B-ED63-449B-BFB6-64043B300C4B}"/>
    <cellStyle name="Valuta 2 2 5 6 3" xfId="28164" xr:uid="{E3F524CD-03FF-4050-998A-D4260173055F}"/>
    <cellStyle name="Valuta 2 2 5 6 4" xfId="19230" xr:uid="{9ECAA377-CB0F-4203-992E-8C74331CA118}"/>
    <cellStyle name="Valuta 2 2 5 6 5" xfId="10320" xr:uid="{AF40AA0A-EC0B-452D-9AB9-AC660DB28E70}"/>
    <cellStyle name="Valuta 2 2 5 7" xfId="899" xr:uid="{00000000-0005-0000-0000-000024070000}"/>
    <cellStyle name="Valuta 2 2 5 7 2" xfId="3966" xr:uid="{05F7BB63-F761-4232-8B90-0559417FF993}"/>
    <cellStyle name="Valuta 2 2 5 7 2 2" xfId="30715" xr:uid="{7C5D3525-A3BB-4D16-A191-1E53FBA52411}"/>
    <cellStyle name="Valuta 2 2 5 7 2 3" xfId="21781" xr:uid="{75CC50A6-675E-4588-8137-969C2703EC07}"/>
    <cellStyle name="Valuta 2 2 5 7 2 4" xfId="12871" xr:uid="{24EB6739-9A1C-4B7D-97A3-2733754622DB}"/>
    <cellStyle name="Valuta 2 2 5 7 3" xfId="27652" xr:uid="{9435F65F-0A04-4645-9095-FF99654D2848}"/>
    <cellStyle name="Valuta 2 2 5 7 4" xfId="18718" xr:uid="{50CB85F5-DF49-4140-B9C6-D8FC327E21C0}"/>
    <cellStyle name="Valuta 2 2 5 7 5" xfId="9808" xr:uid="{DB3FD3DC-3F9D-4B30-BB59-5276F2DC0F2E}"/>
    <cellStyle name="Valuta 2 2 5 8" xfId="3402" xr:uid="{90AFF943-654C-42DB-8FF2-D7F4F53F0F45}"/>
    <cellStyle name="Valuta 2 2 5 8 2" xfId="30151" xr:uid="{F35A0C82-104F-4B72-B133-82BB55232605}"/>
    <cellStyle name="Valuta 2 2 5 8 3" xfId="21217" xr:uid="{245A22EF-B06D-48C9-AA81-B47BC8D4044F}"/>
    <cellStyle name="Valuta 2 2 5 8 4" xfId="12307" xr:uid="{3F0A77FF-C77E-40C2-8F8C-68C74D5201ED}"/>
    <cellStyle name="Valuta 2 2 5 9" xfId="27169" xr:uid="{C56BD91C-FE47-4725-844C-6948F6A2F65E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2 2 2" xfId="31835" xr:uid="{1ED9656D-E6D9-4350-A9C7-26ED1FEA0C8E}"/>
    <cellStyle name="Valuta 2 2 6 2 2 2 3" xfId="22901" xr:uid="{B61C4C01-B6AA-496F-A9DA-ABBE69E1C3F0}"/>
    <cellStyle name="Valuta 2 2 6 2 2 2 4" xfId="13991" xr:uid="{08259356-026A-4B73-A16B-27F5147C9A47}"/>
    <cellStyle name="Valuta 2 2 6 2 2 3" xfId="28769" xr:uid="{4BABFBDD-3734-4471-8E05-9C283359C671}"/>
    <cellStyle name="Valuta 2 2 6 2 2 4" xfId="19835" xr:uid="{2CC5B514-1B27-4855-9700-77FF6099AB96}"/>
    <cellStyle name="Valuta 2 2 6 2 2 5" xfId="10925" xr:uid="{A4412D80-8296-407C-B8B4-B75826F3C778}"/>
    <cellStyle name="Valuta 2 2 6 2 3" xfId="1674" xr:uid="{00000000-0005-0000-0000-000028070000}"/>
    <cellStyle name="Valuta 2 2 6 2 3 2" xfId="4741" xr:uid="{4DB94550-E6DF-4B04-877F-E4AB624FB270}"/>
    <cellStyle name="Valuta 2 2 6 2 3 2 2" xfId="31490" xr:uid="{697529CA-C766-45AF-A6BC-E503A2CE0D24}"/>
    <cellStyle name="Valuta 2 2 6 2 3 2 3" xfId="22556" xr:uid="{37B7F676-F5C8-43BB-B50E-A8E71AC6651C}"/>
    <cellStyle name="Valuta 2 2 6 2 3 2 4" xfId="13646" xr:uid="{BC6DFF4B-158E-410B-A373-6A3B00B11562}"/>
    <cellStyle name="Valuta 2 2 6 2 3 3" xfId="28427" xr:uid="{EF8FA052-CE44-40E6-B68F-21DE5ADBEFFD}"/>
    <cellStyle name="Valuta 2 2 6 2 3 4" xfId="19493" xr:uid="{83269806-EC02-42E8-8473-25851FBBB27B}"/>
    <cellStyle name="Valuta 2 2 6 2 3 5" xfId="10583" xr:uid="{B378A951-ABAC-417D-AE14-A979157B88B4}"/>
    <cellStyle name="Valuta 2 2 6 2 4" xfId="1241" xr:uid="{00000000-0005-0000-0000-000029070000}"/>
    <cellStyle name="Valuta 2 2 6 2 4 2" xfId="4308" xr:uid="{5AD24687-157E-45CA-8057-DCF3F55A9F23}"/>
    <cellStyle name="Valuta 2 2 6 2 4 2 2" xfId="31057" xr:uid="{E65B8763-D859-48C4-9622-0A024BC8CB76}"/>
    <cellStyle name="Valuta 2 2 6 2 4 2 3" xfId="22123" xr:uid="{D7F355D0-C6FA-4194-B192-3B0D0FD66202}"/>
    <cellStyle name="Valuta 2 2 6 2 4 2 4" xfId="13213" xr:uid="{8D332932-A392-480A-A93F-3EE338184298}"/>
    <cellStyle name="Valuta 2 2 6 2 4 3" xfId="27994" xr:uid="{0712BB1C-A48A-470C-A148-FE1478DA750A}"/>
    <cellStyle name="Valuta 2 2 6 2 4 4" xfId="19060" xr:uid="{C875A9A0-3FBD-4297-8E7A-5D6ED8EBE774}"/>
    <cellStyle name="Valuta 2 2 6 2 4 5" xfId="10150" xr:uid="{854EB927-454E-48BE-9E9C-323946862EF7}"/>
    <cellStyle name="Valuta 2 2 6 2 5" xfId="3738" xr:uid="{73B0ACB4-5902-4696-8360-7AFD8CFC0C81}"/>
    <cellStyle name="Valuta 2 2 6 2 5 2" xfId="30487" xr:uid="{E87AFC72-0619-4E67-A4AD-358424A1B54B}"/>
    <cellStyle name="Valuta 2 2 6 2 5 3" xfId="21553" xr:uid="{2804756C-DCB1-4C75-9D79-57FA4CA6E725}"/>
    <cellStyle name="Valuta 2 2 6 2 5 4" xfId="12643" xr:uid="{027A63B4-00EE-4BAF-AC45-28FC2A39AA6A}"/>
    <cellStyle name="Valuta 2 2 6 2 6" xfId="27424" xr:uid="{50386A01-960C-4F5C-A7D7-793A019628B2}"/>
    <cellStyle name="Valuta 2 2 6 2 7" xfId="18490" xr:uid="{70481A18-1081-47B9-989C-F699E08A8B80}"/>
    <cellStyle name="Valuta 2 2 6 2 8" xfId="9580" xr:uid="{F0788EE9-47C4-494D-813B-5C42D273CFEA}"/>
    <cellStyle name="Valuta 2 2 6 3" xfId="1853" xr:uid="{00000000-0005-0000-0000-00002A070000}"/>
    <cellStyle name="Valuta 2 2 6 3 2" xfId="4919" xr:uid="{A6DF65C1-8CCA-4D3F-8D6C-57EE4B900060}"/>
    <cellStyle name="Valuta 2 2 6 3 2 2" xfId="31668" xr:uid="{87462F84-E21B-4170-826E-0A19E100A1C7}"/>
    <cellStyle name="Valuta 2 2 6 3 2 3" xfId="22734" xr:uid="{4F7BEC24-ABCD-4761-B90A-40100D609D63}"/>
    <cellStyle name="Valuta 2 2 6 3 2 4" xfId="13824" xr:uid="{CE516C6E-C7C5-4DC8-AF89-699B6E928160}"/>
    <cellStyle name="Valuta 2 2 6 3 3" xfId="28602" xr:uid="{A87EB040-596F-4569-9556-1DB473F51AD2}"/>
    <cellStyle name="Valuta 2 2 6 3 4" xfId="19668" xr:uid="{0C44A29A-FED4-471D-A74E-BE09FADCE0DD}"/>
    <cellStyle name="Valuta 2 2 6 3 5" xfId="10758" xr:uid="{AFEA68D0-0E8F-4FBF-B031-FF1EFD3B27EA}"/>
    <cellStyle name="Valuta 2 2 6 4" xfId="1461" xr:uid="{00000000-0005-0000-0000-00002B070000}"/>
    <cellStyle name="Valuta 2 2 6 4 2" xfId="4528" xr:uid="{B9FA5556-BB2B-41E8-AC5F-0222A89EA920}"/>
    <cellStyle name="Valuta 2 2 6 4 2 2" xfId="31277" xr:uid="{77E754E3-319D-4CF9-9B27-6527F2A8C94E}"/>
    <cellStyle name="Valuta 2 2 6 4 2 3" xfId="22343" xr:uid="{92FA4D75-8331-415B-8F3B-BD1DAE7948F7}"/>
    <cellStyle name="Valuta 2 2 6 4 2 4" xfId="13433" xr:uid="{67670D10-76E7-454D-95AE-9678C8F21C09}"/>
    <cellStyle name="Valuta 2 2 6 4 3" xfId="28214" xr:uid="{EC971F4B-C3AD-4BAC-B003-59F962D45129}"/>
    <cellStyle name="Valuta 2 2 6 4 4" xfId="19280" xr:uid="{68EA1713-AC78-4931-BE0A-C05DB6EE9D04}"/>
    <cellStyle name="Valuta 2 2 6 4 5" xfId="10370" xr:uid="{F3CAD75C-C795-4952-86B9-1EA1F3B4A678}"/>
    <cellStyle name="Valuta 2 2 6 5" xfId="950" xr:uid="{00000000-0005-0000-0000-00002C070000}"/>
    <cellStyle name="Valuta 2 2 6 5 2" xfId="4017" xr:uid="{06F3A12D-E2B8-4218-BC3D-3FFEAF0F12BB}"/>
    <cellStyle name="Valuta 2 2 6 5 2 2" xfId="30766" xr:uid="{263026C2-E09B-408C-84A0-F83BC590E0BA}"/>
    <cellStyle name="Valuta 2 2 6 5 2 3" xfId="21832" xr:uid="{B8F54F8B-A03F-4627-9F01-4F3E8B7073E5}"/>
    <cellStyle name="Valuta 2 2 6 5 2 4" xfId="12922" xr:uid="{EB964039-02C4-4DE4-A1E0-81872394843D}"/>
    <cellStyle name="Valuta 2 2 6 5 3" xfId="27703" xr:uid="{B518D8B3-253A-4405-B7AA-55456037935B}"/>
    <cellStyle name="Valuta 2 2 6 5 4" xfId="18769" xr:uid="{53536C40-4835-403D-9561-B715F971A217}"/>
    <cellStyle name="Valuta 2 2 6 5 5" xfId="9859" xr:uid="{E5FD3251-FCCF-42A6-B89B-27FADAB8044B}"/>
    <cellStyle name="Valuta 2 2 6 6" xfId="3452" xr:uid="{C8F76A7E-9E8B-4785-8255-F1B357B74695}"/>
    <cellStyle name="Valuta 2 2 6 6 2" xfId="30201" xr:uid="{20D56B60-4BD5-4CCE-9DC8-88E37A59E5F7}"/>
    <cellStyle name="Valuta 2 2 6 6 3" xfId="21267" xr:uid="{D93DECE5-1B1F-4F91-B6AB-E35C57983F03}"/>
    <cellStyle name="Valuta 2 2 6 6 4" xfId="12357" xr:uid="{D97FB4DC-35F4-41A6-81D5-D3262CB92D07}"/>
    <cellStyle name="Valuta 2 2 6 7" xfId="27219" xr:uid="{4632BF3B-25EA-407A-B282-782C874A316F}"/>
    <cellStyle name="Valuta 2 2 6 8" xfId="18298" xr:uid="{1DA8ADCD-F246-4171-A5FA-8014D6E3C576}"/>
    <cellStyle name="Valuta 2 2 6 9" xfId="9388" xr:uid="{F38189B3-DC8E-4D9F-BAF7-813D8D1AC32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2 2 2" xfId="31755" xr:uid="{6951271A-CBA5-49AD-89DD-1C042AF9B91F}"/>
    <cellStyle name="Valuta 2 2 8 2 2 2 3" xfId="22821" xr:uid="{765160FD-6683-48A6-80BC-ED45CF75E2B5}"/>
    <cellStyle name="Valuta 2 2 8 2 2 2 4" xfId="13911" xr:uid="{8A914017-BDFF-4897-9FF2-D29C734E20C2}"/>
    <cellStyle name="Valuta 2 2 8 2 2 3" xfId="28689" xr:uid="{2C05AC16-44B3-4973-B3B7-FBBB11A9B2CE}"/>
    <cellStyle name="Valuta 2 2 8 2 2 4" xfId="19755" xr:uid="{B2DA2769-FD23-456F-915F-62F5319DA811}"/>
    <cellStyle name="Valuta 2 2 8 2 2 5" xfId="10845" xr:uid="{8DEEC9AE-2A1A-4804-A76C-8A66EAAF855C}"/>
    <cellStyle name="Valuta 2 2 8 2 3" xfId="1582" xr:uid="{00000000-0005-0000-0000-000031070000}"/>
    <cellStyle name="Valuta 2 2 8 2 3 2" xfId="4649" xr:uid="{D6C9D58E-2C41-4B53-9043-27F365C6A4CA}"/>
    <cellStyle name="Valuta 2 2 8 2 3 2 2" xfId="31398" xr:uid="{61FE8FF1-BFAD-472D-9188-36DC9168E143}"/>
    <cellStyle name="Valuta 2 2 8 2 3 2 3" xfId="22464" xr:uid="{F619CC08-636E-4D6D-9372-BED91C461AE0}"/>
    <cellStyle name="Valuta 2 2 8 2 3 2 4" xfId="13554" xr:uid="{91FF8F45-C702-4663-B19F-33E3CF7AC768}"/>
    <cellStyle name="Valuta 2 2 8 2 3 3" xfId="28335" xr:uid="{D6A9AE72-F1B8-48E7-9A6D-8F4EBF040BA2}"/>
    <cellStyle name="Valuta 2 2 8 2 3 4" xfId="19401" xr:uid="{7BF64EE3-EC60-4253-A2E2-21775A792CF7}"/>
    <cellStyle name="Valuta 2 2 8 2 3 5" xfId="10491" xr:uid="{1A90251A-A0FF-4B32-B134-AFE832C4954A}"/>
    <cellStyle name="Valuta 2 2 8 2 4" xfId="1149" xr:uid="{00000000-0005-0000-0000-000032070000}"/>
    <cellStyle name="Valuta 2 2 8 2 4 2" xfId="4216" xr:uid="{B040C481-322B-4D93-AAF4-B6CCC26C9F20}"/>
    <cellStyle name="Valuta 2 2 8 2 4 2 2" xfId="30965" xr:uid="{AE2D8F41-FD8E-492B-A2CF-114F291E0940}"/>
    <cellStyle name="Valuta 2 2 8 2 4 2 3" xfId="22031" xr:uid="{6D9636EE-1389-440F-83A7-4A7CB2C45069}"/>
    <cellStyle name="Valuta 2 2 8 2 4 2 4" xfId="13121" xr:uid="{CA5F03FC-84FB-434A-BBEE-0F16BF645121}"/>
    <cellStyle name="Valuta 2 2 8 2 4 3" xfId="27902" xr:uid="{101EFCF0-6DDA-40C4-9B28-3086ED9E8BE2}"/>
    <cellStyle name="Valuta 2 2 8 2 4 4" xfId="18968" xr:uid="{0AFD5307-81FD-4207-BAC8-ED48FE0E8709}"/>
    <cellStyle name="Valuta 2 2 8 2 4 5" xfId="10058" xr:uid="{655F363A-CA08-4719-984B-69127A627817}"/>
    <cellStyle name="Valuta 2 2 8 2 5" xfId="3646" xr:uid="{D84A30C5-028F-41C0-B550-C7FF46030C9D}"/>
    <cellStyle name="Valuta 2 2 8 2 5 2" xfId="30395" xr:uid="{D1B197E8-FF64-477E-AF42-9C75C7C9E160}"/>
    <cellStyle name="Valuta 2 2 8 2 5 3" xfId="21461" xr:uid="{70E40D95-C3D2-43DF-9F07-DBE4ED65EF9E}"/>
    <cellStyle name="Valuta 2 2 8 2 5 4" xfId="12551" xr:uid="{CBC89EDD-D0E1-4C78-9960-CD5F4DC47112}"/>
    <cellStyle name="Valuta 2 2 8 2 6" xfId="27332" xr:uid="{F10A5BFA-B4A2-4BF3-AA52-4E1157579E24}"/>
    <cellStyle name="Valuta 2 2 8 2 7" xfId="18398" xr:uid="{8A4935C3-0CFC-49E0-8332-3168ED2291F1}"/>
    <cellStyle name="Valuta 2 2 8 2 8" xfId="9488" xr:uid="{157D5F6C-70C6-434B-88D6-E7E1D32B43A1}"/>
    <cellStyle name="Valuta 2 2 8 3" xfId="1773" xr:uid="{00000000-0005-0000-0000-000033070000}"/>
    <cellStyle name="Valuta 2 2 8 3 2" xfId="4839" xr:uid="{1BED61C3-65BE-4E05-825D-CDD289FB47F8}"/>
    <cellStyle name="Valuta 2 2 8 3 2 2" xfId="31588" xr:uid="{EB7DBDA2-6B32-4843-9788-BEA4FA2D4C9F}"/>
    <cellStyle name="Valuta 2 2 8 3 2 3" xfId="22654" xr:uid="{1D2813CC-113A-4A27-9C41-5BB0529A7A8F}"/>
    <cellStyle name="Valuta 2 2 8 3 2 4" xfId="13744" xr:uid="{3B5290B2-3EBE-45F5-9399-E2E45CF97FA3}"/>
    <cellStyle name="Valuta 2 2 8 3 3" xfId="28522" xr:uid="{1A9FF108-BDDF-478F-8AFB-468E60F7D691}"/>
    <cellStyle name="Valuta 2 2 8 3 4" xfId="19588" xr:uid="{B1B23EBD-0556-447E-B6F5-006D235B5593}"/>
    <cellStyle name="Valuta 2 2 8 3 5" xfId="10678" xr:uid="{38100F94-7239-47D3-B0F3-67561686DD61}"/>
    <cellStyle name="Valuta 2 2 8 4" xfId="1366" xr:uid="{00000000-0005-0000-0000-000034070000}"/>
    <cellStyle name="Valuta 2 2 8 4 2" xfId="4433" xr:uid="{F95A10EF-A544-4C1C-AED5-FEE9EAAF117B}"/>
    <cellStyle name="Valuta 2 2 8 4 2 2" xfId="31182" xr:uid="{EDBD1E44-12E0-4192-84C8-1D0AD1FFC35F}"/>
    <cellStyle name="Valuta 2 2 8 4 2 3" xfId="22248" xr:uid="{E43BE6D5-D01A-4DF1-BB42-01B9CA2A5DFD}"/>
    <cellStyle name="Valuta 2 2 8 4 2 4" xfId="13338" xr:uid="{38E57F8B-3379-44DF-8BD8-1D17DFA02E75}"/>
    <cellStyle name="Valuta 2 2 8 4 3" xfId="28119" xr:uid="{0108DE8B-E898-4035-8DCF-0D5C1D819C54}"/>
    <cellStyle name="Valuta 2 2 8 4 4" xfId="19185" xr:uid="{CA3E2B7D-6602-48F6-A82E-D2E138D07245}"/>
    <cellStyle name="Valuta 2 2 8 4 5" xfId="10275" xr:uid="{8C9241F0-C794-4D2B-BC05-4AA0FA999671}"/>
    <cellStyle name="Valuta 2 2 8 5" xfId="851" xr:uid="{00000000-0005-0000-0000-000035070000}"/>
    <cellStyle name="Valuta 2 2 8 5 2" xfId="3918" xr:uid="{883D2546-38C0-4CF8-A29A-3D7D90758B68}"/>
    <cellStyle name="Valuta 2 2 8 5 2 2" xfId="30667" xr:uid="{C581E45E-390A-448C-B599-8244E18E99FA}"/>
    <cellStyle name="Valuta 2 2 8 5 2 3" xfId="21733" xr:uid="{015ACB10-1091-45CF-8F89-45FCB5D2EA3A}"/>
    <cellStyle name="Valuta 2 2 8 5 2 4" xfId="12823" xr:uid="{353051D2-DE89-465B-94F4-D827333B6EF9}"/>
    <cellStyle name="Valuta 2 2 8 5 3" xfId="27604" xr:uid="{6F27A8D4-6FF3-41B2-B51E-89A8D891F900}"/>
    <cellStyle name="Valuta 2 2 8 5 4" xfId="18670" xr:uid="{3E784C47-8246-4D9E-A537-B9E6A24961F1}"/>
    <cellStyle name="Valuta 2 2 8 5 5" xfId="9760" xr:uid="{C700FF98-72E1-4B35-AA6B-7028B50D5D16}"/>
    <cellStyle name="Valuta 2 2 8 6" xfId="3356" xr:uid="{389B4FEE-734D-442F-B671-EE7CA10D3BAB}"/>
    <cellStyle name="Valuta 2 2 8 6 2" xfId="30105" xr:uid="{A813D38D-A186-4F4D-A369-6009BA8D2C9B}"/>
    <cellStyle name="Valuta 2 2 8 6 3" xfId="21171" xr:uid="{5085A07A-7056-4A4B-8C9F-ABFD47AF6734}"/>
    <cellStyle name="Valuta 2 2 8 6 4" xfId="12261" xr:uid="{1E802BED-24A2-4DBB-9B22-ABA7A9FD4146}"/>
    <cellStyle name="Valuta 2 2 8 7" xfId="27125" xr:uid="{FC324317-906A-4E49-BD6A-1F282BD79F48}"/>
    <cellStyle name="Valuta 2 2 8 8" xfId="18205" xr:uid="{CC3BBE99-1AF0-45A1-99EA-30CC10053BA2}"/>
    <cellStyle name="Valuta 2 2 8 9" xfId="9295" xr:uid="{DC98FDC3-1787-4BB0-B637-6CD92BA3AC54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2 2 2" xfId="31749" xr:uid="{8FE5D5BB-AD73-4B36-864D-F6639511AC23}"/>
    <cellStyle name="Valuta 2 2 9 2 2 3" xfId="22815" xr:uid="{A7D72872-D0CC-4326-8400-C79411CD8F35}"/>
    <cellStyle name="Valuta 2 2 9 2 2 4" xfId="13905" xr:uid="{E74B1775-B97C-4945-AFB0-34F4C90202AD}"/>
    <cellStyle name="Valuta 2 2 9 2 3" xfId="28683" xr:uid="{0CD83E55-9310-4022-9198-3B463A9AE88D}"/>
    <cellStyle name="Valuta 2 2 9 2 4" xfId="19749" xr:uid="{191DFD7B-8869-480B-828E-04859B6CB57E}"/>
    <cellStyle name="Valuta 2 2 9 2 5" xfId="10839" xr:uid="{E1B30316-8940-4633-9763-B42BAFA7774F}"/>
    <cellStyle name="Valuta 2 2 9 3" xfId="1571" xr:uid="{00000000-0005-0000-0000-000038070000}"/>
    <cellStyle name="Valuta 2 2 9 3 2" xfId="4638" xr:uid="{CB7054C7-A531-4F0A-A726-16E2C5C8720F}"/>
    <cellStyle name="Valuta 2 2 9 3 2 2" xfId="31387" xr:uid="{5464CDAF-7C12-4516-9DAA-97B2DB215C99}"/>
    <cellStyle name="Valuta 2 2 9 3 2 3" xfId="22453" xr:uid="{3C50D49F-D953-4513-9895-D7B4A858849D}"/>
    <cellStyle name="Valuta 2 2 9 3 2 4" xfId="13543" xr:uid="{4725EE65-232F-43D9-87C9-7CAB470E1FDF}"/>
    <cellStyle name="Valuta 2 2 9 3 3" xfId="28324" xr:uid="{3EBFD686-9190-4362-8366-5C1B49CA1B40}"/>
    <cellStyle name="Valuta 2 2 9 3 4" xfId="19390" xr:uid="{ADE4640F-0D68-469F-ADA1-079916B184F9}"/>
    <cellStyle name="Valuta 2 2 9 3 5" xfId="10480" xr:uid="{1ED98D5B-14C0-4B3E-84ED-A5D8501F8A47}"/>
    <cellStyle name="Valuta 2 2 9 4" xfId="1138" xr:uid="{00000000-0005-0000-0000-000039070000}"/>
    <cellStyle name="Valuta 2 2 9 4 2" xfId="4205" xr:uid="{B6AF23D8-D61D-4956-9CA2-6D8612D413D8}"/>
    <cellStyle name="Valuta 2 2 9 4 2 2" xfId="30954" xr:uid="{C3FDF517-346F-411B-B779-EC58388D59EA}"/>
    <cellStyle name="Valuta 2 2 9 4 2 3" xfId="22020" xr:uid="{718C8217-9CF0-4403-B9E7-4F59E6DA1DF5}"/>
    <cellStyle name="Valuta 2 2 9 4 2 4" xfId="13110" xr:uid="{9305369C-1BE2-4DC9-95E8-35DBD0F3F9F2}"/>
    <cellStyle name="Valuta 2 2 9 4 3" xfId="27891" xr:uid="{B48622F5-D173-4473-86C9-BBFC4704BE28}"/>
    <cellStyle name="Valuta 2 2 9 4 4" xfId="18957" xr:uid="{9421D839-6B62-463C-9E87-CBA5EE95EA34}"/>
    <cellStyle name="Valuta 2 2 9 4 5" xfId="10047" xr:uid="{6E2A0796-CCA4-4BDB-BA61-FE6721417F20}"/>
    <cellStyle name="Valuta 2 2 9 5" xfId="3635" xr:uid="{5E5FC6C1-F694-4CEF-9D6D-CFE5AB1FD222}"/>
    <cellStyle name="Valuta 2 2 9 5 2" xfId="30384" xr:uid="{74E543CB-4FD9-45C7-BC7D-86F8A3C20FF1}"/>
    <cellStyle name="Valuta 2 2 9 5 3" xfId="21450" xr:uid="{0B125924-5CC0-4B0D-89F9-CFF9599E5FB3}"/>
    <cellStyle name="Valuta 2 2 9 5 4" xfId="12540" xr:uid="{B72241D8-3404-4EB5-A2CB-810E319F82DD}"/>
    <cellStyle name="Valuta 2 2 9 6" xfId="27321" xr:uid="{AB640352-C0C7-4851-A4AE-144AF3FE7381}"/>
    <cellStyle name="Valuta 2 2 9 7" xfId="18387" xr:uid="{1F61A623-01DD-4846-B400-8FCB767A6EE8}"/>
    <cellStyle name="Valuta 2 2 9 8" xfId="9477" xr:uid="{18BCD071-CAEE-46D3-B85C-84F593877185}"/>
    <cellStyle name="Valuta 2 20" xfId="18186" xr:uid="{4DC4A926-BD81-45C1-9621-8B5CA3747320}"/>
    <cellStyle name="Valuta 2 21" xfId="9276" xr:uid="{B1FBDA31-B9D1-4DF2-B550-20D192092A9B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0 2 2" xfId="31167" xr:uid="{93F8043A-5B48-40FC-BBC7-340A9958CC86}"/>
    <cellStyle name="Valuta 2 3 10 2 3" xfId="22233" xr:uid="{FBA2C3C1-1D06-4109-ADA3-CF398E4BFCA5}"/>
    <cellStyle name="Valuta 2 3 10 2 4" xfId="13323" xr:uid="{D72AF698-082C-4984-BAA7-794A9B2C5E4F}"/>
    <cellStyle name="Valuta 2 3 10 3" xfId="28104" xr:uid="{A258CC82-A070-4C5B-BE38-5589517EA23A}"/>
    <cellStyle name="Valuta 2 3 10 4" xfId="19170" xr:uid="{1175E569-9ED9-4815-9AA4-189CFC99843A}"/>
    <cellStyle name="Valuta 2 3 10 5" xfId="10260" xr:uid="{919D3089-AFF0-40B0-B517-8F3CC8716143}"/>
    <cellStyle name="Valuta 2 3 11" xfId="816" xr:uid="{00000000-0005-0000-0000-00003C070000}"/>
    <cellStyle name="Valuta 2 3 11 2" xfId="3883" xr:uid="{5470FCA3-44D0-4F9A-A33C-ECF923118873}"/>
    <cellStyle name="Valuta 2 3 11 2 2" xfId="30632" xr:uid="{EEFA4F7E-AE58-4666-9BA8-C68D29F4E85F}"/>
    <cellStyle name="Valuta 2 3 11 2 3" xfId="21698" xr:uid="{E1AA078A-DA20-4E35-AAE0-A556CABAF173}"/>
    <cellStyle name="Valuta 2 3 11 2 4" xfId="12788" xr:uid="{4944E810-F900-4102-B372-FE529FB2D5A3}"/>
    <cellStyle name="Valuta 2 3 11 3" xfId="27569" xr:uid="{E64818AF-E9AA-49CC-A31E-C63372BA03EE}"/>
    <cellStyle name="Valuta 2 3 11 4" xfId="18635" xr:uid="{D98C8B94-2AC0-43E1-8EAE-FF876023106A}"/>
    <cellStyle name="Valuta 2 3 11 5" xfId="9725" xr:uid="{5EFAD990-43AB-48EC-8D12-C9B0F4765585}"/>
    <cellStyle name="Valuta 2 3 12" xfId="3320" xr:uid="{B2BFD297-B73C-4CDA-9805-FD56346FD873}"/>
    <cellStyle name="Valuta 2 3 12 2" xfId="30069" xr:uid="{B293A00C-4F97-4BF8-A6DB-8975AECBB1DD}"/>
    <cellStyle name="Valuta 2 3 12 3" xfId="21135" xr:uid="{4607CB4C-AF2B-4BB3-A2AA-DB0DEB0F6EDE}"/>
    <cellStyle name="Valuta 2 3 12 4" xfId="12225" xr:uid="{A5473236-A3DD-4A02-94A9-17B3667F787C}"/>
    <cellStyle name="Valuta 2 3 13" xfId="27112" xr:uid="{08863094-40E7-4145-B21B-961DB20A7A8B}"/>
    <cellStyle name="Valuta 2 3 14" xfId="18196" xr:uid="{BD0E2969-082D-4F03-859D-ACD8DBB01B88}"/>
    <cellStyle name="Valuta 2 3 15" xfId="9286" xr:uid="{D34AAF44-AF7D-4BE2-95EA-860E9047E683}"/>
    <cellStyle name="Valuta 2 3 2" xfId="209" xr:uid="{00000000-0005-0000-0000-00003D070000}"/>
    <cellStyle name="Valuta 2 3 2 10" xfId="27156" xr:uid="{0EE7D7F5-00C0-41B1-AAF0-A1C8F0639D23}"/>
    <cellStyle name="Valuta 2 3 2 11" xfId="18235" xr:uid="{FE93D27A-8EEB-48D2-B95B-5EDC0BE1B788}"/>
    <cellStyle name="Valuta 2 3 2 12" xfId="9325" xr:uid="{09D3C4E8-07DA-4F29-A101-129F67A67D28}"/>
    <cellStyle name="Valuta 2 3 2 2" xfId="250" xr:uid="{00000000-0005-0000-0000-00003E070000}"/>
    <cellStyle name="Valuta 2 3 2 2 10" xfId="18275" xr:uid="{D4CF0C07-66CA-4DE5-98CA-B2331F544557}"/>
    <cellStyle name="Valuta 2 3 2 2 11" xfId="9365" xr:uid="{1FC0FD40-2DDD-4F73-8885-D220A358829A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2 2 2" xfId="31902" xr:uid="{3D16A20C-9BA9-49CF-A4F3-BE5135279FCE}"/>
    <cellStyle name="Valuta 2 3 2 2 2 2 2 2 3" xfId="22968" xr:uid="{0688CA88-90B2-4EBC-B794-9B30C945653E}"/>
    <cellStyle name="Valuta 2 3 2 2 2 2 2 2 4" xfId="14058" xr:uid="{1F342BC5-B09D-4824-A955-36F52218D4E1}"/>
    <cellStyle name="Valuta 2 3 2 2 2 2 2 3" xfId="28836" xr:uid="{325ED65B-DDC2-4F17-A101-ECBD84FBFA1D}"/>
    <cellStyle name="Valuta 2 3 2 2 2 2 2 4" xfId="19902" xr:uid="{2822A3E8-3F8C-4D3D-B638-A9D430CE420F}"/>
    <cellStyle name="Valuta 2 3 2 2 2 2 2 5" xfId="10992" xr:uid="{B81C1656-B7E4-4D10-9B35-F352769B8B6A}"/>
    <cellStyle name="Valuta 2 3 2 2 2 2 3" xfId="1746" xr:uid="{00000000-0005-0000-0000-000042070000}"/>
    <cellStyle name="Valuta 2 3 2 2 2 2 3 2" xfId="4813" xr:uid="{C6C37BEC-FBEA-4ABE-A58B-A6883F7D792E}"/>
    <cellStyle name="Valuta 2 3 2 2 2 2 3 2 2" xfId="31562" xr:uid="{C275BCB5-699A-4E33-80FA-DA0CFA0D1386}"/>
    <cellStyle name="Valuta 2 3 2 2 2 2 3 2 3" xfId="22628" xr:uid="{BF72675F-6F98-4CDC-9B97-320113B6C881}"/>
    <cellStyle name="Valuta 2 3 2 2 2 2 3 2 4" xfId="13718" xr:uid="{26AC39C1-BBD9-4BD1-BCFC-E9906462137B}"/>
    <cellStyle name="Valuta 2 3 2 2 2 2 3 3" xfId="28499" xr:uid="{9B94C94F-0E75-4646-9B3A-53735EE842A5}"/>
    <cellStyle name="Valuta 2 3 2 2 2 2 3 4" xfId="19565" xr:uid="{3CF66EDF-2891-44FA-9989-52A2281850C6}"/>
    <cellStyle name="Valuta 2 3 2 2 2 2 3 5" xfId="10655" xr:uid="{BB615AC0-3BD2-41FE-AE8C-13732E70BD5D}"/>
    <cellStyle name="Valuta 2 3 2 2 2 2 4" xfId="1313" xr:uid="{00000000-0005-0000-0000-000043070000}"/>
    <cellStyle name="Valuta 2 3 2 2 2 2 4 2" xfId="4380" xr:uid="{EC88430F-0035-419F-A7D4-D216BE6CAB11}"/>
    <cellStyle name="Valuta 2 3 2 2 2 2 4 2 2" xfId="31129" xr:uid="{F9A57141-EBB9-4AAC-B241-139101127E6C}"/>
    <cellStyle name="Valuta 2 3 2 2 2 2 4 2 3" xfId="22195" xr:uid="{2781A82D-A4E7-4F09-80C7-A7E52E0ADCB8}"/>
    <cellStyle name="Valuta 2 3 2 2 2 2 4 2 4" xfId="13285" xr:uid="{C8015657-1740-476D-9959-269253733A49}"/>
    <cellStyle name="Valuta 2 3 2 2 2 2 4 3" xfId="28066" xr:uid="{9778BA2D-C2F4-4DB4-BBE4-EFEF214AD187}"/>
    <cellStyle name="Valuta 2 3 2 2 2 2 4 4" xfId="19132" xr:uid="{E0E0E0E9-9AEF-438E-868E-2299045FDB45}"/>
    <cellStyle name="Valuta 2 3 2 2 2 2 4 5" xfId="10222" xr:uid="{7DBF5C1A-8379-4267-81F6-62921E8063E8}"/>
    <cellStyle name="Valuta 2 3 2 2 2 2 5" xfId="3810" xr:uid="{1D233117-6C21-4DCE-99B7-9C182A287F85}"/>
    <cellStyle name="Valuta 2 3 2 2 2 2 5 2" xfId="30559" xr:uid="{72FC61DC-F7A9-4739-9027-1CFF89E9E847}"/>
    <cellStyle name="Valuta 2 3 2 2 2 2 5 3" xfId="21625" xr:uid="{C396746C-D1EB-4234-917E-8C95D1C6A2BD}"/>
    <cellStyle name="Valuta 2 3 2 2 2 2 5 4" xfId="12715" xr:uid="{DFF2AFF2-8B42-4B37-BDCE-A167674866D4}"/>
    <cellStyle name="Valuta 2 3 2 2 2 2 6" xfId="27496" xr:uid="{F7ABA55A-773C-498A-B5CE-9175F2FDDAEA}"/>
    <cellStyle name="Valuta 2 3 2 2 2 2 7" xfId="18562" xr:uid="{333EFD39-8CB2-47FD-BF1A-192B4A27C5FF}"/>
    <cellStyle name="Valuta 2 3 2 2 2 2 8" xfId="9652" xr:uid="{5BF12E3E-4A7E-4501-B528-7B4A0BED202D}"/>
    <cellStyle name="Valuta 2 3 2 2 2 3" xfId="1920" xr:uid="{00000000-0005-0000-0000-000044070000}"/>
    <cellStyle name="Valuta 2 3 2 2 2 3 2" xfId="4986" xr:uid="{CB5DCDCE-0048-452C-83CD-BAEAB38FE8C2}"/>
    <cellStyle name="Valuta 2 3 2 2 2 3 2 2" xfId="31735" xr:uid="{18AFD7E0-D4AB-495E-97D2-51F18F905298}"/>
    <cellStyle name="Valuta 2 3 2 2 2 3 2 3" xfId="22801" xr:uid="{54AA8D07-E45C-442A-8212-15C57354AD43}"/>
    <cellStyle name="Valuta 2 3 2 2 2 3 2 4" xfId="13891" xr:uid="{EA12E6E2-F438-44C1-8005-69D8361A79ED}"/>
    <cellStyle name="Valuta 2 3 2 2 2 3 3" xfId="28669" xr:uid="{5A0B5F1F-2451-40E7-872D-722E5597C59D}"/>
    <cellStyle name="Valuta 2 3 2 2 2 3 4" xfId="19735" xr:uid="{F2268970-5187-45EF-AB13-E274C618BAFE}"/>
    <cellStyle name="Valuta 2 3 2 2 2 3 5" xfId="10825" xr:uid="{1897D15D-3CDE-4777-946A-015755756BC5}"/>
    <cellStyle name="Valuta 2 3 2 2 2 4" xfId="1533" xr:uid="{00000000-0005-0000-0000-000045070000}"/>
    <cellStyle name="Valuta 2 3 2 2 2 4 2" xfId="4600" xr:uid="{024658CF-C027-4C3B-8FD7-2D9FEE9FDF55}"/>
    <cellStyle name="Valuta 2 3 2 2 2 4 2 2" xfId="31349" xr:uid="{A59E1BD9-A4BA-4FA6-A23E-54AB7FAEB544}"/>
    <cellStyle name="Valuta 2 3 2 2 2 4 2 3" xfId="22415" xr:uid="{3EA46E05-16FE-4AE9-93F0-B9585C814D47}"/>
    <cellStyle name="Valuta 2 3 2 2 2 4 2 4" xfId="13505" xr:uid="{D3BDF4EE-ED27-46A4-858B-D79DAFA0251B}"/>
    <cellStyle name="Valuta 2 3 2 2 2 4 3" xfId="28286" xr:uid="{808D8F26-3FDF-4BFC-8CC0-9691B40A3CFA}"/>
    <cellStyle name="Valuta 2 3 2 2 2 4 4" xfId="19352" xr:uid="{8DAA50A6-E87D-4EC8-A81E-A7D440F4FFE1}"/>
    <cellStyle name="Valuta 2 3 2 2 2 4 5" xfId="10442" xr:uid="{CED3913C-6CF8-4C54-AA47-DBC584D9283B}"/>
    <cellStyle name="Valuta 2 3 2 2 2 5" xfId="1022" xr:uid="{00000000-0005-0000-0000-000046070000}"/>
    <cellStyle name="Valuta 2 3 2 2 2 5 2" xfId="4089" xr:uid="{CA2219B0-4027-4A87-B780-21867B9DD1F6}"/>
    <cellStyle name="Valuta 2 3 2 2 2 5 2 2" xfId="30838" xr:uid="{924D17BC-84E7-4E9C-B5CD-C0743C69AD30}"/>
    <cellStyle name="Valuta 2 3 2 2 2 5 2 3" xfId="21904" xr:uid="{F2733DC4-A5A3-4E51-AFA8-9FFD5E66034D}"/>
    <cellStyle name="Valuta 2 3 2 2 2 5 2 4" xfId="12994" xr:uid="{E73A8BC9-7EC3-4882-810F-EA5FC4CB7DC0}"/>
    <cellStyle name="Valuta 2 3 2 2 2 5 3" xfId="27775" xr:uid="{C28A9A0D-4E15-4361-9F1D-AEB82DAD24BD}"/>
    <cellStyle name="Valuta 2 3 2 2 2 5 4" xfId="18841" xr:uid="{985C924F-F331-4085-8F86-6E107BC65007}"/>
    <cellStyle name="Valuta 2 3 2 2 2 5 5" xfId="9931" xr:uid="{F88DE0CF-E238-43EB-9610-EF711817C690}"/>
    <cellStyle name="Valuta 2 3 2 2 2 6" xfId="3524" xr:uid="{747EF994-C1ED-41FF-AB84-AC45F967866B}"/>
    <cellStyle name="Valuta 2 3 2 2 2 6 2" xfId="30273" xr:uid="{FD0B96B1-2B2A-4EF0-A7E6-C90BD250C558}"/>
    <cellStyle name="Valuta 2 3 2 2 2 6 3" xfId="21339" xr:uid="{29BC3729-06E7-447F-8BC6-D3227949F6DB}"/>
    <cellStyle name="Valuta 2 3 2 2 2 6 4" xfId="12429" xr:uid="{220183E5-20A4-4833-A76A-3755CF5DFCD1}"/>
    <cellStyle name="Valuta 2 3 2 2 2 7" xfId="27291" xr:uid="{8D59D0B7-2F40-437E-947C-7E3AB769D3E1}"/>
    <cellStyle name="Valuta 2 3 2 2 2 8" xfId="18370" xr:uid="{3A1C68BD-D230-4003-B662-91A0FE6A974D}"/>
    <cellStyle name="Valuta 2 3 2 2 2 9" xfId="9460" xr:uid="{D940C208-7DCC-46F8-879B-28167800042F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2 2 2" xfId="31822" xr:uid="{65B4F6B0-D88C-4F92-BBBC-A9435B0C596D}"/>
    <cellStyle name="Valuta 2 3 2 2 4 2 2 3" xfId="22888" xr:uid="{0F0B84FB-6AA5-456D-9E8C-17F3520063A4}"/>
    <cellStyle name="Valuta 2 3 2 2 4 2 2 4" xfId="13978" xr:uid="{4296C273-D078-48D3-98B4-94B0828938F8}"/>
    <cellStyle name="Valuta 2 3 2 2 4 2 3" xfId="28756" xr:uid="{C078ABBB-9177-47F2-8304-17C380C4D86E}"/>
    <cellStyle name="Valuta 2 3 2 2 4 2 4" xfId="19822" xr:uid="{0D9087E1-05FF-4776-8C28-AF7B51A0D08B}"/>
    <cellStyle name="Valuta 2 3 2 2 4 2 5" xfId="10912" xr:uid="{7C17DDF1-51CB-43E7-9E04-F0D36235976E}"/>
    <cellStyle name="Valuta 2 3 2 2 4 3" xfId="1651" xr:uid="{00000000-0005-0000-0000-00004A070000}"/>
    <cellStyle name="Valuta 2 3 2 2 4 3 2" xfId="4718" xr:uid="{F7440F9E-2B91-4A37-8C7C-FC1872E456C6}"/>
    <cellStyle name="Valuta 2 3 2 2 4 3 2 2" xfId="31467" xr:uid="{AABF12C6-CD32-4804-96B6-AC98E97E96F4}"/>
    <cellStyle name="Valuta 2 3 2 2 4 3 2 3" xfId="22533" xr:uid="{36863911-37AC-409B-9652-987CFC086929}"/>
    <cellStyle name="Valuta 2 3 2 2 4 3 2 4" xfId="13623" xr:uid="{B0CE2999-DF17-46D6-B466-84F01B561D3F}"/>
    <cellStyle name="Valuta 2 3 2 2 4 3 3" xfId="28404" xr:uid="{7F69D574-F89A-49E8-8773-69CDC9146B94}"/>
    <cellStyle name="Valuta 2 3 2 2 4 3 4" xfId="19470" xr:uid="{8EE67661-3EA8-4179-84AB-F671E01C255E}"/>
    <cellStyle name="Valuta 2 3 2 2 4 3 5" xfId="10560" xr:uid="{3A19E73C-60A8-4416-9CE1-0146ECAAD41F}"/>
    <cellStyle name="Valuta 2 3 2 2 4 4" xfId="1218" xr:uid="{00000000-0005-0000-0000-00004B070000}"/>
    <cellStyle name="Valuta 2 3 2 2 4 4 2" xfId="4285" xr:uid="{300B462D-8995-4E34-A279-BE1615914825}"/>
    <cellStyle name="Valuta 2 3 2 2 4 4 2 2" xfId="31034" xr:uid="{55F59F63-E9EC-4290-BB83-01D27EBC99F7}"/>
    <cellStyle name="Valuta 2 3 2 2 4 4 2 3" xfId="22100" xr:uid="{ABD9ED01-82AD-40AC-B439-ED4C62CB2257}"/>
    <cellStyle name="Valuta 2 3 2 2 4 4 2 4" xfId="13190" xr:uid="{69F62AAE-EAF0-4009-862C-F8F7DDF94347}"/>
    <cellStyle name="Valuta 2 3 2 2 4 4 3" xfId="27971" xr:uid="{8F42B32A-C736-40BD-A304-F9144D8DED2D}"/>
    <cellStyle name="Valuta 2 3 2 2 4 4 4" xfId="19037" xr:uid="{AA0CA659-D52F-4520-8057-5B0C021B7A96}"/>
    <cellStyle name="Valuta 2 3 2 2 4 4 5" xfId="10127" xr:uid="{E10D25AA-5D19-442D-A8ED-6B9DE313CEC6}"/>
    <cellStyle name="Valuta 2 3 2 2 4 5" xfId="3715" xr:uid="{82767D9C-7628-4F98-9EFC-CF47CF71F5D1}"/>
    <cellStyle name="Valuta 2 3 2 2 4 5 2" xfId="30464" xr:uid="{72BB8879-3786-4E9A-BB34-BA42F2D4FFB0}"/>
    <cellStyle name="Valuta 2 3 2 2 4 5 3" xfId="21530" xr:uid="{62553046-6ECD-4F43-BC44-C03580B2B828}"/>
    <cellStyle name="Valuta 2 3 2 2 4 5 4" xfId="12620" xr:uid="{41B86060-80A2-4565-8421-BC3E0DDF3C97}"/>
    <cellStyle name="Valuta 2 3 2 2 4 6" xfId="27401" xr:uid="{E56689F8-50B9-488D-871B-73DFEB85AC4A}"/>
    <cellStyle name="Valuta 2 3 2 2 4 7" xfId="18467" xr:uid="{9EB10888-B497-4A7D-8DBD-875A43C232F5}"/>
    <cellStyle name="Valuta 2 3 2 2 4 8" xfId="9557" xr:uid="{FB29B59C-A3BA-4132-AE42-E726AD9620DE}"/>
    <cellStyle name="Valuta 2 3 2 2 5" xfId="1840" xr:uid="{00000000-0005-0000-0000-00004C070000}"/>
    <cellStyle name="Valuta 2 3 2 2 5 2" xfId="4906" xr:uid="{08918A1F-3664-419B-A942-8BF5FE156027}"/>
    <cellStyle name="Valuta 2 3 2 2 5 2 2" xfId="31655" xr:uid="{29C3321F-2307-43ED-A735-ACBED8820241}"/>
    <cellStyle name="Valuta 2 3 2 2 5 2 3" xfId="22721" xr:uid="{26D11107-739C-40A4-957E-63D5372E7BA0}"/>
    <cellStyle name="Valuta 2 3 2 2 5 2 4" xfId="13811" xr:uid="{240E1F3B-6898-4002-B6B9-6515E2522BF7}"/>
    <cellStyle name="Valuta 2 3 2 2 5 3" xfId="28589" xr:uid="{6865D297-A417-45CA-A520-FA28617988CE}"/>
    <cellStyle name="Valuta 2 3 2 2 5 4" xfId="19655" xr:uid="{ED4603FC-91F1-4711-9403-000025E1833D}"/>
    <cellStyle name="Valuta 2 3 2 2 5 5" xfId="10745" xr:uid="{677E092F-F2AA-44F0-BD2A-C126B66FDC81}"/>
    <cellStyle name="Valuta 2 3 2 2 6" xfId="1438" xr:uid="{00000000-0005-0000-0000-00004D070000}"/>
    <cellStyle name="Valuta 2 3 2 2 6 2" xfId="4505" xr:uid="{4635B962-DD32-4BAA-9A95-34861A91490C}"/>
    <cellStyle name="Valuta 2 3 2 2 6 2 2" xfId="31254" xr:uid="{3BE23802-55A5-4C99-AA35-41F4150B80F8}"/>
    <cellStyle name="Valuta 2 3 2 2 6 2 3" xfId="22320" xr:uid="{2834B992-04D3-4B48-AD5E-F1D8B5B7406C}"/>
    <cellStyle name="Valuta 2 3 2 2 6 2 4" xfId="13410" xr:uid="{D76217C0-2DE8-45A7-879F-7F98B8ADC23B}"/>
    <cellStyle name="Valuta 2 3 2 2 6 3" xfId="28191" xr:uid="{422CDD9A-D660-4F62-AA6A-AD681A7BDCE7}"/>
    <cellStyle name="Valuta 2 3 2 2 6 4" xfId="19257" xr:uid="{80FF6225-1743-4E27-B4A6-6652AD1F8A09}"/>
    <cellStyle name="Valuta 2 3 2 2 6 5" xfId="10347" xr:uid="{FD3F43E7-23BC-4685-9BB1-68603B9F7269}"/>
    <cellStyle name="Valuta 2 3 2 2 7" xfId="926" xr:uid="{00000000-0005-0000-0000-00004E070000}"/>
    <cellStyle name="Valuta 2 3 2 2 7 2" xfId="3993" xr:uid="{7BA88BF3-87F0-4C8E-83AF-9C8137A52CCF}"/>
    <cellStyle name="Valuta 2 3 2 2 7 2 2" xfId="30742" xr:uid="{7F716059-196A-41D1-8E26-C7CDC922989A}"/>
    <cellStyle name="Valuta 2 3 2 2 7 2 3" xfId="21808" xr:uid="{6DAE2696-6873-4617-9011-FA5920077DA2}"/>
    <cellStyle name="Valuta 2 3 2 2 7 2 4" xfId="12898" xr:uid="{89FF742B-F5CA-4869-AC6F-466D60221E90}"/>
    <cellStyle name="Valuta 2 3 2 2 7 3" xfId="27679" xr:uid="{59314D03-174C-4340-8A89-22331CF8575A}"/>
    <cellStyle name="Valuta 2 3 2 2 7 4" xfId="18745" xr:uid="{7E71F471-BD15-4D11-B0EE-6D3A624B8F64}"/>
    <cellStyle name="Valuta 2 3 2 2 7 5" xfId="9835" xr:uid="{F5F9BF3F-2FCC-464B-A060-D8962A55DC94}"/>
    <cellStyle name="Valuta 2 3 2 2 8" xfId="3429" xr:uid="{EEE5388E-78B9-486A-ACA0-84E8AA31BA14}"/>
    <cellStyle name="Valuta 2 3 2 2 8 2" xfId="30178" xr:uid="{D5CC5D1F-CD7A-4E86-8975-D301F7E2B035}"/>
    <cellStyle name="Valuta 2 3 2 2 8 3" xfId="21244" xr:uid="{10CE659E-8D56-47AB-B008-5B8D61974DB0}"/>
    <cellStyle name="Valuta 2 3 2 2 8 4" xfId="12334" xr:uid="{90BDE6B3-36C7-4C2F-988E-BC56102D4899}"/>
    <cellStyle name="Valuta 2 3 2 2 9" xfId="27196" xr:uid="{8648D904-A0B5-40A0-9A0A-7ACF7626F5B6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2 2 2" xfId="31862" xr:uid="{28D7F5C6-B70E-4FE6-85B9-7E99C86DB598}"/>
    <cellStyle name="Valuta 2 3 2 3 2 2 2 3" xfId="22928" xr:uid="{08014D0D-3FF9-4708-AD7A-56628CE71242}"/>
    <cellStyle name="Valuta 2 3 2 3 2 2 2 4" xfId="14018" xr:uid="{E5BDD9B4-BF65-4978-B3BE-804DC7A96470}"/>
    <cellStyle name="Valuta 2 3 2 3 2 2 3" xfId="28796" xr:uid="{5C953551-472A-43DB-B275-B7D4D2506B5F}"/>
    <cellStyle name="Valuta 2 3 2 3 2 2 4" xfId="19862" xr:uid="{CEE50713-AE85-4304-A497-37A6DF91139F}"/>
    <cellStyle name="Valuta 2 3 2 3 2 2 5" xfId="10952" xr:uid="{F12F476C-629D-447E-8F24-B6E77C643EE1}"/>
    <cellStyle name="Valuta 2 3 2 3 2 3" xfId="1706" xr:uid="{00000000-0005-0000-0000-000052070000}"/>
    <cellStyle name="Valuta 2 3 2 3 2 3 2" xfId="4773" xr:uid="{6914934E-1D8C-4666-8CA0-7283C3AA7D80}"/>
    <cellStyle name="Valuta 2 3 2 3 2 3 2 2" xfId="31522" xr:uid="{48CA61BE-A223-48DD-9B55-31C1C1F8AF3D}"/>
    <cellStyle name="Valuta 2 3 2 3 2 3 2 3" xfId="22588" xr:uid="{117A3F71-06F3-47FD-BD6B-CD9F4D2D21AA}"/>
    <cellStyle name="Valuta 2 3 2 3 2 3 2 4" xfId="13678" xr:uid="{24DC15F2-DA8B-4C94-B556-E975B639D7FD}"/>
    <cellStyle name="Valuta 2 3 2 3 2 3 3" xfId="28459" xr:uid="{C75C0BF3-7A5B-4176-BEB3-430ACB7CAA96}"/>
    <cellStyle name="Valuta 2 3 2 3 2 3 4" xfId="19525" xr:uid="{6C8B89D6-8751-4F85-B444-594E672D48CA}"/>
    <cellStyle name="Valuta 2 3 2 3 2 3 5" xfId="10615" xr:uid="{821E349C-D3DD-4B98-93A3-68B10D92A5D6}"/>
    <cellStyle name="Valuta 2 3 2 3 2 4" xfId="1273" xr:uid="{00000000-0005-0000-0000-000053070000}"/>
    <cellStyle name="Valuta 2 3 2 3 2 4 2" xfId="4340" xr:uid="{5BCEAA15-A4D5-4CF5-BC8F-404B40E922A0}"/>
    <cellStyle name="Valuta 2 3 2 3 2 4 2 2" xfId="31089" xr:uid="{89221B71-B8D1-48D5-87BD-B28E6BE5F475}"/>
    <cellStyle name="Valuta 2 3 2 3 2 4 2 3" xfId="22155" xr:uid="{B606C936-2899-4420-900B-615B2F3362DC}"/>
    <cellStyle name="Valuta 2 3 2 3 2 4 2 4" xfId="13245" xr:uid="{177D9726-3DC6-41CA-80F5-D2CFA0692067}"/>
    <cellStyle name="Valuta 2 3 2 3 2 4 3" xfId="28026" xr:uid="{CC779F29-011E-429E-B4FE-81B9CC3EBA07}"/>
    <cellStyle name="Valuta 2 3 2 3 2 4 4" xfId="19092" xr:uid="{D1D3DBDC-F1D0-460D-9E34-AF84390AC421}"/>
    <cellStyle name="Valuta 2 3 2 3 2 4 5" xfId="10182" xr:uid="{20AC32D8-67B7-4DA6-9326-31FEF4421F68}"/>
    <cellStyle name="Valuta 2 3 2 3 2 5" xfId="3770" xr:uid="{587DBBF2-3766-427C-B34B-EF8E17DBC627}"/>
    <cellStyle name="Valuta 2 3 2 3 2 5 2" xfId="30519" xr:uid="{C36B6CC4-87BD-415A-83D4-D9DE0248F721}"/>
    <cellStyle name="Valuta 2 3 2 3 2 5 3" xfId="21585" xr:uid="{783BDA5B-56CE-442A-908B-DFBD2448EAF7}"/>
    <cellStyle name="Valuta 2 3 2 3 2 5 4" xfId="12675" xr:uid="{470D9C79-ACF0-4ED7-9374-262CCE059F0E}"/>
    <cellStyle name="Valuta 2 3 2 3 2 6" xfId="27456" xr:uid="{0C6B9DCA-AB7B-440A-86D1-AD3816EA0F44}"/>
    <cellStyle name="Valuta 2 3 2 3 2 7" xfId="18522" xr:uid="{2BA07B55-69E0-42E9-A5ED-A3E1CD729E52}"/>
    <cellStyle name="Valuta 2 3 2 3 2 8" xfId="9612" xr:uid="{1BBFBBFE-8E80-4E69-9430-001F42742597}"/>
    <cellStyle name="Valuta 2 3 2 3 3" xfId="1880" xr:uid="{00000000-0005-0000-0000-000054070000}"/>
    <cellStyle name="Valuta 2 3 2 3 3 2" xfId="4946" xr:uid="{5F0AAAF3-CCF4-4AC3-B493-9FC902095B97}"/>
    <cellStyle name="Valuta 2 3 2 3 3 2 2" xfId="31695" xr:uid="{59AD5698-4ECF-4FB0-90F0-02F11F8A554A}"/>
    <cellStyle name="Valuta 2 3 2 3 3 2 3" xfId="22761" xr:uid="{91AA0A2D-9947-41CF-8CD5-CD010C1CA1FA}"/>
    <cellStyle name="Valuta 2 3 2 3 3 2 4" xfId="13851" xr:uid="{8B441AE4-D498-46E5-A1AC-16419D067D71}"/>
    <cellStyle name="Valuta 2 3 2 3 3 3" xfId="28629" xr:uid="{91D7F254-B743-4FDC-88D1-EC8C735E90DB}"/>
    <cellStyle name="Valuta 2 3 2 3 3 4" xfId="19695" xr:uid="{18C662F8-5B1E-448E-B049-CC9A376F0200}"/>
    <cellStyle name="Valuta 2 3 2 3 3 5" xfId="10785" xr:uid="{E464AA6F-669D-462E-A51F-AF3FE856B060}"/>
    <cellStyle name="Valuta 2 3 2 3 4" xfId="1493" xr:uid="{00000000-0005-0000-0000-000055070000}"/>
    <cellStyle name="Valuta 2 3 2 3 4 2" xfId="4560" xr:uid="{2AEB06AD-289A-4DB0-813E-6D906AB383F4}"/>
    <cellStyle name="Valuta 2 3 2 3 4 2 2" xfId="31309" xr:uid="{4F2C4818-D575-4BE5-8788-2819AB148136}"/>
    <cellStyle name="Valuta 2 3 2 3 4 2 3" xfId="22375" xr:uid="{291428F9-222E-4FAE-820D-B706A9C507D1}"/>
    <cellStyle name="Valuta 2 3 2 3 4 2 4" xfId="13465" xr:uid="{043A24C8-B480-4E9B-8BB9-AA8B362DD191}"/>
    <cellStyle name="Valuta 2 3 2 3 4 3" xfId="28246" xr:uid="{2AB6741C-0D3B-42D8-BB67-DA7B0C423606}"/>
    <cellStyle name="Valuta 2 3 2 3 4 4" xfId="19312" xr:uid="{C25BBDB9-7B04-4637-94CC-F0E27757202A}"/>
    <cellStyle name="Valuta 2 3 2 3 4 5" xfId="10402" xr:uid="{A36FED54-497E-4394-BBF6-AEFE236D619C}"/>
    <cellStyle name="Valuta 2 3 2 3 5" xfId="982" xr:uid="{00000000-0005-0000-0000-000056070000}"/>
    <cellStyle name="Valuta 2 3 2 3 5 2" xfId="4049" xr:uid="{0377F140-A0EC-4116-8B6C-C0928BF6772F}"/>
    <cellStyle name="Valuta 2 3 2 3 5 2 2" xfId="30798" xr:uid="{3AD289AB-D90C-41B2-BE1A-5EB0915233CA}"/>
    <cellStyle name="Valuta 2 3 2 3 5 2 3" xfId="21864" xr:uid="{0D09DD6D-FADC-45DF-B380-6FF6DD2F20EE}"/>
    <cellStyle name="Valuta 2 3 2 3 5 2 4" xfId="12954" xr:uid="{EBB3EEF7-5415-44D8-89EE-6CAFD97DDE5E}"/>
    <cellStyle name="Valuta 2 3 2 3 5 3" xfId="27735" xr:uid="{ACD869BA-10AA-4D59-ABFC-98D99B47DDB8}"/>
    <cellStyle name="Valuta 2 3 2 3 5 4" xfId="18801" xr:uid="{8F5A5231-0B8A-4C35-8E11-FE0BF0B0DFBC}"/>
    <cellStyle name="Valuta 2 3 2 3 5 5" xfId="9891" xr:uid="{F871FE47-F636-470A-878A-480CADD85454}"/>
    <cellStyle name="Valuta 2 3 2 3 6" xfId="3484" xr:uid="{30904292-D279-4980-A211-747067FF12C6}"/>
    <cellStyle name="Valuta 2 3 2 3 6 2" xfId="30233" xr:uid="{5163A462-7B6A-4335-863D-AA8C6EA87D8F}"/>
    <cellStyle name="Valuta 2 3 2 3 6 3" xfId="21299" xr:uid="{DF929142-D249-4422-A43E-C2E8969B4A1F}"/>
    <cellStyle name="Valuta 2 3 2 3 6 4" xfId="12389" xr:uid="{9FACC052-698D-460C-A5D1-A6E8A04FF424}"/>
    <cellStyle name="Valuta 2 3 2 3 7" xfId="27251" xr:uid="{217F7B1B-9F35-48CC-B5F6-1E12A61046C2}"/>
    <cellStyle name="Valuta 2 3 2 3 8" xfId="18330" xr:uid="{5429B927-F318-49CA-877A-668B6690532B}"/>
    <cellStyle name="Valuta 2 3 2 3 9" xfId="9420" xr:uid="{735D8459-C6CD-4508-971A-E446B6DCB493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2 2 2" xfId="31782" xr:uid="{C2449D43-8EE8-45E5-A2CA-09CDADDDD33E}"/>
    <cellStyle name="Valuta 2 3 2 5 2 2 3" xfId="22848" xr:uid="{54A7C728-C3A0-4DB7-A736-CEA142B8B074}"/>
    <cellStyle name="Valuta 2 3 2 5 2 2 4" xfId="13938" xr:uid="{EB0CA53F-352E-48C9-98FF-4CAA57799953}"/>
    <cellStyle name="Valuta 2 3 2 5 2 3" xfId="28716" xr:uid="{702CF5E8-11F5-4EFF-B99C-A379E6C61359}"/>
    <cellStyle name="Valuta 2 3 2 5 2 4" xfId="19782" xr:uid="{E42272CA-9DA7-4270-96D8-C4B38084A6EA}"/>
    <cellStyle name="Valuta 2 3 2 5 2 5" xfId="10872" xr:uid="{0890DFF4-977C-4C0F-99DA-56116842681C}"/>
    <cellStyle name="Valuta 2 3 2 5 3" xfId="1611" xr:uid="{00000000-0005-0000-0000-00005A070000}"/>
    <cellStyle name="Valuta 2 3 2 5 3 2" xfId="4678" xr:uid="{A3B6EBBE-AD4C-436B-A026-D977B907FD5D}"/>
    <cellStyle name="Valuta 2 3 2 5 3 2 2" xfId="31427" xr:uid="{CB30A62F-CC93-4E83-A500-A0CD2E99B5A2}"/>
    <cellStyle name="Valuta 2 3 2 5 3 2 3" xfId="22493" xr:uid="{CE2A6A15-0AA3-4D5D-85D2-E9873B87BC85}"/>
    <cellStyle name="Valuta 2 3 2 5 3 2 4" xfId="13583" xr:uid="{E15428AA-D484-49CC-B2FF-6D735737BF9C}"/>
    <cellStyle name="Valuta 2 3 2 5 3 3" xfId="28364" xr:uid="{7AAB224C-C818-4BEA-9994-2F3DD3C12FE6}"/>
    <cellStyle name="Valuta 2 3 2 5 3 4" xfId="19430" xr:uid="{015E867A-0464-470F-908B-413AA5FBE24A}"/>
    <cellStyle name="Valuta 2 3 2 5 3 5" xfId="10520" xr:uid="{3C36CF29-BBB6-407C-9490-E3435DAF85B9}"/>
    <cellStyle name="Valuta 2 3 2 5 4" xfId="1178" xr:uid="{00000000-0005-0000-0000-00005B070000}"/>
    <cellStyle name="Valuta 2 3 2 5 4 2" xfId="4245" xr:uid="{6C23D84B-FBD3-4B2E-B8AA-65A9C6AD0DD2}"/>
    <cellStyle name="Valuta 2 3 2 5 4 2 2" xfId="30994" xr:uid="{4015F68C-B6FF-4797-AEF3-48286F4E3D1D}"/>
    <cellStyle name="Valuta 2 3 2 5 4 2 3" xfId="22060" xr:uid="{57331B64-3504-43B9-8237-8C6284AB20D6}"/>
    <cellStyle name="Valuta 2 3 2 5 4 2 4" xfId="13150" xr:uid="{897F737C-9D89-479C-815B-28271845BDC6}"/>
    <cellStyle name="Valuta 2 3 2 5 4 3" xfId="27931" xr:uid="{22665170-22F8-492A-9558-A91A3D9F8B7C}"/>
    <cellStyle name="Valuta 2 3 2 5 4 4" xfId="18997" xr:uid="{37DC5901-07F4-4C8F-9793-E32073714D2B}"/>
    <cellStyle name="Valuta 2 3 2 5 4 5" xfId="10087" xr:uid="{43E24C85-2C69-497C-81DC-A82598090E23}"/>
    <cellStyle name="Valuta 2 3 2 5 5" xfId="3675" xr:uid="{9F58D8A7-2C04-4A6A-8329-DB6896DD5126}"/>
    <cellStyle name="Valuta 2 3 2 5 5 2" xfId="30424" xr:uid="{02A57A31-9DDE-45E1-AACB-3C6F8C600FD6}"/>
    <cellStyle name="Valuta 2 3 2 5 5 3" xfId="21490" xr:uid="{C5DC005D-7E22-4BDE-B671-1DC608733681}"/>
    <cellStyle name="Valuta 2 3 2 5 5 4" xfId="12580" xr:uid="{1B89971E-9BF4-4E32-A992-340F950DDEC9}"/>
    <cellStyle name="Valuta 2 3 2 5 6" xfId="27361" xr:uid="{CF602E45-C23B-45BC-8B72-D46EC058D1BF}"/>
    <cellStyle name="Valuta 2 3 2 5 7" xfId="18427" xr:uid="{3EE0D660-9DD8-40F6-9268-1DF711A485C6}"/>
    <cellStyle name="Valuta 2 3 2 5 8" xfId="9517" xr:uid="{2BBCA636-66F4-4B8B-9F36-FFE28536AC8B}"/>
    <cellStyle name="Valuta 2 3 2 6" xfId="1800" xr:uid="{00000000-0005-0000-0000-00005C070000}"/>
    <cellStyle name="Valuta 2 3 2 6 2" xfId="4866" xr:uid="{8D4B91A0-2E82-4A87-A70F-B402A63BB9E5}"/>
    <cellStyle name="Valuta 2 3 2 6 2 2" xfId="31615" xr:uid="{F8E631C8-18FB-424E-88F5-E8ED16157B0A}"/>
    <cellStyle name="Valuta 2 3 2 6 2 3" xfId="22681" xr:uid="{D77C0EDA-63E5-42AD-BBF2-92B67E11113D}"/>
    <cellStyle name="Valuta 2 3 2 6 2 4" xfId="13771" xr:uid="{DB41E40F-40F2-441D-9A9B-67345FC08677}"/>
    <cellStyle name="Valuta 2 3 2 6 3" xfId="28549" xr:uid="{05CF2C6A-0147-43CB-9781-CD905ABD63D7}"/>
    <cellStyle name="Valuta 2 3 2 6 4" xfId="19615" xr:uid="{7BD54515-6274-43C7-8669-8397EB7AB518}"/>
    <cellStyle name="Valuta 2 3 2 6 5" xfId="10705" xr:uid="{7202F0BF-C2D1-4E04-958A-D0B5FF20C932}"/>
    <cellStyle name="Valuta 2 3 2 7" xfId="1398" xr:uid="{00000000-0005-0000-0000-00005D070000}"/>
    <cellStyle name="Valuta 2 3 2 7 2" xfId="4465" xr:uid="{500B99FD-3310-418B-9565-4B259C63E581}"/>
    <cellStyle name="Valuta 2 3 2 7 2 2" xfId="31214" xr:uid="{65E0E9F1-4EA2-4105-8EF2-3A46BE5E02B3}"/>
    <cellStyle name="Valuta 2 3 2 7 2 3" xfId="22280" xr:uid="{6BDAD075-D047-4F20-8F01-976FE66FBD47}"/>
    <cellStyle name="Valuta 2 3 2 7 2 4" xfId="13370" xr:uid="{07EBB95C-31A5-4F35-B6E7-0E7832528B0F}"/>
    <cellStyle name="Valuta 2 3 2 7 3" xfId="28151" xr:uid="{16CD9BF2-0B54-452E-B80E-33E46F49F8FC}"/>
    <cellStyle name="Valuta 2 3 2 7 4" xfId="19217" xr:uid="{FD086A20-8991-45BB-A84B-4DB9CB2E23FD}"/>
    <cellStyle name="Valuta 2 3 2 7 5" xfId="10307" xr:uid="{CE585EA0-D50D-4D3F-8FAB-A95489FF26F4}"/>
    <cellStyle name="Valuta 2 3 2 8" xfId="885" xr:uid="{00000000-0005-0000-0000-00005E070000}"/>
    <cellStyle name="Valuta 2 3 2 8 2" xfId="3952" xr:uid="{2F090B46-E759-4621-9F99-284C56738151}"/>
    <cellStyle name="Valuta 2 3 2 8 2 2" xfId="30701" xr:uid="{698A7A91-166D-45B3-A0E4-8DFDACBC2C85}"/>
    <cellStyle name="Valuta 2 3 2 8 2 3" xfId="21767" xr:uid="{ABECA65A-1D4C-4EBC-A327-72358010BDD6}"/>
    <cellStyle name="Valuta 2 3 2 8 2 4" xfId="12857" xr:uid="{0A31173A-DE7F-4377-B3B6-DA4970337E9C}"/>
    <cellStyle name="Valuta 2 3 2 8 3" xfId="27638" xr:uid="{7BDD48F7-369A-4038-8C44-E446C23DED92}"/>
    <cellStyle name="Valuta 2 3 2 8 4" xfId="18704" xr:uid="{2796A100-A915-44AB-8DD1-4205965D9F70}"/>
    <cellStyle name="Valuta 2 3 2 8 5" xfId="9794" xr:uid="{596826DF-3359-454B-814D-ED8AC798DA8F}"/>
    <cellStyle name="Valuta 2 3 2 9" xfId="3388" xr:uid="{B8E49385-7C65-4F6B-8F39-7EC33234140A}"/>
    <cellStyle name="Valuta 2 3 2 9 2" xfId="30137" xr:uid="{5D743184-5A67-4F51-97F5-7D3785270A7D}"/>
    <cellStyle name="Valuta 2 3 2 9 3" xfId="21203" xr:uid="{5F458786-3DEE-4CE5-9F64-4A80249AFDFE}"/>
    <cellStyle name="Valuta 2 3 2 9 4" xfId="12293" xr:uid="{D3188B90-7570-474C-9148-EB73E37712EE}"/>
    <cellStyle name="Valuta 2 3 3" xfId="195" xr:uid="{00000000-0005-0000-0000-00005F070000}"/>
    <cellStyle name="Valuta 2 3 3 10" xfId="27144" xr:uid="{DB313629-5965-44CD-96F5-C0F01413DA8C}"/>
    <cellStyle name="Valuta 2 3 3 11" xfId="18224" xr:uid="{28AD358A-1FE7-43E4-9853-DEBE55F327A5}"/>
    <cellStyle name="Valuta 2 3 3 12" xfId="9314" xr:uid="{9602E78B-3BDA-48D2-85F6-8B3BC23223F4}"/>
    <cellStyle name="Valuta 2 3 3 2" xfId="242" xr:uid="{00000000-0005-0000-0000-000060070000}"/>
    <cellStyle name="Valuta 2 3 3 2 10" xfId="18267" xr:uid="{010EC922-B4EE-47A4-8A5B-98BF6980C9CB}"/>
    <cellStyle name="Valuta 2 3 3 2 11" xfId="9357" xr:uid="{D1A4A8AA-D80B-47A7-95AA-4B89135891E1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2 2 2" xfId="31894" xr:uid="{D4B2947C-DD22-4083-AD7B-8BC54F3CF2F4}"/>
    <cellStyle name="Valuta 2 3 3 2 2 2 2 2 3" xfId="22960" xr:uid="{AA1BF54F-BC49-4DBD-AA11-FEF5F73394C3}"/>
    <cellStyle name="Valuta 2 3 3 2 2 2 2 2 4" xfId="14050" xr:uid="{B7EA4A01-4539-4F72-A50F-31B2CF1CD7F8}"/>
    <cellStyle name="Valuta 2 3 3 2 2 2 2 3" xfId="28828" xr:uid="{E82A6410-3A83-4D0A-9499-E7BCCCD5C315}"/>
    <cellStyle name="Valuta 2 3 3 2 2 2 2 4" xfId="19894" xr:uid="{7F778E81-8563-4387-8149-1DF6BC980CF6}"/>
    <cellStyle name="Valuta 2 3 3 2 2 2 2 5" xfId="10984" xr:uid="{957A9E77-3F7D-4B19-9163-7EA3ADDF4CF4}"/>
    <cellStyle name="Valuta 2 3 3 2 2 2 3" xfId="1738" xr:uid="{00000000-0005-0000-0000-000064070000}"/>
    <cellStyle name="Valuta 2 3 3 2 2 2 3 2" xfId="4805" xr:uid="{8FD56EB6-1375-44BA-A8B2-79E1CB4C7EB7}"/>
    <cellStyle name="Valuta 2 3 3 2 2 2 3 2 2" xfId="31554" xr:uid="{E62F77EE-0F08-47A6-912C-5608C6D06354}"/>
    <cellStyle name="Valuta 2 3 3 2 2 2 3 2 3" xfId="22620" xr:uid="{ADCF2DB4-D490-455D-83AA-E33AEC636499}"/>
    <cellStyle name="Valuta 2 3 3 2 2 2 3 2 4" xfId="13710" xr:uid="{11CC4037-5CF5-47FF-85CE-58974E70789E}"/>
    <cellStyle name="Valuta 2 3 3 2 2 2 3 3" xfId="28491" xr:uid="{547E75B6-7D91-4E75-85AE-FFF0DD443EFA}"/>
    <cellStyle name="Valuta 2 3 3 2 2 2 3 4" xfId="19557" xr:uid="{E17564DA-0854-4B30-B4CA-6F76296CF088}"/>
    <cellStyle name="Valuta 2 3 3 2 2 2 3 5" xfId="10647" xr:uid="{47A4207F-EE69-4DD9-9F99-8C176FAFADB1}"/>
    <cellStyle name="Valuta 2 3 3 2 2 2 4" xfId="1305" xr:uid="{00000000-0005-0000-0000-000065070000}"/>
    <cellStyle name="Valuta 2 3 3 2 2 2 4 2" xfId="4372" xr:uid="{0F1AC52A-5378-41DD-8DBD-E3AAB9EFA2F7}"/>
    <cellStyle name="Valuta 2 3 3 2 2 2 4 2 2" xfId="31121" xr:uid="{6177522D-A0D8-4445-87AF-7A537F0D2680}"/>
    <cellStyle name="Valuta 2 3 3 2 2 2 4 2 3" xfId="22187" xr:uid="{57031922-7B00-42EF-A8C4-3BA427688175}"/>
    <cellStyle name="Valuta 2 3 3 2 2 2 4 2 4" xfId="13277" xr:uid="{B3B609B5-A090-4920-A133-BAE39C59C4C9}"/>
    <cellStyle name="Valuta 2 3 3 2 2 2 4 3" xfId="28058" xr:uid="{80B50A7D-E203-42AB-A917-0BDB2F99B48D}"/>
    <cellStyle name="Valuta 2 3 3 2 2 2 4 4" xfId="19124" xr:uid="{54A049A4-CBE5-49B1-81BB-A0AA49B913DF}"/>
    <cellStyle name="Valuta 2 3 3 2 2 2 4 5" xfId="10214" xr:uid="{D944A000-269D-47B5-B517-7EAFD1CE900E}"/>
    <cellStyle name="Valuta 2 3 3 2 2 2 5" xfId="3802" xr:uid="{43DBE22D-005A-4D07-98D6-ED7F7096DDC0}"/>
    <cellStyle name="Valuta 2 3 3 2 2 2 5 2" xfId="30551" xr:uid="{5EBD4805-C83D-4557-8F62-044B554AF18C}"/>
    <cellStyle name="Valuta 2 3 3 2 2 2 5 3" xfId="21617" xr:uid="{5CFB8F78-8F76-4689-8026-3ACA7030BF0F}"/>
    <cellStyle name="Valuta 2 3 3 2 2 2 5 4" xfId="12707" xr:uid="{8F3C06A1-544D-4881-8AC4-9B84B0527807}"/>
    <cellStyle name="Valuta 2 3 3 2 2 2 6" xfId="27488" xr:uid="{A18CED26-8B31-4515-AB0F-A739EAF80E81}"/>
    <cellStyle name="Valuta 2 3 3 2 2 2 7" xfId="18554" xr:uid="{A5C0EE5E-CEA0-4360-8945-A1F1FFF21B8D}"/>
    <cellStyle name="Valuta 2 3 3 2 2 2 8" xfId="9644" xr:uid="{60F5C442-D953-42F0-A8B3-FF7C04008580}"/>
    <cellStyle name="Valuta 2 3 3 2 2 3" xfId="1912" xr:uid="{00000000-0005-0000-0000-000066070000}"/>
    <cellStyle name="Valuta 2 3 3 2 2 3 2" xfId="4978" xr:uid="{5A59F0D3-DC71-4D23-8BF0-0CDEC4F779EF}"/>
    <cellStyle name="Valuta 2 3 3 2 2 3 2 2" xfId="31727" xr:uid="{899BE60B-EC50-4E11-B079-03C93AD9E81F}"/>
    <cellStyle name="Valuta 2 3 3 2 2 3 2 3" xfId="22793" xr:uid="{6216B459-21BF-4A99-81D4-2AEF4FBBEA3B}"/>
    <cellStyle name="Valuta 2 3 3 2 2 3 2 4" xfId="13883" xr:uid="{99F9ECD8-80E4-4217-A593-B0A6F893652D}"/>
    <cellStyle name="Valuta 2 3 3 2 2 3 3" xfId="28661" xr:uid="{C06A8541-7878-4D29-854D-C403A5A84977}"/>
    <cellStyle name="Valuta 2 3 3 2 2 3 4" xfId="19727" xr:uid="{50668A09-2ECA-4AA9-8792-286C55B31511}"/>
    <cellStyle name="Valuta 2 3 3 2 2 3 5" xfId="10817" xr:uid="{335503B0-4CB7-47EE-81F2-97229B7F8E39}"/>
    <cellStyle name="Valuta 2 3 3 2 2 4" xfId="1525" xr:uid="{00000000-0005-0000-0000-000067070000}"/>
    <cellStyle name="Valuta 2 3 3 2 2 4 2" xfId="4592" xr:uid="{DBCF2331-182A-4478-B1B8-3BDBCB252B71}"/>
    <cellStyle name="Valuta 2 3 3 2 2 4 2 2" xfId="31341" xr:uid="{483F2DF9-07BE-41DD-80A6-113CF18D0F8D}"/>
    <cellStyle name="Valuta 2 3 3 2 2 4 2 3" xfId="22407" xr:uid="{7A7ABBF0-AB8A-4C99-8371-B57FA2E8DB01}"/>
    <cellStyle name="Valuta 2 3 3 2 2 4 2 4" xfId="13497" xr:uid="{53F6E1A1-BB43-450C-B293-FB1669DBC505}"/>
    <cellStyle name="Valuta 2 3 3 2 2 4 3" xfId="28278" xr:uid="{B5BAD51B-8A0E-450D-8C25-8E61CEFD2873}"/>
    <cellStyle name="Valuta 2 3 3 2 2 4 4" xfId="19344" xr:uid="{378EE15E-12A0-4EB2-A244-5269162E4C2E}"/>
    <cellStyle name="Valuta 2 3 3 2 2 4 5" xfId="10434" xr:uid="{3F9112DA-9D70-4B1C-B260-E0D05FD873F5}"/>
    <cellStyle name="Valuta 2 3 3 2 2 5" xfId="1014" xr:uid="{00000000-0005-0000-0000-000068070000}"/>
    <cellStyle name="Valuta 2 3 3 2 2 5 2" xfId="4081" xr:uid="{478D6294-6437-41B4-B86D-A2FFC72FE05F}"/>
    <cellStyle name="Valuta 2 3 3 2 2 5 2 2" xfId="30830" xr:uid="{4F56337D-67F7-47A9-A3D9-A0B369C95B11}"/>
    <cellStyle name="Valuta 2 3 3 2 2 5 2 3" xfId="21896" xr:uid="{36F40894-C2D8-4421-B026-DA1995F9FE5D}"/>
    <cellStyle name="Valuta 2 3 3 2 2 5 2 4" xfId="12986" xr:uid="{C8078110-D0C5-4AA0-9845-106B691EA8E8}"/>
    <cellStyle name="Valuta 2 3 3 2 2 5 3" xfId="27767" xr:uid="{83E10416-96A0-45FC-A4FA-C140F9A83767}"/>
    <cellStyle name="Valuta 2 3 3 2 2 5 4" xfId="18833" xr:uid="{20A97037-C7A4-4A49-B3A4-181ED19BB72E}"/>
    <cellStyle name="Valuta 2 3 3 2 2 5 5" xfId="9923" xr:uid="{6EC8BB55-6EC6-4BAE-95E7-591C8205BAA2}"/>
    <cellStyle name="Valuta 2 3 3 2 2 6" xfId="3516" xr:uid="{AD893D8B-736C-442E-9C84-B1C50FD8F8F6}"/>
    <cellStyle name="Valuta 2 3 3 2 2 6 2" xfId="30265" xr:uid="{1D911BEC-8996-4B6C-8FE3-1A70BEE3354B}"/>
    <cellStyle name="Valuta 2 3 3 2 2 6 3" xfId="21331" xr:uid="{42F3CE35-8B44-4435-8D1E-5218E119247E}"/>
    <cellStyle name="Valuta 2 3 3 2 2 6 4" xfId="12421" xr:uid="{24756E41-9A2E-41F5-95C5-7E808924C7F0}"/>
    <cellStyle name="Valuta 2 3 3 2 2 7" xfId="27283" xr:uid="{F5C36950-C73D-4FA9-B1F4-485F9CBB168F}"/>
    <cellStyle name="Valuta 2 3 3 2 2 8" xfId="18362" xr:uid="{93624A82-5875-43A8-8542-45D3CCB61B5C}"/>
    <cellStyle name="Valuta 2 3 3 2 2 9" xfId="9452" xr:uid="{466A2C62-4A07-46FD-821A-5DA2248336B0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2 2 2" xfId="31814" xr:uid="{D8FB5401-2B34-4C53-B45A-A5365BCE7011}"/>
    <cellStyle name="Valuta 2 3 3 2 4 2 2 3" xfId="22880" xr:uid="{57BDA26B-62D3-4B2C-BA6A-5F6D51153C66}"/>
    <cellStyle name="Valuta 2 3 3 2 4 2 2 4" xfId="13970" xr:uid="{D56BA195-0385-4201-B4E1-1CE2BC8255BA}"/>
    <cellStyle name="Valuta 2 3 3 2 4 2 3" xfId="28748" xr:uid="{8889F6F0-5E40-49DE-8720-EB98AE3C9DA2}"/>
    <cellStyle name="Valuta 2 3 3 2 4 2 4" xfId="19814" xr:uid="{C0FAABBA-E317-4241-A8F8-A83D95EF595E}"/>
    <cellStyle name="Valuta 2 3 3 2 4 2 5" xfId="10904" xr:uid="{D510A16C-A239-4C97-999A-16332D125162}"/>
    <cellStyle name="Valuta 2 3 3 2 4 3" xfId="1643" xr:uid="{00000000-0005-0000-0000-00006C070000}"/>
    <cellStyle name="Valuta 2 3 3 2 4 3 2" xfId="4710" xr:uid="{20A0A0D7-7C04-4B20-9F78-28E5E2824E99}"/>
    <cellStyle name="Valuta 2 3 3 2 4 3 2 2" xfId="31459" xr:uid="{08F3B573-B467-4111-9A24-244D3F559197}"/>
    <cellStyle name="Valuta 2 3 3 2 4 3 2 3" xfId="22525" xr:uid="{E06812B7-2A28-41BA-9117-3204A33C4C1A}"/>
    <cellStyle name="Valuta 2 3 3 2 4 3 2 4" xfId="13615" xr:uid="{754D54A1-F2BB-4A7B-9F0B-DB82EA39B1A5}"/>
    <cellStyle name="Valuta 2 3 3 2 4 3 3" xfId="28396" xr:uid="{64BF2158-90B9-4836-BA2B-9DBB9979A483}"/>
    <cellStyle name="Valuta 2 3 3 2 4 3 4" xfId="19462" xr:uid="{E3C1ECB3-846A-44A7-8659-17FC46D6FFB6}"/>
    <cellStyle name="Valuta 2 3 3 2 4 3 5" xfId="10552" xr:uid="{81A00231-5C04-4E93-B03E-B2DD77A66147}"/>
    <cellStyle name="Valuta 2 3 3 2 4 4" xfId="1210" xr:uid="{00000000-0005-0000-0000-00006D070000}"/>
    <cellStyle name="Valuta 2 3 3 2 4 4 2" xfId="4277" xr:uid="{EC87E750-8CEB-426C-B6F3-9F7615EB9F7F}"/>
    <cellStyle name="Valuta 2 3 3 2 4 4 2 2" xfId="31026" xr:uid="{9EB2D2D9-6389-4FAA-B842-5F92D4224872}"/>
    <cellStyle name="Valuta 2 3 3 2 4 4 2 3" xfId="22092" xr:uid="{587553D3-FED4-4685-BE1E-5A85A8C28E5B}"/>
    <cellStyle name="Valuta 2 3 3 2 4 4 2 4" xfId="13182" xr:uid="{549B9D1D-D4E2-48EC-A31A-C72A08DE48FA}"/>
    <cellStyle name="Valuta 2 3 3 2 4 4 3" xfId="27963" xr:uid="{958B4BEA-D4EA-4452-898F-878D7B60D85E}"/>
    <cellStyle name="Valuta 2 3 3 2 4 4 4" xfId="19029" xr:uid="{85D8162F-B059-4565-A28B-C132E4851360}"/>
    <cellStyle name="Valuta 2 3 3 2 4 4 5" xfId="10119" xr:uid="{143B6998-EC21-4CBC-BD71-836D94040098}"/>
    <cellStyle name="Valuta 2 3 3 2 4 5" xfId="3707" xr:uid="{D089E27C-3B80-49EC-B4D2-60A70C8FF569}"/>
    <cellStyle name="Valuta 2 3 3 2 4 5 2" xfId="30456" xr:uid="{29BA1161-D0D1-4A83-999F-2E228B08C992}"/>
    <cellStyle name="Valuta 2 3 3 2 4 5 3" xfId="21522" xr:uid="{09DF716B-0B2D-4E37-917B-1C63515A25E0}"/>
    <cellStyle name="Valuta 2 3 3 2 4 5 4" xfId="12612" xr:uid="{09BF25D8-F8B0-4BA3-B06C-214EB91E069E}"/>
    <cellStyle name="Valuta 2 3 3 2 4 6" xfId="27393" xr:uid="{75D036FA-8923-47C5-9956-B6D72077A862}"/>
    <cellStyle name="Valuta 2 3 3 2 4 7" xfId="18459" xr:uid="{E7A5F268-59E6-4AA8-BA03-F599312A9A6A}"/>
    <cellStyle name="Valuta 2 3 3 2 4 8" xfId="9549" xr:uid="{873FE542-F902-4602-BB52-C9E8F330B815}"/>
    <cellStyle name="Valuta 2 3 3 2 5" xfId="1832" xr:uid="{00000000-0005-0000-0000-00006E070000}"/>
    <cellStyle name="Valuta 2 3 3 2 5 2" xfId="4898" xr:uid="{52492641-E5CE-42CF-9DA3-20928715D9C0}"/>
    <cellStyle name="Valuta 2 3 3 2 5 2 2" xfId="31647" xr:uid="{EB48FFFD-0E87-48EB-B089-54E1BEA22815}"/>
    <cellStyle name="Valuta 2 3 3 2 5 2 3" xfId="22713" xr:uid="{5A54EF01-9A19-48EE-9A8D-C700D0896B61}"/>
    <cellStyle name="Valuta 2 3 3 2 5 2 4" xfId="13803" xr:uid="{8FFE5B9F-E2B5-4873-BB9B-3D1A7C92D39B}"/>
    <cellStyle name="Valuta 2 3 3 2 5 3" xfId="28581" xr:uid="{6F4952B1-E293-48F2-B4EA-FF7E5ED29845}"/>
    <cellStyle name="Valuta 2 3 3 2 5 4" xfId="19647" xr:uid="{3CB23B2F-851C-4556-9F83-02B739A79B6F}"/>
    <cellStyle name="Valuta 2 3 3 2 5 5" xfId="10737" xr:uid="{1F58153B-8117-416C-B20F-DE251606217C}"/>
    <cellStyle name="Valuta 2 3 3 2 6" xfId="1430" xr:uid="{00000000-0005-0000-0000-00006F070000}"/>
    <cellStyle name="Valuta 2 3 3 2 6 2" xfId="4497" xr:uid="{6A440F5C-B954-409C-ABDF-1B17500F9234}"/>
    <cellStyle name="Valuta 2 3 3 2 6 2 2" xfId="31246" xr:uid="{793E6682-1254-436A-A388-D2DFA2FC2DAE}"/>
    <cellStyle name="Valuta 2 3 3 2 6 2 3" xfId="22312" xr:uid="{A1409028-DF2B-4345-96C7-11C80B1BFFE3}"/>
    <cellStyle name="Valuta 2 3 3 2 6 2 4" xfId="13402" xr:uid="{BD9E9281-8311-48AC-84AD-FD8CEE0C085D}"/>
    <cellStyle name="Valuta 2 3 3 2 6 3" xfId="28183" xr:uid="{48E46E87-B5AB-45AE-9411-A1C22F8E84DE}"/>
    <cellStyle name="Valuta 2 3 3 2 6 4" xfId="19249" xr:uid="{D30F4E75-F8F0-4CE2-AF37-95C5017C5306}"/>
    <cellStyle name="Valuta 2 3 3 2 6 5" xfId="10339" xr:uid="{3C95B48C-D474-46F1-B7AE-F896FFCE7116}"/>
    <cellStyle name="Valuta 2 3 3 2 7" xfId="918" xr:uid="{00000000-0005-0000-0000-000070070000}"/>
    <cellStyle name="Valuta 2 3 3 2 7 2" xfId="3985" xr:uid="{250DB11B-2A88-4EC7-8817-38B88F6A095B}"/>
    <cellStyle name="Valuta 2 3 3 2 7 2 2" xfId="30734" xr:uid="{7C14C92A-AAA5-4165-B7D3-6AEA63658A1E}"/>
    <cellStyle name="Valuta 2 3 3 2 7 2 3" xfId="21800" xr:uid="{49C36CC0-BFCE-47D2-9201-EB5B2A74627C}"/>
    <cellStyle name="Valuta 2 3 3 2 7 2 4" xfId="12890" xr:uid="{282AA6DE-44B9-4DB5-BDEC-4959F8267E8D}"/>
    <cellStyle name="Valuta 2 3 3 2 7 3" xfId="27671" xr:uid="{C5C63B01-8821-451D-9DC4-15AC48448AC3}"/>
    <cellStyle name="Valuta 2 3 3 2 7 4" xfId="18737" xr:uid="{394CF861-980D-48F7-8AC4-4A9131B8E4AE}"/>
    <cellStyle name="Valuta 2 3 3 2 7 5" xfId="9827" xr:uid="{0B1CA2C8-A2B1-45A4-9659-9DEED5DA2717}"/>
    <cellStyle name="Valuta 2 3 3 2 8" xfId="3421" xr:uid="{0E1876C3-9860-4D0A-A1D1-E00ED9C13D65}"/>
    <cellStyle name="Valuta 2 3 3 2 8 2" xfId="30170" xr:uid="{D5D7D01B-32A1-4324-9BA9-E7DF8960706E}"/>
    <cellStyle name="Valuta 2 3 3 2 8 3" xfId="21236" xr:uid="{08502478-83EB-45AE-93DF-FE2067FBC3BA}"/>
    <cellStyle name="Valuta 2 3 3 2 8 4" xfId="12326" xr:uid="{643463A1-52AB-4A00-9F52-0E4BB8A7DDA7}"/>
    <cellStyle name="Valuta 2 3 3 2 9" xfId="27188" xr:uid="{52784386-5E98-4C60-9BCA-FB31489464C0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2 2 2" xfId="31854" xr:uid="{4A46DEEF-D42A-4C63-82DE-52DB64FC38F2}"/>
    <cellStyle name="Valuta 2 3 3 3 2 2 2 3" xfId="22920" xr:uid="{1FA2039E-72A1-4AA2-BED5-7E954A2DBF63}"/>
    <cellStyle name="Valuta 2 3 3 3 2 2 2 4" xfId="14010" xr:uid="{7F6FF146-BD81-4DA9-AF2E-62A675A10282}"/>
    <cellStyle name="Valuta 2 3 3 3 2 2 3" xfId="28788" xr:uid="{9FE4F136-D7E6-443C-83DB-17B7C02A8BE7}"/>
    <cellStyle name="Valuta 2 3 3 3 2 2 4" xfId="19854" xr:uid="{A8A3F301-53D9-4E37-8F5B-CE7FBA39E7E4}"/>
    <cellStyle name="Valuta 2 3 3 3 2 2 5" xfId="10944" xr:uid="{3939FD3B-F288-4692-9728-2647FA2A52CC}"/>
    <cellStyle name="Valuta 2 3 3 3 2 3" xfId="1693" xr:uid="{00000000-0005-0000-0000-000074070000}"/>
    <cellStyle name="Valuta 2 3 3 3 2 3 2" xfId="4760" xr:uid="{052AD421-8CF3-445C-8BE7-72B381792C4E}"/>
    <cellStyle name="Valuta 2 3 3 3 2 3 2 2" xfId="31509" xr:uid="{E030377E-2CA1-4BBF-B99D-CAAE181289E6}"/>
    <cellStyle name="Valuta 2 3 3 3 2 3 2 3" xfId="22575" xr:uid="{E1436BB9-D9F8-4EA6-8D2B-FF685C1622CC}"/>
    <cellStyle name="Valuta 2 3 3 3 2 3 2 4" xfId="13665" xr:uid="{E3342661-8F79-4AC7-8775-86E8ED2CF3DC}"/>
    <cellStyle name="Valuta 2 3 3 3 2 3 3" xfId="28446" xr:uid="{9F3257D3-B6AE-4BF5-A414-15FBE366ABA9}"/>
    <cellStyle name="Valuta 2 3 3 3 2 3 4" xfId="19512" xr:uid="{FB3E4B2F-7F15-4164-A13A-CE84E3C912DD}"/>
    <cellStyle name="Valuta 2 3 3 3 2 3 5" xfId="10602" xr:uid="{F7DD38D8-AE05-42B3-8B5A-0B95E3913984}"/>
    <cellStyle name="Valuta 2 3 3 3 2 4" xfId="1260" xr:uid="{00000000-0005-0000-0000-000075070000}"/>
    <cellStyle name="Valuta 2 3 3 3 2 4 2" xfId="4327" xr:uid="{30DD4B12-51F9-4C4E-B55C-788FD040741C}"/>
    <cellStyle name="Valuta 2 3 3 3 2 4 2 2" xfId="31076" xr:uid="{D8239BDD-7FC9-4671-8075-37DC6EF80078}"/>
    <cellStyle name="Valuta 2 3 3 3 2 4 2 3" xfId="22142" xr:uid="{640673A3-8DAD-43DC-B23F-BF1207794AD3}"/>
    <cellStyle name="Valuta 2 3 3 3 2 4 2 4" xfId="13232" xr:uid="{B20271C6-C8C6-4378-BC88-D7EEB5121D3B}"/>
    <cellStyle name="Valuta 2 3 3 3 2 4 3" xfId="28013" xr:uid="{514302C3-BF1A-426A-903A-C0D942EA087A}"/>
    <cellStyle name="Valuta 2 3 3 3 2 4 4" xfId="19079" xr:uid="{40581736-8E3B-435E-B325-E7480340AEA0}"/>
    <cellStyle name="Valuta 2 3 3 3 2 4 5" xfId="10169" xr:uid="{2691E575-9557-4D89-AF7A-D87E37B21134}"/>
    <cellStyle name="Valuta 2 3 3 3 2 5" xfId="3757" xr:uid="{11F2DEF1-D5F7-4A4D-A064-557CECEEA4F3}"/>
    <cellStyle name="Valuta 2 3 3 3 2 5 2" xfId="30506" xr:uid="{4DF6610A-138A-48F2-B773-477C90BEB8E0}"/>
    <cellStyle name="Valuta 2 3 3 3 2 5 3" xfId="21572" xr:uid="{4A8477D8-60EC-47B0-9DB4-9D52C32C4ED3}"/>
    <cellStyle name="Valuta 2 3 3 3 2 5 4" xfId="12662" xr:uid="{02781E27-5C04-43C3-891A-1B232D04874B}"/>
    <cellStyle name="Valuta 2 3 3 3 2 6" xfId="27443" xr:uid="{29A9D524-ADAA-41A3-B71E-0DBF6BC714DD}"/>
    <cellStyle name="Valuta 2 3 3 3 2 7" xfId="18509" xr:uid="{239787D6-D4E3-4178-82DA-7F21BEAB5F21}"/>
    <cellStyle name="Valuta 2 3 3 3 2 8" xfId="9599" xr:uid="{40F29E7D-93B4-4122-BEC7-07FECC18A331}"/>
    <cellStyle name="Valuta 2 3 3 3 3" xfId="1872" xr:uid="{00000000-0005-0000-0000-000076070000}"/>
    <cellStyle name="Valuta 2 3 3 3 3 2" xfId="4938" xr:uid="{C5CAADBD-8F8D-4B2E-8333-1B672702F9F6}"/>
    <cellStyle name="Valuta 2 3 3 3 3 2 2" xfId="31687" xr:uid="{BFCA04D0-B84B-4C03-A49A-8E9211086748}"/>
    <cellStyle name="Valuta 2 3 3 3 3 2 3" xfId="22753" xr:uid="{16004DC6-8097-41B5-94BC-5B56E5F4F16E}"/>
    <cellStyle name="Valuta 2 3 3 3 3 2 4" xfId="13843" xr:uid="{519B0360-06B2-4F1E-B325-607B077696DD}"/>
    <cellStyle name="Valuta 2 3 3 3 3 3" xfId="28621" xr:uid="{8C46A313-0F2C-4D31-8F4B-0F06F792A3E5}"/>
    <cellStyle name="Valuta 2 3 3 3 3 4" xfId="19687" xr:uid="{89A7786D-1D21-4096-AAB3-4574086A67F8}"/>
    <cellStyle name="Valuta 2 3 3 3 3 5" xfId="10777" xr:uid="{30EB2CFF-0E10-4C7E-BE88-E7F82F382F5A}"/>
    <cellStyle name="Valuta 2 3 3 3 4" xfId="1480" xr:uid="{00000000-0005-0000-0000-000077070000}"/>
    <cellStyle name="Valuta 2 3 3 3 4 2" xfId="4547" xr:uid="{1D63417E-42CC-4685-A407-EA28F7165A7C}"/>
    <cellStyle name="Valuta 2 3 3 3 4 2 2" xfId="31296" xr:uid="{7BE2E950-F799-41D5-A96B-F2AFC7DFB2E4}"/>
    <cellStyle name="Valuta 2 3 3 3 4 2 3" xfId="22362" xr:uid="{41B7E2A7-CFA9-4E10-8D84-23301CA8AC8A}"/>
    <cellStyle name="Valuta 2 3 3 3 4 2 4" xfId="13452" xr:uid="{4463016E-CCB8-434D-8B1F-684155CA1925}"/>
    <cellStyle name="Valuta 2 3 3 3 4 3" xfId="28233" xr:uid="{E8473F53-3ABA-455D-BC3D-00817C55EC00}"/>
    <cellStyle name="Valuta 2 3 3 3 4 4" xfId="19299" xr:uid="{05821361-0604-4454-BC7D-55382B60A026}"/>
    <cellStyle name="Valuta 2 3 3 3 4 5" xfId="10389" xr:uid="{82E5478C-1AB3-4BCB-9B85-06E6B73AE458}"/>
    <cellStyle name="Valuta 2 3 3 3 5" xfId="969" xr:uid="{00000000-0005-0000-0000-000078070000}"/>
    <cellStyle name="Valuta 2 3 3 3 5 2" xfId="4036" xr:uid="{0C76C185-6D91-4EE8-8ED2-BC8EBABB8107}"/>
    <cellStyle name="Valuta 2 3 3 3 5 2 2" xfId="30785" xr:uid="{164B0130-9515-477D-A43C-08186A7A33F1}"/>
    <cellStyle name="Valuta 2 3 3 3 5 2 3" xfId="21851" xr:uid="{34F4AA3C-608E-46FC-B978-BA2BD452E0BE}"/>
    <cellStyle name="Valuta 2 3 3 3 5 2 4" xfId="12941" xr:uid="{70C40DA8-7C28-4A4A-80B3-3D949B469CF8}"/>
    <cellStyle name="Valuta 2 3 3 3 5 3" xfId="27722" xr:uid="{8B7B3877-A87B-4145-A8CC-5E9940678EEE}"/>
    <cellStyle name="Valuta 2 3 3 3 5 4" xfId="18788" xr:uid="{181AFCE8-A87D-46D3-9DD8-87A15954F6E1}"/>
    <cellStyle name="Valuta 2 3 3 3 5 5" xfId="9878" xr:uid="{4AE2E58D-8B08-4202-8C54-D0A17820CC5F}"/>
    <cellStyle name="Valuta 2 3 3 3 6" xfId="3471" xr:uid="{82542393-03C3-4BF4-B15E-89B878E1E212}"/>
    <cellStyle name="Valuta 2 3 3 3 6 2" xfId="30220" xr:uid="{6445DE00-68D2-4E7F-B4C4-4DC9577C7EEA}"/>
    <cellStyle name="Valuta 2 3 3 3 6 3" xfId="21286" xr:uid="{B84495FF-BEF0-4555-AE5D-37D0AF014AFA}"/>
    <cellStyle name="Valuta 2 3 3 3 6 4" xfId="12376" xr:uid="{94A9B691-E377-40DE-8541-336EBF4DA34A}"/>
    <cellStyle name="Valuta 2 3 3 3 7" xfId="27238" xr:uid="{0C22755C-FA30-4701-8291-BD9ABA245477}"/>
    <cellStyle name="Valuta 2 3 3 3 8" xfId="18317" xr:uid="{7219EC8A-B54F-4F18-B38D-CAC33EB5DDC1}"/>
    <cellStyle name="Valuta 2 3 3 3 9" xfId="9407" xr:uid="{3607B5CA-FD98-4568-A68D-CA46DA1D535B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2 2 2" xfId="31774" xr:uid="{C8C77445-DFC9-4320-9C99-EECFA480B9E0}"/>
    <cellStyle name="Valuta 2 3 3 5 2 2 3" xfId="22840" xr:uid="{0ECFFCEA-22E4-48AB-BE34-DFFCFDA917A5}"/>
    <cellStyle name="Valuta 2 3 3 5 2 2 4" xfId="13930" xr:uid="{701A74DF-D17C-4FFE-80AE-6F818F16EA4C}"/>
    <cellStyle name="Valuta 2 3 3 5 2 3" xfId="28708" xr:uid="{7DF89DBB-4D22-4E88-A333-790B589EC28D}"/>
    <cellStyle name="Valuta 2 3 3 5 2 4" xfId="19774" xr:uid="{C815FC2E-E3C3-43B7-83FE-5DB5B4499C84}"/>
    <cellStyle name="Valuta 2 3 3 5 2 5" xfId="10864" xr:uid="{2FCDA3B5-91FF-41FF-9FEB-2B846EBBA40A}"/>
    <cellStyle name="Valuta 2 3 3 5 3" xfId="1601" xr:uid="{00000000-0005-0000-0000-00007C070000}"/>
    <cellStyle name="Valuta 2 3 3 5 3 2" xfId="4668" xr:uid="{D85D83E1-039B-449C-9193-70DBC5BCCF09}"/>
    <cellStyle name="Valuta 2 3 3 5 3 2 2" xfId="31417" xr:uid="{C6A27A3C-88C5-4C26-9777-F9CBA99BA447}"/>
    <cellStyle name="Valuta 2 3 3 5 3 2 3" xfId="22483" xr:uid="{0783D969-BCA3-4866-B3ED-E89ED0EB65A3}"/>
    <cellStyle name="Valuta 2 3 3 5 3 2 4" xfId="13573" xr:uid="{D9C6AF9E-97A9-496D-A2C4-A769F11A60A4}"/>
    <cellStyle name="Valuta 2 3 3 5 3 3" xfId="28354" xr:uid="{69AD9FB6-761F-4A7C-BC20-C77718D76C2D}"/>
    <cellStyle name="Valuta 2 3 3 5 3 4" xfId="19420" xr:uid="{345FA069-CD2A-4059-A90D-4D2F9AD3DE08}"/>
    <cellStyle name="Valuta 2 3 3 5 3 5" xfId="10510" xr:uid="{064A01E2-2605-44AE-AD3F-96252DE35A53}"/>
    <cellStyle name="Valuta 2 3 3 5 4" xfId="1168" xr:uid="{00000000-0005-0000-0000-00007D070000}"/>
    <cellStyle name="Valuta 2 3 3 5 4 2" xfId="4235" xr:uid="{4B504EEB-C328-4C37-80D8-337A6AD7D351}"/>
    <cellStyle name="Valuta 2 3 3 5 4 2 2" xfId="30984" xr:uid="{AF716873-EE6B-4D94-B007-9AB8C3F02E94}"/>
    <cellStyle name="Valuta 2 3 3 5 4 2 3" xfId="22050" xr:uid="{69935454-CE02-4B9C-9FCC-CF622474F399}"/>
    <cellStyle name="Valuta 2 3 3 5 4 2 4" xfId="13140" xr:uid="{3466502C-AD30-4232-84B0-21893D9C9F03}"/>
    <cellStyle name="Valuta 2 3 3 5 4 3" xfId="27921" xr:uid="{666A9F44-F5B8-41DC-A2F6-256E26952F92}"/>
    <cellStyle name="Valuta 2 3 3 5 4 4" xfId="18987" xr:uid="{5803AB0E-DA29-4027-B3C2-107CB2609441}"/>
    <cellStyle name="Valuta 2 3 3 5 4 5" xfId="10077" xr:uid="{2348A062-FA7A-4BC7-AF0D-5B2864786337}"/>
    <cellStyle name="Valuta 2 3 3 5 5" xfId="3665" xr:uid="{9B076AEC-BDA4-4CA7-A825-B934C35B036E}"/>
    <cellStyle name="Valuta 2 3 3 5 5 2" xfId="30414" xr:uid="{0A56DE94-A9D2-4688-A32F-45451AFFC397}"/>
    <cellStyle name="Valuta 2 3 3 5 5 3" xfId="21480" xr:uid="{AB184E5D-9E4E-4DA4-B894-03DDA8BCD439}"/>
    <cellStyle name="Valuta 2 3 3 5 5 4" xfId="12570" xr:uid="{8553A2B5-6F3D-4F26-818A-521467828912}"/>
    <cellStyle name="Valuta 2 3 3 5 6" xfId="27351" xr:uid="{D59ABEA4-1D4A-4E02-82F5-CD1C1EAB3A7E}"/>
    <cellStyle name="Valuta 2 3 3 5 7" xfId="18417" xr:uid="{903947FD-0797-4115-951F-8C95C8405EFF}"/>
    <cellStyle name="Valuta 2 3 3 5 8" xfId="9507" xr:uid="{2A52F09C-8553-475E-9D08-F152B3E0E462}"/>
    <cellStyle name="Valuta 2 3 3 6" xfId="1792" xr:uid="{00000000-0005-0000-0000-00007E070000}"/>
    <cellStyle name="Valuta 2 3 3 6 2" xfId="4858" xr:uid="{BDA84FCC-2399-4A18-9D34-911F45AB82DC}"/>
    <cellStyle name="Valuta 2 3 3 6 2 2" xfId="31607" xr:uid="{80C7DB7F-28B7-4089-AC70-2F96496B1A3F}"/>
    <cellStyle name="Valuta 2 3 3 6 2 3" xfId="22673" xr:uid="{21554FE6-3F38-41C6-9692-A98F6FB5FF68}"/>
    <cellStyle name="Valuta 2 3 3 6 2 4" xfId="13763" xr:uid="{5F11EC74-F6E4-4077-B495-A42F02766C75}"/>
    <cellStyle name="Valuta 2 3 3 6 3" xfId="28541" xr:uid="{03B34E45-D043-4403-BD6B-04E39EC54818}"/>
    <cellStyle name="Valuta 2 3 3 6 4" xfId="19607" xr:uid="{FE7BC02E-50EA-439C-8E5E-DB2E0C973507}"/>
    <cellStyle name="Valuta 2 3 3 6 5" xfId="10697" xr:uid="{73AB19CA-CE4D-4EF3-85E3-9C1D31D14FB6}"/>
    <cellStyle name="Valuta 2 3 3 7" xfId="1386" xr:uid="{00000000-0005-0000-0000-00007F070000}"/>
    <cellStyle name="Valuta 2 3 3 7 2" xfId="4453" xr:uid="{BB56E44D-D627-4237-8BEB-4490D6AD5C87}"/>
    <cellStyle name="Valuta 2 3 3 7 2 2" xfId="31202" xr:uid="{0AFF3F9A-D09F-453B-85CB-EFE1F82383EE}"/>
    <cellStyle name="Valuta 2 3 3 7 2 3" xfId="22268" xr:uid="{EE2699A8-C58C-41DA-B8E8-291513D76FED}"/>
    <cellStyle name="Valuta 2 3 3 7 2 4" xfId="13358" xr:uid="{FB0DE010-58F9-40FF-9500-6B4CC759E10D}"/>
    <cellStyle name="Valuta 2 3 3 7 3" xfId="28139" xr:uid="{EBFF4C63-4299-4506-92EE-AE55B0285071}"/>
    <cellStyle name="Valuta 2 3 3 7 4" xfId="19205" xr:uid="{4A8CE6B4-4232-4038-9ACD-EE29111987D7}"/>
    <cellStyle name="Valuta 2 3 3 7 5" xfId="10295" xr:uid="{10E5B512-FCBF-4FC9-96AB-257D664B084C}"/>
    <cellStyle name="Valuta 2 3 3 8" xfId="872" xr:uid="{00000000-0005-0000-0000-000080070000}"/>
    <cellStyle name="Valuta 2 3 3 8 2" xfId="3939" xr:uid="{B965B404-2FF2-4FD9-AC5B-E908663426E1}"/>
    <cellStyle name="Valuta 2 3 3 8 2 2" xfId="30688" xr:uid="{2994B9DD-3EE5-405F-909D-086FD87C57EB}"/>
    <cellStyle name="Valuta 2 3 3 8 2 3" xfId="21754" xr:uid="{B3508986-C527-4D08-A940-88D3B2A26FD6}"/>
    <cellStyle name="Valuta 2 3 3 8 2 4" xfId="12844" xr:uid="{CDAB90BC-8B58-4BCD-A73E-C85450A0E0A6}"/>
    <cellStyle name="Valuta 2 3 3 8 3" xfId="27625" xr:uid="{E4C25745-E0E3-4039-906E-58A58193E0E3}"/>
    <cellStyle name="Valuta 2 3 3 8 4" xfId="18691" xr:uid="{068BCB56-9FFB-43B3-8B5F-BA043E4BE346}"/>
    <cellStyle name="Valuta 2 3 3 8 5" xfId="9781" xr:uid="{2357449D-7E7D-420F-9877-28786B385645}"/>
    <cellStyle name="Valuta 2 3 3 9" xfId="3377" xr:uid="{959D0CA2-F324-400B-A5B0-8EC6B9582BD4}"/>
    <cellStyle name="Valuta 2 3 3 9 2" xfId="30126" xr:uid="{56417A87-40F3-4773-8208-76205E64412C}"/>
    <cellStyle name="Valuta 2 3 3 9 3" xfId="21192" xr:uid="{256F6833-89CA-4027-BC2C-031DC033F6C9}"/>
    <cellStyle name="Valuta 2 3 3 9 4" xfId="12282" xr:uid="{8F239515-8548-412B-8699-AEDDF1A86E63}"/>
    <cellStyle name="Valuta 2 3 4" xfId="226" xr:uid="{00000000-0005-0000-0000-000081070000}"/>
    <cellStyle name="Valuta 2 3 4 10" xfId="18251" xr:uid="{C2C10051-B431-4CAE-ADDF-6F218182AFCE}"/>
    <cellStyle name="Valuta 2 3 4 11" xfId="9341" xr:uid="{A3B850E1-AA96-4B05-B68E-FC5BBD566978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2 2 2" xfId="31878" xr:uid="{9FF625C5-42D1-4247-B869-82767BA618C9}"/>
    <cellStyle name="Valuta 2 3 4 2 2 2 2 3" xfId="22944" xr:uid="{BFAFF4A6-F81C-4D07-81A5-30401770D29C}"/>
    <cellStyle name="Valuta 2 3 4 2 2 2 2 4" xfId="14034" xr:uid="{C31FF519-EA00-413D-9C23-0C441BA55D66}"/>
    <cellStyle name="Valuta 2 3 4 2 2 2 3" xfId="28812" xr:uid="{8D876106-18B3-410A-BB45-9571ED1233B4}"/>
    <cellStyle name="Valuta 2 3 4 2 2 2 4" xfId="19878" xr:uid="{393CDABD-AB2F-433A-B6B4-19B610B93E20}"/>
    <cellStyle name="Valuta 2 3 4 2 2 2 5" xfId="10968" xr:uid="{9AF721E8-14F3-4023-BCA3-DB866F725B50}"/>
    <cellStyle name="Valuta 2 3 4 2 2 3" xfId="1722" xr:uid="{00000000-0005-0000-0000-000085070000}"/>
    <cellStyle name="Valuta 2 3 4 2 2 3 2" xfId="4789" xr:uid="{5431ABCE-13CA-4F94-B618-44FCAEBF6668}"/>
    <cellStyle name="Valuta 2 3 4 2 2 3 2 2" xfId="31538" xr:uid="{7D1135AF-C595-45A0-A11A-19256E35975B}"/>
    <cellStyle name="Valuta 2 3 4 2 2 3 2 3" xfId="22604" xr:uid="{64B5A26F-234E-48D0-85D3-355F7B381755}"/>
    <cellStyle name="Valuta 2 3 4 2 2 3 2 4" xfId="13694" xr:uid="{9A055922-EA42-4C01-9973-84752840A1AC}"/>
    <cellStyle name="Valuta 2 3 4 2 2 3 3" xfId="28475" xr:uid="{D39FE814-AC08-40D9-87FF-0B7D673A7689}"/>
    <cellStyle name="Valuta 2 3 4 2 2 3 4" xfId="19541" xr:uid="{87067DFA-E930-4BF4-8BD0-F7A75646F095}"/>
    <cellStyle name="Valuta 2 3 4 2 2 3 5" xfId="10631" xr:uid="{D4F04103-0782-41CE-A530-E8FECB6754EB}"/>
    <cellStyle name="Valuta 2 3 4 2 2 4" xfId="1289" xr:uid="{00000000-0005-0000-0000-000086070000}"/>
    <cellStyle name="Valuta 2 3 4 2 2 4 2" xfId="4356" xr:uid="{1FC72579-8C17-408E-9A7C-8838AF64BCFB}"/>
    <cellStyle name="Valuta 2 3 4 2 2 4 2 2" xfId="31105" xr:uid="{4E740CD0-8A57-4C36-A52C-51DC57B7E1CE}"/>
    <cellStyle name="Valuta 2 3 4 2 2 4 2 3" xfId="22171" xr:uid="{EA2EC0B2-119C-42BF-89C8-192A3A45B77D}"/>
    <cellStyle name="Valuta 2 3 4 2 2 4 2 4" xfId="13261" xr:uid="{343B61B9-A79B-4F3B-A5A0-BC244EDB13AF}"/>
    <cellStyle name="Valuta 2 3 4 2 2 4 3" xfId="28042" xr:uid="{D3B628E1-DCA3-4BFF-917B-BBFE082F620E}"/>
    <cellStyle name="Valuta 2 3 4 2 2 4 4" xfId="19108" xr:uid="{325B496B-CE1A-4156-819C-C9C364BCC171}"/>
    <cellStyle name="Valuta 2 3 4 2 2 4 5" xfId="10198" xr:uid="{B67B0BEB-37E4-4D31-B7A8-CF0ECB42BE5D}"/>
    <cellStyle name="Valuta 2 3 4 2 2 5" xfId="3786" xr:uid="{F0C5970A-BA1E-477A-8626-5F9F7846FA65}"/>
    <cellStyle name="Valuta 2 3 4 2 2 5 2" xfId="30535" xr:uid="{3C8C7FE8-9A5C-4B21-9718-C34AF8A92E6A}"/>
    <cellStyle name="Valuta 2 3 4 2 2 5 3" xfId="21601" xr:uid="{25C62CBB-E897-4899-8DE3-7F610978B1E8}"/>
    <cellStyle name="Valuta 2 3 4 2 2 5 4" xfId="12691" xr:uid="{5FC99136-546A-4A77-B1A0-57E0E3EE61E1}"/>
    <cellStyle name="Valuta 2 3 4 2 2 6" xfId="27472" xr:uid="{E47300E0-192F-42C6-B9B8-0AEBF93E4C14}"/>
    <cellStyle name="Valuta 2 3 4 2 2 7" xfId="18538" xr:uid="{645ABC64-C8BD-40A2-82A4-991275391C9A}"/>
    <cellStyle name="Valuta 2 3 4 2 2 8" xfId="9628" xr:uid="{1CBCF5F9-77A2-4D26-A933-7D17DC072BDC}"/>
    <cellStyle name="Valuta 2 3 4 2 3" xfId="1896" xr:uid="{00000000-0005-0000-0000-000087070000}"/>
    <cellStyle name="Valuta 2 3 4 2 3 2" xfId="4962" xr:uid="{C43769D0-57EE-46ED-9CCE-FEEFBC43ACE5}"/>
    <cellStyle name="Valuta 2 3 4 2 3 2 2" xfId="31711" xr:uid="{7587FB22-72C4-4438-A673-B477EA9285A3}"/>
    <cellStyle name="Valuta 2 3 4 2 3 2 3" xfId="22777" xr:uid="{2FD79A5A-3057-406A-A6E0-6610A759AE25}"/>
    <cellStyle name="Valuta 2 3 4 2 3 2 4" xfId="13867" xr:uid="{71B2C893-E6E3-45BC-9415-44DC84C4B51F}"/>
    <cellStyle name="Valuta 2 3 4 2 3 3" xfId="28645" xr:uid="{4B702616-CD9C-4D61-8B81-9D7F81458579}"/>
    <cellStyle name="Valuta 2 3 4 2 3 4" xfId="19711" xr:uid="{B80FB7EE-67E3-4DF2-A271-9364AE0FCF66}"/>
    <cellStyle name="Valuta 2 3 4 2 3 5" xfId="10801" xr:uid="{439FF20C-80F7-4A3F-AD84-955097925EEC}"/>
    <cellStyle name="Valuta 2 3 4 2 4" xfId="1509" xr:uid="{00000000-0005-0000-0000-000088070000}"/>
    <cellStyle name="Valuta 2 3 4 2 4 2" xfId="4576" xr:uid="{D01B0944-AED4-4817-9335-CFF0A738871C}"/>
    <cellStyle name="Valuta 2 3 4 2 4 2 2" xfId="31325" xr:uid="{1A1816A2-35F3-4657-A02C-70BE938DFFC4}"/>
    <cellStyle name="Valuta 2 3 4 2 4 2 3" xfId="22391" xr:uid="{CF76B437-C4C0-4840-A773-A0BC951B1F60}"/>
    <cellStyle name="Valuta 2 3 4 2 4 2 4" xfId="13481" xr:uid="{DB1E74C1-42BB-4143-96B2-A8C3697255D3}"/>
    <cellStyle name="Valuta 2 3 4 2 4 3" xfId="28262" xr:uid="{448D14C8-0A1F-4A0C-9DCC-9B55A9B49A63}"/>
    <cellStyle name="Valuta 2 3 4 2 4 4" xfId="19328" xr:uid="{D177507C-6758-46D4-BCE7-569B84DF88E8}"/>
    <cellStyle name="Valuta 2 3 4 2 4 5" xfId="10418" xr:uid="{F1ACDD48-08E6-459A-AA8D-CA16D9A3D5F7}"/>
    <cellStyle name="Valuta 2 3 4 2 5" xfId="998" xr:uid="{00000000-0005-0000-0000-000089070000}"/>
    <cellStyle name="Valuta 2 3 4 2 5 2" xfId="4065" xr:uid="{A4923075-6F7A-4D10-AE4B-F22C70913F49}"/>
    <cellStyle name="Valuta 2 3 4 2 5 2 2" xfId="30814" xr:uid="{7A7D2247-CB01-46DD-B3B0-B7D8AAEC43BF}"/>
    <cellStyle name="Valuta 2 3 4 2 5 2 3" xfId="21880" xr:uid="{C4B9EE03-2047-414B-83A7-3EBF23A4805E}"/>
    <cellStyle name="Valuta 2 3 4 2 5 2 4" xfId="12970" xr:uid="{A72D3B11-1BF4-4025-9FF1-F0FFBCCD7F91}"/>
    <cellStyle name="Valuta 2 3 4 2 5 3" xfId="27751" xr:uid="{0FD55F07-1BFD-4BF2-AED2-F625E597F9B8}"/>
    <cellStyle name="Valuta 2 3 4 2 5 4" xfId="18817" xr:uid="{C75A8BD7-C5D6-4845-A975-037B459060D7}"/>
    <cellStyle name="Valuta 2 3 4 2 5 5" xfId="9907" xr:uid="{2BC17E2D-BDAC-4664-8850-8EE91F286EEB}"/>
    <cellStyle name="Valuta 2 3 4 2 6" xfId="3500" xr:uid="{B24A8D27-7CCD-4EF0-87CB-DE00C7BCB48B}"/>
    <cellStyle name="Valuta 2 3 4 2 6 2" xfId="30249" xr:uid="{B76CB20D-C3C5-4AEA-B84A-0785E2E7E82A}"/>
    <cellStyle name="Valuta 2 3 4 2 6 3" xfId="21315" xr:uid="{E2F359A5-C13B-4674-BD37-4F4CD54E0335}"/>
    <cellStyle name="Valuta 2 3 4 2 6 4" xfId="12405" xr:uid="{68634143-8116-41F7-8CE5-2B89615AFB08}"/>
    <cellStyle name="Valuta 2 3 4 2 7" xfId="27267" xr:uid="{B1BEE064-EADF-4FC5-8191-6008AAD7B535}"/>
    <cellStyle name="Valuta 2 3 4 2 8" xfId="18346" xr:uid="{A3304597-6095-4F3D-8B49-2E6729C8B852}"/>
    <cellStyle name="Valuta 2 3 4 2 9" xfId="9436" xr:uid="{0805809E-A5FA-4AB2-98AE-4E162474B36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2 2 2" xfId="31798" xr:uid="{13FB6509-07BA-4286-803B-05AE3E73F47B}"/>
    <cellStyle name="Valuta 2 3 4 4 2 2 3" xfId="22864" xr:uid="{1FA5D374-8A4C-428D-9163-362E8C6F8DB6}"/>
    <cellStyle name="Valuta 2 3 4 4 2 2 4" xfId="13954" xr:uid="{8DF94702-5187-450B-A29E-F5FFE247B3F5}"/>
    <cellStyle name="Valuta 2 3 4 4 2 3" xfId="28732" xr:uid="{89F7E447-309A-4BCA-927D-5A76DECDAE88}"/>
    <cellStyle name="Valuta 2 3 4 4 2 4" xfId="19798" xr:uid="{F35779B3-2E01-449A-A599-D714834924B8}"/>
    <cellStyle name="Valuta 2 3 4 4 2 5" xfId="10888" xr:uid="{968B2EA6-05B6-4E20-B7C9-9DF269021FE0}"/>
    <cellStyle name="Valuta 2 3 4 4 3" xfId="1627" xr:uid="{00000000-0005-0000-0000-00008D070000}"/>
    <cellStyle name="Valuta 2 3 4 4 3 2" xfId="4694" xr:uid="{EC3194A9-65AD-41EF-AE45-7AE762532CD3}"/>
    <cellStyle name="Valuta 2 3 4 4 3 2 2" xfId="31443" xr:uid="{978BADC6-02FA-4865-9A18-BB27B53F7BDF}"/>
    <cellStyle name="Valuta 2 3 4 4 3 2 3" xfId="22509" xr:uid="{221A19E8-0FC0-4516-90A7-A5516BCA8B0E}"/>
    <cellStyle name="Valuta 2 3 4 4 3 2 4" xfId="13599" xr:uid="{8AEE4D3A-58C7-45BB-A029-5D5DF39D0616}"/>
    <cellStyle name="Valuta 2 3 4 4 3 3" xfId="28380" xr:uid="{2536B487-E2FA-4CC0-B36C-B40A60FC2444}"/>
    <cellStyle name="Valuta 2 3 4 4 3 4" xfId="19446" xr:uid="{CA26C834-8AA4-4F71-BF7E-4558C78A3FEA}"/>
    <cellStyle name="Valuta 2 3 4 4 3 5" xfId="10536" xr:uid="{E5F2BAEF-FEDF-42DF-8281-17F0DF288C96}"/>
    <cellStyle name="Valuta 2 3 4 4 4" xfId="1194" xr:uid="{00000000-0005-0000-0000-00008E070000}"/>
    <cellStyle name="Valuta 2 3 4 4 4 2" xfId="4261" xr:uid="{5A2F3D67-3B31-420D-A422-F7F11333460F}"/>
    <cellStyle name="Valuta 2 3 4 4 4 2 2" xfId="31010" xr:uid="{7BC4873F-477E-4560-AEA3-9C132DAA718D}"/>
    <cellStyle name="Valuta 2 3 4 4 4 2 3" xfId="22076" xr:uid="{1CFE5C86-DF70-40D0-B7F1-36C0A8942FE8}"/>
    <cellStyle name="Valuta 2 3 4 4 4 2 4" xfId="13166" xr:uid="{3947B1D8-E0DD-4F60-B674-1AEA32D91676}"/>
    <cellStyle name="Valuta 2 3 4 4 4 3" xfId="27947" xr:uid="{806C6106-A5BF-4455-BFC0-04DDC461C296}"/>
    <cellStyle name="Valuta 2 3 4 4 4 4" xfId="19013" xr:uid="{D645C5A4-F448-444D-A18C-887A91CBEE98}"/>
    <cellStyle name="Valuta 2 3 4 4 4 5" xfId="10103" xr:uid="{4F7128C1-B47C-41F5-9003-F59418D66DD5}"/>
    <cellStyle name="Valuta 2 3 4 4 5" xfId="3691" xr:uid="{4A16AE2C-21E0-4F8D-ACC2-D0DCA4ADFABE}"/>
    <cellStyle name="Valuta 2 3 4 4 5 2" xfId="30440" xr:uid="{AF431AF5-08AB-44A1-8C8A-4D4C1A903A61}"/>
    <cellStyle name="Valuta 2 3 4 4 5 3" xfId="21506" xr:uid="{ADBC08D9-F4FD-4D6B-9A98-C618863806EE}"/>
    <cellStyle name="Valuta 2 3 4 4 5 4" xfId="12596" xr:uid="{FCAAEACE-E711-4BC8-8057-2B217C187F50}"/>
    <cellStyle name="Valuta 2 3 4 4 6" xfId="27377" xr:uid="{BB985344-13A2-4555-9F2F-488406EFAB02}"/>
    <cellStyle name="Valuta 2 3 4 4 7" xfId="18443" xr:uid="{E0FF9CB0-D2AA-4C2C-A623-6C2D8404B985}"/>
    <cellStyle name="Valuta 2 3 4 4 8" xfId="9533" xr:uid="{84E2C276-D4C4-4B9E-8AA3-F44ECC8FB4D3}"/>
    <cellStyle name="Valuta 2 3 4 5" xfId="1816" xr:uid="{00000000-0005-0000-0000-00008F070000}"/>
    <cellStyle name="Valuta 2 3 4 5 2" xfId="4882" xr:uid="{5389B4A9-88A6-43E8-92AC-6D49DF4FBCCC}"/>
    <cellStyle name="Valuta 2 3 4 5 2 2" xfId="31631" xr:uid="{5E2E2B25-8F3C-4EF0-99B3-AEB9721D8846}"/>
    <cellStyle name="Valuta 2 3 4 5 2 3" xfId="22697" xr:uid="{0C34AC4E-6F1C-4543-A802-6779FA4E586F}"/>
    <cellStyle name="Valuta 2 3 4 5 2 4" xfId="13787" xr:uid="{2E0D4067-94FC-405D-9365-ACDF39F06102}"/>
    <cellStyle name="Valuta 2 3 4 5 3" xfId="28565" xr:uid="{7111806C-11ED-4FCF-BA95-5DF802268517}"/>
    <cellStyle name="Valuta 2 3 4 5 4" xfId="19631" xr:uid="{FA26596A-C6B1-4AB5-B64E-CC8F68C0E953}"/>
    <cellStyle name="Valuta 2 3 4 5 5" xfId="10721" xr:uid="{075C06BF-AFBC-4041-ABD6-6739EC130945}"/>
    <cellStyle name="Valuta 2 3 4 6" xfId="1414" xr:uid="{00000000-0005-0000-0000-000090070000}"/>
    <cellStyle name="Valuta 2 3 4 6 2" xfId="4481" xr:uid="{B3951745-236B-4C9C-9581-D9639666D724}"/>
    <cellStyle name="Valuta 2 3 4 6 2 2" xfId="31230" xr:uid="{8D54FBF9-C3B3-4C0E-83AA-143BF33BEFBA}"/>
    <cellStyle name="Valuta 2 3 4 6 2 3" xfId="22296" xr:uid="{DB142574-FD06-4517-936A-AFC1A366C2E5}"/>
    <cellStyle name="Valuta 2 3 4 6 2 4" xfId="13386" xr:uid="{5842E303-AD3E-4937-BA41-81B330861774}"/>
    <cellStyle name="Valuta 2 3 4 6 3" xfId="28167" xr:uid="{B368149C-0AFC-4B1D-B797-3BAB1651855F}"/>
    <cellStyle name="Valuta 2 3 4 6 4" xfId="19233" xr:uid="{E62D3B02-CD17-4219-B787-B4E40B4A5932}"/>
    <cellStyle name="Valuta 2 3 4 6 5" xfId="10323" xr:uid="{8C7F43E2-5DD8-4902-921F-1BFCF9813F04}"/>
    <cellStyle name="Valuta 2 3 4 7" xfId="902" xr:uid="{00000000-0005-0000-0000-000091070000}"/>
    <cellStyle name="Valuta 2 3 4 7 2" xfId="3969" xr:uid="{D5075F23-0AB0-4F8B-B2EC-C23231529EFC}"/>
    <cellStyle name="Valuta 2 3 4 7 2 2" xfId="30718" xr:uid="{257853F3-E480-4A59-B47F-568AF5F97BFD}"/>
    <cellStyle name="Valuta 2 3 4 7 2 3" xfId="21784" xr:uid="{04F78369-1F6A-4E1C-8BDD-7FB3AED8ED33}"/>
    <cellStyle name="Valuta 2 3 4 7 2 4" xfId="12874" xr:uid="{44EFF1E6-A073-4CDF-8FFE-5742F8268443}"/>
    <cellStyle name="Valuta 2 3 4 7 3" xfId="27655" xr:uid="{98D49F0A-B9AD-42C6-B4EE-1B29D41FE367}"/>
    <cellStyle name="Valuta 2 3 4 7 4" xfId="18721" xr:uid="{6EF56FA5-5F45-409F-8FE3-7793B6F99E02}"/>
    <cellStyle name="Valuta 2 3 4 7 5" xfId="9811" xr:uid="{FD544DEB-B59D-45E9-83CA-A80056C17CB2}"/>
    <cellStyle name="Valuta 2 3 4 8" xfId="3405" xr:uid="{DA154EA8-7288-40BB-8A62-66DF8EC06BD9}"/>
    <cellStyle name="Valuta 2 3 4 8 2" xfId="30154" xr:uid="{17356B54-68FD-45F6-AAD8-D9AD4BD01323}"/>
    <cellStyle name="Valuta 2 3 4 8 3" xfId="21220" xr:uid="{EC5A6EA4-2886-454C-832A-3FB6AD3AC0AD}"/>
    <cellStyle name="Valuta 2 3 4 8 4" xfId="12310" xr:uid="{C7CB3ED7-9A54-4DB0-BAB5-0CD41D2A349C}"/>
    <cellStyle name="Valuta 2 3 4 9" xfId="27172" xr:uid="{7C9ACA4A-BC3D-4E1C-B580-DB39459C1BB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2 2 2" xfId="31838" xr:uid="{04E1E9CE-FFB8-4D47-AC38-CA8554388982}"/>
    <cellStyle name="Valuta 2 3 5 2 2 2 3" xfId="22904" xr:uid="{B5DA8FAB-A275-48C5-B5D5-FF04701ED531}"/>
    <cellStyle name="Valuta 2 3 5 2 2 2 4" xfId="13994" xr:uid="{52760C1A-4714-4BFE-81F9-DA60C227243D}"/>
    <cellStyle name="Valuta 2 3 5 2 2 3" xfId="28772" xr:uid="{7494D627-1654-4397-A694-3E61D3F4E686}"/>
    <cellStyle name="Valuta 2 3 5 2 2 4" xfId="19838" xr:uid="{7AD14042-247D-436B-B005-7FD29F5D90B8}"/>
    <cellStyle name="Valuta 2 3 5 2 2 5" xfId="10928" xr:uid="{27976DC0-766E-4A42-91CE-0985AB9B56A6}"/>
    <cellStyle name="Valuta 2 3 5 2 3" xfId="1677" xr:uid="{00000000-0005-0000-0000-000095070000}"/>
    <cellStyle name="Valuta 2 3 5 2 3 2" xfId="4744" xr:uid="{1BB5266D-C654-4EB5-9E98-EA22FF01D99F}"/>
    <cellStyle name="Valuta 2 3 5 2 3 2 2" xfId="31493" xr:uid="{CC0981FC-C35D-4D98-9F58-8A9C8C2E31D6}"/>
    <cellStyle name="Valuta 2 3 5 2 3 2 3" xfId="22559" xr:uid="{548FC3D7-8C78-40D2-9299-B20205135488}"/>
    <cellStyle name="Valuta 2 3 5 2 3 2 4" xfId="13649" xr:uid="{153F6091-78BF-458F-B7E8-25DF3A91CC27}"/>
    <cellStyle name="Valuta 2 3 5 2 3 3" xfId="28430" xr:uid="{23785594-7DE3-40B5-85CF-9FDCD3D7EB5F}"/>
    <cellStyle name="Valuta 2 3 5 2 3 4" xfId="19496" xr:uid="{D8607CAB-9273-4406-80EB-4D733439D934}"/>
    <cellStyle name="Valuta 2 3 5 2 3 5" xfId="10586" xr:uid="{03AD2984-6410-4C41-852E-F5CCAFAC5C24}"/>
    <cellStyle name="Valuta 2 3 5 2 4" xfId="1244" xr:uid="{00000000-0005-0000-0000-000096070000}"/>
    <cellStyle name="Valuta 2 3 5 2 4 2" xfId="4311" xr:uid="{5C2576A3-E776-4F5D-AE06-029AB32A4582}"/>
    <cellStyle name="Valuta 2 3 5 2 4 2 2" xfId="31060" xr:uid="{C12B625F-BFF0-49AD-A054-AC6F3D28C3A4}"/>
    <cellStyle name="Valuta 2 3 5 2 4 2 3" xfId="22126" xr:uid="{BAAB83B9-CB12-4072-A3FC-B332529473E1}"/>
    <cellStyle name="Valuta 2 3 5 2 4 2 4" xfId="13216" xr:uid="{0F8C44D8-6279-4542-BE74-8F33024F2DEF}"/>
    <cellStyle name="Valuta 2 3 5 2 4 3" xfId="27997" xr:uid="{8A783BB0-FF93-4B85-B2B6-114729090C8E}"/>
    <cellStyle name="Valuta 2 3 5 2 4 4" xfId="19063" xr:uid="{8A822BC2-5E66-4817-9F79-ADBDBA49D82B}"/>
    <cellStyle name="Valuta 2 3 5 2 4 5" xfId="10153" xr:uid="{AAEB5826-910D-4D7B-B297-8013084E2723}"/>
    <cellStyle name="Valuta 2 3 5 2 5" xfId="3741" xr:uid="{C4F34011-E6FE-4574-939B-4F117B82F917}"/>
    <cellStyle name="Valuta 2 3 5 2 5 2" xfId="30490" xr:uid="{8E2B8A39-6B26-412E-B4AE-25EE1B21C9F9}"/>
    <cellStyle name="Valuta 2 3 5 2 5 3" xfId="21556" xr:uid="{39ADCE40-8157-42EA-8A32-9F12BA91ADA5}"/>
    <cellStyle name="Valuta 2 3 5 2 5 4" xfId="12646" xr:uid="{32B84768-B550-4D44-8C32-29BA2D86ED9C}"/>
    <cellStyle name="Valuta 2 3 5 2 6" xfId="27427" xr:uid="{FF2A55CF-E53D-436D-88E3-E63C5F2ABD6D}"/>
    <cellStyle name="Valuta 2 3 5 2 7" xfId="18493" xr:uid="{50C889EB-2BAB-4B39-AE07-7F2BAB68AA3F}"/>
    <cellStyle name="Valuta 2 3 5 2 8" xfId="9583" xr:uid="{0A504F37-DC90-4220-B87F-3B0C589B7DD9}"/>
    <cellStyle name="Valuta 2 3 5 3" xfId="1856" xr:uid="{00000000-0005-0000-0000-000097070000}"/>
    <cellStyle name="Valuta 2 3 5 3 2" xfId="4922" xr:uid="{47949CCF-C570-4B5E-B36A-A694BCF8E385}"/>
    <cellStyle name="Valuta 2 3 5 3 2 2" xfId="31671" xr:uid="{6FE3FE35-7543-45AA-AF79-37A2226203EF}"/>
    <cellStyle name="Valuta 2 3 5 3 2 3" xfId="22737" xr:uid="{37A3BE7B-7171-4476-9BA3-C04DA37E8B4E}"/>
    <cellStyle name="Valuta 2 3 5 3 2 4" xfId="13827" xr:uid="{91A0ADE3-DD94-4CE6-A819-68894CB5721D}"/>
    <cellStyle name="Valuta 2 3 5 3 3" xfId="28605" xr:uid="{60C5D70C-640A-472B-AF71-7C6F930030BE}"/>
    <cellStyle name="Valuta 2 3 5 3 4" xfId="19671" xr:uid="{FA5DFF62-4161-4B13-BCC7-1CA8C4171DB1}"/>
    <cellStyle name="Valuta 2 3 5 3 5" xfId="10761" xr:uid="{6610F55F-92F6-4560-81D7-9D08790EC2A6}"/>
    <cellStyle name="Valuta 2 3 5 4" xfId="1464" xr:uid="{00000000-0005-0000-0000-000098070000}"/>
    <cellStyle name="Valuta 2 3 5 4 2" xfId="4531" xr:uid="{6186870A-8489-4053-BEBA-7FB1D7D72A53}"/>
    <cellStyle name="Valuta 2 3 5 4 2 2" xfId="31280" xr:uid="{62D5E4AB-2321-4616-9153-F45894FF7864}"/>
    <cellStyle name="Valuta 2 3 5 4 2 3" xfId="22346" xr:uid="{6422EA3C-F084-4320-AC40-C8ABC977D3A1}"/>
    <cellStyle name="Valuta 2 3 5 4 2 4" xfId="13436" xr:uid="{CF9269B3-3FF2-4D39-B3D3-BC9377EA60FF}"/>
    <cellStyle name="Valuta 2 3 5 4 3" xfId="28217" xr:uid="{D12C6A89-2864-4647-9458-E13BE264B7A5}"/>
    <cellStyle name="Valuta 2 3 5 4 4" xfId="19283" xr:uid="{20E5FF0C-0EE3-45BB-8E58-05153A522BDC}"/>
    <cellStyle name="Valuta 2 3 5 4 5" xfId="10373" xr:uid="{01B2B77B-EDF6-4D64-9C94-B7D41CCCD970}"/>
    <cellStyle name="Valuta 2 3 5 5" xfId="953" xr:uid="{00000000-0005-0000-0000-000099070000}"/>
    <cellStyle name="Valuta 2 3 5 5 2" xfId="4020" xr:uid="{2897AB2D-7144-4FF0-A775-E4B24DF0154B}"/>
    <cellStyle name="Valuta 2 3 5 5 2 2" xfId="30769" xr:uid="{87E4ECA6-B4EC-4887-8563-05EC708A03C5}"/>
    <cellStyle name="Valuta 2 3 5 5 2 3" xfId="21835" xr:uid="{EAFA703A-3774-4FA9-B042-701F69F8F386}"/>
    <cellStyle name="Valuta 2 3 5 5 2 4" xfId="12925" xr:uid="{E8FCECF1-719B-4BA0-BB57-794D51183574}"/>
    <cellStyle name="Valuta 2 3 5 5 3" xfId="27706" xr:uid="{06D03004-5001-4203-A6E2-C533EE165CB8}"/>
    <cellStyle name="Valuta 2 3 5 5 4" xfId="18772" xr:uid="{B2472B29-057E-4197-AE29-95502726040A}"/>
    <cellStyle name="Valuta 2 3 5 5 5" xfId="9862" xr:uid="{C0823E14-3239-43D5-87E7-7F771497A7FD}"/>
    <cellStyle name="Valuta 2 3 5 6" xfId="3455" xr:uid="{6F11A4D0-5F8D-4C34-9414-3BEA9F3505B0}"/>
    <cellStyle name="Valuta 2 3 5 6 2" xfId="30204" xr:uid="{C03B3CA3-0F1F-4609-A6B8-22F840D07B6E}"/>
    <cellStyle name="Valuta 2 3 5 6 3" xfId="21270" xr:uid="{E63244D0-2458-495A-9A36-00AAB71F78AC}"/>
    <cellStyle name="Valuta 2 3 5 6 4" xfId="12360" xr:uid="{AE63CD69-DDBB-4F3D-868A-F0CF71D05660}"/>
    <cellStyle name="Valuta 2 3 5 7" xfId="27222" xr:uid="{0D40F761-EB3D-4ED9-9BD3-EA6528044DBB}"/>
    <cellStyle name="Valuta 2 3 5 8" xfId="18301" xr:uid="{49FC3143-3DF4-457C-8C36-22F3862E8D7C}"/>
    <cellStyle name="Valuta 2 3 5 9" xfId="9391" xr:uid="{9394D3CD-9AC7-42B8-BD8A-5290F0D7F356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2 2 2" xfId="31758" xr:uid="{B78F7C4E-E173-4E0F-B167-EC05E66EB0F3}"/>
    <cellStyle name="Valuta 2 3 7 2 2 2 3" xfId="22824" xr:uid="{903EBE7B-0C68-48BF-87D9-17035F7AC72E}"/>
    <cellStyle name="Valuta 2 3 7 2 2 2 4" xfId="13914" xr:uid="{FC287961-FE20-4B36-BC9C-75BDC2E89081}"/>
    <cellStyle name="Valuta 2 3 7 2 2 3" xfId="28692" xr:uid="{BF7837C3-B6BF-430A-ADA7-AB452CF81DD6}"/>
    <cellStyle name="Valuta 2 3 7 2 2 4" xfId="19758" xr:uid="{60642C86-F253-4F9C-8725-2BA7A53016FA}"/>
    <cellStyle name="Valuta 2 3 7 2 2 5" xfId="10848" xr:uid="{D77EC916-8AB1-4852-A5DA-91E03560CB8A}"/>
    <cellStyle name="Valuta 2 3 7 2 3" xfId="1585" xr:uid="{00000000-0005-0000-0000-00009E070000}"/>
    <cellStyle name="Valuta 2 3 7 2 3 2" xfId="4652" xr:uid="{394B2D4F-F456-4BF1-8817-0551431A23BA}"/>
    <cellStyle name="Valuta 2 3 7 2 3 2 2" xfId="31401" xr:uid="{F94761C3-13CF-4F64-88BE-5D81938A3FFC}"/>
    <cellStyle name="Valuta 2 3 7 2 3 2 3" xfId="22467" xr:uid="{E1194383-840F-483D-A5DD-EDCC80DB06D5}"/>
    <cellStyle name="Valuta 2 3 7 2 3 2 4" xfId="13557" xr:uid="{A9344651-6152-43D5-9FD7-CAC42E9B40F6}"/>
    <cellStyle name="Valuta 2 3 7 2 3 3" xfId="28338" xr:uid="{FAFAD2B1-0249-466F-BBF4-A40586970495}"/>
    <cellStyle name="Valuta 2 3 7 2 3 4" xfId="19404" xr:uid="{4B061323-801F-4EFF-A9DC-DDB7E8D641D2}"/>
    <cellStyle name="Valuta 2 3 7 2 3 5" xfId="10494" xr:uid="{B5CF2288-9845-4662-BEDD-37B0368CEB57}"/>
    <cellStyle name="Valuta 2 3 7 2 4" xfId="1152" xr:uid="{00000000-0005-0000-0000-00009F070000}"/>
    <cellStyle name="Valuta 2 3 7 2 4 2" xfId="4219" xr:uid="{B3AACA7C-6E31-4619-AA3A-AC9486D9EF4D}"/>
    <cellStyle name="Valuta 2 3 7 2 4 2 2" xfId="30968" xr:uid="{CBDD18CB-03DB-48E6-B3D6-538328C54610}"/>
    <cellStyle name="Valuta 2 3 7 2 4 2 3" xfId="22034" xr:uid="{0EE338A5-8316-4C91-B9C5-3CB2E97BCE7C}"/>
    <cellStyle name="Valuta 2 3 7 2 4 2 4" xfId="13124" xr:uid="{BF8AB809-A934-492C-9F6D-03D892C62BDB}"/>
    <cellStyle name="Valuta 2 3 7 2 4 3" xfId="27905" xr:uid="{992FFEC6-AC62-4A31-916D-F93053D91C5A}"/>
    <cellStyle name="Valuta 2 3 7 2 4 4" xfId="18971" xr:uid="{2A59F31E-6674-42BD-9E0E-BBE836B6BE82}"/>
    <cellStyle name="Valuta 2 3 7 2 4 5" xfId="10061" xr:uid="{D2DBA695-D672-4BED-BFC6-5953E0DF6364}"/>
    <cellStyle name="Valuta 2 3 7 2 5" xfId="3649" xr:uid="{229D9FD8-8584-43F1-AFF8-2E8826F28961}"/>
    <cellStyle name="Valuta 2 3 7 2 5 2" xfId="30398" xr:uid="{613145E9-C4DD-4508-99D2-391326C43713}"/>
    <cellStyle name="Valuta 2 3 7 2 5 3" xfId="21464" xr:uid="{9EE3E658-466D-4696-A9BB-E80DA4C69CAE}"/>
    <cellStyle name="Valuta 2 3 7 2 5 4" xfId="12554" xr:uid="{E88B1C92-3C6D-4EF2-BE24-F3F5EC60F085}"/>
    <cellStyle name="Valuta 2 3 7 2 6" xfId="27335" xr:uid="{E328224B-BFF1-4AA2-82FF-A08E3BF9C700}"/>
    <cellStyle name="Valuta 2 3 7 2 7" xfId="18401" xr:uid="{6AEA0305-CB38-4C46-B8CD-D239188DCD3C}"/>
    <cellStyle name="Valuta 2 3 7 2 8" xfId="9491" xr:uid="{F7AA14D7-DBD8-4B87-BD15-25AC585814BB}"/>
    <cellStyle name="Valuta 2 3 7 3" xfId="1776" xr:uid="{00000000-0005-0000-0000-0000A0070000}"/>
    <cellStyle name="Valuta 2 3 7 3 2" xfId="4842" xr:uid="{4B1F8BA0-A54A-471B-A5FC-130CB405FF25}"/>
    <cellStyle name="Valuta 2 3 7 3 2 2" xfId="31591" xr:uid="{FFD9ECC0-A01E-4C6B-B2B3-930E948870D4}"/>
    <cellStyle name="Valuta 2 3 7 3 2 3" xfId="22657" xr:uid="{E97CD828-544B-4C46-9617-F84598CDD3EB}"/>
    <cellStyle name="Valuta 2 3 7 3 2 4" xfId="13747" xr:uid="{836B4768-A7B8-438C-B963-F98AD468FAAA}"/>
    <cellStyle name="Valuta 2 3 7 3 3" xfId="28525" xr:uid="{D628A012-164A-41E3-B7F5-8DFBF85D77B9}"/>
    <cellStyle name="Valuta 2 3 7 3 4" xfId="19591" xr:uid="{787B01D1-6606-466C-B794-53A33E67360E}"/>
    <cellStyle name="Valuta 2 3 7 3 5" xfId="10681" xr:uid="{3F74B251-E0B1-4C0F-B2A8-373ED19544CB}"/>
    <cellStyle name="Valuta 2 3 7 4" xfId="1370" xr:uid="{00000000-0005-0000-0000-0000A1070000}"/>
    <cellStyle name="Valuta 2 3 7 4 2" xfId="4437" xr:uid="{F449852D-617D-44DA-9A75-79B477521E6E}"/>
    <cellStyle name="Valuta 2 3 7 4 2 2" xfId="31186" xr:uid="{3D5EF3EC-BBAA-4522-850E-D529761E54A5}"/>
    <cellStyle name="Valuta 2 3 7 4 2 3" xfId="22252" xr:uid="{7C0F1999-A2FC-47D0-BC7B-6EFA6E1B81A1}"/>
    <cellStyle name="Valuta 2 3 7 4 2 4" xfId="13342" xr:uid="{E2F0923E-02F3-402A-A572-1F309724D491}"/>
    <cellStyle name="Valuta 2 3 7 4 3" xfId="28123" xr:uid="{DA88AC87-825C-4D36-9D07-DFA3EA2E8A66}"/>
    <cellStyle name="Valuta 2 3 7 4 4" xfId="19189" xr:uid="{8C5B1E74-D4EB-4551-ACC9-9DBD7A65FE9B}"/>
    <cellStyle name="Valuta 2 3 7 4 5" xfId="10279" xr:uid="{5643D77B-21D2-4170-84B7-047C06E203EF}"/>
    <cellStyle name="Valuta 2 3 7 5" xfId="856" xr:uid="{00000000-0005-0000-0000-0000A2070000}"/>
    <cellStyle name="Valuta 2 3 7 5 2" xfId="3923" xr:uid="{9A70053A-04E6-4287-9FD5-10F9EBD16056}"/>
    <cellStyle name="Valuta 2 3 7 5 2 2" xfId="30672" xr:uid="{4E328262-056E-4BC2-8A07-AC01998A5EDB}"/>
    <cellStyle name="Valuta 2 3 7 5 2 3" xfId="21738" xr:uid="{2D86B057-6779-45CB-8F0F-117166BCD5C2}"/>
    <cellStyle name="Valuta 2 3 7 5 2 4" xfId="12828" xr:uid="{92B36205-60A4-4E5D-8277-DD865FD9BE89}"/>
    <cellStyle name="Valuta 2 3 7 5 3" xfId="27609" xr:uid="{468E7255-0091-4CEE-8977-B28794A8E583}"/>
    <cellStyle name="Valuta 2 3 7 5 4" xfId="18675" xr:uid="{17CEA19C-9086-43ED-9F6B-3E960B37C6DB}"/>
    <cellStyle name="Valuta 2 3 7 5 5" xfId="9765" xr:uid="{95EB10D2-5F4E-4597-8234-1483C5A29A45}"/>
    <cellStyle name="Valuta 2 3 7 6" xfId="3361" xr:uid="{4B0B56E0-52A5-4BF2-AE84-CEE768923003}"/>
    <cellStyle name="Valuta 2 3 7 6 2" xfId="30110" xr:uid="{C133F57D-8858-4ABD-9BE1-CEB8C5EF90B5}"/>
    <cellStyle name="Valuta 2 3 7 6 3" xfId="21176" xr:uid="{080437D2-6E65-47EB-9A97-03DD824D184A}"/>
    <cellStyle name="Valuta 2 3 7 6 4" xfId="12266" xr:uid="{314EF229-EBDE-4D58-8EF0-18F192692217}"/>
    <cellStyle name="Valuta 2 3 7 7" xfId="27128" xr:uid="{26D9E82A-70DB-44B2-8EF1-E5E9D38E38CD}"/>
    <cellStyle name="Valuta 2 3 7 8" xfId="18208" xr:uid="{9C4735C3-533D-40B9-89F4-53999B42D73C}"/>
    <cellStyle name="Valuta 2 3 7 9" xfId="9298" xr:uid="{CD8A00CF-29E8-4AD1-96EB-10516D38A384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2 2 2" xfId="31750" xr:uid="{84E04651-BEDE-4E37-A478-2EE880C6D5F5}"/>
    <cellStyle name="Valuta 2 3 8 2 2 3" xfId="22816" xr:uid="{F0B179E1-4D3A-423A-A889-C8F66DB42936}"/>
    <cellStyle name="Valuta 2 3 8 2 2 4" xfId="13906" xr:uid="{6BDD78B0-1153-42C6-A35A-B4AB64605D35}"/>
    <cellStyle name="Valuta 2 3 8 2 3" xfId="28684" xr:uid="{99BCA455-62D8-4B54-987A-069AA81DC1DB}"/>
    <cellStyle name="Valuta 2 3 8 2 4" xfId="19750" xr:uid="{0053F294-75E0-4EA8-B8B8-FFE2538F2911}"/>
    <cellStyle name="Valuta 2 3 8 2 5" xfId="10840" xr:uid="{E1CC6BD9-6649-4F5F-AC27-3BA190F8EF54}"/>
    <cellStyle name="Valuta 2 3 8 3" xfId="1575" xr:uid="{00000000-0005-0000-0000-0000A5070000}"/>
    <cellStyle name="Valuta 2 3 8 3 2" xfId="4642" xr:uid="{3E72DBD3-9FDB-429E-88B8-815CE0122319}"/>
    <cellStyle name="Valuta 2 3 8 3 2 2" xfId="31391" xr:uid="{4D37F8C6-BC5A-4F5D-89A8-6A8307448FA5}"/>
    <cellStyle name="Valuta 2 3 8 3 2 3" xfId="22457" xr:uid="{97768641-7D1C-4158-9258-53CAA1A9E579}"/>
    <cellStyle name="Valuta 2 3 8 3 2 4" xfId="13547" xr:uid="{BFD8CE3B-6FF3-4F89-8F99-39BB294E0A0C}"/>
    <cellStyle name="Valuta 2 3 8 3 3" xfId="28328" xr:uid="{0DE1082E-BB90-4AFF-A5DE-6FB085335C09}"/>
    <cellStyle name="Valuta 2 3 8 3 4" xfId="19394" xr:uid="{1B96C40B-417E-4119-AD4D-0A7AE6A35BA6}"/>
    <cellStyle name="Valuta 2 3 8 3 5" xfId="10484" xr:uid="{185E9655-D89D-4877-A45E-2E4CF7DA73B0}"/>
    <cellStyle name="Valuta 2 3 8 4" xfId="1142" xr:uid="{00000000-0005-0000-0000-0000A6070000}"/>
    <cellStyle name="Valuta 2 3 8 4 2" xfId="4209" xr:uid="{CA5EF1EA-93CA-4D84-8A75-9479710AD005}"/>
    <cellStyle name="Valuta 2 3 8 4 2 2" xfId="30958" xr:uid="{C27A2E05-B3E9-4C2A-A2A2-E579C9263A6A}"/>
    <cellStyle name="Valuta 2 3 8 4 2 3" xfId="22024" xr:uid="{B7C1640D-3F10-4212-80F6-56466427A01F}"/>
    <cellStyle name="Valuta 2 3 8 4 2 4" xfId="13114" xr:uid="{B4217A6C-9026-44A0-B82F-0ADC338503F5}"/>
    <cellStyle name="Valuta 2 3 8 4 3" xfId="27895" xr:uid="{E5460FBA-E585-4D22-A554-8CDAD82A72DB}"/>
    <cellStyle name="Valuta 2 3 8 4 4" xfId="18961" xr:uid="{2F3FBF6D-7F76-4F88-A361-D13792126AFD}"/>
    <cellStyle name="Valuta 2 3 8 4 5" xfId="10051" xr:uid="{9517F37A-B66F-4DFA-A44C-A1F675C23061}"/>
    <cellStyle name="Valuta 2 3 8 5" xfId="3639" xr:uid="{75A1D3B1-93CC-4066-BFA3-771B57C2DB16}"/>
    <cellStyle name="Valuta 2 3 8 5 2" xfId="30388" xr:uid="{822A6852-94CB-43CA-B299-8CABBA99DD40}"/>
    <cellStyle name="Valuta 2 3 8 5 3" xfId="21454" xr:uid="{D8383A45-24D7-4A47-8598-9B57D386F2CC}"/>
    <cellStyle name="Valuta 2 3 8 5 4" xfId="12544" xr:uid="{EAEFBA0D-202C-4F30-BF40-D0ABF7D556DB}"/>
    <cellStyle name="Valuta 2 3 8 6" xfId="27325" xr:uid="{46BFF108-E85B-408E-8214-3F8C3C5AA772}"/>
    <cellStyle name="Valuta 2 3 8 7" xfId="18391" xr:uid="{01A3C209-903A-4B13-AAEC-3BBE7343075C}"/>
    <cellStyle name="Valuta 2 3 8 8" xfId="9481" xr:uid="{55F73A91-4965-4D12-9C7C-61138B53C65A}"/>
    <cellStyle name="Valuta 2 3 9" xfId="1768" xr:uid="{00000000-0005-0000-0000-0000A7070000}"/>
    <cellStyle name="Valuta 2 3 9 2" xfId="4834" xr:uid="{94463EE1-7C76-4866-B926-B36EFEEB5FBF}"/>
    <cellStyle name="Valuta 2 3 9 2 2" xfId="31583" xr:uid="{F651E8E9-49EB-42A3-976C-FB8ABE81FB79}"/>
    <cellStyle name="Valuta 2 3 9 2 3" xfId="22649" xr:uid="{F3FE5A84-E7CA-4A7B-BC31-F91E60EFEE4B}"/>
    <cellStyle name="Valuta 2 3 9 2 4" xfId="13739" xr:uid="{BE1A3A24-32CC-4EF2-BED8-0695BFB3DEB8}"/>
    <cellStyle name="Valuta 2 3 9 3" xfId="28517" xr:uid="{D83E5560-B74E-47DA-81A3-F851834244A0}"/>
    <cellStyle name="Valuta 2 3 9 4" xfId="19583" xr:uid="{0840FE15-6B6E-4E17-B342-C88AD3DD951C}"/>
    <cellStyle name="Valuta 2 3 9 5" xfId="10673" xr:uid="{349E5CD8-E4F3-45B4-AE73-24220FB8EEC8}"/>
    <cellStyle name="Valuta 2 4" xfId="181" xr:uid="{00000000-0005-0000-0000-0000A8070000}"/>
    <cellStyle name="Valuta 2 4 10" xfId="3363" xr:uid="{4A2FDBD8-5274-4D8B-A2FA-1F464DFCEE91}"/>
    <cellStyle name="Valuta 2 4 10 2" xfId="30112" xr:uid="{88CDEA00-9B40-42E1-A397-6C8B1584D3C9}"/>
    <cellStyle name="Valuta 2 4 10 3" xfId="21178" xr:uid="{182BC303-9CC1-427D-B686-8FF516A64C50}"/>
    <cellStyle name="Valuta 2 4 10 4" xfId="12268" xr:uid="{72FDD4D1-1D57-4D83-BAAF-331557651CD6}"/>
    <cellStyle name="Valuta 2 4 11" xfId="27130" xr:uid="{62470219-B01C-43D4-A67B-6BDC56547308}"/>
    <cellStyle name="Valuta 2 4 12" xfId="18210" xr:uid="{F8B530D4-7EA6-4702-9A26-0E6748169BE9}"/>
    <cellStyle name="Valuta 2 4 13" xfId="9300" xr:uid="{D285C14C-EEB8-43CD-84C1-D951C2764415}"/>
    <cellStyle name="Valuta 2 4 2" xfId="211" xr:uid="{00000000-0005-0000-0000-0000A9070000}"/>
    <cellStyle name="Valuta 2 4 2 10" xfId="27158" xr:uid="{74EBE15F-BA1D-4666-AA45-F21CEABDBF59}"/>
    <cellStyle name="Valuta 2 4 2 11" xfId="18237" xr:uid="{E7F910D6-A8FA-4B87-8312-45FAF5E25ED0}"/>
    <cellStyle name="Valuta 2 4 2 12" xfId="9327" xr:uid="{7BBCB57E-32E4-4DE1-AA53-49C7CD3763F3}"/>
    <cellStyle name="Valuta 2 4 2 2" xfId="252" xr:uid="{00000000-0005-0000-0000-0000AA070000}"/>
    <cellStyle name="Valuta 2 4 2 2 10" xfId="18277" xr:uid="{B2CF1562-0488-4C53-9B0E-6F32A1F793A0}"/>
    <cellStyle name="Valuta 2 4 2 2 11" xfId="9367" xr:uid="{9077797A-7F3D-4A03-82D1-C17E7C90B99A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2 2 2" xfId="31904" xr:uid="{CAC27AFC-54EA-4B8C-A5D8-38C3A65735F1}"/>
    <cellStyle name="Valuta 2 4 2 2 2 2 2 2 3" xfId="22970" xr:uid="{EFBEA4B5-CA03-418F-AB36-C4684E446068}"/>
    <cellStyle name="Valuta 2 4 2 2 2 2 2 2 4" xfId="14060" xr:uid="{6D078644-D05D-421F-AD4A-CF2E8ED83AD8}"/>
    <cellStyle name="Valuta 2 4 2 2 2 2 2 3" xfId="28838" xr:uid="{F90C530C-103E-439C-B00A-AA561AFD3ABC}"/>
    <cellStyle name="Valuta 2 4 2 2 2 2 2 4" xfId="19904" xr:uid="{F2919776-5C7F-4AF8-9D12-E3153E845ECD}"/>
    <cellStyle name="Valuta 2 4 2 2 2 2 2 5" xfId="10994" xr:uid="{DBD30C58-269B-4064-9DF3-84B2213F6428}"/>
    <cellStyle name="Valuta 2 4 2 2 2 2 3" xfId="1748" xr:uid="{00000000-0005-0000-0000-0000AE070000}"/>
    <cellStyle name="Valuta 2 4 2 2 2 2 3 2" xfId="4815" xr:uid="{A18D6FDE-A4B4-4C35-B1EB-3CC1F5E1F08C}"/>
    <cellStyle name="Valuta 2 4 2 2 2 2 3 2 2" xfId="31564" xr:uid="{455B41B3-1785-4177-9743-005E00BCAA5E}"/>
    <cellStyle name="Valuta 2 4 2 2 2 2 3 2 3" xfId="22630" xr:uid="{9CFA5CE4-0924-4702-ABAE-1BA293D0F536}"/>
    <cellStyle name="Valuta 2 4 2 2 2 2 3 2 4" xfId="13720" xr:uid="{42E1C05C-89C0-437A-8446-331CC3ADE168}"/>
    <cellStyle name="Valuta 2 4 2 2 2 2 3 3" xfId="28501" xr:uid="{8D82E122-D538-4F41-B0C2-481FB8D34271}"/>
    <cellStyle name="Valuta 2 4 2 2 2 2 3 4" xfId="19567" xr:uid="{F156F31D-9EF1-496C-84E4-903CD9AA1E25}"/>
    <cellStyle name="Valuta 2 4 2 2 2 2 3 5" xfId="10657" xr:uid="{91602100-07CF-4E79-B9E8-318AA3CDCC60}"/>
    <cellStyle name="Valuta 2 4 2 2 2 2 4" xfId="1315" xr:uid="{00000000-0005-0000-0000-0000AF070000}"/>
    <cellStyle name="Valuta 2 4 2 2 2 2 4 2" xfId="4382" xr:uid="{136072EF-BFFB-418C-A8A7-65722DFDD5BF}"/>
    <cellStyle name="Valuta 2 4 2 2 2 2 4 2 2" xfId="31131" xr:uid="{F7F8BD19-DB0C-4B36-B10F-CE84DEADA69B}"/>
    <cellStyle name="Valuta 2 4 2 2 2 2 4 2 3" xfId="22197" xr:uid="{5F083FE4-32C2-48AA-9429-F1B7678A599B}"/>
    <cellStyle name="Valuta 2 4 2 2 2 2 4 2 4" xfId="13287" xr:uid="{E959281A-41AC-4893-A0D8-E7622FE7015B}"/>
    <cellStyle name="Valuta 2 4 2 2 2 2 4 3" xfId="28068" xr:uid="{9428FDDD-D2A7-4B12-85B5-3ED194AE779A}"/>
    <cellStyle name="Valuta 2 4 2 2 2 2 4 4" xfId="19134" xr:uid="{9A1F8F6F-36FC-49F0-AA13-A0E13FD00BAC}"/>
    <cellStyle name="Valuta 2 4 2 2 2 2 4 5" xfId="10224" xr:uid="{E8B8EB77-FF25-4331-B408-1757664A6E2A}"/>
    <cellStyle name="Valuta 2 4 2 2 2 2 5" xfId="3812" xr:uid="{A255D924-F738-4DB8-8CED-116501D86486}"/>
    <cellStyle name="Valuta 2 4 2 2 2 2 5 2" xfId="30561" xr:uid="{13D22E1E-EAAF-46D9-BBF1-E3BE6DD93BC0}"/>
    <cellStyle name="Valuta 2 4 2 2 2 2 5 3" xfId="21627" xr:uid="{8A1CB242-EA05-4776-BFBC-F4C4FB2C38F8}"/>
    <cellStyle name="Valuta 2 4 2 2 2 2 5 4" xfId="12717" xr:uid="{ACA3C1E9-9747-4818-A12A-3EDA8F4156E0}"/>
    <cellStyle name="Valuta 2 4 2 2 2 2 6" xfId="27498" xr:uid="{1C92CE45-1B11-4E76-8298-A792EA725386}"/>
    <cellStyle name="Valuta 2 4 2 2 2 2 7" xfId="18564" xr:uid="{B7313E03-8A30-4FA9-BE78-310391DE4CF5}"/>
    <cellStyle name="Valuta 2 4 2 2 2 2 8" xfId="9654" xr:uid="{59E93156-DDFE-4D34-A768-86DA105474E4}"/>
    <cellStyle name="Valuta 2 4 2 2 2 3" xfId="1922" xr:uid="{00000000-0005-0000-0000-0000B0070000}"/>
    <cellStyle name="Valuta 2 4 2 2 2 3 2" xfId="4988" xr:uid="{9EC929BC-10F5-4266-9F33-A40C7AB6438B}"/>
    <cellStyle name="Valuta 2 4 2 2 2 3 2 2" xfId="31737" xr:uid="{A006F570-316E-4449-8C10-44E6F25A2226}"/>
    <cellStyle name="Valuta 2 4 2 2 2 3 2 3" xfId="22803" xr:uid="{48A012AC-B22B-4B7F-94BF-ED007640D70F}"/>
    <cellStyle name="Valuta 2 4 2 2 2 3 2 4" xfId="13893" xr:uid="{942C73E8-45A5-4825-9981-10FD9C1ABE3D}"/>
    <cellStyle name="Valuta 2 4 2 2 2 3 3" xfId="28671" xr:uid="{C0D9B625-CF6E-4378-8265-E2DBE9281C7D}"/>
    <cellStyle name="Valuta 2 4 2 2 2 3 4" xfId="19737" xr:uid="{3653B6F5-7200-4FC1-A3EE-D99C41BF6784}"/>
    <cellStyle name="Valuta 2 4 2 2 2 3 5" xfId="10827" xr:uid="{1643A909-2E5C-47F6-8DDC-A30B1F2A1647}"/>
    <cellStyle name="Valuta 2 4 2 2 2 4" xfId="1535" xr:uid="{00000000-0005-0000-0000-0000B1070000}"/>
    <cellStyle name="Valuta 2 4 2 2 2 4 2" xfId="4602" xr:uid="{B101A637-B9DD-423C-81E6-2FB8D1418E31}"/>
    <cellStyle name="Valuta 2 4 2 2 2 4 2 2" xfId="31351" xr:uid="{32CB7A5C-E2AE-48C3-BD2E-AC3A849DDE2F}"/>
    <cellStyle name="Valuta 2 4 2 2 2 4 2 3" xfId="22417" xr:uid="{35533E5E-4551-4539-9EE1-CB881E8F275A}"/>
    <cellStyle name="Valuta 2 4 2 2 2 4 2 4" xfId="13507" xr:uid="{D6CECE7C-41B2-4CC9-8123-6077F6F1BD99}"/>
    <cellStyle name="Valuta 2 4 2 2 2 4 3" xfId="28288" xr:uid="{075577A8-4861-42A3-BE7E-65902920695D}"/>
    <cellStyle name="Valuta 2 4 2 2 2 4 4" xfId="19354" xr:uid="{378A816E-B690-4A63-987B-A2D3E1FE4F5F}"/>
    <cellStyle name="Valuta 2 4 2 2 2 4 5" xfId="10444" xr:uid="{427F86AF-E83F-41DB-AEB2-9561BC581040}"/>
    <cellStyle name="Valuta 2 4 2 2 2 5" xfId="1024" xr:uid="{00000000-0005-0000-0000-0000B2070000}"/>
    <cellStyle name="Valuta 2 4 2 2 2 5 2" xfId="4091" xr:uid="{6D5D30AB-A571-4D23-A23B-8CEDCC605CD3}"/>
    <cellStyle name="Valuta 2 4 2 2 2 5 2 2" xfId="30840" xr:uid="{A4C8192E-2C48-49CB-86B2-1337D6B78469}"/>
    <cellStyle name="Valuta 2 4 2 2 2 5 2 3" xfId="21906" xr:uid="{CA31F7E9-D96E-40E9-A39A-84914D1BCF10}"/>
    <cellStyle name="Valuta 2 4 2 2 2 5 2 4" xfId="12996" xr:uid="{48E9EB4C-73FA-437E-A22E-26EE7F2D520F}"/>
    <cellStyle name="Valuta 2 4 2 2 2 5 3" xfId="27777" xr:uid="{140453A2-5932-484E-A94D-D100F9C44E79}"/>
    <cellStyle name="Valuta 2 4 2 2 2 5 4" xfId="18843" xr:uid="{192E6C3C-68FC-4D54-BEE2-3E1331DED3AC}"/>
    <cellStyle name="Valuta 2 4 2 2 2 5 5" xfId="9933" xr:uid="{7366A09D-3F7F-46C5-9DB1-D89186D3B142}"/>
    <cellStyle name="Valuta 2 4 2 2 2 6" xfId="3526" xr:uid="{B3D91D17-4C53-4A23-9880-13BCE3AC5907}"/>
    <cellStyle name="Valuta 2 4 2 2 2 6 2" xfId="30275" xr:uid="{492927C4-D7C1-405D-830D-F1A14930489C}"/>
    <cellStyle name="Valuta 2 4 2 2 2 6 3" xfId="21341" xr:uid="{A0607B0B-FE09-46A1-8116-A63A2CBB7483}"/>
    <cellStyle name="Valuta 2 4 2 2 2 6 4" xfId="12431" xr:uid="{E1EFA322-4734-48A4-B8B1-BF31B0FECD33}"/>
    <cellStyle name="Valuta 2 4 2 2 2 7" xfId="27293" xr:uid="{9329F2FA-9E35-4212-A27E-0167C9C1C98E}"/>
    <cellStyle name="Valuta 2 4 2 2 2 8" xfId="18372" xr:uid="{A5262EA1-AF2F-409C-9B36-A4294D266A27}"/>
    <cellStyle name="Valuta 2 4 2 2 2 9" xfId="9462" xr:uid="{7191CE86-37F6-402A-9F7D-406EF72031A0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2 2 2" xfId="31824" xr:uid="{B17812C6-C35F-4376-BC97-941F071ED389}"/>
    <cellStyle name="Valuta 2 4 2 2 4 2 2 3" xfId="22890" xr:uid="{26CC9E5F-6FD8-4790-9D83-3F537C3207E2}"/>
    <cellStyle name="Valuta 2 4 2 2 4 2 2 4" xfId="13980" xr:uid="{839F5408-9E4E-4AC0-887A-5F9AC89F9D69}"/>
    <cellStyle name="Valuta 2 4 2 2 4 2 3" xfId="28758" xr:uid="{10FF346E-0667-4559-BDF4-22F8E6CC5C4C}"/>
    <cellStyle name="Valuta 2 4 2 2 4 2 4" xfId="19824" xr:uid="{3DA5D2D0-1BF0-4F92-9A1E-1FA38612C8D9}"/>
    <cellStyle name="Valuta 2 4 2 2 4 2 5" xfId="10914" xr:uid="{AF0146A7-7D26-43B6-9048-863B12FBB60B}"/>
    <cellStyle name="Valuta 2 4 2 2 4 3" xfId="1653" xr:uid="{00000000-0005-0000-0000-0000B6070000}"/>
    <cellStyle name="Valuta 2 4 2 2 4 3 2" xfId="4720" xr:uid="{BD378059-8AA3-49D8-A0BF-88708E2664B2}"/>
    <cellStyle name="Valuta 2 4 2 2 4 3 2 2" xfId="31469" xr:uid="{E861EB27-7CB1-4543-BECC-D53110047BB1}"/>
    <cellStyle name="Valuta 2 4 2 2 4 3 2 3" xfId="22535" xr:uid="{BA158991-1F46-498E-9AD5-FC333F9D5320}"/>
    <cellStyle name="Valuta 2 4 2 2 4 3 2 4" xfId="13625" xr:uid="{AC58FEC3-7563-4579-B2D8-4B09A02AFD00}"/>
    <cellStyle name="Valuta 2 4 2 2 4 3 3" xfId="28406" xr:uid="{942F4EAD-C7AC-4AC1-92CA-7D5C1127E518}"/>
    <cellStyle name="Valuta 2 4 2 2 4 3 4" xfId="19472" xr:uid="{EE762993-D330-4D22-9EB3-2BE44B61CE71}"/>
    <cellStyle name="Valuta 2 4 2 2 4 3 5" xfId="10562" xr:uid="{BD0BDD65-4223-46D8-A6E6-5EA5A332D8DB}"/>
    <cellStyle name="Valuta 2 4 2 2 4 4" xfId="1220" xr:uid="{00000000-0005-0000-0000-0000B7070000}"/>
    <cellStyle name="Valuta 2 4 2 2 4 4 2" xfId="4287" xr:uid="{7CC7FA77-DD0F-4B0E-9386-B655F1BECEAD}"/>
    <cellStyle name="Valuta 2 4 2 2 4 4 2 2" xfId="31036" xr:uid="{D2FD1779-27E5-4447-94BB-CC0C6537D907}"/>
    <cellStyle name="Valuta 2 4 2 2 4 4 2 3" xfId="22102" xr:uid="{F369FB1A-BAFF-4217-B9DB-5323429D22E9}"/>
    <cellStyle name="Valuta 2 4 2 2 4 4 2 4" xfId="13192" xr:uid="{82EB49DE-39CF-4048-B84B-B7E9C61DC0A2}"/>
    <cellStyle name="Valuta 2 4 2 2 4 4 3" xfId="27973" xr:uid="{5B430145-EAB4-4784-ACFA-91A89B2F2CE7}"/>
    <cellStyle name="Valuta 2 4 2 2 4 4 4" xfId="19039" xr:uid="{6AA920F4-305D-4667-B0C8-326E5A2F7993}"/>
    <cellStyle name="Valuta 2 4 2 2 4 4 5" xfId="10129" xr:uid="{6238AED1-C36F-4177-9DDA-167061FCC1E9}"/>
    <cellStyle name="Valuta 2 4 2 2 4 5" xfId="3717" xr:uid="{5526750F-961B-4AF0-A866-02FD72D88D99}"/>
    <cellStyle name="Valuta 2 4 2 2 4 5 2" xfId="30466" xr:uid="{FA6FCC92-6330-40BB-A6E0-607A099A036F}"/>
    <cellStyle name="Valuta 2 4 2 2 4 5 3" xfId="21532" xr:uid="{45415784-F628-4043-9886-5680855CB2D0}"/>
    <cellStyle name="Valuta 2 4 2 2 4 5 4" xfId="12622" xr:uid="{7F6EA65D-326D-4F4A-8D06-E4B3A19533BE}"/>
    <cellStyle name="Valuta 2 4 2 2 4 6" xfId="27403" xr:uid="{1846FC7A-6616-4808-84A0-444778603E8D}"/>
    <cellStyle name="Valuta 2 4 2 2 4 7" xfId="18469" xr:uid="{C9686B0A-DB56-470E-96A7-BAA20A24BBB6}"/>
    <cellStyle name="Valuta 2 4 2 2 4 8" xfId="9559" xr:uid="{9D05BE04-A535-4562-B460-EA308BA79647}"/>
    <cellStyle name="Valuta 2 4 2 2 5" xfId="1842" xr:uid="{00000000-0005-0000-0000-0000B8070000}"/>
    <cellStyle name="Valuta 2 4 2 2 5 2" xfId="4908" xr:uid="{92466A91-B137-4577-AA7F-2BA7D730DA39}"/>
    <cellStyle name="Valuta 2 4 2 2 5 2 2" xfId="31657" xr:uid="{BEE8A2E4-897A-433E-80F3-F5D7A6DBCF8E}"/>
    <cellStyle name="Valuta 2 4 2 2 5 2 3" xfId="22723" xr:uid="{0A9A3B28-5E5D-47BE-A210-1F252017EE54}"/>
    <cellStyle name="Valuta 2 4 2 2 5 2 4" xfId="13813" xr:uid="{72EB667B-BA7F-4AF1-92EA-353B550675D0}"/>
    <cellStyle name="Valuta 2 4 2 2 5 3" xfId="28591" xr:uid="{79426137-D270-41E1-BFA0-FC5F367EA329}"/>
    <cellStyle name="Valuta 2 4 2 2 5 4" xfId="19657" xr:uid="{67FBDE50-1E51-4515-9BB0-C53F8DE7EA16}"/>
    <cellStyle name="Valuta 2 4 2 2 5 5" xfId="10747" xr:uid="{A264F191-D112-42FB-A822-B9CE6425A68F}"/>
    <cellStyle name="Valuta 2 4 2 2 6" xfId="1440" xr:uid="{00000000-0005-0000-0000-0000B9070000}"/>
    <cellStyle name="Valuta 2 4 2 2 6 2" xfId="4507" xr:uid="{38E1E50C-C483-470C-8173-BFD2D580ABBC}"/>
    <cellStyle name="Valuta 2 4 2 2 6 2 2" xfId="31256" xr:uid="{D912E17A-D977-44F0-B38D-5D2641A1228C}"/>
    <cellStyle name="Valuta 2 4 2 2 6 2 3" xfId="22322" xr:uid="{91A877AD-8A02-4F5E-9CA2-CC3B259E2AC8}"/>
    <cellStyle name="Valuta 2 4 2 2 6 2 4" xfId="13412" xr:uid="{1C64567E-E8CA-44CC-86B2-9EDFB03D6203}"/>
    <cellStyle name="Valuta 2 4 2 2 6 3" xfId="28193" xr:uid="{6A8AED08-C04F-4552-BEA1-A3D4236ED598}"/>
    <cellStyle name="Valuta 2 4 2 2 6 4" xfId="19259" xr:uid="{DD29802C-7A88-49E1-9340-5AA3BFB847D8}"/>
    <cellStyle name="Valuta 2 4 2 2 6 5" xfId="10349" xr:uid="{E5BD5748-6AB1-426C-8832-C4C404D4D4B2}"/>
    <cellStyle name="Valuta 2 4 2 2 7" xfId="928" xr:uid="{00000000-0005-0000-0000-0000BA070000}"/>
    <cellStyle name="Valuta 2 4 2 2 7 2" xfId="3995" xr:uid="{C89C9D1E-9F7F-4F8B-8322-8FD925629FF4}"/>
    <cellStyle name="Valuta 2 4 2 2 7 2 2" xfId="30744" xr:uid="{3A477261-BD25-484C-9FBF-6B7ADB087C4C}"/>
    <cellStyle name="Valuta 2 4 2 2 7 2 3" xfId="21810" xr:uid="{A5E48CD6-DB1A-46BE-8109-37E012E0C310}"/>
    <cellStyle name="Valuta 2 4 2 2 7 2 4" xfId="12900" xr:uid="{AB233AFB-A304-44C1-AB4C-7F97127B75F6}"/>
    <cellStyle name="Valuta 2 4 2 2 7 3" xfId="27681" xr:uid="{AD03E2FB-B854-4419-91C9-AE772B5D52B0}"/>
    <cellStyle name="Valuta 2 4 2 2 7 4" xfId="18747" xr:uid="{1CD278B3-A35E-4C2F-9398-D7D7DD31BA88}"/>
    <cellStyle name="Valuta 2 4 2 2 7 5" xfId="9837" xr:uid="{8DCA513A-6AC3-444F-9921-54681FA23294}"/>
    <cellStyle name="Valuta 2 4 2 2 8" xfId="3431" xr:uid="{6FCFA327-F7BC-4398-85C5-B9BBD473E26F}"/>
    <cellStyle name="Valuta 2 4 2 2 8 2" xfId="30180" xr:uid="{8C315403-BFA4-4318-B160-9523B0416D3A}"/>
    <cellStyle name="Valuta 2 4 2 2 8 3" xfId="21246" xr:uid="{A0541810-0538-4D05-9B1E-BCD73155DA6D}"/>
    <cellStyle name="Valuta 2 4 2 2 8 4" xfId="12336" xr:uid="{B4F17702-968C-4DFD-B884-DDB903E1C664}"/>
    <cellStyle name="Valuta 2 4 2 2 9" xfId="27198" xr:uid="{A7A88342-C763-48AA-B7BD-E2202E16E817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2 2 2" xfId="31864" xr:uid="{60DB9503-4556-4082-B675-B08EF52F9AB1}"/>
    <cellStyle name="Valuta 2 4 2 3 2 2 2 3" xfId="22930" xr:uid="{31A2EFAF-2011-4000-AF6A-53A1446823CD}"/>
    <cellStyle name="Valuta 2 4 2 3 2 2 2 4" xfId="14020" xr:uid="{AA52FA3F-3F06-4543-BBAF-2D439A79DEF2}"/>
    <cellStyle name="Valuta 2 4 2 3 2 2 3" xfId="28798" xr:uid="{3E710C98-3006-4CDB-90ED-1FB3DDA7DE98}"/>
    <cellStyle name="Valuta 2 4 2 3 2 2 4" xfId="19864" xr:uid="{D7DDAC3A-CF31-435E-965D-C1A9B8A2508D}"/>
    <cellStyle name="Valuta 2 4 2 3 2 2 5" xfId="10954" xr:uid="{C66E0AF0-2E1F-4F9C-891C-2CBCC388D5D6}"/>
    <cellStyle name="Valuta 2 4 2 3 2 3" xfId="1708" xr:uid="{00000000-0005-0000-0000-0000BE070000}"/>
    <cellStyle name="Valuta 2 4 2 3 2 3 2" xfId="4775" xr:uid="{5FF96A6F-5345-4727-809F-94269421AB2B}"/>
    <cellStyle name="Valuta 2 4 2 3 2 3 2 2" xfId="31524" xr:uid="{9F4BFD63-3014-4130-AA1A-F23A98905F2D}"/>
    <cellStyle name="Valuta 2 4 2 3 2 3 2 3" xfId="22590" xr:uid="{00F9C5C7-48B5-477F-ADFB-61C225B05AF9}"/>
    <cellStyle name="Valuta 2 4 2 3 2 3 2 4" xfId="13680" xr:uid="{B352A0C8-8DC0-4106-A1A6-097DCF6F750E}"/>
    <cellStyle name="Valuta 2 4 2 3 2 3 3" xfId="28461" xr:uid="{5AB64A76-829C-4C26-AFD3-6995335D8F19}"/>
    <cellStyle name="Valuta 2 4 2 3 2 3 4" xfId="19527" xr:uid="{2FA46BF1-5D54-4236-8893-4F941036792D}"/>
    <cellStyle name="Valuta 2 4 2 3 2 3 5" xfId="10617" xr:uid="{9FA736FF-44EB-4877-80B2-A7640A273AC8}"/>
    <cellStyle name="Valuta 2 4 2 3 2 4" xfId="1275" xr:uid="{00000000-0005-0000-0000-0000BF070000}"/>
    <cellStyle name="Valuta 2 4 2 3 2 4 2" xfId="4342" xr:uid="{4BB3FADA-BC07-4759-B913-1DC064B41F33}"/>
    <cellStyle name="Valuta 2 4 2 3 2 4 2 2" xfId="31091" xr:uid="{9A7E03D2-6902-4C32-B056-421C935F3E0D}"/>
    <cellStyle name="Valuta 2 4 2 3 2 4 2 3" xfId="22157" xr:uid="{182A0D9D-2184-456A-AEF3-5DDD327F6044}"/>
    <cellStyle name="Valuta 2 4 2 3 2 4 2 4" xfId="13247" xr:uid="{3D9BECF0-A190-4FD4-8903-4D6BFF754B99}"/>
    <cellStyle name="Valuta 2 4 2 3 2 4 3" xfId="28028" xr:uid="{D95F160B-CCBC-486F-A2B8-FCBB476600E4}"/>
    <cellStyle name="Valuta 2 4 2 3 2 4 4" xfId="19094" xr:uid="{88725387-70D0-45D9-B9C7-4F157A7CC129}"/>
    <cellStyle name="Valuta 2 4 2 3 2 4 5" xfId="10184" xr:uid="{3797A09A-DABE-4B0D-953E-4A65DECD71AF}"/>
    <cellStyle name="Valuta 2 4 2 3 2 5" xfId="3772" xr:uid="{98888327-CA36-4980-AB39-F6339A0B91EE}"/>
    <cellStyle name="Valuta 2 4 2 3 2 5 2" xfId="30521" xr:uid="{E79C7998-DFD3-4764-BF54-591B93E2330B}"/>
    <cellStyle name="Valuta 2 4 2 3 2 5 3" xfId="21587" xr:uid="{CABCC6D0-1D85-4C93-B2E0-8E7FE4B22FCA}"/>
    <cellStyle name="Valuta 2 4 2 3 2 5 4" xfId="12677" xr:uid="{AF71624B-C975-4D1F-B3EC-B1919CA28DF7}"/>
    <cellStyle name="Valuta 2 4 2 3 2 6" xfId="27458" xr:uid="{458187BF-8F2D-404D-9B7D-2DE6EB736B1F}"/>
    <cellStyle name="Valuta 2 4 2 3 2 7" xfId="18524" xr:uid="{858065EC-7CF1-47DB-9E1B-8C21C2BD4BC4}"/>
    <cellStyle name="Valuta 2 4 2 3 2 8" xfId="9614" xr:uid="{02F82D43-3AEA-4761-B516-53A23F820C7A}"/>
    <cellStyle name="Valuta 2 4 2 3 3" xfId="1882" xr:uid="{00000000-0005-0000-0000-0000C0070000}"/>
    <cellStyle name="Valuta 2 4 2 3 3 2" xfId="4948" xr:uid="{10AEDA2D-423B-4179-8CAF-90E99AD3BB24}"/>
    <cellStyle name="Valuta 2 4 2 3 3 2 2" xfId="31697" xr:uid="{35017017-7813-4302-9A96-87C83794A821}"/>
    <cellStyle name="Valuta 2 4 2 3 3 2 3" xfId="22763" xr:uid="{8253A6E2-B441-49BF-B174-B098AEBF436E}"/>
    <cellStyle name="Valuta 2 4 2 3 3 2 4" xfId="13853" xr:uid="{63DE7529-53DE-48D9-BBEC-B1826F7B2FED}"/>
    <cellStyle name="Valuta 2 4 2 3 3 3" xfId="28631" xr:uid="{F6A15261-3E44-4A63-92C7-66F002B2FD46}"/>
    <cellStyle name="Valuta 2 4 2 3 3 4" xfId="19697" xr:uid="{668FB690-A138-41D5-A2B1-8085F693B324}"/>
    <cellStyle name="Valuta 2 4 2 3 3 5" xfId="10787" xr:uid="{B5A102C5-9A4B-48EF-9DBC-E1D324CA37D6}"/>
    <cellStyle name="Valuta 2 4 2 3 4" xfId="1495" xr:uid="{00000000-0005-0000-0000-0000C1070000}"/>
    <cellStyle name="Valuta 2 4 2 3 4 2" xfId="4562" xr:uid="{68030601-6BAB-43FB-82F0-35D1AC27614F}"/>
    <cellStyle name="Valuta 2 4 2 3 4 2 2" xfId="31311" xr:uid="{370B8BCE-FFEE-4628-81F6-8DA87C9889FC}"/>
    <cellStyle name="Valuta 2 4 2 3 4 2 3" xfId="22377" xr:uid="{7F8105FF-756C-41C9-8475-70720BECEB76}"/>
    <cellStyle name="Valuta 2 4 2 3 4 2 4" xfId="13467" xr:uid="{BB2C32E0-2750-4218-ACA3-656539551470}"/>
    <cellStyle name="Valuta 2 4 2 3 4 3" xfId="28248" xr:uid="{71BDCC06-F457-4E17-84D2-03EAAE3F1B46}"/>
    <cellStyle name="Valuta 2 4 2 3 4 4" xfId="19314" xr:uid="{98FE1D03-B5AF-4530-8987-ED6383AEDD0B}"/>
    <cellStyle name="Valuta 2 4 2 3 4 5" xfId="10404" xr:uid="{FFF7900B-C8EF-49C2-8772-64DEBB83B778}"/>
    <cellStyle name="Valuta 2 4 2 3 5" xfId="984" xr:uid="{00000000-0005-0000-0000-0000C2070000}"/>
    <cellStyle name="Valuta 2 4 2 3 5 2" xfId="4051" xr:uid="{64610E74-0CB3-4714-8246-64A6A91CE631}"/>
    <cellStyle name="Valuta 2 4 2 3 5 2 2" xfId="30800" xr:uid="{F830D8E0-6EA1-4B1C-9BBE-F8A46849134B}"/>
    <cellStyle name="Valuta 2 4 2 3 5 2 3" xfId="21866" xr:uid="{D7426598-450C-41AC-A1ED-C8B0305661FD}"/>
    <cellStyle name="Valuta 2 4 2 3 5 2 4" xfId="12956" xr:uid="{B190D5C1-E65B-4301-B601-C06177E7AA72}"/>
    <cellStyle name="Valuta 2 4 2 3 5 3" xfId="27737" xr:uid="{847537D5-D83A-42D7-9312-4E298FA1D3C8}"/>
    <cellStyle name="Valuta 2 4 2 3 5 4" xfId="18803" xr:uid="{66474C39-5C3C-46E8-A3F4-F29EBDB50889}"/>
    <cellStyle name="Valuta 2 4 2 3 5 5" xfId="9893" xr:uid="{A2BA175A-BCB7-4078-BC23-798F3783E8A5}"/>
    <cellStyle name="Valuta 2 4 2 3 6" xfId="3486" xr:uid="{B190F436-212E-446B-AE82-D1278BECA1B9}"/>
    <cellStyle name="Valuta 2 4 2 3 6 2" xfId="30235" xr:uid="{452BB2C3-D7B4-4AA4-A9E6-6A6621345A79}"/>
    <cellStyle name="Valuta 2 4 2 3 6 3" xfId="21301" xr:uid="{1074EA2F-8C14-4D40-BD4E-4C7D81E07780}"/>
    <cellStyle name="Valuta 2 4 2 3 6 4" xfId="12391" xr:uid="{82E6C42B-B41C-4D52-907B-B61F62BD6D35}"/>
    <cellStyle name="Valuta 2 4 2 3 7" xfId="27253" xr:uid="{7F03442F-F926-4582-9577-53CD03D1A9DE}"/>
    <cellStyle name="Valuta 2 4 2 3 8" xfId="18332" xr:uid="{468A8442-C89B-4402-B46D-B21DB9D4D352}"/>
    <cellStyle name="Valuta 2 4 2 3 9" xfId="9422" xr:uid="{4E365830-26CF-49E1-B54E-0FC9446FB412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2 2 2" xfId="31784" xr:uid="{FCD27383-78BA-42FB-ABCD-9CD6207DBD9B}"/>
    <cellStyle name="Valuta 2 4 2 5 2 2 3" xfId="22850" xr:uid="{A71FF50D-BD17-4752-A5A7-08D42B57FA7A}"/>
    <cellStyle name="Valuta 2 4 2 5 2 2 4" xfId="13940" xr:uid="{DBB92BFA-10D6-4936-A42B-3089C3E64DA6}"/>
    <cellStyle name="Valuta 2 4 2 5 2 3" xfId="28718" xr:uid="{FEE7B7D9-1009-43C5-8642-D5E3FB01EE96}"/>
    <cellStyle name="Valuta 2 4 2 5 2 4" xfId="19784" xr:uid="{94DC332F-B33F-46EB-B511-2BE13AF14D9F}"/>
    <cellStyle name="Valuta 2 4 2 5 2 5" xfId="10874" xr:uid="{C52BF79D-22E6-4BB3-A126-27D9F9E38084}"/>
    <cellStyle name="Valuta 2 4 2 5 3" xfId="1613" xr:uid="{00000000-0005-0000-0000-0000C6070000}"/>
    <cellStyle name="Valuta 2 4 2 5 3 2" xfId="4680" xr:uid="{A1700AE4-1624-436E-8DC4-229F1133E8FF}"/>
    <cellStyle name="Valuta 2 4 2 5 3 2 2" xfId="31429" xr:uid="{CF143B04-B191-4AF7-9609-6BF76421D961}"/>
    <cellStyle name="Valuta 2 4 2 5 3 2 3" xfId="22495" xr:uid="{B10BD5AC-8248-47DE-857A-667F00B6013C}"/>
    <cellStyle name="Valuta 2 4 2 5 3 2 4" xfId="13585" xr:uid="{07123A16-B30C-4808-BB35-FE4581E6DC23}"/>
    <cellStyle name="Valuta 2 4 2 5 3 3" xfId="28366" xr:uid="{89482441-9CFB-46B1-9308-78D9EAAA3ECF}"/>
    <cellStyle name="Valuta 2 4 2 5 3 4" xfId="19432" xr:uid="{55331B4F-47DB-415A-AD65-4969D723E4D9}"/>
    <cellStyle name="Valuta 2 4 2 5 3 5" xfId="10522" xr:uid="{F089A19F-BC74-426A-94E9-041A06E79540}"/>
    <cellStyle name="Valuta 2 4 2 5 4" xfId="1180" xr:uid="{00000000-0005-0000-0000-0000C7070000}"/>
    <cellStyle name="Valuta 2 4 2 5 4 2" xfId="4247" xr:uid="{995C9F8E-98B6-467F-849C-4F079CC84DFD}"/>
    <cellStyle name="Valuta 2 4 2 5 4 2 2" xfId="30996" xr:uid="{B2E97991-8E3A-4F7E-A090-7CE351EE821C}"/>
    <cellStyle name="Valuta 2 4 2 5 4 2 3" xfId="22062" xr:uid="{FB482613-31E0-41E3-8FC4-BEFF15FC13CB}"/>
    <cellStyle name="Valuta 2 4 2 5 4 2 4" xfId="13152" xr:uid="{8E213472-6EC6-4603-8929-F33BFFF17408}"/>
    <cellStyle name="Valuta 2 4 2 5 4 3" xfId="27933" xr:uid="{8D321F5A-3C1A-4BD6-A12F-E2BEC7A6B2F4}"/>
    <cellStyle name="Valuta 2 4 2 5 4 4" xfId="18999" xr:uid="{44B5A166-038E-4C74-A1D4-4BDB95DD1549}"/>
    <cellStyle name="Valuta 2 4 2 5 4 5" xfId="10089" xr:uid="{90098B3E-DA31-41B8-A528-0825FBB707C9}"/>
    <cellStyle name="Valuta 2 4 2 5 5" xfId="3677" xr:uid="{51957956-1DA5-44D2-91EC-DBB7FAA908A9}"/>
    <cellStyle name="Valuta 2 4 2 5 5 2" xfId="30426" xr:uid="{27B5AAEE-54A0-4C26-8651-C9E361E774AD}"/>
    <cellStyle name="Valuta 2 4 2 5 5 3" xfId="21492" xr:uid="{71D278BA-9DDF-40D4-9068-1F12DF7B0949}"/>
    <cellStyle name="Valuta 2 4 2 5 5 4" xfId="12582" xr:uid="{4E9BF899-8D10-44CC-828F-DF95CD48BC65}"/>
    <cellStyle name="Valuta 2 4 2 5 6" xfId="27363" xr:uid="{905AE670-7E4F-4DC9-A52A-55091F9EFCCD}"/>
    <cellStyle name="Valuta 2 4 2 5 7" xfId="18429" xr:uid="{4C3733BC-B0E8-4337-8F10-C8A49687D04D}"/>
    <cellStyle name="Valuta 2 4 2 5 8" xfId="9519" xr:uid="{DA288DC6-D6BD-469E-A215-630011AD3768}"/>
    <cellStyle name="Valuta 2 4 2 6" xfId="1802" xr:uid="{00000000-0005-0000-0000-0000C8070000}"/>
    <cellStyle name="Valuta 2 4 2 6 2" xfId="4868" xr:uid="{81480535-8B2E-4962-B82B-D02404ED3B6C}"/>
    <cellStyle name="Valuta 2 4 2 6 2 2" xfId="31617" xr:uid="{04DE2852-BA14-48C6-982B-599C01A071A6}"/>
    <cellStyle name="Valuta 2 4 2 6 2 3" xfId="22683" xr:uid="{D9FB3558-7F3D-4104-A416-A33570D45CB3}"/>
    <cellStyle name="Valuta 2 4 2 6 2 4" xfId="13773" xr:uid="{F66A712A-BC72-4356-A398-F07F9007D8B2}"/>
    <cellStyle name="Valuta 2 4 2 6 3" xfId="28551" xr:uid="{BEA7F4EA-A0FE-4116-AA75-4F352277FB38}"/>
    <cellStyle name="Valuta 2 4 2 6 4" xfId="19617" xr:uid="{FDB4FF4E-E264-4C6F-A7F9-32BBD91F0DE6}"/>
    <cellStyle name="Valuta 2 4 2 6 5" xfId="10707" xr:uid="{5CC1F7B7-3CE1-413E-8BA6-22B7D4FE9C35}"/>
    <cellStyle name="Valuta 2 4 2 7" xfId="1400" xr:uid="{00000000-0005-0000-0000-0000C9070000}"/>
    <cellStyle name="Valuta 2 4 2 7 2" xfId="4467" xr:uid="{5598DAD2-B353-4E5C-B45B-1D634822008B}"/>
    <cellStyle name="Valuta 2 4 2 7 2 2" xfId="31216" xr:uid="{7CF7BA95-03B8-4EF7-9784-1EF056BB22D1}"/>
    <cellStyle name="Valuta 2 4 2 7 2 3" xfId="22282" xr:uid="{57203837-FD18-4DCE-97B1-62ECFCE73C1D}"/>
    <cellStyle name="Valuta 2 4 2 7 2 4" xfId="13372" xr:uid="{2C06B6A9-93DC-492A-8575-6CA16D4D3FFE}"/>
    <cellStyle name="Valuta 2 4 2 7 3" xfId="28153" xr:uid="{7DDC1B76-73D2-49F0-BFCD-E12EDA339F94}"/>
    <cellStyle name="Valuta 2 4 2 7 4" xfId="19219" xr:uid="{196333F9-A482-476A-B081-9DA7F8F5E530}"/>
    <cellStyle name="Valuta 2 4 2 7 5" xfId="10309" xr:uid="{92F2770D-3B95-46A9-8F88-66F2B0270BB9}"/>
    <cellStyle name="Valuta 2 4 2 8" xfId="887" xr:uid="{00000000-0005-0000-0000-0000CA070000}"/>
    <cellStyle name="Valuta 2 4 2 8 2" xfId="3954" xr:uid="{6EA2B268-3C66-4318-A1A1-A336652B754A}"/>
    <cellStyle name="Valuta 2 4 2 8 2 2" xfId="30703" xr:uid="{57807766-EE63-4F56-931C-2BF78890DF71}"/>
    <cellStyle name="Valuta 2 4 2 8 2 3" xfId="21769" xr:uid="{C54F0E42-ADAB-4EDE-A1DD-BC017A711A88}"/>
    <cellStyle name="Valuta 2 4 2 8 2 4" xfId="12859" xr:uid="{0AE3EAB5-AB13-4812-A40E-DE1B4997323B}"/>
    <cellStyle name="Valuta 2 4 2 8 3" xfId="27640" xr:uid="{49E988E5-2A6C-4F88-A8CF-B3231996AC9C}"/>
    <cellStyle name="Valuta 2 4 2 8 4" xfId="18706" xr:uid="{D93FD9A3-AAF0-4E2C-918C-819B9DB4C340}"/>
    <cellStyle name="Valuta 2 4 2 8 5" xfId="9796" xr:uid="{EA737530-18E0-46D5-8D2D-5424AE710A94}"/>
    <cellStyle name="Valuta 2 4 2 9" xfId="3390" xr:uid="{6935AE26-1252-47EE-ADE5-0297B0BF6DE3}"/>
    <cellStyle name="Valuta 2 4 2 9 2" xfId="30139" xr:uid="{1DFBE65D-5747-4224-A3DF-14190E7DDE92}"/>
    <cellStyle name="Valuta 2 4 2 9 3" xfId="21205" xr:uid="{746B7032-545D-4672-8ABE-ADC40B29604B}"/>
    <cellStyle name="Valuta 2 4 2 9 4" xfId="12295" xr:uid="{A7FA4BDF-DDCB-4910-A0BE-C57C0D4F18E5}"/>
    <cellStyle name="Valuta 2 4 3" xfId="228" xr:uid="{00000000-0005-0000-0000-0000CB070000}"/>
    <cellStyle name="Valuta 2 4 3 10" xfId="18253" xr:uid="{07F520BA-77C6-498F-BBA5-61C8BEB81A9D}"/>
    <cellStyle name="Valuta 2 4 3 11" xfId="9343" xr:uid="{F1338357-D361-4CC8-8C52-4D2C3970AE8C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2 2 2" xfId="31880" xr:uid="{50C7750C-4A37-44D1-B78A-7E5D21EBF864}"/>
    <cellStyle name="Valuta 2 4 3 2 2 2 2 3" xfId="22946" xr:uid="{1BACCB05-DA5A-476F-9194-248ECD7219E4}"/>
    <cellStyle name="Valuta 2 4 3 2 2 2 2 4" xfId="14036" xr:uid="{7A42608B-6A4B-4A12-A7FB-996128AA072E}"/>
    <cellStyle name="Valuta 2 4 3 2 2 2 3" xfId="28814" xr:uid="{1B0C7BA7-EE1F-48C5-9671-ADEA5143C9CC}"/>
    <cellStyle name="Valuta 2 4 3 2 2 2 4" xfId="19880" xr:uid="{E715EF1F-5F1B-4E36-909A-BC246031ED02}"/>
    <cellStyle name="Valuta 2 4 3 2 2 2 5" xfId="10970" xr:uid="{C23C87C7-28B0-4F4F-88B3-390C8229E717}"/>
    <cellStyle name="Valuta 2 4 3 2 2 3" xfId="1724" xr:uid="{00000000-0005-0000-0000-0000CF070000}"/>
    <cellStyle name="Valuta 2 4 3 2 2 3 2" xfId="4791" xr:uid="{D272F64F-67A0-4AA2-ACA0-D9CF3823A341}"/>
    <cellStyle name="Valuta 2 4 3 2 2 3 2 2" xfId="31540" xr:uid="{73A61A3B-DEB6-4043-8FA8-5E5EB96CFA04}"/>
    <cellStyle name="Valuta 2 4 3 2 2 3 2 3" xfId="22606" xr:uid="{5AD110DA-F321-415E-91A4-618921E56FE1}"/>
    <cellStyle name="Valuta 2 4 3 2 2 3 2 4" xfId="13696" xr:uid="{4DC099FB-0FA5-482E-801A-DD20CD32717D}"/>
    <cellStyle name="Valuta 2 4 3 2 2 3 3" xfId="28477" xr:uid="{F249E954-A497-4D2D-BE40-89C8EF915527}"/>
    <cellStyle name="Valuta 2 4 3 2 2 3 4" xfId="19543" xr:uid="{630FBE30-0DA0-4069-9A53-B96AD1005F09}"/>
    <cellStyle name="Valuta 2 4 3 2 2 3 5" xfId="10633" xr:uid="{610F6B26-3ECB-4690-A3D7-901F3AD8B22B}"/>
    <cellStyle name="Valuta 2 4 3 2 2 4" xfId="1291" xr:uid="{00000000-0005-0000-0000-0000D0070000}"/>
    <cellStyle name="Valuta 2 4 3 2 2 4 2" xfId="4358" xr:uid="{A0B7571E-7CA2-4320-A155-717561047F34}"/>
    <cellStyle name="Valuta 2 4 3 2 2 4 2 2" xfId="31107" xr:uid="{79674EB9-7AB2-457D-849D-4D012A7F6598}"/>
    <cellStyle name="Valuta 2 4 3 2 2 4 2 3" xfId="22173" xr:uid="{5DE7DF8E-1C70-4AB3-BA50-ED44676B5F90}"/>
    <cellStyle name="Valuta 2 4 3 2 2 4 2 4" xfId="13263" xr:uid="{33856713-95D0-4839-AC00-044A4E30A014}"/>
    <cellStyle name="Valuta 2 4 3 2 2 4 3" xfId="28044" xr:uid="{1787658B-E71F-4535-BFE4-CE4BC874F2A9}"/>
    <cellStyle name="Valuta 2 4 3 2 2 4 4" xfId="19110" xr:uid="{234F4A38-2EEE-44CA-85D5-BE7A2F513A13}"/>
    <cellStyle name="Valuta 2 4 3 2 2 4 5" xfId="10200" xr:uid="{4693FD5F-449F-432D-BD2C-DA7709B5DE1E}"/>
    <cellStyle name="Valuta 2 4 3 2 2 5" xfId="3788" xr:uid="{88FCAC22-C313-4296-9C4B-9EE703A09989}"/>
    <cellStyle name="Valuta 2 4 3 2 2 5 2" xfId="30537" xr:uid="{27ECCF9A-F219-4888-82A2-F2DF8EB4389E}"/>
    <cellStyle name="Valuta 2 4 3 2 2 5 3" xfId="21603" xr:uid="{BEFFF513-D240-4700-82D4-548777A801DA}"/>
    <cellStyle name="Valuta 2 4 3 2 2 5 4" xfId="12693" xr:uid="{0573E32D-D219-4718-9C8E-1C30B2FD83F4}"/>
    <cellStyle name="Valuta 2 4 3 2 2 6" xfId="27474" xr:uid="{90BEF0B6-B75C-4B66-BBC4-05A7640DDF08}"/>
    <cellStyle name="Valuta 2 4 3 2 2 7" xfId="18540" xr:uid="{CABB74F3-9469-4440-B48A-F1ECC3DA1872}"/>
    <cellStyle name="Valuta 2 4 3 2 2 8" xfId="9630" xr:uid="{FFBC3C61-F278-408D-A5A3-429CE2482657}"/>
    <cellStyle name="Valuta 2 4 3 2 3" xfId="1898" xr:uid="{00000000-0005-0000-0000-0000D1070000}"/>
    <cellStyle name="Valuta 2 4 3 2 3 2" xfId="4964" xr:uid="{E4110E2F-8C70-417D-8BFC-871DC72F5DB2}"/>
    <cellStyle name="Valuta 2 4 3 2 3 2 2" xfId="31713" xr:uid="{B9F3CC6A-99F9-4859-B2A8-71A9E172CCE9}"/>
    <cellStyle name="Valuta 2 4 3 2 3 2 3" xfId="22779" xr:uid="{7DE3B238-C2CC-40ED-8B8F-029F617807A7}"/>
    <cellStyle name="Valuta 2 4 3 2 3 2 4" xfId="13869" xr:uid="{E27D280A-6A24-4E5E-A7CC-FF4497F248B7}"/>
    <cellStyle name="Valuta 2 4 3 2 3 3" xfId="28647" xr:uid="{9F68FA31-151B-4972-BC72-A535F8B6FB20}"/>
    <cellStyle name="Valuta 2 4 3 2 3 4" xfId="19713" xr:uid="{156BFAFD-046E-465F-9661-971D8D2064A3}"/>
    <cellStyle name="Valuta 2 4 3 2 3 5" xfId="10803" xr:uid="{0047EA47-2604-443C-A036-0A49C14256B6}"/>
    <cellStyle name="Valuta 2 4 3 2 4" xfId="1511" xr:uid="{00000000-0005-0000-0000-0000D2070000}"/>
    <cellStyle name="Valuta 2 4 3 2 4 2" xfId="4578" xr:uid="{DCA8164C-872E-4B38-86B5-6BFC15AD3D39}"/>
    <cellStyle name="Valuta 2 4 3 2 4 2 2" xfId="31327" xr:uid="{43430744-8B75-4D1C-9525-B41CE4C82876}"/>
    <cellStyle name="Valuta 2 4 3 2 4 2 3" xfId="22393" xr:uid="{DFF33D71-EE8D-4741-B609-D094A03A0DA2}"/>
    <cellStyle name="Valuta 2 4 3 2 4 2 4" xfId="13483" xr:uid="{86602F38-0FE5-4EEF-8136-8644F46C7E24}"/>
    <cellStyle name="Valuta 2 4 3 2 4 3" xfId="28264" xr:uid="{E3C427F9-1BB6-48CA-94C4-92FC400A08C5}"/>
    <cellStyle name="Valuta 2 4 3 2 4 4" xfId="19330" xr:uid="{9D41BC4A-DFBD-413A-AA6F-77AC3E1AD8CC}"/>
    <cellStyle name="Valuta 2 4 3 2 4 5" xfId="10420" xr:uid="{42801FCD-0B8B-4652-8B07-34B501CD7904}"/>
    <cellStyle name="Valuta 2 4 3 2 5" xfId="1000" xr:uid="{00000000-0005-0000-0000-0000D3070000}"/>
    <cellStyle name="Valuta 2 4 3 2 5 2" xfId="4067" xr:uid="{F63FD99E-48C8-4520-AB03-C02E7B518E02}"/>
    <cellStyle name="Valuta 2 4 3 2 5 2 2" xfId="30816" xr:uid="{BF9F11D9-FBFF-4EF7-888A-71DABB97F8FD}"/>
    <cellStyle name="Valuta 2 4 3 2 5 2 3" xfId="21882" xr:uid="{AC29AAE0-1F20-4AA2-AFDF-236156B574B3}"/>
    <cellStyle name="Valuta 2 4 3 2 5 2 4" xfId="12972" xr:uid="{B389E1CB-5F0B-4908-B966-8058D7A5ED6D}"/>
    <cellStyle name="Valuta 2 4 3 2 5 3" xfId="27753" xr:uid="{50EF0434-F44F-4937-87E3-CB0B89446549}"/>
    <cellStyle name="Valuta 2 4 3 2 5 4" xfId="18819" xr:uid="{7EF22AC7-596F-4D17-8B64-6454C1FA3FED}"/>
    <cellStyle name="Valuta 2 4 3 2 5 5" xfId="9909" xr:uid="{50761CDE-A437-455B-9630-252ABE9DF74B}"/>
    <cellStyle name="Valuta 2 4 3 2 6" xfId="3502" xr:uid="{5B29076B-2B86-4723-93ED-3B7214FE9CCF}"/>
    <cellStyle name="Valuta 2 4 3 2 6 2" xfId="30251" xr:uid="{A0AFA094-3A99-4C08-990C-CDE62A99A30A}"/>
    <cellStyle name="Valuta 2 4 3 2 6 3" xfId="21317" xr:uid="{308953FD-2B96-42F7-86CB-D0DC3189820F}"/>
    <cellStyle name="Valuta 2 4 3 2 6 4" xfId="12407" xr:uid="{F6ABC05A-A610-4BCF-BD58-C407E47A3861}"/>
    <cellStyle name="Valuta 2 4 3 2 7" xfId="27269" xr:uid="{9547E3D3-E5BD-4F87-B90F-5A6C27E4D7A3}"/>
    <cellStyle name="Valuta 2 4 3 2 8" xfId="18348" xr:uid="{E67909A1-0784-4080-81D0-E973FFC19855}"/>
    <cellStyle name="Valuta 2 4 3 2 9" xfId="9438" xr:uid="{8B2F4146-5E2E-4C25-A739-613560A0E3E0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2 2 2" xfId="31800" xr:uid="{8592A55F-A7D3-4518-A06D-89171414734D}"/>
    <cellStyle name="Valuta 2 4 3 4 2 2 3" xfId="22866" xr:uid="{7AF15975-6EE7-469A-8B4E-69C06B3BD45E}"/>
    <cellStyle name="Valuta 2 4 3 4 2 2 4" xfId="13956" xr:uid="{16C54A85-7756-47DA-8F5A-88C39661C8EA}"/>
    <cellStyle name="Valuta 2 4 3 4 2 3" xfId="28734" xr:uid="{6BD2A629-2E93-4C93-865E-08286DFCA46D}"/>
    <cellStyle name="Valuta 2 4 3 4 2 4" xfId="19800" xr:uid="{B567C988-F34D-472D-B9C7-E069D035B299}"/>
    <cellStyle name="Valuta 2 4 3 4 2 5" xfId="10890" xr:uid="{645E8B4D-963A-445B-B447-40D45A3023F3}"/>
    <cellStyle name="Valuta 2 4 3 4 3" xfId="1629" xr:uid="{00000000-0005-0000-0000-0000D7070000}"/>
    <cellStyle name="Valuta 2 4 3 4 3 2" xfId="4696" xr:uid="{B64CD736-B75F-4B93-B4E3-31F31D94DFE1}"/>
    <cellStyle name="Valuta 2 4 3 4 3 2 2" xfId="31445" xr:uid="{07B05E72-34B0-4985-9DAA-25F8E99306A9}"/>
    <cellStyle name="Valuta 2 4 3 4 3 2 3" xfId="22511" xr:uid="{82417E37-715B-4F48-B606-7D4BE2C9C156}"/>
    <cellStyle name="Valuta 2 4 3 4 3 2 4" xfId="13601" xr:uid="{5FACE34D-46F4-44EF-B350-2429BE0B623E}"/>
    <cellStyle name="Valuta 2 4 3 4 3 3" xfId="28382" xr:uid="{1B84F550-C9C4-4032-A1FA-31F684487A4B}"/>
    <cellStyle name="Valuta 2 4 3 4 3 4" xfId="19448" xr:uid="{BF6A7B40-6FAF-43C5-90B5-6FA0C0544EA6}"/>
    <cellStyle name="Valuta 2 4 3 4 3 5" xfId="10538" xr:uid="{DB177A06-161B-4048-B693-6AD8C5164703}"/>
    <cellStyle name="Valuta 2 4 3 4 4" xfId="1196" xr:uid="{00000000-0005-0000-0000-0000D8070000}"/>
    <cellStyle name="Valuta 2 4 3 4 4 2" xfId="4263" xr:uid="{44DC4890-D469-42B8-B303-F2C44F980104}"/>
    <cellStyle name="Valuta 2 4 3 4 4 2 2" xfId="31012" xr:uid="{E28E6941-E5BB-45E6-9F26-E164E8741E3A}"/>
    <cellStyle name="Valuta 2 4 3 4 4 2 3" xfId="22078" xr:uid="{D931BD91-AC99-4061-872E-F70D47A447CA}"/>
    <cellStyle name="Valuta 2 4 3 4 4 2 4" xfId="13168" xr:uid="{E8EC1A39-A5AF-4C78-9DED-C12F29222F0B}"/>
    <cellStyle name="Valuta 2 4 3 4 4 3" xfId="27949" xr:uid="{DADF3500-81A1-49E2-8229-1958D9D40C47}"/>
    <cellStyle name="Valuta 2 4 3 4 4 4" xfId="19015" xr:uid="{8FE12C8F-30E7-4840-BCB9-28B08599CCBA}"/>
    <cellStyle name="Valuta 2 4 3 4 4 5" xfId="10105" xr:uid="{EC00AEEA-00DE-4ADF-8283-32AB9BA1F0C6}"/>
    <cellStyle name="Valuta 2 4 3 4 5" xfId="3693" xr:uid="{3A236924-AFED-4D04-A6F7-08DAB85BF7DC}"/>
    <cellStyle name="Valuta 2 4 3 4 5 2" xfId="30442" xr:uid="{B20C7F2A-DAC1-4A70-B0AF-473CD36D7D7F}"/>
    <cellStyle name="Valuta 2 4 3 4 5 3" xfId="21508" xr:uid="{319E5D18-803E-423D-BA74-E755D19F4BDD}"/>
    <cellStyle name="Valuta 2 4 3 4 5 4" xfId="12598" xr:uid="{F0F1B513-A8A3-49F4-BFF6-19D04113E832}"/>
    <cellStyle name="Valuta 2 4 3 4 6" xfId="27379" xr:uid="{BCA3A97D-1497-4FB6-975B-DC86B4E23026}"/>
    <cellStyle name="Valuta 2 4 3 4 7" xfId="18445" xr:uid="{24ECBA46-E13C-460F-94DB-43CC8F2F8644}"/>
    <cellStyle name="Valuta 2 4 3 4 8" xfId="9535" xr:uid="{1704AD93-4CBA-4A92-B7E4-325D128604E9}"/>
    <cellStyle name="Valuta 2 4 3 5" xfId="1818" xr:uid="{00000000-0005-0000-0000-0000D9070000}"/>
    <cellStyle name="Valuta 2 4 3 5 2" xfId="4884" xr:uid="{2A4CD83C-C206-4CD9-9EA1-D798789E1577}"/>
    <cellStyle name="Valuta 2 4 3 5 2 2" xfId="31633" xr:uid="{383EF5E5-9C6A-44AA-ADB7-3F198C8DF5CA}"/>
    <cellStyle name="Valuta 2 4 3 5 2 3" xfId="22699" xr:uid="{70AA38CA-2467-4382-805B-7A7BB3955610}"/>
    <cellStyle name="Valuta 2 4 3 5 2 4" xfId="13789" xr:uid="{7E9496A3-7081-4508-A06B-E1FB6E32E2C0}"/>
    <cellStyle name="Valuta 2 4 3 5 3" xfId="28567" xr:uid="{F3C85757-603C-42CE-804D-601DF7E6FCBD}"/>
    <cellStyle name="Valuta 2 4 3 5 4" xfId="19633" xr:uid="{6E3ACB26-0E32-430D-AE3C-89DED653BB28}"/>
    <cellStyle name="Valuta 2 4 3 5 5" xfId="10723" xr:uid="{D72A5200-F03A-436E-A173-39577A4B1404}"/>
    <cellStyle name="Valuta 2 4 3 6" xfId="1416" xr:uid="{00000000-0005-0000-0000-0000DA070000}"/>
    <cellStyle name="Valuta 2 4 3 6 2" xfId="4483" xr:uid="{94BA9F6D-E323-479D-B6D2-229DD87544B6}"/>
    <cellStyle name="Valuta 2 4 3 6 2 2" xfId="31232" xr:uid="{48B075B4-4A2C-4029-A58E-ECED171CF2F7}"/>
    <cellStyle name="Valuta 2 4 3 6 2 3" xfId="22298" xr:uid="{64C6E391-199F-40D5-8F85-32CC9DB927A2}"/>
    <cellStyle name="Valuta 2 4 3 6 2 4" xfId="13388" xr:uid="{3F6E7F1E-441C-4ADF-8A5C-8978C09AA65A}"/>
    <cellStyle name="Valuta 2 4 3 6 3" xfId="28169" xr:uid="{AB637244-0DD9-4A8C-B2B9-7668CA738B4F}"/>
    <cellStyle name="Valuta 2 4 3 6 4" xfId="19235" xr:uid="{D8E6BEEA-B0E6-4A71-9112-8F63B0E8AD58}"/>
    <cellStyle name="Valuta 2 4 3 6 5" xfId="10325" xr:uid="{18B88DDB-C86C-494E-A43D-02C4D036C1AD}"/>
    <cellStyle name="Valuta 2 4 3 7" xfId="904" xr:uid="{00000000-0005-0000-0000-0000DB070000}"/>
    <cellStyle name="Valuta 2 4 3 7 2" xfId="3971" xr:uid="{69A2F8C5-CD01-483C-A15D-EAD7F33E2CA7}"/>
    <cellStyle name="Valuta 2 4 3 7 2 2" xfId="30720" xr:uid="{62583C31-3DC1-4B83-A4AC-A3D2ED91B5FA}"/>
    <cellStyle name="Valuta 2 4 3 7 2 3" xfId="21786" xr:uid="{14DECCA8-6BF7-4852-9537-7055AC2266DC}"/>
    <cellStyle name="Valuta 2 4 3 7 2 4" xfId="12876" xr:uid="{31FE28B4-5EC3-40A8-A9A7-AB1DE77A99CF}"/>
    <cellStyle name="Valuta 2 4 3 7 3" xfId="27657" xr:uid="{DB6DC168-4CED-4432-85C1-DFE1197C3507}"/>
    <cellStyle name="Valuta 2 4 3 7 4" xfId="18723" xr:uid="{0B252498-F10E-44C3-995B-018FDF8CE462}"/>
    <cellStyle name="Valuta 2 4 3 7 5" xfId="9813" xr:uid="{1E308B35-43F4-4F4A-BBD5-45B48C49ED23}"/>
    <cellStyle name="Valuta 2 4 3 8" xfId="3407" xr:uid="{1CF94371-FC9F-4E34-B242-C0C79B4D5C9B}"/>
    <cellStyle name="Valuta 2 4 3 8 2" xfId="30156" xr:uid="{9D05F7B0-ADC0-46C2-A240-8AAD7ECAEC9D}"/>
    <cellStyle name="Valuta 2 4 3 8 3" xfId="21222" xr:uid="{26537DA1-005F-49DC-945E-7E406D31C44D}"/>
    <cellStyle name="Valuta 2 4 3 8 4" xfId="12312" xr:uid="{C7391087-021B-4CCA-A65D-FE985346DC96}"/>
    <cellStyle name="Valuta 2 4 3 9" xfId="27174" xr:uid="{2D587E35-43F4-489E-B521-AA8D1797D695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2 2 2" xfId="31840" xr:uid="{88FF0D07-054C-4789-A0D5-AC8E64C1A4AA}"/>
    <cellStyle name="Valuta 2 4 4 2 2 2 3" xfId="22906" xr:uid="{8A056283-CCF8-46D3-AF2B-9D54166BE0DB}"/>
    <cellStyle name="Valuta 2 4 4 2 2 2 4" xfId="13996" xr:uid="{50186473-471B-4613-8754-E31AF6AABDBB}"/>
    <cellStyle name="Valuta 2 4 4 2 2 3" xfId="28774" xr:uid="{949BDAB9-3C8A-4009-B2DE-2D79DDFB8B41}"/>
    <cellStyle name="Valuta 2 4 4 2 2 4" xfId="19840" xr:uid="{CDE3A19F-96AC-4D13-B512-2171C99BA4E2}"/>
    <cellStyle name="Valuta 2 4 4 2 2 5" xfId="10930" xr:uid="{64F2B881-450A-48E7-BD93-2353F260AB2F}"/>
    <cellStyle name="Valuta 2 4 4 2 3" xfId="1679" xr:uid="{00000000-0005-0000-0000-0000DF070000}"/>
    <cellStyle name="Valuta 2 4 4 2 3 2" xfId="4746" xr:uid="{E417EEED-CDA7-4797-841E-6D9838500927}"/>
    <cellStyle name="Valuta 2 4 4 2 3 2 2" xfId="31495" xr:uid="{E5FB62C2-6C91-4F9A-BA7C-7C6A430233E0}"/>
    <cellStyle name="Valuta 2 4 4 2 3 2 3" xfId="22561" xr:uid="{33378ED2-F468-45A9-971B-741EBFD575EF}"/>
    <cellStyle name="Valuta 2 4 4 2 3 2 4" xfId="13651" xr:uid="{67430FBC-5FE1-4D16-9A1A-2BE4C61DD50D}"/>
    <cellStyle name="Valuta 2 4 4 2 3 3" xfId="28432" xr:uid="{90515FE4-FA1F-460F-A1C7-ADE21EC72B3A}"/>
    <cellStyle name="Valuta 2 4 4 2 3 4" xfId="19498" xr:uid="{2512CC44-6A75-43E9-AA45-2E563189981D}"/>
    <cellStyle name="Valuta 2 4 4 2 3 5" xfId="10588" xr:uid="{643AE17C-DC49-483B-8476-196DDD582D9C}"/>
    <cellStyle name="Valuta 2 4 4 2 4" xfId="1246" xr:uid="{00000000-0005-0000-0000-0000E0070000}"/>
    <cellStyle name="Valuta 2 4 4 2 4 2" xfId="4313" xr:uid="{31FF2067-ACEA-495A-BD1E-6C32AD3B4722}"/>
    <cellStyle name="Valuta 2 4 4 2 4 2 2" xfId="31062" xr:uid="{D162FC73-CCBA-4A6E-84CA-3FF30FEDB11C}"/>
    <cellStyle name="Valuta 2 4 4 2 4 2 3" xfId="22128" xr:uid="{5B9F14B8-3FEC-4997-9E1B-6E5CE44735A7}"/>
    <cellStyle name="Valuta 2 4 4 2 4 2 4" xfId="13218" xr:uid="{4B23D2E0-175E-4603-8B4F-D0A3DEC1D7C0}"/>
    <cellStyle name="Valuta 2 4 4 2 4 3" xfId="27999" xr:uid="{6F3B84D8-E034-4374-B547-D376F04F3491}"/>
    <cellStyle name="Valuta 2 4 4 2 4 4" xfId="19065" xr:uid="{C097CAB8-0031-4057-A2CF-898B8A3F6992}"/>
    <cellStyle name="Valuta 2 4 4 2 4 5" xfId="10155" xr:uid="{F2A69374-E308-4D34-B926-DBF6F9132CEE}"/>
    <cellStyle name="Valuta 2 4 4 2 5" xfId="3743" xr:uid="{49371050-9AC0-47FF-B45F-790A6E46E136}"/>
    <cellStyle name="Valuta 2 4 4 2 5 2" xfId="30492" xr:uid="{D3D38104-91F3-4D65-8F59-D3EB20FE9CD0}"/>
    <cellStyle name="Valuta 2 4 4 2 5 3" xfId="21558" xr:uid="{3CBEBEB7-6D58-4FD9-A169-7AEB1D70E254}"/>
    <cellStyle name="Valuta 2 4 4 2 5 4" xfId="12648" xr:uid="{CB6369DA-DD95-4D2E-A10D-BBF694BB10FE}"/>
    <cellStyle name="Valuta 2 4 4 2 6" xfId="27429" xr:uid="{8EB63ADC-6FE9-4590-98D3-0E87D818BCEA}"/>
    <cellStyle name="Valuta 2 4 4 2 7" xfId="18495" xr:uid="{52567D7C-28CB-4B68-A6D9-CF06224BE327}"/>
    <cellStyle name="Valuta 2 4 4 2 8" xfId="9585" xr:uid="{089FB462-5B4F-4D4C-ABE8-156E9FF2E388}"/>
    <cellStyle name="Valuta 2 4 4 3" xfId="1858" xr:uid="{00000000-0005-0000-0000-0000E1070000}"/>
    <cellStyle name="Valuta 2 4 4 3 2" xfId="4924" xr:uid="{A97B9B63-E909-4B53-8FAF-103845112AFB}"/>
    <cellStyle name="Valuta 2 4 4 3 2 2" xfId="31673" xr:uid="{20857625-1167-4159-AE92-C173D9F9A9A7}"/>
    <cellStyle name="Valuta 2 4 4 3 2 3" xfId="22739" xr:uid="{8B16495B-8617-4337-B613-916F3BED9EAE}"/>
    <cellStyle name="Valuta 2 4 4 3 2 4" xfId="13829" xr:uid="{64B962FC-DE83-4722-BEE9-E5842FC67EDD}"/>
    <cellStyle name="Valuta 2 4 4 3 3" xfId="28607" xr:uid="{F354B29B-E02B-4D38-A84A-FC2DA94D245D}"/>
    <cellStyle name="Valuta 2 4 4 3 4" xfId="19673" xr:uid="{4A57BCE4-E086-4FAA-99AA-1138B4F3A902}"/>
    <cellStyle name="Valuta 2 4 4 3 5" xfId="10763" xr:uid="{84555FD1-C212-4EAB-A937-E5483C0D3997}"/>
    <cellStyle name="Valuta 2 4 4 4" xfId="1466" xr:uid="{00000000-0005-0000-0000-0000E2070000}"/>
    <cellStyle name="Valuta 2 4 4 4 2" xfId="4533" xr:uid="{91C9764C-149E-44DE-ADD4-DF224E82E905}"/>
    <cellStyle name="Valuta 2 4 4 4 2 2" xfId="31282" xr:uid="{6AD2E7EA-4487-4898-83EE-DDF95515F787}"/>
    <cellStyle name="Valuta 2 4 4 4 2 3" xfId="22348" xr:uid="{861BAE59-99B6-40AD-8513-2F4A08A90CEF}"/>
    <cellStyle name="Valuta 2 4 4 4 2 4" xfId="13438" xr:uid="{0A4DEA40-7FD1-4FAC-9C87-E18F89065EAD}"/>
    <cellStyle name="Valuta 2 4 4 4 3" xfId="28219" xr:uid="{F166FB7F-4DAA-401F-86CF-8F2401BA3FE5}"/>
    <cellStyle name="Valuta 2 4 4 4 4" xfId="19285" xr:uid="{1A356A0C-3733-4634-996C-A22F86F8F6C0}"/>
    <cellStyle name="Valuta 2 4 4 4 5" xfId="10375" xr:uid="{268BDE8B-8D88-4568-8529-98D0713539F2}"/>
    <cellStyle name="Valuta 2 4 4 5" xfId="955" xr:uid="{00000000-0005-0000-0000-0000E3070000}"/>
    <cellStyle name="Valuta 2 4 4 5 2" xfId="4022" xr:uid="{7BB542C2-5180-47C2-A369-148F827E2E1B}"/>
    <cellStyle name="Valuta 2 4 4 5 2 2" xfId="30771" xr:uid="{0300A2DC-1E46-4E5F-A5A7-B0F9F024D497}"/>
    <cellStyle name="Valuta 2 4 4 5 2 3" xfId="21837" xr:uid="{CC3CA7B1-ABF5-429B-BABD-5B335022B721}"/>
    <cellStyle name="Valuta 2 4 4 5 2 4" xfId="12927" xr:uid="{85347337-549D-4394-A29C-20A98471042A}"/>
    <cellStyle name="Valuta 2 4 4 5 3" xfId="27708" xr:uid="{FF779F2F-F3A6-4E2F-AAEB-701BDCFBABEB}"/>
    <cellStyle name="Valuta 2 4 4 5 4" xfId="18774" xr:uid="{E89F5A4E-521A-4BF8-B537-B313A1D12006}"/>
    <cellStyle name="Valuta 2 4 4 5 5" xfId="9864" xr:uid="{EE97C66C-4BE1-46C0-A2F5-2AD06C4D5267}"/>
    <cellStyle name="Valuta 2 4 4 6" xfId="3457" xr:uid="{965E656D-054B-403B-9E59-21F5876A3247}"/>
    <cellStyle name="Valuta 2 4 4 6 2" xfId="30206" xr:uid="{18F36F5B-0B63-4B62-83AF-8AF255C93601}"/>
    <cellStyle name="Valuta 2 4 4 6 3" xfId="21272" xr:uid="{B9E29920-A5D3-441A-AD97-1CB4E1EB886B}"/>
    <cellStyle name="Valuta 2 4 4 6 4" xfId="12362" xr:uid="{3EE9BD74-3905-4A60-B32F-10D54A4B1BCF}"/>
    <cellStyle name="Valuta 2 4 4 7" xfId="27224" xr:uid="{8C206580-4C3F-4ABE-89E4-F5CC0E85EECB}"/>
    <cellStyle name="Valuta 2 4 4 8" xfId="18303" xr:uid="{8C8184D0-56A0-4F94-89F5-36F296921E52}"/>
    <cellStyle name="Valuta 2 4 4 9" xfId="9393" xr:uid="{24FE601F-B685-4452-9038-B96DC7C9F61A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2 2 2" xfId="31760" xr:uid="{6EB62CC8-19AA-4E90-AF13-C2B940DFA339}"/>
    <cellStyle name="Valuta 2 4 6 2 2 3" xfId="22826" xr:uid="{41AC82EF-09B0-48C1-9D54-A556272742E8}"/>
    <cellStyle name="Valuta 2 4 6 2 2 4" xfId="13916" xr:uid="{D7BDE8C0-1CF6-477B-94C1-E2F9B277E739}"/>
    <cellStyle name="Valuta 2 4 6 2 3" xfId="28694" xr:uid="{BAD62721-AA31-4DE6-8AEC-3C1971153368}"/>
    <cellStyle name="Valuta 2 4 6 2 4" xfId="19760" xr:uid="{A77EF86C-AAE0-4B86-9110-38633D564CEC}"/>
    <cellStyle name="Valuta 2 4 6 2 5" xfId="10850" xr:uid="{F471EC79-AEA1-4407-A75C-BADC15BCA312}"/>
    <cellStyle name="Valuta 2 4 6 3" xfId="1587" xr:uid="{00000000-0005-0000-0000-0000E7070000}"/>
    <cellStyle name="Valuta 2 4 6 3 2" xfId="4654" xr:uid="{C618DE29-33AF-4A93-863A-8C93463ADC95}"/>
    <cellStyle name="Valuta 2 4 6 3 2 2" xfId="31403" xr:uid="{35233BF1-4B8E-41AD-B71A-100606A0665B}"/>
    <cellStyle name="Valuta 2 4 6 3 2 3" xfId="22469" xr:uid="{AE355269-200C-47E8-BBD2-31B3C88EE028}"/>
    <cellStyle name="Valuta 2 4 6 3 2 4" xfId="13559" xr:uid="{AFF1529A-3D09-4F65-BE27-E75BBF39BA06}"/>
    <cellStyle name="Valuta 2 4 6 3 3" xfId="28340" xr:uid="{4BB2CACF-F226-4421-AA18-3C50BA8D5877}"/>
    <cellStyle name="Valuta 2 4 6 3 4" xfId="19406" xr:uid="{E85A2ECA-C253-44EC-84C7-C8F5F7AD29CB}"/>
    <cellStyle name="Valuta 2 4 6 3 5" xfId="10496" xr:uid="{98311DED-476B-485E-8303-8C7CCF23CC99}"/>
    <cellStyle name="Valuta 2 4 6 4" xfId="1154" xr:uid="{00000000-0005-0000-0000-0000E8070000}"/>
    <cellStyle name="Valuta 2 4 6 4 2" xfId="4221" xr:uid="{19E26455-167B-48B8-AE99-192E04FB3187}"/>
    <cellStyle name="Valuta 2 4 6 4 2 2" xfId="30970" xr:uid="{8564F071-0FD7-4DF4-AB07-8FFF558EC0AE}"/>
    <cellStyle name="Valuta 2 4 6 4 2 3" xfId="22036" xr:uid="{5EFEB9A7-5C5C-457F-867B-562A267561C8}"/>
    <cellStyle name="Valuta 2 4 6 4 2 4" xfId="13126" xr:uid="{18702A31-39EC-4FAB-AF00-5AE1607D8713}"/>
    <cellStyle name="Valuta 2 4 6 4 3" xfId="27907" xr:uid="{880044D6-A0A6-407A-9002-B3E30FD92CE8}"/>
    <cellStyle name="Valuta 2 4 6 4 4" xfId="18973" xr:uid="{26747594-8E24-4E62-80A2-C1AD2D02313E}"/>
    <cellStyle name="Valuta 2 4 6 4 5" xfId="10063" xr:uid="{8C22E6AF-51D9-439C-BB11-0805878E21DA}"/>
    <cellStyle name="Valuta 2 4 6 5" xfId="3651" xr:uid="{95568872-2068-4DA0-A9C5-076F9FE4A1EF}"/>
    <cellStyle name="Valuta 2 4 6 5 2" xfId="30400" xr:uid="{F27B4D4D-D633-4CE0-BB6B-5BF2ED00B944}"/>
    <cellStyle name="Valuta 2 4 6 5 3" xfId="21466" xr:uid="{08312DBA-2C6B-4772-BFFF-E4757D22F7EA}"/>
    <cellStyle name="Valuta 2 4 6 5 4" xfId="12556" xr:uid="{D4B32D8B-236E-4E30-9DBD-A2C4E3BB9E62}"/>
    <cellStyle name="Valuta 2 4 6 6" xfId="27337" xr:uid="{EA2B0FC7-11E0-4EB0-BC9E-40BF2903A62A}"/>
    <cellStyle name="Valuta 2 4 6 7" xfId="18403" xr:uid="{39574BD6-B3F3-4690-93A9-407F337A03FD}"/>
    <cellStyle name="Valuta 2 4 6 8" xfId="9493" xr:uid="{0764A994-134D-4C7D-A81B-78F416B7CEBA}"/>
    <cellStyle name="Valuta 2 4 7" xfId="1778" xr:uid="{00000000-0005-0000-0000-0000E9070000}"/>
    <cellStyle name="Valuta 2 4 7 2" xfId="4844" xr:uid="{6D3F0DDC-BF71-4A95-866F-A98FA934C5CD}"/>
    <cellStyle name="Valuta 2 4 7 2 2" xfId="31593" xr:uid="{E38B8330-90EE-4FDD-A32D-104E3C8CAEA7}"/>
    <cellStyle name="Valuta 2 4 7 2 3" xfId="22659" xr:uid="{A32D72C0-4118-4E84-94B0-2C690BC31F8E}"/>
    <cellStyle name="Valuta 2 4 7 2 4" xfId="13749" xr:uid="{3FF78F16-CE31-40A0-ACE5-627030311EFF}"/>
    <cellStyle name="Valuta 2 4 7 3" xfId="28527" xr:uid="{CA728330-B2D7-4E97-9A3E-5341F0F016C1}"/>
    <cellStyle name="Valuta 2 4 7 4" xfId="19593" xr:uid="{F5266E8F-FC1E-4FE8-82C2-66DB7CFB3097}"/>
    <cellStyle name="Valuta 2 4 7 5" xfId="10683" xr:uid="{168258E5-EEAA-441D-8A36-EF38623E631B}"/>
    <cellStyle name="Valuta 2 4 8" xfId="1372" xr:uid="{00000000-0005-0000-0000-0000EA070000}"/>
    <cellStyle name="Valuta 2 4 8 2" xfId="4439" xr:uid="{9F47C00F-EAE9-4D26-910C-9AB59625E81C}"/>
    <cellStyle name="Valuta 2 4 8 2 2" xfId="31188" xr:uid="{5300BC9A-A6C6-41EB-B72E-56A20AFF4876}"/>
    <cellStyle name="Valuta 2 4 8 2 3" xfId="22254" xr:uid="{CA50B359-D142-4924-9435-1CB0E9F9E9B5}"/>
    <cellStyle name="Valuta 2 4 8 2 4" xfId="13344" xr:uid="{88099A01-7F36-4A5C-B723-1155E11985F0}"/>
    <cellStyle name="Valuta 2 4 8 3" xfId="28125" xr:uid="{EDAD7319-5272-4E0C-A0E8-A4FEF286677F}"/>
    <cellStyle name="Valuta 2 4 8 4" xfId="19191" xr:uid="{19C3C80F-4628-4104-A654-B7A3C5F636E0}"/>
    <cellStyle name="Valuta 2 4 8 5" xfId="10281" xr:uid="{136892B8-06AC-46C7-8CDE-6DF7712F4737}"/>
    <cellStyle name="Valuta 2 4 9" xfId="858" xr:uid="{00000000-0005-0000-0000-0000EB070000}"/>
    <cellStyle name="Valuta 2 4 9 2" xfId="3925" xr:uid="{2284968A-A963-468D-9D84-41BF721A6643}"/>
    <cellStyle name="Valuta 2 4 9 2 2" xfId="30674" xr:uid="{C5B7B86F-F31F-4D6C-B75F-A230F3681677}"/>
    <cellStyle name="Valuta 2 4 9 2 3" xfId="21740" xr:uid="{FE0E359A-32EC-4B4B-98C7-F63D6CA9CB6E}"/>
    <cellStyle name="Valuta 2 4 9 2 4" xfId="12830" xr:uid="{B9CBDBFB-2F10-48B4-9069-1A07A52CB606}"/>
    <cellStyle name="Valuta 2 4 9 3" xfId="27611" xr:uid="{3A0C48BF-A95A-42CF-BB54-08B9E7855293}"/>
    <cellStyle name="Valuta 2 4 9 4" xfId="18677" xr:uid="{03901BD7-FDD4-4970-BEAF-8FC3C4EC8DE9}"/>
    <cellStyle name="Valuta 2 4 9 5" xfId="9767" xr:uid="{7A5C2A4C-5A0C-45F5-B9DF-393C783456CE}"/>
    <cellStyle name="Valuta 2 5" xfId="183" xr:uid="{00000000-0005-0000-0000-0000EC070000}"/>
    <cellStyle name="Valuta 2 5 10" xfId="3365" xr:uid="{CB3D7B6F-8FC8-4281-9E6B-101EEF19D3D6}"/>
    <cellStyle name="Valuta 2 5 10 2" xfId="30114" xr:uid="{4F5AEB48-325D-4CCD-A160-688E285AA774}"/>
    <cellStyle name="Valuta 2 5 10 3" xfId="21180" xr:uid="{306DEF3B-81DC-49E8-A390-800AC882A4A3}"/>
    <cellStyle name="Valuta 2 5 10 4" xfId="12270" xr:uid="{D1A9A6E5-A6CD-4DC1-B44F-2A8A8CE47F9E}"/>
    <cellStyle name="Valuta 2 5 11" xfId="27132" xr:uid="{C9A76D65-DCC7-43F8-AEC4-2600B14DA7BB}"/>
    <cellStyle name="Valuta 2 5 12" xfId="18212" xr:uid="{F16BCEE3-ADB1-43B0-8FAC-4A9602447A46}"/>
    <cellStyle name="Valuta 2 5 13" xfId="9302" xr:uid="{BA84A03C-7D4B-4DFE-8000-C62B2D79AE72}"/>
    <cellStyle name="Valuta 2 5 2" xfId="213" xr:uid="{00000000-0005-0000-0000-0000ED070000}"/>
    <cellStyle name="Valuta 2 5 2 10" xfId="27160" xr:uid="{893EF50E-0295-43E6-95CD-B7142CACA171}"/>
    <cellStyle name="Valuta 2 5 2 11" xfId="18239" xr:uid="{3090DDA4-8474-4C1F-90E2-BF320214327E}"/>
    <cellStyle name="Valuta 2 5 2 12" xfId="9329" xr:uid="{CAC26DFC-FBF6-4537-8CDF-9B5F0A14FF6F}"/>
    <cellStyle name="Valuta 2 5 2 2" xfId="254" xr:uid="{00000000-0005-0000-0000-0000EE070000}"/>
    <cellStyle name="Valuta 2 5 2 2 10" xfId="18279" xr:uid="{B51FB54B-6D14-4877-8460-F8D6EA7132F4}"/>
    <cellStyle name="Valuta 2 5 2 2 11" xfId="9369" xr:uid="{A7721F84-462E-4F28-A18A-D7C5702E8F64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2 2 2" xfId="31906" xr:uid="{BD5D046F-0E4E-4224-86AF-57D8328A0999}"/>
    <cellStyle name="Valuta 2 5 2 2 2 2 2 2 3" xfId="22972" xr:uid="{55EF997C-9961-40B4-86B2-00C6DB035337}"/>
    <cellStyle name="Valuta 2 5 2 2 2 2 2 2 4" xfId="14062" xr:uid="{53011A8E-8F92-4711-8036-AA232C21DA11}"/>
    <cellStyle name="Valuta 2 5 2 2 2 2 2 3" xfId="28840" xr:uid="{421AC616-2047-4152-8DDC-70A726E42477}"/>
    <cellStyle name="Valuta 2 5 2 2 2 2 2 4" xfId="19906" xr:uid="{85CCC00F-8446-4BAA-82F8-C244862A7E7E}"/>
    <cellStyle name="Valuta 2 5 2 2 2 2 2 5" xfId="10996" xr:uid="{C04FF13A-09B1-4CC2-B5C1-308A57F06FC2}"/>
    <cellStyle name="Valuta 2 5 2 2 2 2 3" xfId="1750" xr:uid="{00000000-0005-0000-0000-0000F2070000}"/>
    <cellStyle name="Valuta 2 5 2 2 2 2 3 2" xfId="4817" xr:uid="{CEE6B74A-19A6-40A1-A5C1-243A7637E229}"/>
    <cellStyle name="Valuta 2 5 2 2 2 2 3 2 2" xfId="31566" xr:uid="{D909876F-2D2C-4554-9B98-CE7419E74323}"/>
    <cellStyle name="Valuta 2 5 2 2 2 2 3 2 3" xfId="22632" xr:uid="{BE09547E-94C5-4695-BAB6-53CB39602A23}"/>
    <cellStyle name="Valuta 2 5 2 2 2 2 3 2 4" xfId="13722" xr:uid="{011A6844-EA19-49CF-A51B-6FA577C0CD92}"/>
    <cellStyle name="Valuta 2 5 2 2 2 2 3 3" xfId="28503" xr:uid="{99D4C0C9-9888-4F7D-B7EE-23116C81132E}"/>
    <cellStyle name="Valuta 2 5 2 2 2 2 3 4" xfId="19569" xr:uid="{6963A9F0-4BDE-40ED-8CFD-78271F02B10F}"/>
    <cellStyle name="Valuta 2 5 2 2 2 2 3 5" xfId="10659" xr:uid="{57F6DF97-9E2B-4434-BA44-0B5FCDE7BEAB}"/>
    <cellStyle name="Valuta 2 5 2 2 2 2 4" xfId="1317" xr:uid="{00000000-0005-0000-0000-0000F3070000}"/>
    <cellStyle name="Valuta 2 5 2 2 2 2 4 2" xfId="4384" xr:uid="{D35CEB6A-3A5D-4F2F-9DE9-761446B67584}"/>
    <cellStyle name="Valuta 2 5 2 2 2 2 4 2 2" xfId="31133" xr:uid="{D4A88504-533A-4484-9F23-59558FA8454F}"/>
    <cellStyle name="Valuta 2 5 2 2 2 2 4 2 3" xfId="22199" xr:uid="{F492C882-5628-4370-A602-724557BE2C01}"/>
    <cellStyle name="Valuta 2 5 2 2 2 2 4 2 4" xfId="13289" xr:uid="{4E5B3A9E-A97E-481D-A6BE-7BFCFDD104F8}"/>
    <cellStyle name="Valuta 2 5 2 2 2 2 4 3" xfId="28070" xr:uid="{73FF85FB-A8DB-47FD-A57D-D03F3FC44C24}"/>
    <cellStyle name="Valuta 2 5 2 2 2 2 4 4" xfId="19136" xr:uid="{93991CF1-4206-46C0-8722-49F48B024721}"/>
    <cellStyle name="Valuta 2 5 2 2 2 2 4 5" xfId="10226" xr:uid="{BA468B38-24E0-4BF0-9861-B37907D49135}"/>
    <cellStyle name="Valuta 2 5 2 2 2 2 5" xfId="3814" xr:uid="{042BA106-847A-4298-981D-A256E4D27B23}"/>
    <cellStyle name="Valuta 2 5 2 2 2 2 5 2" xfId="30563" xr:uid="{BE1331F4-8816-4281-9B9A-1BFB607C95CC}"/>
    <cellStyle name="Valuta 2 5 2 2 2 2 5 3" xfId="21629" xr:uid="{9ABF8981-05D3-4920-A4F4-BB98734E3125}"/>
    <cellStyle name="Valuta 2 5 2 2 2 2 5 4" xfId="12719" xr:uid="{E6F46B56-D3DC-4F62-A045-23452E892F3C}"/>
    <cellStyle name="Valuta 2 5 2 2 2 2 6" xfId="27500" xr:uid="{70DC6D6E-D86A-4E01-8E6A-59A5972E9CCB}"/>
    <cellStyle name="Valuta 2 5 2 2 2 2 7" xfId="18566" xr:uid="{DC92D11E-3B4C-44D6-9672-BB3590A5A4EC}"/>
    <cellStyle name="Valuta 2 5 2 2 2 2 8" xfId="9656" xr:uid="{1848A771-D538-4193-9B59-D1F62EAC3853}"/>
    <cellStyle name="Valuta 2 5 2 2 2 3" xfId="1924" xr:uid="{00000000-0005-0000-0000-0000F4070000}"/>
    <cellStyle name="Valuta 2 5 2 2 2 3 2" xfId="4990" xr:uid="{1DE53234-C994-485B-B55D-C1196FA8D0D9}"/>
    <cellStyle name="Valuta 2 5 2 2 2 3 2 2" xfId="31739" xr:uid="{61CF623E-81ED-45E8-85F0-E506ADE78243}"/>
    <cellStyle name="Valuta 2 5 2 2 2 3 2 3" xfId="22805" xr:uid="{B5D2B5E3-B699-48D6-BD40-2EA22A70D028}"/>
    <cellStyle name="Valuta 2 5 2 2 2 3 2 4" xfId="13895" xr:uid="{842C831B-4DB2-41BA-B484-CBB4E610639E}"/>
    <cellStyle name="Valuta 2 5 2 2 2 3 3" xfId="28673" xr:uid="{99D97CAA-AE0F-42CB-B169-C36C78E0EE50}"/>
    <cellStyle name="Valuta 2 5 2 2 2 3 4" xfId="19739" xr:uid="{3C4CE5FE-B718-4FFD-AC0B-04DEF39B0060}"/>
    <cellStyle name="Valuta 2 5 2 2 2 3 5" xfId="10829" xr:uid="{3B7257FD-96A7-4D0B-A670-7E4AF3CDEB1B}"/>
    <cellStyle name="Valuta 2 5 2 2 2 4" xfId="1537" xr:uid="{00000000-0005-0000-0000-0000F5070000}"/>
    <cellStyle name="Valuta 2 5 2 2 2 4 2" xfId="4604" xr:uid="{322989F6-B1E0-4495-8AD1-23236412B771}"/>
    <cellStyle name="Valuta 2 5 2 2 2 4 2 2" xfId="31353" xr:uid="{44836E30-D8D2-4B01-8696-F8024185AF77}"/>
    <cellStyle name="Valuta 2 5 2 2 2 4 2 3" xfId="22419" xr:uid="{B7D4B654-F3D1-4534-A4C3-2103565FE1BB}"/>
    <cellStyle name="Valuta 2 5 2 2 2 4 2 4" xfId="13509" xr:uid="{C78A6F70-F141-42B9-8DC1-A4EE5A931F4B}"/>
    <cellStyle name="Valuta 2 5 2 2 2 4 3" xfId="28290" xr:uid="{A6EE27B1-B2DF-4A4A-9BE6-E0395F7B22E3}"/>
    <cellStyle name="Valuta 2 5 2 2 2 4 4" xfId="19356" xr:uid="{9A1077B9-8F47-41CA-96C0-0EDB52BEB94E}"/>
    <cellStyle name="Valuta 2 5 2 2 2 4 5" xfId="10446" xr:uid="{A1C38C6E-6CA0-484F-97C2-AEB83F3E3B00}"/>
    <cellStyle name="Valuta 2 5 2 2 2 5" xfId="1026" xr:uid="{00000000-0005-0000-0000-0000F6070000}"/>
    <cellStyle name="Valuta 2 5 2 2 2 5 2" xfId="4093" xr:uid="{111AC6E7-75EA-436F-A052-6DB6635C707F}"/>
    <cellStyle name="Valuta 2 5 2 2 2 5 2 2" xfId="30842" xr:uid="{5863A694-44B7-49CB-B1EE-75EC4929C459}"/>
    <cellStyle name="Valuta 2 5 2 2 2 5 2 3" xfId="21908" xr:uid="{D6EFE037-43BC-4925-A977-34AA1D0AB9F4}"/>
    <cellStyle name="Valuta 2 5 2 2 2 5 2 4" xfId="12998" xr:uid="{E40CF046-E4F8-48BA-9EBD-99D6DB436073}"/>
    <cellStyle name="Valuta 2 5 2 2 2 5 3" xfId="27779" xr:uid="{085456CF-14C3-4A98-8011-A276682F24C6}"/>
    <cellStyle name="Valuta 2 5 2 2 2 5 4" xfId="18845" xr:uid="{86A978E0-F10C-4DC6-8AB0-13B0B7D97198}"/>
    <cellStyle name="Valuta 2 5 2 2 2 5 5" xfId="9935" xr:uid="{7C8A02AA-1636-4A4A-924B-78F24687ED96}"/>
    <cellStyle name="Valuta 2 5 2 2 2 6" xfId="3528" xr:uid="{315ECC7B-C936-4DC5-9666-12F0C1FF5A8A}"/>
    <cellStyle name="Valuta 2 5 2 2 2 6 2" xfId="30277" xr:uid="{28886A1A-79C0-4A03-A02B-C9724CCAB464}"/>
    <cellStyle name="Valuta 2 5 2 2 2 6 3" xfId="21343" xr:uid="{8204E4CD-7F4E-4F09-971C-1C9238DD044B}"/>
    <cellStyle name="Valuta 2 5 2 2 2 6 4" xfId="12433" xr:uid="{74ABF64A-D7E1-4AEB-B964-7504FC991A5C}"/>
    <cellStyle name="Valuta 2 5 2 2 2 7" xfId="27295" xr:uid="{16B18BB9-40E5-4CA0-BEBC-74C63B914197}"/>
    <cellStyle name="Valuta 2 5 2 2 2 8" xfId="18374" xr:uid="{083042E6-D7FF-4D62-ABC3-9E7D59C27D08}"/>
    <cellStyle name="Valuta 2 5 2 2 2 9" xfId="9464" xr:uid="{F4EA1ED8-69B9-4F5A-B054-B15602B38591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2 2 2" xfId="31826" xr:uid="{30C346B0-0A1D-4417-AFC2-0C01651AF1B9}"/>
    <cellStyle name="Valuta 2 5 2 2 4 2 2 3" xfId="22892" xr:uid="{2C8C059C-C369-4D33-B33A-9104306BD99F}"/>
    <cellStyle name="Valuta 2 5 2 2 4 2 2 4" xfId="13982" xr:uid="{AED57CFE-D1AC-4EB1-927F-16FDCE6C370D}"/>
    <cellStyle name="Valuta 2 5 2 2 4 2 3" xfId="28760" xr:uid="{8D99827C-7923-4B2E-AA23-F60AABD10571}"/>
    <cellStyle name="Valuta 2 5 2 2 4 2 4" xfId="19826" xr:uid="{2B6F7E5F-348F-47F1-9E4E-2D099104D4C6}"/>
    <cellStyle name="Valuta 2 5 2 2 4 2 5" xfId="10916" xr:uid="{3221DF2F-9776-459C-A91E-02A0EAEF341C}"/>
    <cellStyle name="Valuta 2 5 2 2 4 3" xfId="1655" xr:uid="{00000000-0005-0000-0000-0000FA070000}"/>
    <cellStyle name="Valuta 2 5 2 2 4 3 2" xfId="4722" xr:uid="{37F7E6B0-E5C7-41E3-9647-73B4BBA9A6C7}"/>
    <cellStyle name="Valuta 2 5 2 2 4 3 2 2" xfId="31471" xr:uid="{1280B3CA-4C6C-47CC-BAA5-48261C4DA7F6}"/>
    <cellStyle name="Valuta 2 5 2 2 4 3 2 3" xfId="22537" xr:uid="{FC1CBD02-6DA3-4212-9404-6DFEA0CD6564}"/>
    <cellStyle name="Valuta 2 5 2 2 4 3 2 4" xfId="13627" xr:uid="{3D8F3938-5348-48BD-8664-E0F63DD56ADE}"/>
    <cellStyle name="Valuta 2 5 2 2 4 3 3" xfId="28408" xr:uid="{35E3DBDC-624D-4557-854D-E6F67CDDEAAC}"/>
    <cellStyle name="Valuta 2 5 2 2 4 3 4" xfId="19474" xr:uid="{53B9307E-830B-4EAE-BB90-131248A1180B}"/>
    <cellStyle name="Valuta 2 5 2 2 4 3 5" xfId="10564" xr:uid="{E6DDFA5B-A1E5-4124-B1EA-69EEDC72D5B7}"/>
    <cellStyle name="Valuta 2 5 2 2 4 4" xfId="1222" xr:uid="{00000000-0005-0000-0000-0000FB070000}"/>
    <cellStyle name="Valuta 2 5 2 2 4 4 2" xfId="4289" xr:uid="{47610B06-3269-428B-A1D9-E85ECD013736}"/>
    <cellStyle name="Valuta 2 5 2 2 4 4 2 2" xfId="31038" xr:uid="{BDE6BD46-F4E6-4C7C-AB9A-1E5C38874AE4}"/>
    <cellStyle name="Valuta 2 5 2 2 4 4 2 3" xfId="22104" xr:uid="{2DA86FF6-8FE8-4EE4-AECF-44B92AE6ABBC}"/>
    <cellStyle name="Valuta 2 5 2 2 4 4 2 4" xfId="13194" xr:uid="{6E3952F8-14DD-4ADF-A5A0-5E6BF66277A3}"/>
    <cellStyle name="Valuta 2 5 2 2 4 4 3" xfId="27975" xr:uid="{F6956E99-DB1D-4DF9-96AE-E422DC6BD0D7}"/>
    <cellStyle name="Valuta 2 5 2 2 4 4 4" xfId="19041" xr:uid="{49CDDDCB-5F6A-4393-85D2-F94C8F687CA7}"/>
    <cellStyle name="Valuta 2 5 2 2 4 4 5" xfId="10131" xr:uid="{CC79772C-B7F5-4B0D-A82A-C966E2AFB948}"/>
    <cellStyle name="Valuta 2 5 2 2 4 5" xfId="3719" xr:uid="{8CD63F84-B080-463D-AC7C-E41535D72B71}"/>
    <cellStyle name="Valuta 2 5 2 2 4 5 2" xfId="30468" xr:uid="{957A25D5-F895-42FD-88E4-EF0FE65A3917}"/>
    <cellStyle name="Valuta 2 5 2 2 4 5 3" xfId="21534" xr:uid="{F534C496-97A6-400E-9842-624B022D7ED1}"/>
    <cellStyle name="Valuta 2 5 2 2 4 5 4" xfId="12624" xr:uid="{2E834A5F-160D-48CF-826F-DF182CB8EF3C}"/>
    <cellStyle name="Valuta 2 5 2 2 4 6" xfId="27405" xr:uid="{71DE6F21-CAFB-4231-9DCC-FAF884342E18}"/>
    <cellStyle name="Valuta 2 5 2 2 4 7" xfId="18471" xr:uid="{F2A68F34-1C92-4543-9800-9B2AEEB9F6FB}"/>
    <cellStyle name="Valuta 2 5 2 2 4 8" xfId="9561" xr:uid="{8C75DF24-CD3B-4DAA-835A-759F25664FCD}"/>
    <cellStyle name="Valuta 2 5 2 2 5" xfId="1844" xr:uid="{00000000-0005-0000-0000-0000FC070000}"/>
    <cellStyle name="Valuta 2 5 2 2 5 2" xfId="4910" xr:uid="{F83476B4-0036-468E-9B83-D34B326DF519}"/>
    <cellStyle name="Valuta 2 5 2 2 5 2 2" xfId="31659" xr:uid="{CD52DD8E-4A88-4671-A296-E60001F062D1}"/>
    <cellStyle name="Valuta 2 5 2 2 5 2 3" xfId="22725" xr:uid="{547D3FAE-28C2-4D61-B0DE-B5DA1DD784D5}"/>
    <cellStyle name="Valuta 2 5 2 2 5 2 4" xfId="13815" xr:uid="{13BB987E-A2F8-4D90-B740-6EBA19C1BCDF}"/>
    <cellStyle name="Valuta 2 5 2 2 5 3" xfId="28593" xr:uid="{55161B61-92C6-4D21-8EA8-E47D93AE3FE4}"/>
    <cellStyle name="Valuta 2 5 2 2 5 4" xfId="19659" xr:uid="{A71CCD96-202F-4CA2-9049-C86584193387}"/>
    <cellStyle name="Valuta 2 5 2 2 5 5" xfId="10749" xr:uid="{77AC0E68-4568-4927-8258-B45014FEA906}"/>
    <cellStyle name="Valuta 2 5 2 2 6" xfId="1442" xr:uid="{00000000-0005-0000-0000-0000FD070000}"/>
    <cellStyle name="Valuta 2 5 2 2 6 2" xfId="4509" xr:uid="{6640E6A9-4344-4EB2-A960-0175FF75FE2F}"/>
    <cellStyle name="Valuta 2 5 2 2 6 2 2" xfId="31258" xr:uid="{95E1D1A9-CA8E-494C-B2C9-B6783D605EED}"/>
    <cellStyle name="Valuta 2 5 2 2 6 2 3" xfId="22324" xr:uid="{C5A4DC4B-5134-460F-9522-5583D826A0B3}"/>
    <cellStyle name="Valuta 2 5 2 2 6 2 4" xfId="13414" xr:uid="{C247613C-4F86-4499-93FD-62EF6C5CA7B9}"/>
    <cellStyle name="Valuta 2 5 2 2 6 3" xfId="28195" xr:uid="{77378CC1-6A58-4825-99D8-C78338B9F38E}"/>
    <cellStyle name="Valuta 2 5 2 2 6 4" xfId="19261" xr:uid="{ECED140C-4AFF-4D3C-9581-6743D1495015}"/>
    <cellStyle name="Valuta 2 5 2 2 6 5" xfId="10351" xr:uid="{6198DE08-060C-4D82-AFEC-DE2ED2DAEEB3}"/>
    <cellStyle name="Valuta 2 5 2 2 7" xfId="930" xr:uid="{00000000-0005-0000-0000-0000FE070000}"/>
    <cellStyle name="Valuta 2 5 2 2 7 2" xfId="3997" xr:uid="{F128F581-C048-4BFC-B8D5-D4748761B0DF}"/>
    <cellStyle name="Valuta 2 5 2 2 7 2 2" xfId="30746" xr:uid="{AD9C62B5-5DB1-406D-B69A-8FE77263C5E3}"/>
    <cellStyle name="Valuta 2 5 2 2 7 2 3" xfId="21812" xr:uid="{4AD50AFE-7B35-436D-9CDF-4A421D77F694}"/>
    <cellStyle name="Valuta 2 5 2 2 7 2 4" xfId="12902" xr:uid="{6F524020-DBAB-4E69-AB86-6F5696CDC4C0}"/>
    <cellStyle name="Valuta 2 5 2 2 7 3" xfId="27683" xr:uid="{D76E9C1E-8F9E-4B9B-AE5B-56DD753B68E2}"/>
    <cellStyle name="Valuta 2 5 2 2 7 4" xfId="18749" xr:uid="{D3D9D72D-F642-4D08-A696-EB5EF600F76D}"/>
    <cellStyle name="Valuta 2 5 2 2 7 5" xfId="9839" xr:uid="{2348C04C-F30D-497E-938B-831EC92D7918}"/>
    <cellStyle name="Valuta 2 5 2 2 8" xfId="3433" xr:uid="{FA919D9A-9460-4222-B7EE-96909842971E}"/>
    <cellStyle name="Valuta 2 5 2 2 8 2" xfId="30182" xr:uid="{D378AED2-D87D-4DD3-BFA4-A1CBB6285C08}"/>
    <cellStyle name="Valuta 2 5 2 2 8 3" xfId="21248" xr:uid="{63973A4B-BB46-4CEA-B185-596945A290E1}"/>
    <cellStyle name="Valuta 2 5 2 2 8 4" xfId="12338" xr:uid="{1548921F-3389-40B8-9A58-0083A23E5F2F}"/>
    <cellStyle name="Valuta 2 5 2 2 9" xfId="27200" xr:uid="{BA477AF5-B321-477E-8172-28F93916AE0A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2 2 2" xfId="31866" xr:uid="{87154ABA-880C-4C80-A643-FC9987C0065F}"/>
    <cellStyle name="Valuta 2 5 2 3 2 2 2 3" xfId="22932" xr:uid="{D6699AE8-D2E3-4AF4-BF96-0AAFBD43AAB2}"/>
    <cellStyle name="Valuta 2 5 2 3 2 2 2 4" xfId="14022" xr:uid="{5A963923-70DF-4EF1-A9F5-CCA9AA17EAF3}"/>
    <cellStyle name="Valuta 2 5 2 3 2 2 3" xfId="28800" xr:uid="{2AB57442-14DF-4C95-8816-E3B6EB621DA4}"/>
    <cellStyle name="Valuta 2 5 2 3 2 2 4" xfId="19866" xr:uid="{C7602471-3CC4-4CA1-95AD-E1C1948F87BB}"/>
    <cellStyle name="Valuta 2 5 2 3 2 2 5" xfId="10956" xr:uid="{48636608-96C5-4E13-B79D-79376E01C65A}"/>
    <cellStyle name="Valuta 2 5 2 3 2 3" xfId="1710" xr:uid="{00000000-0005-0000-0000-000002080000}"/>
    <cellStyle name="Valuta 2 5 2 3 2 3 2" xfId="4777" xr:uid="{36537D5C-6208-434C-879E-3157D13CE3E1}"/>
    <cellStyle name="Valuta 2 5 2 3 2 3 2 2" xfId="31526" xr:uid="{B7852DFE-9C6F-4ACD-82AA-450515BBE237}"/>
    <cellStyle name="Valuta 2 5 2 3 2 3 2 3" xfId="22592" xr:uid="{3D8B3E67-CDF2-4DE3-99D4-30575C8F321A}"/>
    <cellStyle name="Valuta 2 5 2 3 2 3 2 4" xfId="13682" xr:uid="{F0E47451-30B9-412C-AD0C-36D64CBACF75}"/>
    <cellStyle name="Valuta 2 5 2 3 2 3 3" xfId="28463" xr:uid="{61E836B8-4398-48D4-8084-1C0C1749AC7D}"/>
    <cellStyle name="Valuta 2 5 2 3 2 3 4" xfId="19529" xr:uid="{E744CD1F-93FF-44BB-AE24-20D1D1CA0EE7}"/>
    <cellStyle name="Valuta 2 5 2 3 2 3 5" xfId="10619" xr:uid="{7893195D-BAE5-455B-87E5-F1853E0DDEBA}"/>
    <cellStyle name="Valuta 2 5 2 3 2 4" xfId="1277" xr:uid="{00000000-0005-0000-0000-000003080000}"/>
    <cellStyle name="Valuta 2 5 2 3 2 4 2" xfId="4344" xr:uid="{55AD2806-E8D9-4AC4-8CA4-A2B360103A73}"/>
    <cellStyle name="Valuta 2 5 2 3 2 4 2 2" xfId="31093" xr:uid="{91616434-C749-405B-8E95-16CB8327B55A}"/>
    <cellStyle name="Valuta 2 5 2 3 2 4 2 3" xfId="22159" xr:uid="{DD49E938-5837-4C2A-B9EC-D24FDAE04178}"/>
    <cellStyle name="Valuta 2 5 2 3 2 4 2 4" xfId="13249" xr:uid="{22EA6097-E538-4FFA-BDA7-A6231B9DF7C1}"/>
    <cellStyle name="Valuta 2 5 2 3 2 4 3" xfId="28030" xr:uid="{60F2CDF5-A91D-44AF-9640-F314D5065A67}"/>
    <cellStyle name="Valuta 2 5 2 3 2 4 4" xfId="19096" xr:uid="{D6E4AE81-12CC-4746-9DEC-2D6340335DF3}"/>
    <cellStyle name="Valuta 2 5 2 3 2 4 5" xfId="10186" xr:uid="{07DD2089-E772-4FE8-A399-F81AD677E2CE}"/>
    <cellStyle name="Valuta 2 5 2 3 2 5" xfId="3774" xr:uid="{2FB68056-6106-417D-890E-99943976D9ED}"/>
    <cellStyle name="Valuta 2 5 2 3 2 5 2" xfId="30523" xr:uid="{20144A5A-033B-474C-A58C-975D17127EFD}"/>
    <cellStyle name="Valuta 2 5 2 3 2 5 3" xfId="21589" xr:uid="{B75CB105-8199-49AB-90F8-34326C6678E4}"/>
    <cellStyle name="Valuta 2 5 2 3 2 5 4" xfId="12679" xr:uid="{798588D3-DBFD-4FA3-840A-92B71CBE0F3D}"/>
    <cellStyle name="Valuta 2 5 2 3 2 6" xfId="27460" xr:uid="{FCD81A83-4650-463F-AA8F-9BC9F548E01D}"/>
    <cellStyle name="Valuta 2 5 2 3 2 7" xfId="18526" xr:uid="{CA6C3A4B-9233-41C3-9CC9-6CE94710D76A}"/>
    <cellStyle name="Valuta 2 5 2 3 2 8" xfId="9616" xr:uid="{950C167C-77F9-4603-86EF-99E2FBC9B739}"/>
    <cellStyle name="Valuta 2 5 2 3 3" xfId="1884" xr:uid="{00000000-0005-0000-0000-000004080000}"/>
    <cellStyle name="Valuta 2 5 2 3 3 2" xfId="4950" xr:uid="{3A839BB4-8FE6-439B-B2A5-5CF81437AB5C}"/>
    <cellStyle name="Valuta 2 5 2 3 3 2 2" xfId="31699" xr:uid="{EDD49C21-93A5-4BF0-8938-F33910C68D97}"/>
    <cellStyle name="Valuta 2 5 2 3 3 2 3" xfId="22765" xr:uid="{A24B9C20-4F1A-4935-A8C3-00C64A83672B}"/>
    <cellStyle name="Valuta 2 5 2 3 3 2 4" xfId="13855" xr:uid="{4DA0211A-5DEB-4934-AE96-6CBFCADC1977}"/>
    <cellStyle name="Valuta 2 5 2 3 3 3" xfId="28633" xr:uid="{4C7BB701-99A8-479F-A70E-419204F41A1F}"/>
    <cellStyle name="Valuta 2 5 2 3 3 4" xfId="19699" xr:uid="{36BEC33C-62D3-4926-8FFE-9709F3840C15}"/>
    <cellStyle name="Valuta 2 5 2 3 3 5" xfId="10789" xr:uid="{4775580F-0B1E-4810-91C0-D67E16A028F8}"/>
    <cellStyle name="Valuta 2 5 2 3 4" xfId="1497" xr:uid="{00000000-0005-0000-0000-000005080000}"/>
    <cellStyle name="Valuta 2 5 2 3 4 2" xfId="4564" xr:uid="{EB219D01-6B9D-4DCC-9DB6-94510BCC9E37}"/>
    <cellStyle name="Valuta 2 5 2 3 4 2 2" xfId="31313" xr:uid="{26386A90-03AF-4535-A35E-C35CA8CCE45C}"/>
    <cellStyle name="Valuta 2 5 2 3 4 2 3" xfId="22379" xr:uid="{E44D678D-5FB2-4047-9904-2CBF71365975}"/>
    <cellStyle name="Valuta 2 5 2 3 4 2 4" xfId="13469" xr:uid="{CA7FC3C2-5029-4341-B97A-2AC07F7177B3}"/>
    <cellStyle name="Valuta 2 5 2 3 4 3" xfId="28250" xr:uid="{CF4A4338-60C2-443C-B531-C10D88DEA91C}"/>
    <cellStyle name="Valuta 2 5 2 3 4 4" xfId="19316" xr:uid="{E14B7906-A2CC-4B20-8660-E04FA9EE2D40}"/>
    <cellStyle name="Valuta 2 5 2 3 4 5" xfId="10406" xr:uid="{2F85DC03-3C80-42D8-9419-5C7C2A5F9523}"/>
    <cellStyle name="Valuta 2 5 2 3 5" xfId="986" xr:uid="{00000000-0005-0000-0000-000006080000}"/>
    <cellStyle name="Valuta 2 5 2 3 5 2" xfId="4053" xr:uid="{7461992B-BCC9-4E22-86A9-C732448A8CA9}"/>
    <cellStyle name="Valuta 2 5 2 3 5 2 2" xfId="30802" xr:uid="{27EDFDA7-7A9D-4997-819F-9648E25EE613}"/>
    <cellStyle name="Valuta 2 5 2 3 5 2 3" xfId="21868" xr:uid="{015828B6-99A1-4C1D-9688-46823EA4A55D}"/>
    <cellStyle name="Valuta 2 5 2 3 5 2 4" xfId="12958" xr:uid="{AE940EEA-F307-4CA7-818A-9183D48A4B4F}"/>
    <cellStyle name="Valuta 2 5 2 3 5 3" xfId="27739" xr:uid="{DD5B0D24-E916-4782-AD37-209D1681BC8B}"/>
    <cellStyle name="Valuta 2 5 2 3 5 4" xfId="18805" xr:uid="{C06DCDC2-383D-465B-8ABB-888DDFF7FE0D}"/>
    <cellStyle name="Valuta 2 5 2 3 5 5" xfId="9895" xr:uid="{B20B18BA-16EA-4C58-98EB-C50978A26DB8}"/>
    <cellStyle name="Valuta 2 5 2 3 6" xfId="3488" xr:uid="{787706A7-982D-4E56-8456-E091F45EB736}"/>
    <cellStyle name="Valuta 2 5 2 3 6 2" xfId="30237" xr:uid="{34B80847-BA9A-4795-A1ED-EF99889E4DB3}"/>
    <cellStyle name="Valuta 2 5 2 3 6 3" xfId="21303" xr:uid="{6D06B006-6FCC-46AA-AE6A-1969A8C9EA18}"/>
    <cellStyle name="Valuta 2 5 2 3 6 4" xfId="12393" xr:uid="{2D206806-5E10-4F18-AB9C-039628EA0F5F}"/>
    <cellStyle name="Valuta 2 5 2 3 7" xfId="27255" xr:uid="{770E61F2-DACF-464A-A610-DA9FB7DAC595}"/>
    <cellStyle name="Valuta 2 5 2 3 8" xfId="18334" xr:uid="{11BD8D85-7377-48E3-84A4-EB983899D89B}"/>
    <cellStyle name="Valuta 2 5 2 3 9" xfId="9424" xr:uid="{5CF821EE-6FF6-4BF3-821C-9BE79A520052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2 2 2" xfId="31786" xr:uid="{B253CA64-A661-4348-8B9C-6AFE93810460}"/>
    <cellStyle name="Valuta 2 5 2 5 2 2 3" xfId="22852" xr:uid="{B6571E43-5DB8-4761-9FD7-C5955E25FA29}"/>
    <cellStyle name="Valuta 2 5 2 5 2 2 4" xfId="13942" xr:uid="{220D4AD7-E4EB-48B5-A3B1-3617114C33F9}"/>
    <cellStyle name="Valuta 2 5 2 5 2 3" xfId="28720" xr:uid="{4CCEE8D6-07AE-43E5-9D08-FBB8CE0D9438}"/>
    <cellStyle name="Valuta 2 5 2 5 2 4" xfId="19786" xr:uid="{3680E361-2BEC-4979-8310-7770612912D6}"/>
    <cellStyle name="Valuta 2 5 2 5 2 5" xfId="10876" xr:uid="{4928AB37-DF29-4135-AF06-8A935EA374E8}"/>
    <cellStyle name="Valuta 2 5 2 5 3" xfId="1615" xr:uid="{00000000-0005-0000-0000-00000A080000}"/>
    <cellStyle name="Valuta 2 5 2 5 3 2" xfId="4682" xr:uid="{B865024E-E3C4-40CF-9FFB-2588CD85429D}"/>
    <cellStyle name="Valuta 2 5 2 5 3 2 2" xfId="31431" xr:uid="{E7E08AF1-A01B-4B21-954F-961EE704AA1F}"/>
    <cellStyle name="Valuta 2 5 2 5 3 2 3" xfId="22497" xr:uid="{2D2A9284-D554-4330-AB00-581A296A179E}"/>
    <cellStyle name="Valuta 2 5 2 5 3 2 4" xfId="13587" xr:uid="{E5AC425D-7DEB-409F-B97D-A45CFB0AA0E3}"/>
    <cellStyle name="Valuta 2 5 2 5 3 3" xfId="28368" xr:uid="{5E0D2001-CD43-41AE-86F3-DF4DE871CE34}"/>
    <cellStyle name="Valuta 2 5 2 5 3 4" xfId="19434" xr:uid="{EC73BED1-DB81-41F5-83FE-633285B3B2DD}"/>
    <cellStyle name="Valuta 2 5 2 5 3 5" xfId="10524" xr:uid="{78BAB06C-FA86-42AB-9581-B2DD1C0ECB1A}"/>
    <cellStyle name="Valuta 2 5 2 5 4" xfId="1182" xr:uid="{00000000-0005-0000-0000-00000B080000}"/>
    <cellStyle name="Valuta 2 5 2 5 4 2" xfId="4249" xr:uid="{CC1A5CF1-B0D4-4F3E-93F0-F42C101D1A89}"/>
    <cellStyle name="Valuta 2 5 2 5 4 2 2" xfId="30998" xr:uid="{30FBC884-C046-4817-9BCD-9E7BD640FA8D}"/>
    <cellStyle name="Valuta 2 5 2 5 4 2 3" xfId="22064" xr:uid="{20324AD4-8181-4FC2-91AE-3C4B1C030280}"/>
    <cellStyle name="Valuta 2 5 2 5 4 2 4" xfId="13154" xr:uid="{443A8A57-53E3-4943-81F2-E0EACDFA251F}"/>
    <cellStyle name="Valuta 2 5 2 5 4 3" xfId="27935" xr:uid="{0D9380A8-13D9-4A29-83F5-3D3DF482F6A9}"/>
    <cellStyle name="Valuta 2 5 2 5 4 4" xfId="19001" xr:uid="{5D088167-BB39-47FB-9E6F-25AEAECCDA29}"/>
    <cellStyle name="Valuta 2 5 2 5 4 5" xfId="10091" xr:uid="{E863367E-92A0-4F1C-8A18-B1F642B767DE}"/>
    <cellStyle name="Valuta 2 5 2 5 5" xfId="3679" xr:uid="{376EFED5-0CE0-4B68-9CEF-FED09CA1F6F8}"/>
    <cellStyle name="Valuta 2 5 2 5 5 2" xfId="30428" xr:uid="{0F555B94-4C3C-4B51-BFAE-2DAC807C3212}"/>
    <cellStyle name="Valuta 2 5 2 5 5 3" xfId="21494" xr:uid="{EE59A223-53CA-44A6-A15B-FB09B244E18B}"/>
    <cellStyle name="Valuta 2 5 2 5 5 4" xfId="12584" xr:uid="{5A193E71-67B6-48DC-A85E-098D3CE641A7}"/>
    <cellStyle name="Valuta 2 5 2 5 6" xfId="27365" xr:uid="{526A7C0D-2AF4-4756-B0EB-3338EEFDA4F4}"/>
    <cellStyle name="Valuta 2 5 2 5 7" xfId="18431" xr:uid="{2F4644EE-F794-475D-82D3-7093A7D211B6}"/>
    <cellStyle name="Valuta 2 5 2 5 8" xfId="9521" xr:uid="{48FA07C1-B64A-4515-889B-33DBB3E92F96}"/>
    <cellStyle name="Valuta 2 5 2 6" xfId="1804" xr:uid="{00000000-0005-0000-0000-00000C080000}"/>
    <cellStyle name="Valuta 2 5 2 6 2" xfId="4870" xr:uid="{142F79E1-F7A6-4AAB-A13B-79A9B55DED2C}"/>
    <cellStyle name="Valuta 2 5 2 6 2 2" xfId="31619" xr:uid="{CCDA1AB7-902B-4B35-B29F-724C22AA81AC}"/>
    <cellStyle name="Valuta 2 5 2 6 2 3" xfId="22685" xr:uid="{1B419424-D54F-496B-9363-C9ECC992FBD4}"/>
    <cellStyle name="Valuta 2 5 2 6 2 4" xfId="13775" xr:uid="{C737B3BA-7C32-4485-8E59-669926C4323F}"/>
    <cellStyle name="Valuta 2 5 2 6 3" xfId="28553" xr:uid="{A1DC33C0-13EF-4156-B007-F4AABCCAE901}"/>
    <cellStyle name="Valuta 2 5 2 6 4" xfId="19619" xr:uid="{85167377-47A5-43AA-A063-30A74E450DDE}"/>
    <cellStyle name="Valuta 2 5 2 6 5" xfId="10709" xr:uid="{79D40E40-32B3-4F92-B507-A283539B1D79}"/>
    <cellStyle name="Valuta 2 5 2 7" xfId="1402" xr:uid="{00000000-0005-0000-0000-00000D080000}"/>
    <cellStyle name="Valuta 2 5 2 7 2" xfId="4469" xr:uid="{1A28B50F-A365-4D47-9E5A-DC60B080A5A4}"/>
    <cellStyle name="Valuta 2 5 2 7 2 2" xfId="31218" xr:uid="{7F14ECDA-02F8-45CC-99FA-C40665EAED69}"/>
    <cellStyle name="Valuta 2 5 2 7 2 3" xfId="22284" xr:uid="{9746C87C-950D-4998-9836-E0BB9E1F0CBB}"/>
    <cellStyle name="Valuta 2 5 2 7 2 4" xfId="13374" xr:uid="{5BF44892-B9A2-4688-B719-7F36DF4887C0}"/>
    <cellStyle name="Valuta 2 5 2 7 3" xfId="28155" xr:uid="{63E187FC-6188-4FBA-A82F-AC877652C410}"/>
    <cellStyle name="Valuta 2 5 2 7 4" xfId="19221" xr:uid="{E96F41A9-4733-457E-B0E3-AC44015F5649}"/>
    <cellStyle name="Valuta 2 5 2 7 5" xfId="10311" xr:uid="{3C388609-F992-4287-8768-4EF5E27D401E}"/>
    <cellStyle name="Valuta 2 5 2 8" xfId="889" xr:uid="{00000000-0005-0000-0000-00000E080000}"/>
    <cellStyle name="Valuta 2 5 2 8 2" xfId="3956" xr:uid="{B398B361-E51E-4E6C-B0D1-C5AF363CA193}"/>
    <cellStyle name="Valuta 2 5 2 8 2 2" xfId="30705" xr:uid="{5EA67F78-26C5-4948-BEEB-51120CDE297A}"/>
    <cellStyle name="Valuta 2 5 2 8 2 3" xfId="21771" xr:uid="{B193B575-49DD-42A5-8EE2-52EE81A61614}"/>
    <cellStyle name="Valuta 2 5 2 8 2 4" xfId="12861" xr:uid="{46B7F6A5-BFF8-46B3-9A0D-FACD5651139A}"/>
    <cellStyle name="Valuta 2 5 2 8 3" xfId="27642" xr:uid="{B2464696-F7CA-4B5F-A07F-8C1BF295A466}"/>
    <cellStyle name="Valuta 2 5 2 8 4" xfId="18708" xr:uid="{947310C4-F69F-4882-B265-699519960897}"/>
    <cellStyle name="Valuta 2 5 2 8 5" xfId="9798" xr:uid="{3ABD2062-67D3-47C3-A77F-8B00C4F30E4E}"/>
    <cellStyle name="Valuta 2 5 2 9" xfId="3392" xr:uid="{1EBF8041-96D6-49A4-9729-DFDDB0DA61DD}"/>
    <cellStyle name="Valuta 2 5 2 9 2" xfId="30141" xr:uid="{33D76359-F036-40AA-9200-FA488EBA8A4F}"/>
    <cellStyle name="Valuta 2 5 2 9 3" xfId="21207" xr:uid="{824DBFA5-1401-45DB-B1B6-942A9662F12D}"/>
    <cellStyle name="Valuta 2 5 2 9 4" xfId="12297" xr:uid="{15C4ECF2-5CFA-431A-B142-00FD39BC608B}"/>
    <cellStyle name="Valuta 2 5 3" xfId="230" xr:uid="{00000000-0005-0000-0000-00000F080000}"/>
    <cellStyle name="Valuta 2 5 3 10" xfId="18255" xr:uid="{A40E744A-5364-4A4D-A915-B3856097C60C}"/>
    <cellStyle name="Valuta 2 5 3 11" xfId="9345" xr:uid="{C5A456A7-37DD-48BB-AB35-37DAAB3231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2 2 2" xfId="31882" xr:uid="{F65E2106-8960-45C0-8F03-F93249300008}"/>
    <cellStyle name="Valuta 2 5 3 2 2 2 2 3" xfId="22948" xr:uid="{EC04D665-C201-4BEF-AF73-7C39E27BEF81}"/>
    <cellStyle name="Valuta 2 5 3 2 2 2 2 4" xfId="14038" xr:uid="{C1956988-8164-4CF6-B84B-A1F576F1E2F0}"/>
    <cellStyle name="Valuta 2 5 3 2 2 2 3" xfId="28816" xr:uid="{23C28500-578D-4469-B5AF-EE3504A3EFDC}"/>
    <cellStyle name="Valuta 2 5 3 2 2 2 4" xfId="19882" xr:uid="{77E2A914-B2A7-4E5A-AF48-FBB287809068}"/>
    <cellStyle name="Valuta 2 5 3 2 2 2 5" xfId="10972" xr:uid="{C3501078-FD05-49C6-849E-5B5C0D065F90}"/>
    <cellStyle name="Valuta 2 5 3 2 2 3" xfId="1726" xr:uid="{00000000-0005-0000-0000-000013080000}"/>
    <cellStyle name="Valuta 2 5 3 2 2 3 2" xfId="4793" xr:uid="{AE684804-FF8F-413E-991B-2EC0409A05CC}"/>
    <cellStyle name="Valuta 2 5 3 2 2 3 2 2" xfId="31542" xr:uid="{CFDF629C-EBA6-4EA0-9203-260403F86D91}"/>
    <cellStyle name="Valuta 2 5 3 2 2 3 2 3" xfId="22608" xr:uid="{29D3F86F-EDD2-497B-A890-597FA0C3B638}"/>
    <cellStyle name="Valuta 2 5 3 2 2 3 2 4" xfId="13698" xr:uid="{1F3F5931-15A8-48A9-8DA3-B59D9B7B0B2C}"/>
    <cellStyle name="Valuta 2 5 3 2 2 3 3" xfId="28479" xr:uid="{0335DDDD-8922-4FC9-8728-034EB886559F}"/>
    <cellStyle name="Valuta 2 5 3 2 2 3 4" xfId="19545" xr:uid="{358EFC1F-36B8-4D23-9F15-4DBE5CCDBACA}"/>
    <cellStyle name="Valuta 2 5 3 2 2 3 5" xfId="10635" xr:uid="{FF1DA44F-EDC2-48A1-A113-B57445E53FA3}"/>
    <cellStyle name="Valuta 2 5 3 2 2 4" xfId="1293" xr:uid="{00000000-0005-0000-0000-000014080000}"/>
    <cellStyle name="Valuta 2 5 3 2 2 4 2" xfId="4360" xr:uid="{BF51BC7A-4E35-4670-A6B5-95F57B10C69B}"/>
    <cellStyle name="Valuta 2 5 3 2 2 4 2 2" xfId="31109" xr:uid="{56B1D5F0-67A6-4AD6-9D56-4C5B9652AAE6}"/>
    <cellStyle name="Valuta 2 5 3 2 2 4 2 3" xfId="22175" xr:uid="{8A7805F9-E2FD-474D-9B7A-890A470F4CCC}"/>
    <cellStyle name="Valuta 2 5 3 2 2 4 2 4" xfId="13265" xr:uid="{4548ABB7-933A-48A7-8CBE-4A8D6817A9CC}"/>
    <cellStyle name="Valuta 2 5 3 2 2 4 3" xfId="28046" xr:uid="{002F5B84-319E-4D42-8772-1345A3D49772}"/>
    <cellStyle name="Valuta 2 5 3 2 2 4 4" xfId="19112" xr:uid="{E53C6BBD-6220-4C4F-8C82-778C4B27322C}"/>
    <cellStyle name="Valuta 2 5 3 2 2 4 5" xfId="10202" xr:uid="{3BE70CB9-6DDD-4CC3-ACE3-0C40C5538916}"/>
    <cellStyle name="Valuta 2 5 3 2 2 5" xfId="3790" xr:uid="{5F57CA9E-E39B-4004-B437-705CEB27941D}"/>
    <cellStyle name="Valuta 2 5 3 2 2 5 2" xfId="30539" xr:uid="{EF412254-CAA0-43EC-A77E-0E10E6B14DAF}"/>
    <cellStyle name="Valuta 2 5 3 2 2 5 3" xfId="21605" xr:uid="{3F2FE17D-FFC7-4709-B193-9B05F9090C09}"/>
    <cellStyle name="Valuta 2 5 3 2 2 5 4" xfId="12695" xr:uid="{AAF86FDF-C7BF-41F2-9D0F-104EA2918DB9}"/>
    <cellStyle name="Valuta 2 5 3 2 2 6" xfId="27476" xr:uid="{51CACE0A-5CA7-493F-9A90-ECBC318A3743}"/>
    <cellStyle name="Valuta 2 5 3 2 2 7" xfId="18542" xr:uid="{3A0878D5-2782-45C9-AEAA-45DA4DE7F775}"/>
    <cellStyle name="Valuta 2 5 3 2 2 8" xfId="9632" xr:uid="{1856143D-3CC0-4243-9249-55E9C46310CA}"/>
    <cellStyle name="Valuta 2 5 3 2 3" xfId="1900" xr:uid="{00000000-0005-0000-0000-000015080000}"/>
    <cellStyle name="Valuta 2 5 3 2 3 2" xfId="4966" xr:uid="{7C7612B9-3206-41F6-B6D2-9AD6EBD5C94E}"/>
    <cellStyle name="Valuta 2 5 3 2 3 2 2" xfId="31715" xr:uid="{3502C578-ABEC-4578-91A9-A56C6FDFBFBB}"/>
    <cellStyle name="Valuta 2 5 3 2 3 2 3" xfId="22781" xr:uid="{23C02CB9-1B18-4DC1-AAA4-F47626CBBCB2}"/>
    <cellStyle name="Valuta 2 5 3 2 3 2 4" xfId="13871" xr:uid="{C982DFAB-04B9-402D-9467-DADCB9E4EF6A}"/>
    <cellStyle name="Valuta 2 5 3 2 3 3" xfId="28649" xr:uid="{555D9269-DD5E-4160-A44B-5D285FA68391}"/>
    <cellStyle name="Valuta 2 5 3 2 3 4" xfId="19715" xr:uid="{53DCD743-412B-4459-9281-3DA2DDECF1D3}"/>
    <cellStyle name="Valuta 2 5 3 2 3 5" xfId="10805" xr:uid="{4A077DB4-EC54-4FAF-AD94-F5B7C00700F1}"/>
    <cellStyle name="Valuta 2 5 3 2 4" xfId="1513" xr:uid="{00000000-0005-0000-0000-000016080000}"/>
    <cellStyle name="Valuta 2 5 3 2 4 2" xfId="4580" xr:uid="{CE07CB08-15CF-4889-A059-50104C8D281D}"/>
    <cellStyle name="Valuta 2 5 3 2 4 2 2" xfId="31329" xr:uid="{DB4AAE66-1114-40B8-A93D-AB50164D0A4A}"/>
    <cellStyle name="Valuta 2 5 3 2 4 2 3" xfId="22395" xr:uid="{976CC9EA-910C-438C-8404-60F1F77460B5}"/>
    <cellStyle name="Valuta 2 5 3 2 4 2 4" xfId="13485" xr:uid="{531630E8-B050-4E52-89E2-77929E114E5B}"/>
    <cellStyle name="Valuta 2 5 3 2 4 3" xfId="28266" xr:uid="{A8DC01A9-CF59-475C-B414-39A846279355}"/>
    <cellStyle name="Valuta 2 5 3 2 4 4" xfId="19332" xr:uid="{F615869E-82CD-40F2-B248-5DDEE145B9A4}"/>
    <cellStyle name="Valuta 2 5 3 2 4 5" xfId="10422" xr:uid="{527FD013-FD3A-4A3B-89D3-32ACBCAA51EA}"/>
    <cellStyle name="Valuta 2 5 3 2 5" xfId="1002" xr:uid="{00000000-0005-0000-0000-000017080000}"/>
    <cellStyle name="Valuta 2 5 3 2 5 2" xfId="4069" xr:uid="{209CE493-7BF7-4F38-B642-0DD820F8B8F0}"/>
    <cellStyle name="Valuta 2 5 3 2 5 2 2" xfId="30818" xr:uid="{2A86E503-30E9-4006-9703-D452D7AC190F}"/>
    <cellStyle name="Valuta 2 5 3 2 5 2 3" xfId="21884" xr:uid="{E51D3CA2-4601-414E-8742-111BEC8C026F}"/>
    <cellStyle name="Valuta 2 5 3 2 5 2 4" xfId="12974" xr:uid="{660FFE2D-D935-4896-BD10-E084CFB600DD}"/>
    <cellStyle name="Valuta 2 5 3 2 5 3" xfId="27755" xr:uid="{371BC229-2E15-420A-901F-18994B67C0AB}"/>
    <cellStyle name="Valuta 2 5 3 2 5 4" xfId="18821" xr:uid="{1DD2EC49-3113-43D9-9953-C067F001F753}"/>
    <cellStyle name="Valuta 2 5 3 2 5 5" xfId="9911" xr:uid="{BC44318F-CE1C-4701-A0B9-735612193C27}"/>
    <cellStyle name="Valuta 2 5 3 2 6" xfId="3504" xr:uid="{A468D554-1EED-4F52-BF2C-954D382B41E1}"/>
    <cellStyle name="Valuta 2 5 3 2 6 2" xfId="30253" xr:uid="{901F0E51-7CE6-47D9-9321-9B7819941D7B}"/>
    <cellStyle name="Valuta 2 5 3 2 6 3" xfId="21319" xr:uid="{4AEC5507-92AE-446D-BA96-266D606C3148}"/>
    <cellStyle name="Valuta 2 5 3 2 6 4" xfId="12409" xr:uid="{ABF86986-2A09-43AC-9F60-444525FA6D86}"/>
    <cellStyle name="Valuta 2 5 3 2 7" xfId="27271" xr:uid="{C722A397-7025-4156-A888-AC90CBA80873}"/>
    <cellStyle name="Valuta 2 5 3 2 8" xfId="18350" xr:uid="{367DA53C-ABDA-499A-B4E1-371941B039F5}"/>
    <cellStyle name="Valuta 2 5 3 2 9" xfId="9440" xr:uid="{B571439D-1662-4586-9723-54B92FBC1D0D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2 2 2" xfId="31802" xr:uid="{6E96F8D0-8A61-44D6-B10A-885EECDB1162}"/>
    <cellStyle name="Valuta 2 5 3 4 2 2 3" xfId="22868" xr:uid="{4F585A2D-7572-4ABF-A821-6C5454188DC8}"/>
    <cellStyle name="Valuta 2 5 3 4 2 2 4" xfId="13958" xr:uid="{ABE89828-5744-49AB-B5D4-DF50F1AA7D96}"/>
    <cellStyle name="Valuta 2 5 3 4 2 3" xfId="28736" xr:uid="{DE32240F-6599-4F60-AB2C-F6C0E04DC218}"/>
    <cellStyle name="Valuta 2 5 3 4 2 4" xfId="19802" xr:uid="{42558C65-CA52-4A82-9244-14C55328728A}"/>
    <cellStyle name="Valuta 2 5 3 4 2 5" xfId="10892" xr:uid="{64A13EBB-448C-4216-B191-90B8733A333D}"/>
    <cellStyle name="Valuta 2 5 3 4 3" xfId="1631" xr:uid="{00000000-0005-0000-0000-00001B080000}"/>
    <cellStyle name="Valuta 2 5 3 4 3 2" xfId="4698" xr:uid="{8E9B9A20-67A0-461B-BC30-E57154023454}"/>
    <cellStyle name="Valuta 2 5 3 4 3 2 2" xfId="31447" xr:uid="{7C3C1549-EC39-4D1C-8A34-259833FAE8BB}"/>
    <cellStyle name="Valuta 2 5 3 4 3 2 3" xfId="22513" xr:uid="{FC3F7EFA-896B-4FEB-9E6C-D352D4DFE76C}"/>
    <cellStyle name="Valuta 2 5 3 4 3 2 4" xfId="13603" xr:uid="{4429D18D-2BCB-427C-A450-D7592D65ABAB}"/>
    <cellStyle name="Valuta 2 5 3 4 3 3" xfId="28384" xr:uid="{235266B0-7E63-4E0B-8A6A-14556B5603B0}"/>
    <cellStyle name="Valuta 2 5 3 4 3 4" xfId="19450" xr:uid="{8B17FDEB-612F-4B6B-8EAD-B77F18118FCF}"/>
    <cellStyle name="Valuta 2 5 3 4 3 5" xfId="10540" xr:uid="{DC9E4471-602C-4E91-8758-730B081AFF90}"/>
    <cellStyle name="Valuta 2 5 3 4 4" xfId="1198" xr:uid="{00000000-0005-0000-0000-00001C080000}"/>
    <cellStyle name="Valuta 2 5 3 4 4 2" xfId="4265" xr:uid="{3D949801-38AD-400D-AEE8-D2357D7B560C}"/>
    <cellStyle name="Valuta 2 5 3 4 4 2 2" xfId="31014" xr:uid="{A49F51AD-7ED0-4B2A-B398-D2859CE29EB7}"/>
    <cellStyle name="Valuta 2 5 3 4 4 2 3" xfId="22080" xr:uid="{9BE72588-BE43-49FD-99F2-753BF18FB073}"/>
    <cellStyle name="Valuta 2 5 3 4 4 2 4" xfId="13170" xr:uid="{116C96DA-47D2-4D65-8555-F5D33BF8F96D}"/>
    <cellStyle name="Valuta 2 5 3 4 4 3" xfId="27951" xr:uid="{C0BBCE2C-5516-405F-AA2D-C77F60B4E508}"/>
    <cellStyle name="Valuta 2 5 3 4 4 4" xfId="19017" xr:uid="{367B243A-7647-40B2-8534-20216C6D7662}"/>
    <cellStyle name="Valuta 2 5 3 4 4 5" xfId="10107" xr:uid="{57317181-565E-4C6D-84EB-8A0F38812193}"/>
    <cellStyle name="Valuta 2 5 3 4 5" xfId="3695" xr:uid="{8F7187CE-D6FF-46C7-8748-066A20F9843D}"/>
    <cellStyle name="Valuta 2 5 3 4 5 2" xfId="30444" xr:uid="{2E1C2428-6C1A-4741-907F-B67D2F34CA98}"/>
    <cellStyle name="Valuta 2 5 3 4 5 3" xfId="21510" xr:uid="{938A5AA1-385F-404D-840B-1992F4C2FFE3}"/>
    <cellStyle name="Valuta 2 5 3 4 5 4" xfId="12600" xr:uid="{32EA116C-39FF-4149-A832-90095B431407}"/>
    <cellStyle name="Valuta 2 5 3 4 6" xfId="27381" xr:uid="{20F33933-4969-46FC-9DB2-24A63970C070}"/>
    <cellStyle name="Valuta 2 5 3 4 7" xfId="18447" xr:uid="{FFD37362-F6F3-4AE6-B285-43D0259D4C97}"/>
    <cellStyle name="Valuta 2 5 3 4 8" xfId="9537" xr:uid="{38213EA1-9873-4AA6-A69D-9019D20559EA}"/>
    <cellStyle name="Valuta 2 5 3 5" xfId="1820" xr:uid="{00000000-0005-0000-0000-00001D080000}"/>
    <cellStyle name="Valuta 2 5 3 5 2" xfId="4886" xr:uid="{B1100E99-F532-44AE-B140-D3825624A931}"/>
    <cellStyle name="Valuta 2 5 3 5 2 2" xfId="31635" xr:uid="{91DEDEF9-FE4D-44F3-8E2B-18AC32CACD05}"/>
    <cellStyle name="Valuta 2 5 3 5 2 3" xfId="22701" xr:uid="{06236478-0B0B-46E8-A218-CE0877108B3F}"/>
    <cellStyle name="Valuta 2 5 3 5 2 4" xfId="13791" xr:uid="{AFE44667-8D38-4A0E-BDF2-1C6A77A7B6A4}"/>
    <cellStyle name="Valuta 2 5 3 5 3" xfId="28569" xr:uid="{B09D84EE-B215-46DD-9118-4550BBEF2D7F}"/>
    <cellStyle name="Valuta 2 5 3 5 4" xfId="19635" xr:uid="{69D57AB9-8458-4538-825D-10F8FBA667AC}"/>
    <cellStyle name="Valuta 2 5 3 5 5" xfId="10725" xr:uid="{F0153ED4-DCDE-4C9D-A1A0-5220BCDCE384}"/>
    <cellStyle name="Valuta 2 5 3 6" xfId="1418" xr:uid="{00000000-0005-0000-0000-00001E080000}"/>
    <cellStyle name="Valuta 2 5 3 6 2" xfId="4485" xr:uid="{D86D6E83-BB79-47E3-B3F9-D283ACA15813}"/>
    <cellStyle name="Valuta 2 5 3 6 2 2" xfId="31234" xr:uid="{D5694435-02B2-4A3B-B9FB-D95BBB032B4D}"/>
    <cellStyle name="Valuta 2 5 3 6 2 3" xfId="22300" xr:uid="{843EFA91-49FC-46ED-8720-503BE367D962}"/>
    <cellStyle name="Valuta 2 5 3 6 2 4" xfId="13390" xr:uid="{FEC934B0-2F60-42AE-B227-D58A354CB416}"/>
    <cellStyle name="Valuta 2 5 3 6 3" xfId="28171" xr:uid="{D9C31ECC-E401-4DE6-BFCA-B08A4D7E8346}"/>
    <cellStyle name="Valuta 2 5 3 6 4" xfId="19237" xr:uid="{A98375CF-40B9-4E32-AF83-B4941F2C4B2B}"/>
    <cellStyle name="Valuta 2 5 3 6 5" xfId="10327" xr:uid="{669A84A9-4314-45FC-97A6-DA7A89BE1908}"/>
    <cellStyle name="Valuta 2 5 3 7" xfId="906" xr:uid="{00000000-0005-0000-0000-00001F080000}"/>
    <cellStyle name="Valuta 2 5 3 7 2" xfId="3973" xr:uid="{5559FD6E-BF81-4231-97C7-A3B64AFFACAC}"/>
    <cellStyle name="Valuta 2 5 3 7 2 2" xfId="30722" xr:uid="{4504BAC5-598B-453F-A9AE-9594C24830B8}"/>
    <cellStyle name="Valuta 2 5 3 7 2 3" xfId="21788" xr:uid="{843EB5FA-A59F-4C1B-A602-4A81FE0038EB}"/>
    <cellStyle name="Valuta 2 5 3 7 2 4" xfId="12878" xr:uid="{AE966A00-495B-47C3-ABD2-FD3ABE5F0198}"/>
    <cellStyle name="Valuta 2 5 3 7 3" xfId="27659" xr:uid="{5C65C91A-0A62-4EB0-806E-B8337C9F9738}"/>
    <cellStyle name="Valuta 2 5 3 7 4" xfId="18725" xr:uid="{47B757B3-6398-4940-B065-3CE04AFADEFE}"/>
    <cellStyle name="Valuta 2 5 3 7 5" xfId="9815" xr:uid="{AEF6336B-7AD4-4E9B-81FC-F07F7C1C8FC7}"/>
    <cellStyle name="Valuta 2 5 3 8" xfId="3409" xr:uid="{0FE8D376-FF5C-4375-831D-6CC4E3A30717}"/>
    <cellStyle name="Valuta 2 5 3 8 2" xfId="30158" xr:uid="{BAAC8488-1EEE-4FD0-A07F-ED4372ABE0C1}"/>
    <cellStyle name="Valuta 2 5 3 8 3" xfId="21224" xr:uid="{9D7EC964-C490-4255-B3D5-2FF257527192}"/>
    <cellStyle name="Valuta 2 5 3 8 4" xfId="12314" xr:uid="{22C4F623-7E15-4CD1-A1CA-8C7E8A74ACD4}"/>
    <cellStyle name="Valuta 2 5 3 9" xfId="27176" xr:uid="{F1201D70-3592-4162-A866-E4FB51DE416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2 2 2" xfId="31842" xr:uid="{35E812C7-7B2E-4AFD-98BA-01F5BF2EA2DF}"/>
    <cellStyle name="Valuta 2 5 4 2 2 2 3" xfId="22908" xr:uid="{D1952FB6-F856-44BC-82AC-B94839B8E632}"/>
    <cellStyle name="Valuta 2 5 4 2 2 2 4" xfId="13998" xr:uid="{208FB4CB-B3E6-4965-8474-980FE8628590}"/>
    <cellStyle name="Valuta 2 5 4 2 2 3" xfId="28776" xr:uid="{DBBC781C-2EB6-4729-9BCA-9CC84BD09F14}"/>
    <cellStyle name="Valuta 2 5 4 2 2 4" xfId="19842" xr:uid="{9F3B61C0-4BF6-42B5-93FF-CD9C9ACBB0E3}"/>
    <cellStyle name="Valuta 2 5 4 2 2 5" xfId="10932" xr:uid="{B7E5C0C1-B386-42C1-BC81-C89767A18FF2}"/>
    <cellStyle name="Valuta 2 5 4 2 3" xfId="1681" xr:uid="{00000000-0005-0000-0000-000023080000}"/>
    <cellStyle name="Valuta 2 5 4 2 3 2" xfId="4748" xr:uid="{5269D721-EED3-4212-97EE-FABBF8297FC7}"/>
    <cellStyle name="Valuta 2 5 4 2 3 2 2" xfId="31497" xr:uid="{1F7D115B-5A01-4066-9792-9417C01385E0}"/>
    <cellStyle name="Valuta 2 5 4 2 3 2 3" xfId="22563" xr:uid="{AB82F637-4CC2-4FC3-A73A-3F939A215FC6}"/>
    <cellStyle name="Valuta 2 5 4 2 3 2 4" xfId="13653" xr:uid="{2BAB1A7A-6C19-4D55-B810-DDA3A2A7C7B3}"/>
    <cellStyle name="Valuta 2 5 4 2 3 3" xfId="28434" xr:uid="{8C411746-78EC-48C5-B9AD-229B9E35F195}"/>
    <cellStyle name="Valuta 2 5 4 2 3 4" xfId="19500" xr:uid="{DC86F204-DA07-4A0E-8B36-E5E38F92E0ED}"/>
    <cellStyle name="Valuta 2 5 4 2 3 5" xfId="10590" xr:uid="{2D1825E9-21B0-4F33-AA0A-FB6905F0FC6C}"/>
    <cellStyle name="Valuta 2 5 4 2 4" xfId="1248" xr:uid="{00000000-0005-0000-0000-000024080000}"/>
    <cellStyle name="Valuta 2 5 4 2 4 2" xfId="4315" xr:uid="{D87EAABA-E852-49CF-89DA-272A7DD66652}"/>
    <cellStyle name="Valuta 2 5 4 2 4 2 2" xfId="31064" xr:uid="{F8688120-71A8-4CEF-A907-EB2F42CB32F7}"/>
    <cellStyle name="Valuta 2 5 4 2 4 2 3" xfId="22130" xr:uid="{E3B76B9A-9944-4A4E-826A-7171CFE98141}"/>
    <cellStyle name="Valuta 2 5 4 2 4 2 4" xfId="13220" xr:uid="{D9CFA1FF-41D7-49BE-80CC-754B16CCD82B}"/>
    <cellStyle name="Valuta 2 5 4 2 4 3" xfId="28001" xr:uid="{4F4E580F-DAB8-41C2-8476-31E66D80D311}"/>
    <cellStyle name="Valuta 2 5 4 2 4 4" xfId="19067" xr:uid="{9A99807C-B1EE-4466-A164-70FA6F2586DB}"/>
    <cellStyle name="Valuta 2 5 4 2 4 5" xfId="10157" xr:uid="{53915609-6A26-4ABD-842A-4D2860F626FA}"/>
    <cellStyle name="Valuta 2 5 4 2 5" xfId="3745" xr:uid="{B0026F71-643E-4CEC-9727-E9E214CD5068}"/>
    <cellStyle name="Valuta 2 5 4 2 5 2" xfId="30494" xr:uid="{E17A5314-161A-42A3-9469-6D8AE7D0EFD2}"/>
    <cellStyle name="Valuta 2 5 4 2 5 3" xfId="21560" xr:uid="{30C4E6CF-9DF6-4461-8672-FD05F115E8B1}"/>
    <cellStyle name="Valuta 2 5 4 2 5 4" xfId="12650" xr:uid="{AE9917E6-F58F-45E1-B08F-4FCDE4630FEB}"/>
    <cellStyle name="Valuta 2 5 4 2 6" xfId="27431" xr:uid="{3EC08570-21B9-401D-AFB1-027C930D3003}"/>
    <cellStyle name="Valuta 2 5 4 2 7" xfId="18497" xr:uid="{62A8E14A-3F54-48A8-95EF-33E39A0AC3B6}"/>
    <cellStyle name="Valuta 2 5 4 2 8" xfId="9587" xr:uid="{DC4AC0DC-6B01-4A2D-9951-2F054342CDEC}"/>
    <cellStyle name="Valuta 2 5 4 3" xfId="1860" xr:uid="{00000000-0005-0000-0000-000025080000}"/>
    <cellStyle name="Valuta 2 5 4 3 2" xfId="4926" xr:uid="{6C1D1B4B-58BD-4135-87C7-B89FFDEF19D4}"/>
    <cellStyle name="Valuta 2 5 4 3 2 2" xfId="31675" xr:uid="{4A6C248A-3CE0-4399-9970-1FD709E5F81A}"/>
    <cellStyle name="Valuta 2 5 4 3 2 3" xfId="22741" xr:uid="{1A31318D-241E-42BA-9732-DD61BA6FA12B}"/>
    <cellStyle name="Valuta 2 5 4 3 2 4" xfId="13831" xr:uid="{5B068190-6557-4116-AD78-B0C4E0431791}"/>
    <cellStyle name="Valuta 2 5 4 3 3" xfId="28609" xr:uid="{8AEB8851-1BD4-4EE2-AB53-8A2F791363D4}"/>
    <cellStyle name="Valuta 2 5 4 3 4" xfId="19675" xr:uid="{5FF3F9B3-0057-4408-AA0A-BB63E2F22EB5}"/>
    <cellStyle name="Valuta 2 5 4 3 5" xfId="10765" xr:uid="{D4F380D4-BEB9-4649-AD0E-508EDEB38FEE}"/>
    <cellStyle name="Valuta 2 5 4 4" xfId="1468" xr:uid="{00000000-0005-0000-0000-000026080000}"/>
    <cellStyle name="Valuta 2 5 4 4 2" xfId="4535" xr:uid="{3265786A-D81C-45CE-A036-9E10D6E037FF}"/>
    <cellStyle name="Valuta 2 5 4 4 2 2" xfId="31284" xr:uid="{DF743EE2-5F6D-41CB-AA86-23F6A8351236}"/>
    <cellStyle name="Valuta 2 5 4 4 2 3" xfId="22350" xr:uid="{54E12FEE-3BB3-4160-8600-74B6FCDA0F1A}"/>
    <cellStyle name="Valuta 2 5 4 4 2 4" xfId="13440" xr:uid="{5FACA944-CDDE-4B7F-90E7-14E5517E9632}"/>
    <cellStyle name="Valuta 2 5 4 4 3" xfId="28221" xr:uid="{592C360B-58C3-4F3A-B540-F587941C9D11}"/>
    <cellStyle name="Valuta 2 5 4 4 4" xfId="19287" xr:uid="{39876BEE-5608-404F-B939-78A2E204E3A8}"/>
    <cellStyle name="Valuta 2 5 4 4 5" xfId="10377" xr:uid="{A50918AA-804E-40DE-B1F5-4370D6EDB4EF}"/>
    <cellStyle name="Valuta 2 5 4 5" xfId="957" xr:uid="{00000000-0005-0000-0000-000027080000}"/>
    <cellStyle name="Valuta 2 5 4 5 2" xfId="4024" xr:uid="{79AB0BF4-E7DF-4D42-9583-633E10DFD219}"/>
    <cellStyle name="Valuta 2 5 4 5 2 2" xfId="30773" xr:uid="{69C4BBAB-EB19-44B7-B7A6-5D83928B99CF}"/>
    <cellStyle name="Valuta 2 5 4 5 2 3" xfId="21839" xr:uid="{FC825C18-FEFC-420B-BD53-5EBAB4FE8155}"/>
    <cellStyle name="Valuta 2 5 4 5 2 4" xfId="12929" xr:uid="{37AC0BF2-245C-4931-8747-BCE2C6637BC9}"/>
    <cellStyle name="Valuta 2 5 4 5 3" xfId="27710" xr:uid="{5DCE25EA-2A72-44DC-98A0-09C90A4FB6C2}"/>
    <cellStyle name="Valuta 2 5 4 5 4" xfId="18776" xr:uid="{C9E07A90-1FBB-4E8F-B7CC-CE29A5BDBE6B}"/>
    <cellStyle name="Valuta 2 5 4 5 5" xfId="9866" xr:uid="{A5845EDB-43EA-4110-AF75-C08E33447C24}"/>
    <cellStyle name="Valuta 2 5 4 6" xfId="3459" xr:uid="{AC302A77-3AAD-48D6-945A-2ECD0CFEF02A}"/>
    <cellStyle name="Valuta 2 5 4 6 2" xfId="30208" xr:uid="{9BCBD731-8384-4FD7-B8E5-EB746D9D8508}"/>
    <cellStyle name="Valuta 2 5 4 6 3" xfId="21274" xr:uid="{AD5C8C84-F510-4962-AEFD-141BC26F89AA}"/>
    <cellStyle name="Valuta 2 5 4 6 4" xfId="12364" xr:uid="{D57F423B-67F7-473A-A0F8-067C1491FC09}"/>
    <cellStyle name="Valuta 2 5 4 7" xfId="27226" xr:uid="{F1B196C2-4AF3-48F7-A547-CF8A28566269}"/>
    <cellStyle name="Valuta 2 5 4 8" xfId="18305" xr:uid="{17335976-5B1A-4383-9070-99B2771DB1B0}"/>
    <cellStyle name="Valuta 2 5 4 9" xfId="9395" xr:uid="{17684683-FF6B-4258-966F-CC1594195388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2 2 2" xfId="31762" xr:uid="{17404B42-8511-42BC-929B-56BB03DE2A3D}"/>
    <cellStyle name="Valuta 2 5 6 2 2 3" xfId="22828" xr:uid="{91E7D619-56DA-49D2-A7C6-61E10337874B}"/>
    <cellStyle name="Valuta 2 5 6 2 2 4" xfId="13918" xr:uid="{E51CFFB1-D04F-44D3-8CB9-3FDA5305805F}"/>
    <cellStyle name="Valuta 2 5 6 2 3" xfId="28696" xr:uid="{91F8ED7A-088B-4954-847C-7FE0545307CD}"/>
    <cellStyle name="Valuta 2 5 6 2 4" xfId="19762" xr:uid="{B38545FD-4B75-4C2D-9A46-DBA8D918B3EC}"/>
    <cellStyle name="Valuta 2 5 6 2 5" xfId="10852" xr:uid="{994A585C-D907-469A-A478-573B3E805642}"/>
    <cellStyle name="Valuta 2 5 6 3" xfId="1589" xr:uid="{00000000-0005-0000-0000-00002B080000}"/>
    <cellStyle name="Valuta 2 5 6 3 2" xfId="4656" xr:uid="{96DD9D9A-36F5-4131-8E6A-C6D11B45F51A}"/>
    <cellStyle name="Valuta 2 5 6 3 2 2" xfId="31405" xr:uid="{3ECA1738-A0F7-48EE-8B44-CABE37B5C383}"/>
    <cellStyle name="Valuta 2 5 6 3 2 3" xfId="22471" xr:uid="{0B58F6C8-3108-46F4-8795-8587E51CD8AB}"/>
    <cellStyle name="Valuta 2 5 6 3 2 4" xfId="13561" xr:uid="{4924174C-05C0-43AB-919A-9BAC85D4201A}"/>
    <cellStyle name="Valuta 2 5 6 3 3" xfId="28342" xr:uid="{DE449918-48E2-42FC-AA49-455F27F934F6}"/>
    <cellStyle name="Valuta 2 5 6 3 4" xfId="19408" xr:uid="{BD343F3E-79B6-4744-A5D2-470E0537AFE2}"/>
    <cellStyle name="Valuta 2 5 6 3 5" xfId="10498" xr:uid="{838C77A2-8E36-4002-9FFB-3CEF76A88F6A}"/>
    <cellStyle name="Valuta 2 5 6 4" xfId="1156" xr:uid="{00000000-0005-0000-0000-00002C080000}"/>
    <cellStyle name="Valuta 2 5 6 4 2" xfId="4223" xr:uid="{0CC9A0E4-AA44-4671-B1BD-7E1C8B46139D}"/>
    <cellStyle name="Valuta 2 5 6 4 2 2" xfId="30972" xr:uid="{E6DEED23-9020-486C-87A1-FBB2E1CB5B32}"/>
    <cellStyle name="Valuta 2 5 6 4 2 3" xfId="22038" xr:uid="{2A925F7C-F902-42AF-BE99-A906E1472A87}"/>
    <cellStyle name="Valuta 2 5 6 4 2 4" xfId="13128" xr:uid="{CB14925B-B8ED-4E28-A004-EAB54C34F4EC}"/>
    <cellStyle name="Valuta 2 5 6 4 3" xfId="27909" xr:uid="{16021D76-948C-4892-8882-3C070CE976D1}"/>
    <cellStyle name="Valuta 2 5 6 4 4" xfId="18975" xr:uid="{A6640152-8923-49FE-8EF6-28DA46D921BC}"/>
    <cellStyle name="Valuta 2 5 6 4 5" xfId="10065" xr:uid="{5CCBC215-CED2-46A3-A374-FD48A58E24D3}"/>
    <cellStyle name="Valuta 2 5 6 5" xfId="3653" xr:uid="{659C97AD-4690-45E2-A88B-D18611BE9690}"/>
    <cellStyle name="Valuta 2 5 6 5 2" xfId="30402" xr:uid="{576F74E3-D576-4A52-8650-88A706D411E2}"/>
    <cellStyle name="Valuta 2 5 6 5 3" xfId="21468" xr:uid="{94A54F4A-A1E0-40A1-AD1C-995BD13EC74B}"/>
    <cellStyle name="Valuta 2 5 6 5 4" xfId="12558" xr:uid="{7B6A7805-E04F-435C-89F0-907745C38F04}"/>
    <cellStyle name="Valuta 2 5 6 6" xfId="27339" xr:uid="{0FC16782-AB83-466D-BC55-24173E54B147}"/>
    <cellStyle name="Valuta 2 5 6 7" xfId="18405" xr:uid="{9E09E1DF-1261-437D-A7BB-AA338D51A1DD}"/>
    <cellStyle name="Valuta 2 5 6 8" xfId="9495" xr:uid="{BBDDAB0E-FE5E-4A72-BB19-77C2DC1FF070}"/>
    <cellStyle name="Valuta 2 5 7" xfId="1780" xr:uid="{00000000-0005-0000-0000-00002D080000}"/>
    <cellStyle name="Valuta 2 5 7 2" xfId="4846" xr:uid="{6889D2E8-591B-45CF-A610-444679192764}"/>
    <cellStyle name="Valuta 2 5 7 2 2" xfId="31595" xr:uid="{370BB683-327D-4403-AA92-076EDD093E8F}"/>
    <cellStyle name="Valuta 2 5 7 2 3" xfId="22661" xr:uid="{1D9110B3-03EB-4361-9D1C-BD94421E97A4}"/>
    <cellStyle name="Valuta 2 5 7 2 4" xfId="13751" xr:uid="{228E06E4-EF13-4D21-95C1-0A553639420E}"/>
    <cellStyle name="Valuta 2 5 7 3" xfId="28529" xr:uid="{7DAAE4CF-155C-47D4-9915-45776BE0E1BB}"/>
    <cellStyle name="Valuta 2 5 7 4" xfId="19595" xr:uid="{EC2DF432-0458-44F1-BA97-FD606C2B0426}"/>
    <cellStyle name="Valuta 2 5 7 5" xfId="10685" xr:uid="{D5930A49-5340-48E9-B0C6-04AE639992B9}"/>
    <cellStyle name="Valuta 2 5 8" xfId="1374" xr:uid="{00000000-0005-0000-0000-00002E080000}"/>
    <cellStyle name="Valuta 2 5 8 2" xfId="4441" xr:uid="{D0FF7181-3208-40A1-8354-3E5B9B51EC63}"/>
    <cellStyle name="Valuta 2 5 8 2 2" xfId="31190" xr:uid="{E498B772-55CE-4B41-A6AC-402CAA83A68F}"/>
    <cellStyle name="Valuta 2 5 8 2 3" xfId="22256" xr:uid="{5668ED74-AE41-423F-A182-A275C2C877D6}"/>
    <cellStyle name="Valuta 2 5 8 2 4" xfId="13346" xr:uid="{66C87C37-69BE-4405-804C-F6FDB77BFCF5}"/>
    <cellStyle name="Valuta 2 5 8 3" xfId="28127" xr:uid="{C62BD408-6443-46EE-84D6-31D519324BA9}"/>
    <cellStyle name="Valuta 2 5 8 4" xfId="19193" xr:uid="{DA7F7B81-E7EE-45FD-8F56-228EAB9F8FE1}"/>
    <cellStyle name="Valuta 2 5 8 5" xfId="10283" xr:uid="{F56C229C-6578-4631-8FF0-BF3435F94817}"/>
    <cellStyle name="Valuta 2 5 9" xfId="860" xr:uid="{00000000-0005-0000-0000-00002F080000}"/>
    <cellStyle name="Valuta 2 5 9 2" xfId="3927" xr:uid="{C0750F3D-B3EA-43C1-91E0-C60D8EA54C37}"/>
    <cellStyle name="Valuta 2 5 9 2 2" xfId="30676" xr:uid="{7C5EBA9E-EB83-48E3-9221-6C2F3D382539}"/>
    <cellStyle name="Valuta 2 5 9 2 3" xfId="21742" xr:uid="{CE7E669D-ED76-4BA4-863B-31798046B93D}"/>
    <cellStyle name="Valuta 2 5 9 2 4" xfId="12832" xr:uid="{A436B3D3-D7B0-4895-AAEA-2065F0DFAFC0}"/>
    <cellStyle name="Valuta 2 5 9 3" xfId="27613" xr:uid="{D8492C4E-46FE-4F78-B160-A341DE5E62FC}"/>
    <cellStyle name="Valuta 2 5 9 4" xfId="18679" xr:uid="{1EF0B398-6B01-4F65-88CD-68E65725AD92}"/>
    <cellStyle name="Valuta 2 5 9 5" xfId="9769" xr:uid="{3FF865CE-A020-455C-911D-16BA46B61CF2}"/>
    <cellStyle name="Valuta 2 6" xfId="185" xr:uid="{00000000-0005-0000-0000-000030080000}"/>
    <cellStyle name="Valuta 2 6 10" xfId="3367" xr:uid="{3A89EBE8-2DD3-4D2C-A470-414C591F6DCC}"/>
    <cellStyle name="Valuta 2 6 10 2" xfId="30116" xr:uid="{CD4BAF17-ED8F-4E14-83A3-BC6CE011FE6C}"/>
    <cellStyle name="Valuta 2 6 10 3" xfId="21182" xr:uid="{59CE22C9-B740-483E-B533-669A08F073A4}"/>
    <cellStyle name="Valuta 2 6 10 4" xfId="12272" xr:uid="{A8765408-56A1-48F1-86AD-05E75AEF43A4}"/>
    <cellStyle name="Valuta 2 6 11" xfId="27134" xr:uid="{CD322494-8CCC-44B3-A54A-0C6AD9C55873}"/>
    <cellStyle name="Valuta 2 6 12" xfId="18214" xr:uid="{35E73F5C-9804-4DE1-AEE0-4474F4CE8036}"/>
    <cellStyle name="Valuta 2 6 13" xfId="9304" xr:uid="{E0B9412B-C288-4349-8FCF-6FF2DD108FD6}"/>
    <cellStyle name="Valuta 2 6 2" xfId="215" xr:uid="{00000000-0005-0000-0000-000031080000}"/>
    <cellStyle name="Valuta 2 6 2 10" xfId="27162" xr:uid="{D8ED5983-C789-48CE-8F30-90E435CFC5DC}"/>
    <cellStyle name="Valuta 2 6 2 11" xfId="18241" xr:uid="{BD0BCB6A-2E36-4F6A-83BA-152BE7C311D0}"/>
    <cellStyle name="Valuta 2 6 2 12" xfId="9331" xr:uid="{1845A99A-4133-4B84-BD53-F0D47624D18E}"/>
    <cellStyle name="Valuta 2 6 2 2" xfId="256" xr:uid="{00000000-0005-0000-0000-000032080000}"/>
    <cellStyle name="Valuta 2 6 2 2 10" xfId="18281" xr:uid="{CF283D01-BEED-42BE-BAC1-B9AED4FBC8D8}"/>
    <cellStyle name="Valuta 2 6 2 2 11" xfId="9371" xr:uid="{0CA19AC4-312E-4273-904A-7E6F59F37351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2 2 2" xfId="31908" xr:uid="{0A059163-BC0B-4B09-8273-DA78F72AC5BF}"/>
    <cellStyle name="Valuta 2 6 2 2 2 2 2 2 3" xfId="22974" xr:uid="{8E9B5E15-1BD6-4AB2-A484-08D4B3653C5F}"/>
    <cellStyle name="Valuta 2 6 2 2 2 2 2 2 4" xfId="14064" xr:uid="{5519CD5D-7F3D-488F-B737-B465390C0F93}"/>
    <cellStyle name="Valuta 2 6 2 2 2 2 2 3" xfId="28842" xr:uid="{FFBC7316-C5F2-428E-89A6-C90308D269F1}"/>
    <cellStyle name="Valuta 2 6 2 2 2 2 2 4" xfId="19908" xr:uid="{F5929D45-CC24-4E49-8B40-E6BB2DD23D05}"/>
    <cellStyle name="Valuta 2 6 2 2 2 2 2 5" xfId="10998" xr:uid="{2B866518-25D6-4C1A-8DBD-76DA89728333}"/>
    <cellStyle name="Valuta 2 6 2 2 2 2 3" xfId="1752" xr:uid="{00000000-0005-0000-0000-000036080000}"/>
    <cellStyle name="Valuta 2 6 2 2 2 2 3 2" xfId="4819" xr:uid="{071BA2DE-9856-4625-80BB-90965B70F227}"/>
    <cellStyle name="Valuta 2 6 2 2 2 2 3 2 2" xfId="31568" xr:uid="{357108DF-5D1B-4BF0-8090-27DCD7B6FAFE}"/>
    <cellStyle name="Valuta 2 6 2 2 2 2 3 2 3" xfId="22634" xr:uid="{2488C59B-1AC5-4700-A846-05AD572B52A9}"/>
    <cellStyle name="Valuta 2 6 2 2 2 2 3 2 4" xfId="13724" xr:uid="{43F7DAD8-6770-4091-BAFE-471D3A158820}"/>
    <cellStyle name="Valuta 2 6 2 2 2 2 3 3" xfId="28505" xr:uid="{F23EEF41-01A9-4FBD-B97A-1D9579AC6B47}"/>
    <cellStyle name="Valuta 2 6 2 2 2 2 3 4" xfId="19571" xr:uid="{16F6DE66-D61F-4556-AF97-6A0A42A2EA47}"/>
    <cellStyle name="Valuta 2 6 2 2 2 2 3 5" xfId="10661" xr:uid="{144F7BB5-E684-4759-A4C0-01F002FA7BD2}"/>
    <cellStyle name="Valuta 2 6 2 2 2 2 4" xfId="1319" xr:uid="{00000000-0005-0000-0000-000037080000}"/>
    <cellStyle name="Valuta 2 6 2 2 2 2 4 2" xfId="4386" xr:uid="{EF5A5EB5-1902-48A5-8B33-71E6452165FA}"/>
    <cellStyle name="Valuta 2 6 2 2 2 2 4 2 2" xfId="31135" xr:uid="{72D5B76E-ECF6-4AB3-BAB5-F1C33B8340C3}"/>
    <cellStyle name="Valuta 2 6 2 2 2 2 4 2 3" xfId="22201" xr:uid="{87D41CEB-226E-4DF4-B39A-F26E4EED89E4}"/>
    <cellStyle name="Valuta 2 6 2 2 2 2 4 2 4" xfId="13291" xr:uid="{382EA145-69E4-4011-AEA9-88CFC7D5935E}"/>
    <cellStyle name="Valuta 2 6 2 2 2 2 4 3" xfId="28072" xr:uid="{982C7305-944E-4D03-B03D-31D9D472800E}"/>
    <cellStyle name="Valuta 2 6 2 2 2 2 4 4" xfId="19138" xr:uid="{CD4AC5CC-3294-4959-BABD-8D1E24CE2D67}"/>
    <cellStyle name="Valuta 2 6 2 2 2 2 4 5" xfId="10228" xr:uid="{777D30AA-A0FF-478E-93F9-FCE60AE1DBB5}"/>
    <cellStyle name="Valuta 2 6 2 2 2 2 5" xfId="3816" xr:uid="{C1591EB0-AB5D-427A-861E-856FFB70542A}"/>
    <cellStyle name="Valuta 2 6 2 2 2 2 5 2" xfId="30565" xr:uid="{1DCA8975-FC73-42E3-91C9-E2F32CC31F43}"/>
    <cellStyle name="Valuta 2 6 2 2 2 2 5 3" xfId="21631" xr:uid="{098639E1-3207-4BF7-B99C-2E69D6877BA0}"/>
    <cellStyle name="Valuta 2 6 2 2 2 2 5 4" xfId="12721" xr:uid="{45B1A1B8-741B-4BE9-A22E-9FDE4AA344D4}"/>
    <cellStyle name="Valuta 2 6 2 2 2 2 6" xfId="27502" xr:uid="{B2A76FAC-D2C7-4A5C-8AAD-C15261343D3E}"/>
    <cellStyle name="Valuta 2 6 2 2 2 2 7" xfId="18568" xr:uid="{73F15DFE-24B9-4BEC-98D1-4B5676670924}"/>
    <cellStyle name="Valuta 2 6 2 2 2 2 8" xfId="9658" xr:uid="{77432D60-1C07-42D5-8018-905D106682CE}"/>
    <cellStyle name="Valuta 2 6 2 2 2 3" xfId="1926" xr:uid="{00000000-0005-0000-0000-000038080000}"/>
    <cellStyle name="Valuta 2 6 2 2 2 3 2" xfId="4992" xr:uid="{73F3D948-A4B0-4B04-A3A8-3BC469581272}"/>
    <cellStyle name="Valuta 2 6 2 2 2 3 2 2" xfId="31741" xr:uid="{E560224E-FC2E-4FBF-90F9-F06EDBF76A67}"/>
    <cellStyle name="Valuta 2 6 2 2 2 3 2 3" xfId="22807" xr:uid="{AD58EDE9-500F-45F1-A541-04A3C0B62202}"/>
    <cellStyle name="Valuta 2 6 2 2 2 3 2 4" xfId="13897" xr:uid="{EA46EDD6-0A2A-442C-B4AA-957ED1C027C3}"/>
    <cellStyle name="Valuta 2 6 2 2 2 3 3" xfId="28675" xr:uid="{D77E147E-8CEC-408A-BC3A-9377189D3785}"/>
    <cellStyle name="Valuta 2 6 2 2 2 3 4" xfId="19741" xr:uid="{1BF4DF58-6355-4A1F-A236-DD6D08254815}"/>
    <cellStyle name="Valuta 2 6 2 2 2 3 5" xfId="10831" xr:uid="{602F7ADD-E728-4A66-808B-84F81EA2FD3F}"/>
    <cellStyle name="Valuta 2 6 2 2 2 4" xfId="1539" xr:uid="{00000000-0005-0000-0000-000039080000}"/>
    <cellStyle name="Valuta 2 6 2 2 2 4 2" xfId="4606" xr:uid="{77EA84C8-26D9-46C7-856A-0ACDCFCEC288}"/>
    <cellStyle name="Valuta 2 6 2 2 2 4 2 2" xfId="31355" xr:uid="{0A5B05E7-0B48-4EED-A0AF-E6E63908E568}"/>
    <cellStyle name="Valuta 2 6 2 2 2 4 2 3" xfId="22421" xr:uid="{B94C999E-1C3D-4EAC-9FDA-C2F99190211A}"/>
    <cellStyle name="Valuta 2 6 2 2 2 4 2 4" xfId="13511" xr:uid="{71383CEC-042A-43D1-A850-B548B95ED9E1}"/>
    <cellStyle name="Valuta 2 6 2 2 2 4 3" xfId="28292" xr:uid="{21C5BF32-E36A-4864-84E8-1B13C3EAB3C6}"/>
    <cellStyle name="Valuta 2 6 2 2 2 4 4" xfId="19358" xr:uid="{73749497-37B4-4F81-8A00-1FC92AC93EEE}"/>
    <cellStyle name="Valuta 2 6 2 2 2 4 5" xfId="10448" xr:uid="{0EF4E424-08F7-439E-84B9-11181D91428E}"/>
    <cellStyle name="Valuta 2 6 2 2 2 5" xfId="1028" xr:uid="{00000000-0005-0000-0000-00003A080000}"/>
    <cellStyle name="Valuta 2 6 2 2 2 5 2" xfId="4095" xr:uid="{BCD5D9D5-34CE-4AEB-9692-055536BBD850}"/>
    <cellStyle name="Valuta 2 6 2 2 2 5 2 2" xfId="30844" xr:uid="{DF0D4D0C-C876-4108-8F76-7FBB0F04183D}"/>
    <cellStyle name="Valuta 2 6 2 2 2 5 2 3" xfId="21910" xr:uid="{060E0CE5-DFEA-488E-ABE2-297BAA26FB25}"/>
    <cellStyle name="Valuta 2 6 2 2 2 5 2 4" xfId="13000" xr:uid="{E0E1C30A-8094-4141-8D2D-E4A6396C15DE}"/>
    <cellStyle name="Valuta 2 6 2 2 2 5 3" xfId="27781" xr:uid="{57536FD7-A7B9-4672-BCCB-F770C17CD4C5}"/>
    <cellStyle name="Valuta 2 6 2 2 2 5 4" xfId="18847" xr:uid="{51553299-AEDC-40A0-A0DF-D3758925E273}"/>
    <cellStyle name="Valuta 2 6 2 2 2 5 5" xfId="9937" xr:uid="{B530BF97-C934-4924-9089-053C4AA0AD12}"/>
    <cellStyle name="Valuta 2 6 2 2 2 6" xfId="3530" xr:uid="{A78ABA92-BE78-4291-A883-9FBCD99BC8DC}"/>
    <cellStyle name="Valuta 2 6 2 2 2 6 2" xfId="30279" xr:uid="{3F68F1A7-4CE3-4A3F-A1D2-74E2155D706B}"/>
    <cellStyle name="Valuta 2 6 2 2 2 6 3" xfId="21345" xr:uid="{D80AA2A3-A552-493C-A52F-AB0603D76470}"/>
    <cellStyle name="Valuta 2 6 2 2 2 6 4" xfId="12435" xr:uid="{4DBB47FA-B76A-4420-A465-2D813E1F24C3}"/>
    <cellStyle name="Valuta 2 6 2 2 2 7" xfId="27297" xr:uid="{F69FC03B-F5FA-4357-A00B-2A6D6907D2FA}"/>
    <cellStyle name="Valuta 2 6 2 2 2 8" xfId="18376" xr:uid="{DDD896F6-79D8-47DA-8F75-D3F329616D05}"/>
    <cellStyle name="Valuta 2 6 2 2 2 9" xfId="9466" xr:uid="{97997F1B-2318-43A7-A76A-28B722ECAA69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2 2 2" xfId="31828" xr:uid="{9DB611AC-B1FF-454F-B045-4F638919AC7B}"/>
    <cellStyle name="Valuta 2 6 2 2 4 2 2 3" xfId="22894" xr:uid="{2A37D826-5858-4C9C-8EE7-AACC47799308}"/>
    <cellStyle name="Valuta 2 6 2 2 4 2 2 4" xfId="13984" xr:uid="{9167911E-DAE9-4A7B-A22E-FF8C0126E8A9}"/>
    <cellStyle name="Valuta 2 6 2 2 4 2 3" xfId="28762" xr:uid="{032D63EA-2BC0-4A9E-94C4-81227A1E854E}"/>
    <cellStyle name="Valuta 2 6 2 2 4 2 4" xfId="19828" xr:uid="{41A9B8C4-258A-497E-900E-710D7A5F8C0A}"/>
    <cellStyle name="Valuta 2 6 2 2 4 2 5" xfId="10918" xr:uid="{52B798B9-C10C-4001-8BAE-A380E5104947}"/>
    <cellStyle name="Valuta 2 6 2 2 4 3" xfId="1657" xr:uid="{00000000-0005-0000-0000-00003E080000}"/>
    <cellStyle name="Valuta 2 6 2 2 4 3 2" xfId="4724" xr:uid="{D674C9E1-725F-4831-BBA9-45C8EFE1C9BB}"/>
    <cellStyle name="Valuta 2 6 2 2 4 3 2 2" xfId="31473" xr:uid="{80A15A29-3C11-44C6-B227-5BCBBF043ACB}"/>
    <cellStyle name="Valuta 2 6 2 2 4 3 2 3" xfId="22539" xr:uid="{CA73D436-8B2C-4B26-B895-FF87D27D7C5C}"/>
    <cellStyle name="Valuta 2 6 2 2 4 3 2 4" xfId="13629" xr:uid="{04BD86F9-E480-49BB-8702-5756A2E673B1}"/>
    <cellStyle name="Valuta 2 6 2 2 4 3 3" xfId="28410" xr:uid="{118943F8-2B35-42C0-9FE1-5D6B74C0CC90}"/>
    <cellStyle name="Valuta 2 6 2 2 4 3 4" xfId="19476" xr:uid="{FD104070-516B-4B07-B853-A052E3719254}"/>
    <cellStyle name="Valuta 2 6 2 2 4 3 5" xfId="10566" xr:uid="{5A5110CE-D65D-4347-A3D4-80EE46EDA573}"/>
    <cellStyle name="Valuta 2 6 2 2 4 4" xfId="1224" xr:uid="{00000000-0005-0000-0000-00003F080000}"/>
    <cellStyle name="Valuta 2 6 2 2 4 4 2" xfId="4291" xr:uid="{F0EB9494-2E4A-4D53-BF0B-837426332789}"/>
    <cellStyle name="Valuta 2 6 2 2 4 4 2 2" xfId="31040" xr:uid="{165F2DB9-C09A-444C-854C-F1AF008A82DC}"/>
    <cellStyle name="Valuta 2 6 2 2 4 4 2 3" xfId="22106" xr:uid="{6323B2AD-4128-4FA5-B629-FEFE434331BE}"/>
    <cellStyle name="Valuta 2 6 2 2 4 4 2 4" xfId="13196" xr:uid="{3690D3D1-2293-4FF1-AAF4-8168F262278F}"/>
    <cellStyle name="Valuta 2 6 2 2 4 4 3" xfId="27977" xr:uid="{C9F0CC7F-B29A-47C8-A2D5-218A37578C16}"/>
    <cellStyle name="Valuta 2 6 2 2 4 4 4" xfId="19043" xr:uid="{4A52BBEB-263D-4366-8EE7-379DCE736045}"/>
    <cellStyle name="Valuta 2 6 2 2 4 4 5" xfId="10133" xr:uid="{CB377F91-9B1D-4FAA-AA77-3DCA6FE3382C}"/>
    <cellStyle name="Valuta 2 6 2 2 4 5" xfId="3721" xr:uid="{D489E1BA-8808-4388-8B71-45841EDE8B29}"/>
    <cellStyle name="Valuta 2 6 2 2 4 5 2" xfId="30470" xr:uid="{BD2FD9FF-0B5B-4B80-9BD7-5DC7FE145209}"/>
    <cellStyle name="Valuta 2 6 2 2 4 5 3" xfId="21536" xr:uid="{8C39849E-EE35-4E4E-8286-1E340744E429}"/>
    <cellStyle name="Valuta 2 6 2 2 4 5 4" xfId="12626" xr:uid="{2A746F57-0DA1-4C39-B3B0-99697DF309BA}"/>
    <cellStyle name="Valuta 2 6 2 2 4 6" xfId="27407" xr:uid="{A2E9FEEA-6554-4CA9-AEA6-B76C1CCA4167}"/>
    <cellStyle name="Valuta 2 6 2 2 4 7" xfId="18473" xr:uid="{D6E07C72-A345-425B-9934-BFE3008D5043}"/>
    <cellStyle name="Valuta 2 6 2 2 4 8" xfId="9563" xr:uid="{AC1D347A-0FEE-4775-8E77-BCBA55D9FF10}"/>
    <cellStyle name="Valuta 2 6 2 2 5" xfId="1846" xr:uid="{00000000-0005-0000-0000-000040080000}"/>
    <cellStyle name="Valuta 2 6 2 2 5 2" xfId="4912" xr:uid="{C1984BDC-6E69-4618-A23D-18B5F1E85190}"/>
    <cellStyle name="Valuta 2 6 2 2 5 2 2" xfId="31661" xr:uid="{02C64890-2188-4F37-9E59-45C3255C38AC}"/>
    <cellStyle name="Valuta 2 6 2 2 5 2 3" xfId="22727" xr:uid="{43835E1E-13D1-4C33-B70E-6170BD90A0EE}"/>
    <cellStyle name="Valuta 2 6 2 2 5 2 4" xfId="13817" xr:uid="{77478238-0C04-4715-8B12-1415CF3C5F9B}"/>
    <cellStyle name="Valuta 2 6 2 2 5 3" xfId="28595" xr:uid="{D4138B97-3952-4F7A-8BC3-84C39EB79873}"/>
    <cellStyle name="Valuta 2 6 2 2 5 4" xfId="19661" xr:uid="{9E77BEDA-71DC-4056-AF47-E035B97AFB5E}"/>
    <cellStyle name="Valuta 2 6 2 2 5 5" xfId="10751" xr:uid="{747CBD2E-7340-449F-8C33-DCD054524993}"/>
    <cellStyle name="Valuta 2 6 2 2 6" xfId="1444" xr:uid="{00000000-0005-0000-0000-000041080000}"/>
    <cellStyle name="Valuta 2 6 2 2 6 2" xfId="4511" xr:uid="{DB39ECCF-BF79-4C10-9852-DFF96C7F213C}"/>
    <cellStyle name="Valuta 2 6 2 2 6 2 2" xfId="31260" xr:uid="{77C2B9C3-D9D9-40A3-A173-8D4DF2ACA1F5}"/>
    <cellStyle name="Valuta 2 6 2 2 6 2 3" xfId="22326" xr:uid="{38B5085F-6A56-43CF-9CF1-259013ABA579}"/>
    <cellStyle name="Valuta 2 6 2 2 6 2 4" xfId="13416" xr:uid="{DF526EB4-80E4-4334-8F4B-D2143E97AA53}"/>
    <cellStyle name="Valuta 2 6 2 2 6 3" xfId="28197" xr:uid="{EAFA2908-F237-4200-BEDF-8F026E805522}"/>
    <cellStyle name="Valuta 2 6 2 2 6 4" xfId="19263" xr:uid="{C0D6CD1A-15EF-4C81-82D2-DEDED2D2CF72}"/>
    <cellStyle name="Valuta 2 6 2 2 6 5" xfId="10353" xr:uid="{05D4ECC8-1071-4D65-838F-87ACDB9CC367}"/>
    <cellStyle name="Valuta 2 6 2 2 7" xfId="932" xr:uid="{00000000-0005-0000-0000-000042080000}"/>
    <cellStyle name="Valuta 2 6 2 2 7 2" xfId="3999" xr:uid="{F5859A69-363F-49C4-A910-D1B210B767DD}"/>
    <cellStyle name="Valuta 2 6 2 2 7 2 2" xfId="30748" xr:uid="{9178D405-6336-430D-82C4-E08CB24BCD21}"/>
    <cellStyle name="Valuta 2 6 2 2 7 2 3" xfId="21814" xr:uid="{05074D05-66E9-43FD-B1A3-46F9673A5F94}"/>
    <cellStyle name="Valuta 2 6 2 2 7 2 4" xfId="12904" xr:uid="{74580EE8-A893-44E6-9579-888B5E2BB0E3}"/>
    <cellStyle name="Valuta 2 6 2 2 7 3" xfId="27685" xr:uid="{BE54C2AC-48AA-4E31-96D9-7C55A8A05CA0}"/>
    <cellStyle name="Valuta 2 6 2 2 7 4" xfId="18751" xr:uid="{BF59C981-C48D-4174-94F8-0CF33BA9C567}"/>
    <cellStyle name="Valuta 2 6 2 2 7 5" xfId="9841" xr:uid="{FE863663-23C9-4642-AE73-85D183CE84CB}"/>
    <cellStyle name="Valuta 2 6 2 2 8" xfId="3435" xr:uid="{D8AAEBD3-68D9-43F7-B2C8-9ACD9489A466}"/>
    <cellStyle name="Valuta 2 6 2 2 8 2" xfId="30184" xr:uid="{5092AA82-0979-47C5-845D-A31A5A4FCFEC}"/>
    <cellStyle name="Valuta 2 6 2 2 8 3" xfId="21250" xr:uid="{D71C2D67-5603-40F8-89BA-69B2DB777EE4}"/>
    <cellStyle name="Valuta 2 6 2 2 8 4" xfId="12340" xr:uid="{946A8AA0-1A0A-406C-B3B4-4EB64F5A4BF9}"/>
    <cellStyle name="Valuta 2 6 2 2 9" xfId="27202" xr:uid="{C6454D07-80E8-443C-A330-0B54E3F57100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2 2 2" xfId="31868" xr:uid="{EA810645-BA6F-4DBF-BE7C-1D9101C64140}"/>
    <cellStyle name="Valuta 2 6 2 3 2 2 2 3" xfId="22934" xr:uid="{DF022048-7D0F-4DB9-A588-5D1E40E694A6}"/>
    <cellStyle name="Valuta 2 6 2 3 2 2 2 4" xfId="14024" xr:uid="{60AFB83F-A711-4F76-9658-E38938577961}"/>
    <cellStyle name="Valuta 2 6 2 3 2 2 3" xfId="28802" xr:uid="{0ECA9DCA-3E40-47E2-8331-C8CB78A16FF8}"/>
    <cellStyle name="Valuta 2 6 2 3 2 2 4" xfId="19868" xr:uid="{8EF70349-5D24-423F-9664-E2A9EABB6FE1}"/>
    <cellStyle name="Valuta 2 6 2 3 2 2 5" xfId="10958" xr:uid="{F6B14FEF-0003-4497-B4D6-24F301BA934C}"/>
    <cellStyle name="Valuta 2 6 2 3 2 3" xfId="1712" xr:uid="{00000000-0005-0000-0000-000046080000}"/>
    <cellStyle name="Valuta 2 6 2 3 2 3 2" xfId="4779" xr:uid="{024D9C0A-CB8A-410A-86F1-66EC56397834}"/>
    <cellStyle name="Valuta 2 6 2 3 2 3 2 2" xfId="31528" xr:uid="{19534695-B1AA-48A5-85E6-D01F794E6CEB}"/>
    <cellStyle name="Valuta 2 6 2 3 2 3 2 3" xfId="22594" xr:uid="{78BE3583-B0DB-4BE9-8042-5BDBED127610}"/>
    <cellStyle name="Valuta 2 6 2 3 2 3 2 4" xfId="13684" xr:uid="{261D34E7-F526-4C09-BEA9-EC7A8260D13A}"/>
    <cellStyle name="Valuta 2 6 2 3 2 3 3" xfId="28465" xr:uid="{04BEBD86-E2A7-40E8-8795-02856B5A68BE}"/>
    <cellStyle name="Valuta 2 6 2 3 2 3 4" xfId="19531" xr:uid="{90E66960-E117-4C7D-9499-C712A43AA9DB}"/>
    <cellStyle name="Valuta 2 6 2 3 2 3 5" xfId="10621" xr:uid="{17133C96-52FE-420F-A7CE-BF8057918C7A}"/>
    <cellStyle name="Valuta 2 6 2 3 2 4" xfId="1279" xr:uid="{00000000-0005-0000-0000-000047080000}"/>
    <cellStyle name="Valuta 2 6 2 3 2 4 2" xfId="4346" xr:uid="{C8EC83F3-7A03-4F31-8EC2-7D8092BC24F1}"/>
    <cellStyle name="Valuta 2 6 2 3 2 4 2 2" xfId="31095" xr:uid="{E92CBE56-65A9-460C-99E3-18180EAFB0FA}"/>
    <cellStyle name="Valuta 2 6 2 3 2 4 2 3" xfId="22161" xr:uid="{5FC5C38A-9F56-4151-A03B-FCABE365F135}"/>
    <cellStyle name="Valuta 2 6 2 3 2 4 2 4" xfId="13251" xr:uid="{E1CD37DB-1269-4EAA-9C6A-3002DF112F2C}"/>
    <cellStyle name="Valuta 2 6 2 3 2 4 3" xfId="28032" xr:uid="{1EA06F19-72B7-4D4F-9AEB-B25C27BC6AA4}"/>
    <cellStyle name="Valuta 2 6 2 3 2 4 4" xfId="19098" xr:uid="{54674468-049C-42A2-8062-E09605C71B05}"/>
    <cellStyle name="Valuta 2 6 2 3 2 4 5" xfId="10188" xr:uid="{8EFE88E4-E207-45B3-81A9-4E65B6D93841}"/>
    <cellStyle name="Valuta 2 6 2 3 2 5" xfId="3776" xr:uid="{B4953212-E38B-4EC9-8385-8B0C0EDE6DE5}"/>
    <cellStyle name="Valuta 2 6 2 3 2 5 2" xfId="30525" xr:uid="{4E5EE038-26D0-4AEB-A016-DCE5F47BA3B4}"/>
    <cellStyle name="Valuta 2 6 2 3 2 5 3" xfId="21591" xr:uid="{98F876F9-065B-47BE-B1C8-DE58CB247199}"/>
    <cellStyle name="Valuta 2 6 2 3 2 5 4" xfId="12681" xr:uid="{9AB307D7-A804-4A9D-A955-9FD616842830}"/>
    <cellStyle name="Valuta 2 6 2 3 2 6" xfId="27462" xr:uid="{272C7B86-CFB9-427C-A695-17503FF7D4CF}"/>
    <cellStyle name="Valuta 2 6 2 3 2 7" xfId="18528" xr:uid="{E3208E3D-D4B6-4941-A10F-F289CCD3BCA8}"/>
    <cellStyle name="Valuta 2 6 2 3 2 8" xfId="9618" xr:uid="{0C718C56-76F6-4809-842B-A7CB2A4E481A}"/>
    <cellStyle name="Valuta 2 6 2 3 3" xfId="1886" xr:uid="{00000000-0005-0000-0000-000048080000}"/>
    <cellStyle name="Valuta 2 6 2 3 3 2" xfId="4952" xr:uid="{B6228883-2CE1-48DE-AA00-6EE8EFFD33C7}"/>
    <cellStyle name="Valuta 2 6 2 3 3 2 2" xfId="31701" xr:uid="{745945FE-3E84-4ACF-BD0C-A6CA83B58D26}"/>
    <cellStyle name="Valuta 2 6 2 3 3 2 3" xfId="22767" xr:uid="{A11D3429-1F44-49AE-B124-4687E0E83603}"/>
    <cellStyle name="Valuta 2 6 2 3 3 2 4" xfId="13857" xr:uid="{AF7B4F6F-1B5D-459D-856E-903B2949BE29}"/>
    <cellStyle name="Valuta 2 6 2 3 3 3" xfId="28635" xr:uid="{E1882FDF-63D3-406A-825C-13DAE7DD2F49}"/>
    <cellStyle name="Valuta 2 6 2 3 3 4" xfId="19701" xr:uid="{EBE56DE9-F8B9-4670-85B6-9AEA4035B5E9}"/>
    <cellStyle name="Valuta 2 6 2 3 3 5" xfId="10791" xr:uid="{54BBC547-12FC-4A80-84A5-106A05B96BEF}"/>
    <cellStyle name="Valuta 2 6 2 3 4" xfId="1499" xr:uid="{00000000-0005-0000-0000-000049080000}"/>
    <cellStyle name="Valuta 2 6 2 3 4 2" xfId="4566" xr:uid="{4DB60EAE-79CE-432A-B7F0-AA5951255E06}"/>
    <cellStyle name="Valuta 2 6 2 3 4 2 2" xfId="31315" xr:uid="{BCC06429-6CF9-4E8A-8FF3-D04006D5CAF1}"/>
    <cellStyle name="Valuta 2 6 2 3 4 2 3" xfId="22381" xr:uid="{458C01EC-511E-44EE-8188-9317D724C0AC}"/>
    <cellStyle name="Valuta 2 6 2 3 4 2 4" xfId="13471" xr:uid="{145E7F0B-D656-405B-80F5-0B6740C3D43B}"/>
    <cellStyle name="Valuta 2 6 2 3 4 3" xfId="28252" xr:uid="{9D21851B-98CC-4B14-B978-992A010728AC}"/>
    <cellStyle name="Valuta 2 6 2 3 4 4" xfId="19318" xr:uid="{E4AEB70B-4E15-4B6E-A4ED-5BAB6E31C0AD}"/>
    <cellStyle name="Valuta 2 6 2 3 4 5" xfId="10408" xr:uid="{E759FB18-1E80-414D-9203-E3D0E8E26D95}"/>
    <cellStyle name="Valuta 2 6 2 3 5" xfId="988" xr:uid="{00000000-0005-0000-0000-00004A080000}"/>
    <cellStyle name="Valuta 2 6 2 3 5 2" xfId="4055" xr:uid="{B301C760-A76B-43F0-A688-97CDE4900B3B}"/>
    <cellStyle name="Valuta 2 6 2 3 5 2 2" xfId="30804" xr:uid="{87826CC0-207D-4568-89DB-059FCA5ED0D8}"/>
    <cellStyle name="Valuta 2 6 2 3 5 2 3" xfId="21870" xr:uid="{E70E7E61-479B-43A6-910C-883ABBD84746}"/>
    <cellStyle name="Valuta 2 6 2 3 5 2 4" xfId="12960" xr:uid="{BFEB8828-14BA-46C7-BE8B-88321C8690C8}"/>
    <cellStyle name="Valuta 2 6 2 3 5 3" xfId="27741" xr:uid="{43424EAB-1341-47C4-B9B0-DF29DFA7ACFD}"/>
    <cellStyle name="Valuta 2 6 2 3 5 4" xfId="18807" xr:uid="{DCFD2E57-B876-4544-B9E2-4F2A2A182FB7}"/>
    <cellStyle name="Valuta 2 6 2 3 5 5" xfId="9897" xr:uid="{26949B3D-59AF-4921-9364-CB0C4A0BA323}"/>
    <cellStyle name="Valuta 2 6 2 3 6" xfId="3490" xr:uid="{2F40B4E4-9D75-41F5-BC3A-054D6871F360}"/>
    <cellStyle name="Valuta 2 6 2 3 6 2" xfId="30239" xr:uid="{4017E0C1-EA4C-46F7-A8A6-5512CFA4D2B9}"/>
    <cellStyle name="Valuta 2 6 2 3 6 3" xfId="21305" xr:uid="{4E516471-2D6A-4BA6-89CD-EC242356EC50}"/>
    <cellStyle name="Valuta 2 6 2 3 6 4" xfId="12395" xr:uid="{A7DDF65E-EF09-478E-A7F0-827E5A67DF43}"/>
    <cellStyle name="Valuta 2 6 2 3 7" xfId="27257" xr:uid="{369C1EC9-D32F-4CC9-854A-CCC6C870A614}"/>
    <cellStyle name="Valuta 2 6 2 3 8" xfId="18336" xr:uid="{4F80446D-B17F-4EEF-95EF-CDF25DFAD741}"/>
    <cellStyle name="Valuta 2 6 2 3 9" xfId="9426" xr:uid="{F39C9912-9656-4613-96BB-0607EB3125DC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2 2 2" xfId="31788" xr:uid="{4F28664F-3835-4F58-806F-7B14DF8F0801}"/>
    <cellStyle name="Valuta 2 6 2 5 2 2 3" xfId="22854" xr:uid="{996D5D6A-609A-4230-8687-7A572DA4B98D}"/>
    <cellStyle name="Valuta 2 6 2 5 2 2 4" xfId="13944" xr:uid="{DE90A005-EC0A-42DC-9B8F-2139ECDDE50F}"/>
    <cellStyle name="Valuta 2 6 2 5 2 3" xfId="28722" xr:uid="{DA7A8A16-B385-462C-9181-46A5BADE18C8}"/>
    <cellStyle name="Valuta 2 6 2 5 2 4" xfId="19788" xr:uid="{0F117AD7-0087-4EF3-AADA-25647A4DB8F7}"/>
    <cellStyle name="Valuta 2 6 2 5 2 5" xfId="10878" xr:uid="{A76CFCF5-02BB-4942-A5BE-90CA9797F607}"/>
    <cellStyle name="Valuta 2 6 2 5 3" xfId="1617" xr:uid="{00000000-0005-0000-0000-00004E080000}"/>
    <cellStyle name="Valuta 2 6 2 5 3 2" xfId="4684" xr:uid="{8DB872FD-2C34-487C-B942-308985DE2C51}"/>
    <cellStyle name="Valuta 2 6 2 5 3 2 2" xfId="31433" xr:uid="{E7EEFE52-0FBB-4A5B-A16F-82EA217973C0}"/>
    <cellStyle name="Valuta 2 6 2 5 3 2 3" xfId="22499" xr:uid="{F956A1F0-A619-42DB-A3EB-EA670DF9ADE8}"/>
    <cellStyle name="Valuta 2 6 2 5 3 2 4" xfId="13589" xr:uid="{DBFE6021-03ED-4A00-93E8-B42C51C72D34}"/>
    <cellStyle name="Valuta 2 6 2 5 3 3" xfId="28370" xr:uid="{E0887F0E-4A68-4E62-8E9E-4A4C82C01C2F}"/>
    <cellStyle name="Valuta 2 6 2 5 3 4" xfId="19436" xr:uid="{1E872FDA-7AA9-46D9-A9B8-0414CFCF30B2}"/>
    <cellStyle name="Valuta 2 6 2 5 3 5" xfId="10526" xr:uid="{5D0369B7-BE65-4E54-8AC3-D9457CAF00E9}"/>
    <cellStyle name="Valuta 2 6 2 5 4" xfId="1184" xr:uid="{00000000-0005-0000-0000-00004F080000}"/>
    <cellStyle name="Valuta 2 6 2 5 4 2" xfId="4251" xr:uid="{FF3B09FD-C668-4AB7-B61E-B957D293DE7B}"/>
    <cellStyle name="Valuta 2 6 2 5 4 2 2" xfId="31000" xr:uid="{8176F80D-32BA-4F80-B545-AC820AF7BC20}"/>
    <cellStyle name="Valuta 2 6 2 5 4 2 3" xfId="22066" xr:uid="{D69427B0-473C-476C-A54B-FDFA5013086C}"/>
    <cellStyle name="Valuta 2 6 2 5 4 2 4" xfId="13156" xr:uid="{A92BFB21-742D-4B7F-ABFF-0A5D5E7FC703}"/>
    <cellStyle name="Valuta 2 6 2 5 4 3" xfId="27937" xr:uid="{5C830C5C-E434-4CA4-A899-A86E369FBB7C}"/>
    <cellStyle name="Valuta 2 6 2 5 4 4" xfId="19003" xr:uid="{F7C1EF9F-83C0-4F64-9B2F-FA8D7D191822}"/>
    <cellStyle name="Valuta 2 6 2 5 4 5" xfId="10093" xr:uid="{87D1FBE9-E9B2-405B-B940-C90F6BA20CBE}"/>
    <cellStyle name="Valuta 2 6 2 5 5" xfId="3681" xr:uid="{547BF62C-5FC8-475C-9727-093868076B1F}"/>
    <cellStyle name="Valuta 2 6 2 5 5 2" xfId="30430" xr:uid="{77F518C4-3313-4066-A8FA-2B83FDF4E4D4}"/>
    <cellStyle name="Valuta 2 6 2 5 5 3" xfId="21496" xr:uid="{ED7AF754-F22C-4763-87F5-7C7CDA85BC30}"/>
    <cellStyle name="Valuta 2 6 2 5 5 4" xfId="12586" xr:uid="{828E5C67-B70D-4402-850E-745BC5E709C1}"/>
    <cellStyle name="Valuta 2 6 2 5 6" xfId="27367" xr:uid="{CFF8FAE7-2FCD-4D69-B7F2-A340DDAEBE72}"/>
    <cellStyle name="Valuta 2 6 2 5 7" xfId="18433" xr:uid="{F907E3D7-DAA5-4499-A340-1ACE80AC7245}"/>
    <cellStyle name="Valuta 2 6 2 5 8" xfId="9523" xr:uid="{059FF180-1141-4C4A-99F2-FF3376D1DB9D}"/>
    <cellStyle name="Valuta 2 6 2 6" xfId="1806" xr:uid="{00000000-0005-0000-0000-000050080000}"/>
    <cellStyle name="Valuta 2 6 2 6 2" xfId="4872" xr:uid="{D7F56FEF-AE0A-4656-9BA8-2BD59A366307}"/>
    <cellStyle name="Valuta 2 6 2 6 2 2" xfId="31621" xr:uid="{882BFC77-CADA-477B-AAFF-954B9CC7FF8E}"/>
    <cellStyle name="Valuta 2 6 2 6 2 3" xfId="22687" xr:uid="{990A76D8-522C-442A-8A15-D39FA625727D}"/>
    <cellStyle name="Valuta 2 6 2 6 2 4" xfId="13777" xr:uid="{15291D4C-5AC2-4A55-AF78-02B80D08B185}"/>
    <cellStyle name="Valuta 2 6 2 6 3" xfId="28555" xr:uid="{6C37B1DD-3DFE-43DA-83D0-70D76EB634D6}"/>
    <cellStyle name="Valuta 2 6 2 6 4" xfId="19621" xr:uid="{C7F555C0-3F6E-4317-A98B-02950AA605AA}"/>
    <cellStyle name="Valuta 2 6 2 6 5" xfId="10711" xr:uid="{373DC9DD-EC9E-46DC-844D-DA337A92D181}"/>
    <cellStyle name="Valuta 2 6 2 7" xfId="1404" xr:uid="{00000000-0005-0000-0000-000051080000}"/>
    <cellStyle name="Valuta 2 6 2 7 2" xfId="4471" xr:uid="{8EDEDCCD-B120-4834-8ECC-284D504244F7}"/>
    <cellStyle name="Valuta 2 6 2 7 2 2" xfId="31220" xr:uid="{089E26E1-4B80-4B2A-A42B-FE2158710E61}"/>
    <cellStyle name="Valuta 2 6 2 7 2 3" xfId="22286" xr:uid="{7DC91A92-9DA9-426B-B077-D8D601ACB4B4}"/>
    <cellStyle name="Valuta 2 6 2 7 2 4" xfId="13376" xr:uid="{1AEC25A0-E13E-45A2-B58B-A2F70CF4B2CE}"/>
    <cellStyle name="Valuta 2 6 2 7 3" xfId="28157" xr:uid="{4F60475E-4FF1-429C-8CBE-0F56A0C05DA6}"/>
    <cellStyle name="Valuta 2 6 2 7 4" xfId="19223" xr:uid="{8AC3AD61-1B85-42FD-9505-63249CFCE3CE}"/>
    <cellStyle name="Valuta 2 6 2 7 5" xfId="10313" xr:uid="{4DD6A450-02B6-4EC9-96F3-283A9D15A34E}"/>
    <cellStyle name="Valuta 2 6 2 8" xfId="891" xr:uid="{00000000-0005-0000-0000-000052080000}"/>
    <cellStyle name="Valuta 2 6 2 8 2" xfId="3958" xr:uid="{F45C8099-D47B-4627-82FD-B1FC3156E2EA}"/>
    <cellStyle name="Valuta 2 6 2 8 2 2" xfId="30707" xr:uid="{7A9B0961-47AF-4B7C-AEBA-10BFC398741C}"/>
    <cellStyle name="Valuta 2 6 2 8 2 3" xfId="21773" xr:uid="{CA17ADAA-AB08-4323-B4B6-9BDFDA3208FC}"/>
    <cellStyle name="Valuta 2 6 2 8 2 4" xfId="12863" xr:uid="{FE38DF38-3BC2-4BD6-A4B7-6AA55BED382E}"/>
    <cellStyle name="Valuta 2 6 2 8 3" xfId="27644" xr:uid="{A77C7F52-D840-448D-98BE-6BD4789BA143}"/>
    <cellStyle name="Valuta 2 6 2 8 4" xfId="18710" xr:uid="{587294E6-D89C-4F81-8CED-40DF7DEEF480}"/>
    <cellStyle name="Valuta 2 6 2 8 5" xfId="9800" xr:uid="{3C3FE8B4-29FC-42BB-A18C-B8D39CB6B054}"/>
    <cellStyle name="Valuta 2 6 2 9" xfId="3394" xr:uid="{818C522E-AF96-4CA3-9AD6-A21692ED2802}"/>
    <cellStyle name="Valuta 2 6 2 9 2" xfId="30143" xr:uid="{1A50779A-2FDD-4625-853E-CAB245027E2F}"/>
    <cellStyle name="Valuta 2 6 2 9 3" xfId="21209" xr:uid="{A255649E-46EE-4E73-AB2B-D0EBA5A5AEAB}"/>
    <cellStyle name="Valuta 2 6 2 9 4" xfId="12299" xr:uid="{D75A2170-D5BD-4426-A050-DF56346A5C7A}"/>
    <cellStyle name="Valuta 2 6 3" xfId="232" xr:uid="{00000000-0005-0000-0000-000053080000}"/>
    <cellStyle name="Valuta 2 6 3 10" xfId="18257" xr:uid="{7A757395-1BF5-4AA4-8C70-500656FD06E3}"/>
    <cellStyle name="Valuta 2 6 3 11" xfId="9347" xr:uid="{B6FC3BA0-BDF0-4158-ACD3-E0EDFFAE6E3E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2 2 2" xfId="31884" xr:uid="{1E07268C-C642-402A-8573-5BB6197A502F}"/>
    <cellStyle name="Valuta 2 6 3 2 2 2 2 3" xfId="22950" xr:uid="{7381780C-867F-42B8-A005-30B883715811}"/>
    <cellStyle name="Valuta 2 6 3 2 2 2 2 4" xfId="14040" xr:uid="{51552C17-1FF1-44C0-8539-62068B98EBCF}"/>
    <cellStyle name="Valuta 2 6 3 2 2 2 3" xfId="28818" xr:uid="{0EB7F6DB-E6F0-489D-B0FE-947BA94C76FA}"/>
    <cellStyle name="Valuta 2 6 3 2 2 2 4" xfId="19884" xr:uid="{56D3D4BE-8979-44B7-9D31-1C8BCEEAA32F}"/>
    <cellStyle name="Valuta 2 6 3 2 2 2 5" xfId="10974" xr:uid="{71D7A674-D75D-49D0-AF14-AE0725A98E9F}"/>
    <cellStyle name="Valuta 2 6 3 2 2 3" xfId="1728" xr:uid="{00000000-0005-0000-0000-000057080000}"/>
    <cellStyle name="Valuta 2 6 3 2 2 3 2" xfId="4795" xr:uid="{065832DC-D463-4E78-B3BF-A512C3FEB0A8}"/>
    <cellStyle name="Valuta 2 6 3 2 2 3 2 2" xfId="31544" xr:uid="{C8E0EAB1-2D48-4F19-888A-B5D254321A97}"/>
    <cellStyle name="Valuta 2 6 3 2 2 3 2 3" xfId="22610" xr:uid="{A2F51B01-7FBA-49B1-A271-6C4736D5684B}"/>
    <cellStyle name="Valuta 2 6 3 2 2 3 2 4" xfId="13700" xr:uid="{3B639F08-FE7A-4517-89AF-6E68058699A1}"/>
    <cellStyle name="Valuta 2 6 3 2 2 3 3" xfId="28481" xr:uid="{87DCE399-B706-4E2A-9141-C9FA1B2DD710}"/>
    <cellStyle name="Valuta 2 6 3 2 2 3 4" xfId="19547" xr:uid="{FA483077-638E-42B0-B829-3FF967A75142}"/>
    <cellStyle name="Valuta 2 6 3 2 2 3 5" xfId="10637" xr:uid="{F0F26C64-4160-44EA-BF79-A5D712D10D06}"/>
    <cellStyle name="Valuta 2 6 3 2 2 4" xfId="1295" xr:uid="{00000000-0005-0000-0000-000058080000}"/>
    <cellStyle name="Valuta 2 6 3 2 2 4 2" xfId="4362" xr:uid="{F436640C-5C2C-40D1-9400-100D467A61A3}"/>
    <cellStyle name="Valuta 2 6 3 2 2 4 2 2" xfId="31111" xr:uid="{A80BA8DD-8F83-45B7-95ED-F3496C1F540C}"/>
    <cellStyle name="Valuta 2 6 3 2 2 4 2 3" xfId="22177" xr:uid="{AC1338E1-D50F-4161-8755-611F7C4DE564}"/>
    <cellStyle name="Valuta 2 6 3 2 2 4 2 4" xfId="13267" xr:uid="{E07386F8-B4C7-41D8-9B4C-C282990F71AF}"/>
    <cellStyle name="Valuta 2 6 3 2 2 4 3" xfId="28048" xr:uid="{FB39EAB9-8C5C-401A-BE48-2ACEC2FF6470}"/>
    <cellStyle name="Valuta 2 6 3 2 2 4 4" xfId="19114" xr:uid="{CC932494-8CF6-4D6D-BFE6-CAAFBCF0238F}"/>
    <cellStyle name="Valuta 2 6 3 2 2 4 5" xfId="10204" xr:uid="{48DA18F5-4F3D-434D-92AD-2B50BB199544}"/>
    <cellStyle name="Valuta 2 6 3 2 2 5" xfId="3792" xr:uid="{49504C2C-CA9A-45A2-801C-F117FDCC3726}"/>
    <cellStyle name="Valuta 2 6 3 2 2 5 2" xfId="30541" xr:uid="{4C2C7BF3-947E-41DC-9DFE-0533AEE7DC4A}"/>
    <cellStyle name="Valuta 2 6 3 2 2 5 3" xfId="21607" xr:uid="{05A827DE-4F3E-4EC2-A363-F110D5D9398C}"/>
    <cellStyle name="Valuta 2 6 3 2 2 5 4" xfId="12697" xr:uid="{7880151C-E29C-418B-875E-DDAE091EBD2F}"/>
    <cellStyle name="Valuta 2 6 3 2 2 6" xfId="27478" xr:uid="{E3F609B3-BA71-4B38-A483-052B26FB0BC0}"/>
    <cellStyle name="Valuta 2 6 3 2 2 7" xfId="18544" xr:uid="{95C08315-2FFB-4F1D-85B0-3E3472FF856C}"/>
    <cellStyle name="Valuta 2 6 3 2 2 8" xfId="9634" xr:uid="{2452B195-507E-410F-9ADB-634C92F4C240}"/>
    <cellStyle name="Valuta 2 6 3 2 3" xfId="1902" xr:uid="{00000000-0005-0000-0000-000059080000}"/>
    <cellStyle name="Valuta 2 6 3 2 3 2" xfId="4968" xr:uid="{BA0CA44B-4456-484A-9A34-7333A11A4F55}"/>
    <cellStyle name="Valuta 2 6 3 2 3 2 2" xfId="31717" xr:uid="{AE00E562-F18E-47AE-B84E-92D225759137}"/>
    <cellStyle name="Valuta 2 6 3 2 3 2 3" xfId="22783" xr:uid="{6B926557-2592-4CE3-8F67-F5D4BDBE6B7E}"/>
    <cellStyle name="Valuta 2 6 3 2 3 2 4" xfId="13873" xr:uid="{6C8A841E-6EF4-4621-BDE1-2B4BFA0537C8}"/>
    <cellStyle name="Valuta 2 6 3 2 3 3" xfId="28651" xr:uid="{273C17B5-8885-4C18-85F6-D26C35A5AA32}"/>
    <cellStyle name="Valuta 2 6 3 2 3 4" xfId="19717" xr:uid="{A42CE1A0-60B2-4B82-8B7B-C85269C3C7E2}"/>
    <cellStyle name="Valuta 2 6 3 2 3 5" xfId="10807" xr:uid="{1084624E-475A-4F0D-A7AB-341E230E0E42}"/>
    <cellStyle name="Valuta 2 6 3 2 4" xfId="1515" xr:uid="{00000000-0005-0000-0000-00005A080000}"/>
    <cellStyle name="Valuta 2 6 3 2 4 2" xfId="4582" xr:uid="{D56CDDDC-D503-4BFC-B05A-9D4BF79BB6BF}"/>
    <cellStyle name="Valuta 2 6 3 2 4 2 2" xfId="31331" xr:uid="{26F63D50-7398-4545-B050-430CBFAED3E4}"/>
    <cellStyle name="Valuta 2 6 3 2 4 2 3" xfId="22397" xr:uid="{FA129A38-9D47-44FD-90B5-47F2CD5B4FB8}"/>
    <cellStyle name="Valuta 2 6 3 2 4 2 4" xfId="13487" xr:uid="{D03B40CA-5BE8-44E4-B721-10B870C218F0}"/>
    <cellStyle name="Valuta 2 6 3 2 4 3" xfId="28268" xr:uid="{8458FD1F-5F92-4250-9E4B-D6D739DBA308}"/>
    <cellStyle name="Valuta 2 6 3 2 4 4" xfId="19334" xr:uid="{9BFEDF6E-63BE-4C27-B226-934FFAB2F621}"/>
    <cellStyle name="Valuta 2 6 3 2 4 5" xfId="10424" xr:uid="{1A484FBE-6B9C-47A4-B36D-C7AD09160B84}"/>
    <cellStyle name="Valuta 2 6 3 2 5" xfId="1004" xr:uid="{00000000-0005-0000-0000-00005B080000}"/>
    <cellStyle name="Valuta 2 6 3 2 5 2" xfId="4071" xr:uid="{8C6B2F4A-6421-470F-A345-4CDB49652A6F}"/>
    <cellStyle name="Valuta 2 6 3 2 5 2 2" xfId="30820" xr:uid="{0DB80EAD-D5EA-4CC2-B3F3-D8BE9CAFF1B8}"/>
    <cellStyle name="Valuta 2 6 3 2 5 2 3" xfId="21886" xr:uid="{5BDE4538-9CCF-4BF6-8719-88F9C22AD668}"/>
    <cellStyle name="Valuta 2 6 3 2 5 2 4" xfId="12976" xr:uid="{2B960727-6E2E-4B78-93C1-34C1F3378FE5}"/>
    <cellStyle name="Valuta 2 6 3 2 5 3" xfId="27757" xr:uid="{22279D30-3AC7-48F8-9F00-E0C00291F5FD}"/>
    <cellStyle name="Valuta 2 6 3 2 5 4" xfId="18823" xr:uid="{2E7D4F4E-E002-4F75-88A5-FE895C85DEA7}"/>
    <cellStyle name="Valuta 2 6 3 2 5 5" xfId="9913" xr:uid="{C8F46CDD-F26F-426D-B499-C147A93E950E}"/>
    <cellStyle name="Valuta 2 6 3 2 6" xfId="3506" xr:uid="{130793C8-2D54-48F9-9FEB-35CCA52D52FF}"/>
    <cellStyle name="Valuta 2 6 3 2 6 2" xfId="30255" xr:uid="{EAD69300-5311-4275-B665-133DBBE7A76E}"/>
    <cellStyle name="Valuta 2 6 3 2 6 3" xfId="21321" xr:uid="{EA76F49A-E000-451F-8007-E94B73B4284E}"/>
    <cellStyle name="Valuta 2 6 3 2 6 4" xfId="12411" xr:uid="{4C154723-5B4E-4AED-8995-6C3CC2C05E70}"/>
    <cellStyle name="Valuta 2 6 3 2 7" xfId="27273" xr:uid="{9B02FF0D-2463-4FE4-96DB-F40DB541803A}"/>
    <cellStyle name="Valuta 2 6 3 2 8" xfId="18352" xr:uid="{F4324997-EC70-4501-8A86-0467A3ED30E6}"/>
    <cellStyle name="Valuta 2 6 3 2 9" xfId="9442" xr:uid="{6DBC7CAB-5AFC-4844-885D-B0CD378A3F57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2 2 2" xfId="31804" xr:uid="{E6571CF4-A82E-4A4B-B9C8-DAC4D51C9A2A}"/>
    <cellStyle name="Valuta 2 6 3 4 2 2 3" xfId="22870" xr:uid="{5475FD4B-BC18-410F-A64E-BE362932EE16}"/>
    <cellStyle name="Valuta 2 6 3 4 2 2 4" xfId="13960" xr:uid="{7EDE5BBE-6CCF-4D22-880B-88E07B7CE7BE}"/>
    <cellStyle name="Valuta 2 6 3 4 2 3" xfId="28738" xr:uid="{34C24F4C-BAB2-4306-A49F-5D9DADDC0EA8}"/>
    <cellStyle name="Valuta 2 6 3 4 2 4" xfId="19804" xr:uid="{3D502980-2203-44EC-878F-FDECC93FF447}"/>
    <cellStyle name="Valuta 2 6 3 4 2 5" xfId="10894" xr:uid="{955760EB-6366-43FB-AA88-CC7529A009EB}"/>
    <cellStyle name="Valuta 2 6 3 4 3" xfId="1633" xr:uid="{00000000-0005-0000-0000-00005F080000}"/>
    <cellStyle name="Valuta 2 6 3 4 3 2" xfId="4700" xr:uid="{8A309F64-08E6-4F75-8B6B-6F629DAF4C2C}"/>
    <cellStyle name="Valuta 2 6 3 4 3 2 2" xfId="31449" xr:uid="{8049731B-EBD1-4CD0-94A7-FCE48F96D435}"/>
    <cellStyle name="Valuta 2 6 3 4 3 2 3" xfId="22515" xr:uid="{69273F59-BF5A-49CC-A013-0534067614DE}"/>
    <cellStyle name="Valuta 2 6 3 4 3 2 4" xfId="13605" xr:uid="{78A4A7B9-FA9A-4892-B779-4DDEADA72FEC}"/>
    <cellStyle name="Valuta 2 6 3 4 3 3" xfId="28386" xr:uid="{26D9D98A-4737-4A23-91E9-D04CC55A687F}"/>
    <cellStyle name="Valuta 2 6 3 4 3 4" xfId="19452" xr:uid="{76C4F97C-D890-46E6-A047-7C3B006FF0E9}"/>
    <cellStyle name="Valuta 2 6 3 4 3 5" xfId="10542" xr:uid="{1917FE87-DBB8-4E59-AFAB-82F03DF847EE}"/>
    <cellStyle name="Valuta 2 6 3 4 4" xfId="1200" xr:uid="{00000000-0005-0000-0000-000060080000}"/>
    <cellStyle name="Valuta 2 6 3 4 4 2" xfId="4267" xr:uid="{A2B85225-E786-4F67-94A8-39C82B437AF3}"/>
    <cellStyle name="Valuta 2 6 3 4 4 2 2" xfId="31016" xr:uid="{A7AED811-73B8-4764-8247-4CF245BF68B0}"/>
    <cellStyle name="Valuta 2 6 3 4 4 2 3" xfId="22082" xr:uid="{710E5DB7-6C44-427F-94ED-512D34054AF2}"/>
    <cellStyle name="Valuta 2 6 3 4 4 2 4" xfId="13172" xr:uid="{5F2D97A6-2976-4C47-9CB3-120E81474AD5}"/>
    <cellStyle name="Valuta 2 6 3 4 4 3" xfId="27953" xr:uid="{91AB350E-0884-4ECE-AA4A-CBABCE26D305}"/>
    <cellStyle name="Valuta 2 6 3 4 4 4" xfId="19019" xr:uid="{5130E2BB-6DDA-45A0-A338-EAF514567D97}"/>
    <cellStyle name="Valuta 2 6 3 4 4 5" xfId="10109" xr:uid="{5265AEEF-18CC-4FDC-BBE4-99B7837DE4F3}"/>
    <cellStyle name="Valuta 2 6 3 4 5" xfId="3697" xr:uid="{4A3D3BFA-6D41-40ED-8890-603B0CDB8D77}"/>
    <cellStyle name="Valuta 2 6 3 4 5 2" xfId="30446" xr:uid="{770CD47A-451A-44BB-A855-ABA04D49A413}"/>
    <cellStyle name="Valuta 2 6 3 4 5 3" xfId="21512" xr:uid="{F3512F88-7322-46D9-B2FF-93557A473D34}"/>
    <cellStyle name="Valuta 2 6 3 4 5 4" xfId="12602" xr:uid="{9BD9A25F-6570-4378-8F21-A7AB960E2309}"/>
    <cellStyle name="Valuta 2 6 3 4 6" xfId="27383" xr:uid="{446EAC4B-E9A2-4444-9F11-073B295B0D3F}"/>
    <cellStyle name="Valuta 2 6 3 4 7" xfId="18449" xr:uid="{9F20643C-118E-469D-9398-48EFF1C19C00}"/>
    <cellStyle name="Valuta 2 6 3 4 8" xfId="9539" xr:uid="{FA78B6A6-E19A-445C-B7E4-31CF0C888CBF}"/>
    <cellStyle name="Valuta 2 6 3 5" xfId="1822" xr:uid="{00000000-0005-0000-0000-000061080000}"/>
    <cellStyle name="Valuta 2 6 3 5 2" xfId="4888" xr:uid="{07CED947-0000-4B20-B5A7-41FE2C7BA4C8}"/>
    <cellStyle name="Valuta 2 6 3 5 2 2" xfId="31637" xr:uid="{AA3C6518-933A-41C4-BF5B-A8C7E3EB30CA}"/>
    <cellStyle name="Valuta 2 6 3 5 2 3" xfId="22703" xr:uid="{2F82B239-786C-4114-B73F-A05E3B1343A7}"/>
    <cellStyle name="Valuta 2 6 3 5 2 4" xfId="13793" xr:uid="{3ED42EA6-A2E1-4FFC-AE68-3499F3EABE2C}"/>
    <cellStyle name="Valuta 2 6 3 5 3" xfId="28571" xr:uid="{5FCF88D5-AEB9-4BB9-B5A5-02C708695FA0}"/>
    <cellStyle name="Valuta 2 6 3 5 4" xfId="19637" xr:uid="{E8B33590-437A-45B8-895E-098799183F44}"/>
    <cellStyle name="Valuta 2 6 3 5 5" xfId="10727" xr:uid="{644B4261-B378-40D5-A7BF-D87AE7291E5C}"/>
    <cellStyle name="Valuta 2 6 3 6" xfId="1420" xr:uid="{00000000-0005-0000-0000-000062080000}"/>
    <cellStyle name="Valuta 2 6 3 6 2" xfId="4487" xr:uid="{4FF2169F-5584-409F-AF82-217469107C17}"/>
    <cellStyle name="Valuta 2 6 3 6 2 2" xfId="31236" xr:uid="{8437F3E1-6CF7-43E2-9668-6874467437A4}"/>
    <cellStyle name="Valuta 2 6 3 6 2 3" xfId="22302" xr:uid="{C9B3A879-5626-4662-A551-2590884CCB6F}"/>
    <cellStyle name="Valuta 2 6 3 6 2 4" xfId="13392" xr:uid="{9151C9A0-FE5B-42AC-B7CC-110272C66519}"/>
    <cellStyle name="Valuta 2 6 3 6 3" xfId="28173" xr:uid="{72E9CF53-D5F4-4527-8189-20656691F33A}"/>
    <cellStyle name="Valuta 2 6 3 6 4" xfId="19239" xr:uid="{16588D77-8BE8-43EB-A904-D75E53F963A0}"/>
    <cellStyle name="Valuta 2 6 3 6 5" xfId="10329" xr:uid="{642DBB02-AFF8-4385-900A-0957D612F4A2}"/>
    <cellStyle name="Valuta 2 6 3 7" xfId="908" xr:uid="{00000000-0005-0000-0000-000063080000}"/>
    <cellStyle name="Valuta 2 6 3 7 2" xfId="3975" xr:uid="{CE896A98-6BCD-4516-876F-EF523438C9A3}"/>
    <cellStyle name="Valuta 2 6 3 7 2 2" xfId="30724" xr:uid="{A75417BC-1A2C-4DEC-B49D-FDCF433551FC}"/>
    <cellStyle name="Valuta 2 6 3 7 2 3" xfId="21790" xr:uid="{A84EF91C-EDB2-4A64-901D-64461E074A62}"/>
    <cellStyle name="Valuta 2 6 3 7 2 4" xfId="12880" xr:uid="{7B43CC78-E3E8-44F4-804D-CC7B7E937406}"/>
    <cellStyle name="Valuta 2 6 3 7 3" xfId="27661" xr:uid="{075ABB88-310E-4F7B-9B75-B2590DE167DB}"/>
    <cellStyle name="Valuta 2 6 3 7 4" xfId="18727" xr:uid="{785FF641-5E26-442F-860F-BEEA934216F2}"/>
    <cellStyle name="Valuta 2 6 3 7 5" xfId="9817" xr:uid="{F10DB783-C79B-4420-A046-F69D7EC0D01C}"/>
    <cellStyle name="Valuta 2 6 3 8" xfId="3411" xr:uid="{340E7A32-8441-4858-8216-484B03E99359}"/>
    <cellStyle name="Valuta 2 6 3 8 2" xfId="30160" xr:uid="{D59F2C43-247B-477A-9483-A0ADAFF9BC93}"/>
    <cellStyle name="Valuta 2 6 3 8 3" xfId="21226" xr:uid="{BCD43823-5B81-4C46-BC0A-08F1786D849D}"/>
    <cellStyle name="Valuta 2 6 3 8 4" xfId="12316" xr:uid="{FBE67B2D-80FC-46BD-94B6-2C7BAC77EED6}"/>
    <cellStyle name="Valuta 2 6 3 9" xfId="27178" xr:uid="{75E8EF1A-75E3-4B5D-9002-82C36F81D0B5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2 2 2" xfId="31844" xr:uid="{7DAE4341-3EC2-45D4-9568-7939DA353E6D}"/>
    <cellStyle name="Valuta 2 6 4 2 2 2 3" xfId="22910" xr:uid="{313E2502-08FA-42E7-BB64-88EBEE901036}"/>
    <cellStyle name="Valuta 2 6 4 2 2 2 4" xfId="14000" xr:uid="{D2CD9539-6C98-4D17-A20E-5FC0269E3DE6}"/>
    <cellStyle name="Valuta 2 6 4 2 2 3" xfId="28778" xr:uid="{B3AA8E1E-8159-4586-904E-DF2CECA6770D}"/>
    <cellStyle name="Valuta 2 6 4 2 2 4" xfId="19844" xr:uid="{4ACAAB68-503E-4547-A40F-9481B8BE5DB5}"/>
    <cellStyle name="Valuta 2 6 4 2 2 5" xfId="10934" xr:uid="{36DDACB1-B730-4E3F-8F07-01FA09F9CFF4}"/>
    <cellStyle name="Valuta 2 6 4 2 3" xfId="1683" xr:uid="{00000000-0005-0000-0000-000067080000}"/>
    <cellStyle name="Valuta 2 6 4 2 3 2" xfId="4750" xr:uid="{967E45C4-32CA-4BB5-B696-7740D95CCCD6}"/>
    <cellStyle name="Valuta 2 6 4 2 3 2 2" xfId="31499" xr:uid="{C98BA6C5-CC5B-444C-8F17-94D6EABAAEA0}"/>
    <cellStyle name="Valuta 2 6 4 2 3 2 3" xfId="22565" xr:uid="{FDEE8176-9A84-4D3D-8D27-451969DD3D26}"/>
    <cellStyle name="Valuta 2 6 4 2 3 2 4" xfId="13655" xr:uid="{96BD484A-A3D4-41BF-9028-7CAF8865A939}"/>
    <cellStyle name="Valuta 2 6 4 2 3 3" xfId="28436" xr:uid="{21293D16-96AC-4745-A2D2-3862BFA788C8}"/>
    <cellStyle name="Valuta 2 6 4 2 3 4" xfId="19502" xr:uid="{47338FE5-EA18-4BC2-AC08-4B38D3275675}"/>
    <cellStyle name="Valuta 2 6 4 2 3 5" xfId="10592" xr:uid="{2A83BD19-40BD-4797-9C0F-707D0064BD93}"/>
    <cellStyle name="Valuta 2 6 4 2 4" xfId="1250" xr:uid="{00000000-0005-0000-0000-000068080000}"/>
    <cellStyle name="Valuta 2 6 4 2 4 2" xfId="4317" xr:uid="{8B436011-C4DE-4FB4-A88D-870E8A623D6D}"/>
    <cellStyle name="Valuta 2 6 4 2 4 2 2" xfId="31066" xr:uid="{C072CEB3-601D-46B2-954B-FC2383DD0612}"/>
    <cellStyle name="Valuta 2 6 4 2 4 2 3" xfId="22132" xr:uid="{697D878A-76C7-467E-9F9A-4CBA0748788C}"/>
    <cellStyle name="Valuta 2 6 4 2 4 2 4" xfId="13222" xr:uid="{2F15FBC6-99EA-4753-A082-B70D7E1FD134}"/>
    <cellStyle name="Valuta 2 6 4 2 4 3" xfId="28003" xr:uid="{8B920C64-FD1A-4CBF-9CB9-6A997787B3C8}"/>
    <cellStyle name="Valuta 2 6 4 2 4 4" xfId="19069" xr:uid="{59ECCED6-6604-4F23-85C8-A45B7BFAF222}"/>
    <cellStyle name="Valuta 2 6 4 2 4 5" xfId="10159" xr:uid="{C04E10D0-5DCA-4F57-8B8F-DCC04C00B4DE}"/>
    <cellStyle name="Valuta 2 6 4 2 5" xfId="3747" xr:uid="{9418A184-443B-4B49-BFA8-0D83EC1EE527}"/>
    <cellStyle name="Valuta 2 6 4 2 5 2" xfId="30496" xr:uid="{8077AF7C-6041-48A8-AFD5-23FCF532A906}"/>
    <cellStyle name="Valuta 2 6 4 2 5 3" xfId="21562" xr:uid="{D04DC9F1-6203-4AD2-B3FD-40FC9B9A8E32}"/>
    <cellStyle name="Valuta 2 6 4 2 5 4" xfId="12652" xr:uid="{3007156B-7FDA-43B1-8FC6-8E82F4C8053C}"/>
    <cellStyle name="Valuta 2 6 4 2 6" xfId="27433" xr:uid="{02D3365A-7593-41B0-A343-DCCC45651533}"/>
    <cellStyle name="Valuta 2 6 4 2 7" xfId="18499" xr:uid="{3DE09D1B-0E25-4641-B195-DED540E7D30C}"/>
    <cellStyle name="Valuta 2 6 4 2 8" xfId="9589" xr:uid="{8046C858-5D3C-4C86-A5CE-B109AB5B1AD9}"/>
    <cellStyle name="Valuta 2 6 4 3" xfId="1862" xr:uid="{00000000-0005-0000-0000-000069080000}"/>
    <cellStyle name="Valuta 2 6 4 3 2" xfId="4928" xr:uid="{4C84E761-F33C-46D2-B7FB-E5EFA537F925}"/>
    <cellStyle name="Valuta 2 6 4 3 2 2" xfId="31677" xr:uid="{B77FE814-9627-4DB6-A7D4-00D863F44606}"/>
    <cellStyle name="Valuta 2 6 4 3 2 3" xfId="22743" xr:uid="{64531285-489B-4459-9627-92B4C66E9B0F}"/>
    <cellStyle name="Valuta 2 6 4 3 2 4" xfId="13833" xr:uid="{E2C439E6-AA85-42E1-88CA-A6F07098C3A4}"/>
    <cellStyle name="Valuta 2 6 4 3 3" xfId="28611" xr:uid="{498DFAC3-989F-4598-8AF7-2E2898FFA7E6}"/>
    <cellStyle name="Valuta 2 6 4 3 4" xfId="19677" xr:uid="{1F2004A5-26D4-4AA6-82D0-030E503C7D65}"/>
    <cellStyle name="Valuta 2 6 4 3 5" xfId="10767" xr:uid="{A17F4EE7-75B0-4A3E-B037-2FEF589D9D0B}"/>
    <cellStyle name="Valuta 2 6 4 4" xfId="1470" xr:uid="{00000000-0005-0000-0000-00006A080000}"/>
    <cellStyle name="Valuta 2 6 4 4 2" xfId="4537" xr:uid="{4BA9A785-FC05-43FD-AD22-47B81F27ECEC}"/>
    <cellStyle name="Valuta 2 6 4 4 2 2" xfId="31286" xr:uid="{96631275-A7D9-4FA2-B616-D75BA79F60DC}"/>
    <cellStyle name="Valuta 2 6 4 4 2 3" xfId="22352" xr:uid="{F6F32701-8157-4B4B-9349-FC1742B33F9B}"/>
    <cellStyle name="Valuta 2 6 4 4 2 4" xfId="13442" xr:uid="{54484FF6-CA15-41E7-AC95-132BEA7E240A}"/>
    <cellStyle name="Valuta 2 6 4 4 3" xfId="28223" xr:uid="{BA0B0827-C4B0-4EED-9CA9-E45B6782FA2A}"/>
    <cellStyle name="Valuta 2 6 4 4 4" xfId="19289" xr:uid="{1FBBECFD-1DBD-4F5D-A006-74046ED9AE35}"/>
    <cellStyle name="Valuta 2 6 4 4 5" xfId="10379" xr:uid="{EE766B47-C66A-431E-83A9-8EEA1F5D55E7}"/>
    <cellStyle name="Valuta 2 6 4 5" xfId="959" xr:uid="{00000000-0005-0000-0000-00006B080000}"/>
    <cellStyle name="Valuta 2 6 4 5 2" xfId="4026" xr:uid="{22CE0A73-B23E-45ED-B9D2-D99EDF98F992}"/>
    <cellStyle name="Valuta 2 6 4 5 2 2" xfId="30775" xr:uid="{60A846C5-385D-49AE-828D-381FD09979F2}"/>
    <cellStyle name="Valuta 2 6 4 5 2 3" xfId="21841" xr:uid="{8F6231F1-A4AE-490C-B7AB-B527ED16E1D0}"/>
    <cellStyle name="Valuta 2 6 4 5 2 4" xfId="12931" xr:uid="{6F1B6FAE-7A52-4AA6-981C-90150E3BC434}"/>
    <cellStyle name="Valuta 2 6 4 5 3" xfId="27712" xr:uid="{DC65D1A4-6EDA-4CA6-B5B0-B4ABEE0F185D}"/>
    <cellStyle name="Valuta 2 6 4 5 4" xfId="18778" xr:uid="{42228F9D-86A6-4003-B3D2-DFB83DA7E657}"/>
    <cellStyle name="Valuta 2 6 4 5 5" xfId="9868" xr:uid="{5BC51532-1BAA-4D39-B9EB-8DAE3253C771}"/>
    <cellStyle name="Valuta 2 6 4 6" xfId="3461" xr:uid="{47F706A4-7A51-4719-8058-DDA872764B5F}"/>
    <cellStyle name="Valuta 2 6 4 6 2" xfId="30210" xr:uid="{1F3C1E82-07FC-4AE9-A781-39D773DE7648}"/>
    <cellStyle name="Valuta 2 6 4 6 3" xfId="21276" xr:uid="{3072A811-60DF-4183-8079-F1470E4993D0}"/>
    <cellStyle name="Valuta 2 6 4 6 4" xfId="12366" xr:uid="{9FC341BA-1D22-4D98-A1FD-C9D8FA7B893E}"/>
    <cellStyle name="Valuta 2 6 4 7" xfId="27228" xr:uid="{08941563-6E50-40DE-A4EE-865CA2BB022B}"/>
    <cellStyle name="Valuta 2 6 4 8" xfId="18307" xr:uid="{49B5E65F-A0FF-4634-943C-2D11259459CB}"/>
    <cellStyle name="Valuta 2 6 4 9" xfId="9397" xr:uid="{185125A2-2090-4A00-90E1-923B98240B79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2 2 2" xfId="31764" xr:uid="{4B131801-F0E5-4269-8288-8FA2F8EF6CBD}"/>
    <cellStyle name="Valuta 2 6 6 2 2 3" xfId="22830" xr:uid="{AE5586BD-D467-406E-BA80-7B2B1D1B15F1}"/>
    <cellStyle name="Valuta 2 6 6 2 2 4" xfId="13920" xr:uid="{9674CFE9-B19B-41EB-BDE5-FDA4DC5B2E5B}"/>
    <cellStyle name="Valuta 2 6 6 2 3" xfId="28698" xr:uid="{0A70A064-32FB-439C-8A2C-17CD373FA255}"/>
    <cellStyle name="Valuta 2 6 6 2 4" xfId="19764" xr:uid="{9BE4FFAD-48BB-4E96-807B-70E743B7246B}"/>
    <cellStyle name="Valuta 2 6 6 2 5" xfId="10854" xr:uid="{217FC46F-F00C-4723-AB00-54D259240022}"/>
    <cellStyle name="Valuta 2 6 6 3" xfId="1591" xr:uid="{00000000-0005-0000-0000-00006F080000}"/>
    <cellStyle name="Valuta 2 6 6 3 2" xfId="4658" xr:uid="{948FBDE6-BB0A-48E3-9986-C7E0E69ECE60}"/>
    <cellStyle name="Valuta 2 6 6 3 2 2" xfId="31407" xr:uid="{AC097B24-8294-427F-8E7B-3FD28F426F30}"/>
    <cellStyle name="Valuta 2 6 6 3 2 3" xfId="22473" xr:uid="{81580753-BB4D-444B-B541-0E8B7B88FBCB}"/>
    <cellStyle name="Valuta 2 6 6 3 2 4" xfId="13563" xr:uid="{455743AB-A0DA-4F8D-A264-4615AC2259A8}"/>
    <cellStyle name="Valuta 2 6 6 3 3" xfId="28344" xr:uid="{3E00929F-2DC8-40D0-A7F0-588692E351E0}"/>
    <cellStyle name="Valuta 2 6 6 3 4" xfId="19410" xr:uid="{EBBE25CD-8C02-4287-9034-784F22044524}"/>
    <cellStyle name="Valuta 2 6 6 3 5" xfId="10500" xr:uid="{818891B5-19B8-49CA-B382-9C1F19F56491}"/>
    <cellStyle name="Valuta 2 6 6 4" xfId="1158" xr:uid="{00000000-0005-0000-0000-000070080000}"/>
    <cellStyle name="Valuta 2 6 6 4 2" xfId="4225" xr:uid="{B0D04D2B-89C3-4359-8D34-6043FFF32934}"/>
    <cellStyle name="Valuta 2 6 6 4 2 2" xfId="30974" xr:uid="{69513EFF-972A-4353-891F-F35CF711BEFD}"/>
    <cellStyle name="Valuta 2 6 6 4 2 3" xfId="22040" xr:uid="{CC0CB1BF-A725-43F4-B915-787DC6830D76}"/>
    <cellStyle name="Valuta 2 6 6 4 2 4" xfId="13130" xr:uid="{580838F3-E7FD-4C6E-8526-95A04BC4C65E}"/>
    <cellStyle name="Valuta 2 6 6 4 3" xfId="27911" xr:uid="{E9FB303E-168A-4A9E-B7F9-F2339C3FE247}"/>
    <cellStyle name="Valuta 2 6 6 4 4" xfId="18977" xr:uid="{3C076AD9-9CAF-4CF0-96D2-05C0B30F82F3}"/>
    <cellStyle name="Valuta 2 6 6 4 5" xfId="10067" xr:uid="{9C42FDC5-E9F3-472B-AC3B-7AD09723B79E}"/>
    <cellStyle name="Valuta 2 6 6 5" xfId="3655" xr:uid="{E8098AE7-EB25-4890-996B-D84EF3F75DBE}"/>
    <cellStyle name="Valuta 2 6 6 5 2" xfId="30404" xr:uid="{604A277B-AB9E-4920-AAD0-244E4C8A466D}"/>
    <cellStyle name="Valuta 2 6 6 5 3" xfId="21470" xr:uid="{689AF35D-4671-45D9-8A4E-F1F75E3EE443}"/>
    <cellStyle name="Valuta 2 6 6 5 4" xfId="12560" xr:uid="{8E7D1CBB-BF89-43ED-90E5-CC27C86DE8FD}"/>
    <cellStyle name="Valuta 2 6 6 6" xfId="27341" xr:uid="{899CBEA8-E632-4681-A217-30ACAD664101}"/>
    <cellStyle name="Valuta 2 6 6 7" xfId="18407" xr:uid="{8AF7FC20-4318-4A8A-BAF6-21266BD9336C}"/>
    <cellStyle name="Valuta 2 6 6 8" xfId="9497" xr:uid="{7577B881-4E18-40EE-8BEF-444C05E33355}"/>
    <cellStyle name="Valuta 2 6 7" xfId="1782" xr:uid="{00000000-0005-0000-0000-000071080000}"/>
    <cellStyle name="Valuta 2 6 7 2" xfId="4848" xr:uid="{30CBF37D-0093-469A-9130-D9F73E509F7F}"/>
    <cellStyle name="Valuta 2 6 7 2 2" xfId="31597" xr:uid="{2566CA81-4D58-4530-AAD9-4CE63CEC636E}"/>
    <cellStyle name="Valuta 2 6 7 2 3" xfId="22663" xr:uid="{8CE16007-F8B5-45B3-A08F-D75D86C3A431}"/>
    <cellStyle name="Valuta 2 6 7 2 4" xfId="13753" xr:uid="{5F7366DD-8F90-4FE9-AC19-47B626A3C552}"/>
    <cellStyle name="Valuta 2 6 7 3" xfId="28531" xr:uid="{3C8B00FC-929F-48D1-A66B-272746F00670}"/>
    <cellStyle name="Valuta 2 6 7 4" xfId="19597" xr:uid="{8048ECA2-C487-449F-A98D-1A53E938A38C}"/>
    <cellStyle name="Valuta 2 6 7 5" xfId="10687" xr:uid="{E0B3CDA0-3BF8-4AE9-95EC-129057F1FF95}"/>
    <cellStyle name="Valuta 2 6 8" xfId="1376" xr:uid="{00000000-0005-0000-0000-000072080000}"/>
    <cellStyle name="Valuta 2 6 8 2" xfId="4443" xr:uid="{90F471D9-CC19-4A8F-9731-008442CC23A9}"/>
    <cellStyle name="Valuta 2 6 8 2 2" xfId="31192" xr:uid="{D6CDAFE1-B603-4381-A325-376F33135A18}"/>
    <cellStyle name="Valuta 2 6 8 2 3" xfId="22258" xr:uid="{6BB76124-7589-4A7D-973E-E1B7B564D33E}"/>
    <cellStyle name="Valuta 2 6 8 2 4" xfId="13348" xr:uid="{91CC8EAD-C90D-4578-AC5D-C9BF2DCA1F57}"/>
    <cellStyle name="Valuta 2 6 8 3" xfId="28129" xr:uid="{F973F75E-5EB5-4EC0-8372-CF3521FCDE51}"/>
    <cellStyle name="Valuta 2 6 8 4" xfId="19195" xr:uid="{7DC37AB5-C605-41C3-899C-D0862A55A1EB}"/>
    <cellStyle name="Valuta 2 6 8 5" xfId="10285" xr:uid="{650C34CE-8F46-40E0-AA70-780554C485A3}"/>
    <cellStyle name="Valuta 2 6 9" xfId="862" xr:uid="{00000000-0005-0000-0000-000073080000}"/>
    <cellStyle name="Valuta 2 6 9 2" xfId="3929" xr:uid="{E1143DCC-D049-4D3E-B1AD-A3D67E370F57}"/>
    <cellStyle name="Valuta 2 6 9 2 2" xfId="30678" xr:uid="{35771338-6AD3-403D-8D0D-BFBECC3B8584}"/>
    <cellStyle name="Valuta 2 6 9 2 3" xfId="21744" xr:uid="{51F943B4-B70A-43E1-82F1-B683AED4FEA1}"/>
    <cellStyle name="Valuta 2 6 9 2 4" xfId="12834" xr:uid="{5F809759-C1C7-44B3-A78D-C89362D6862C}"/>
    <cellStyle name="Valuta 2 6 9 3" xfId="27615" xr:uid="{6F3C2C74-229C-472D-A7A3-842E890379D7}"/>
    <cellStyle name="Valuta 2 6 9 4" xfId="18681" xr:uid="{E6C06ED6-4B83-4221-A467-E82FC17DAFE7}"/>
    <cellStyle name="Valuta 2 6 9 5" xfId="9771" xr:uid="{752E30DB-633C-4848-ABBD-0C3A357FDA0F}"/>
    <cellStyle name="Valuta 2 7" xfId="199" xr:uid="{00000000-0005-0000-0000-000074080000}"/>
    <cellStyle name="Valuta 2 7 10" xfId="27146" xr:uid="{C493444F-7255-4213-B911-115BD8979B8E}"/>
    <cellStyle name="Valuta 2 7 11" xfId="18225" xr:uid="{43C7EC46-C012-476C-A13C-8C4B6A5E6F39}"/>
    <cellStyle name="Valuta 2 7 12" xfId="9315" xr:uid="{2394BE89-6625-4D07-8336-0A147DD6FE95}"/>
    <cellStyle name="Valuta 2 7 2" xfId="243" xr:uid="{00000000-0005-0000-0000-000075080000}"/>
    <cellStyle name="Valuta 2 7 2 10" xfId="18268" xr:uid="{FBADC7A8-DA44-454C-9A65-61AFE751196C}"/>
    <cellStyle name="Valuta 2 7 2 11" xfId="9358" xr:uid="{0736382B-6238-418D-8897-02D80A068197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2 2 2" xfId="31895" xr:uid="{4426EB55-734C-4F0E-9E20-3A6113975A29}"/>
    <cellStyle name="Valuta 2 7 2 2 2 2 2 3" xfId="22961" xr:uid="{683938F5-8BB9-423F-9641-E3B6C6E3E038}"/>
    <cellStyle name="Valuta 2 7 2 2 2 2 2 4" xfId="14051" xr:uid="{77A5038D-1B9E-48A1-BB37-03D737405890}"/>
    <cellStyle name="Valuta 2 7 2 2 2 2 3" xfId="28829" xr:uid="{C388A793-34F1-4100-BBC6-261BEE873D25}"/>
    <cellStyle name="Valuta 2 7 2 2 2 2 4" xfId="19895" xr:uid="{2FBE86C9-0665-447C-B40A-3177A70131E0}"/>
    <cellStyle name="Valuta 2 7 2 2 2 2 5" xfId="10985" xr:uid="{E0D88BC1-2A86-4B56-924D-385F0E8C0725}"/>
    <cellStyle name="Valuta 2 7 2 2 2 3" xfId="1739" xr:uid="{00000000-0005-0000-0000-000079080000}"/>
    <cellStyle name="Valuta 2 7 2 2 2 3 2" xfId="4806" xr:uid="{A736151A-C39D-4086-B2C8-26D168363438}"/>
    <cellStyle name="Valuta 2 7 2 2 2 3 2 2" xfId="31555" xr:uid="{3E14333F-DFFD-4077-AA1D-C40E29BE3CE3}"/>
    <cellStyle name="Valuta 2 7 2 2 2 3 2 3" xfId="22621" xr:uid="{C149BA54-36FA-4C5C-90A0-B319109D68EB}"/>
    <cellStyle name="Valuta 2 7 2 2 2 3 2 4" xfId="13711" xr:uid="{B6D80B69-AAB3-4ACB-A73C-29CA9C33EFF7}"/>
    <cellStyle name="Valuta 2 7 2 2 2 3 3" xfId="28492" xr:uid="{64CA312C-D3F6-4A66-BD8E-041CBA2E587B}"/>
    <cellStyle name="Valuta 2 7 2 2 2 3 4" xfId="19558" xr:uid="{8CC906C9-0082-4796-8E0B-19DFAD182521}"/>
    <cellStyle name="Valuta 2 7 2 2 2 3 5" xfId="10648" xr:uid="{8254680C-FE28-401A-A9AB-B1B6280EA3EE}"/>
    <cellStyle name="Valuta 2 7 2 2 2 4" xfId="1306" xr:uid="{00000000-0005-0000-0000-00007A080000}"/>
    <cellStyle name="Valuta 2 7 2 2 2 4 2" xfId="4373" xr:uid="{1E2BD63A-D3EC-474D-BC39-2F559E9512A3}"/>
    <cellStyle name="Valuta 2 7 2 2 2 4 2 2" xfId="31122" xr:uid="{8A9CE361-482B-4CBB-9193-2B50F396D0BA}"/>
    <cellStyle name="Valuta 2 7 2 2 2 4 2 3" xfId="22188" xr:uid="{4D101B38-AA9B-4F32-B137-675C09E0FBA4}"/>
    <cellStyle name="Valuta 2 7 2 2 2 4 2 4" xfId="13278" xr:uid="{1A22C63D-5F66-4B6E-AB62-6685430627D6}"/>
    <cellStyle name="Valuta 2 7 2 2 2 4 3" xfId="28059" xr:uid="{FE3A3ECD-2FDA-4314-92E2-1E0E4B3B1CB0}"/>
    <cellStyle name="Valuta 2 7 2 2 2 4 4" xfId="19125" xr:uid="{E5D8BBB5-4FA5-43BD-84DC-D271F46007CD}"/>
    <cellStyle name="Valuta 2 7 2 2 2 4 5" xfId="10215" xr:uid="{F982155C-A15E-4F45-844B-08348D2E0E1D}"/>
    <cellStyle name="Valuta 2 7 2 2 2 5" xfId="3803" xr:uid="{C037A6E2-9AD3-4499-B231-C4A343A81313}"/>
    <cellStyle name="Valuta 2 7 2 2 2 5 2" xfId="30552" xr:uid="{606CA70C-2F5F-4686-AEE5-1E38883E4B30}"/>
    <cellStyle name="Valuta 2 7 2 2 2 5 3" xfId="21618" xr:uid="{023394EE-C3E4-472D-B31E-A3C788FC1510}"/>
    <cellStyle name="Valuta 2 7 2 2 2 5 4" xfId="12708" xr:uid="{3EC63DE3-BCE7-49A2-AD7C-2A952DAF08BC}"/>
    <cellStyle name="Valuta 2 7 2 2 2 6" xfId="27489" xr:uid="{8BCE5F1E-82E3-4457-AFE7-04EF60E03197}"/>
    <cellStyle name="Valuta 2 7 2 2 2 7" xfId="18555" xr:uid="{5401C237-0470-474A-AE23-A0C5A3C6BB37}"/>
    <cellStyle name="Valuta 2 7 2 2 2 8" xfId="9645" xr:uid="{01BC6523-8DD5-41EF-B729-E7A832DD69F8}"/>
    <cellStyle name="Valuta 2 7 2 2 3" xfId="1913" xr:uid="{00000000-0005-0000-0000-00007B080000}"/>
    <cellStyle name="Valuta 2 7 2 2 3 2" xfId="4979" xr:uid="{E7888764-B86B-4750-A222-32644C067FA3}"/>
    <cellStyle name="Valuta 2 7 2 2 3 2 2" xfId="31728" xr:uid="{11509E40-1EDA-46FD-89CA-A1E278EC8974}"/>
    <cellStyle name="Valuta 2 7 2 2 3 2 3" xfId="22794" xr:uid="{31D346CF-40B8-4D3A-ADB0-EC60ADBEBFA0}"/>
    <cellStyle name="Valuta 2 7 2 2 3 2 4" xfId="13884" xr:uid="{C2D3DD9A-3C1B-4799-A6FC-BE3398A4568C}"/>
    <cellStyle name="Valuta 2 7 2 2 3 3" xfId="28662" xr:uid="{BE3F7002-56A9-47FD-92B4-368837275C1B}"/>
    <cellStyle name="Valuta 2 7 2 2 3 4" xfId="19728" xr:uid="{DCDF9300-FB88-4CD0-8DD8-D654DD98D36E}"/>
    <cellStyle name="Valuta 2 7 2 2 3 5" xfId="10818" xr:uid="{6A09B6FD-B460-418C-9CD2-EC3089F5B3BA}"/>
    <cellStyle name="Valuta 2 7 2 2 4" xfId="1526" xr:uid="{00000000-0005-0000-0000-00007C080000}"/>
    <cellStyle name="Valuta 2 7 2 2 4 2" xfId="4593" xr:uid="{2748E07C-9A6A-4567-B560-76E8BF77C4B9}"/>
    <cellStyle name="Valuta 2 7 2 2 4 2 2" xfId="31342" xr:uid="{5707C779-E79D-4A5E-9E20-32B4FD01280D}"/>
    <cellStyle name="Valuta 2 7 2 2 4 2 3" xfId="22408" xr:uid="{B7A4868F-B65A-4632-AD84-A578A30B8A6A}"/>
    <cellStyle name="Valuta 2 7 2 2 4 2 4" xfId="13498" xr:uid="{1A5EF029-DBD0-494F-867E-FB6A0A1CFD07}"/>
    <cellStyle name="Valuta 2 7 2 2 4 3" xfId="28279" xr:uid="{8A3298B8-CB74-4EFF-A9CD-A0E22C0604BC}"/>
    <cellStyle name="Valuta 2 7 2 2 4 4" xfId="19345" xr:uid="{589348E9-9177-499F-A051-65E9F3769EBA}"/>
    <cellStyle name="Valuta 2 7 2 2 4 5" xfId="10435" xr:uid="{64737FA7-A27B-41AA-978A-7AFA634F23B6}"/>
    <cellStyle name="Valuta 2 7 2 2 5" xfId="1015" xr:uid="{00000000-0005-0000-0000-00007D080000}"/>
    <cellStyle name="Valuta 2 7 2 2 5 2" xfId="4082" xr:uid="{E97BA5AC-FACC-469B-9FAD-A821792CAAEF}"/>
    <cellStyle name="Valuta 2 7 2 2 5 2 2" xfId="30831" xr:uid="{67A472D2-BF3E-4B10-9017-3818F1F61EDF}"/>
    <cellStyle name="Valuta 2 7 2 2 5 2 3" xfId="21897" xr:uid="{FE97F294-5DCD-4B49-AD08-EB475B228558}"/>
    <cellStyle name="Valuta 2 7 2 2 5 2 4" xfId="12987" xr:uid="{E59FA4F6-40D1-4D08-8A93-91C9A861B15A}"/>
    <cellStyle name="Valuta 2 7 2 2 5 3" xfId="27768" xr:uid="{D6BAFFC7-3E00-4B6F-ADB1-1A40DF3127F3}"/>
    <cellStyle name="Valuta 2 7 2 2 5 4" xfId="18834" xr:uid="{29C979A4-B187-46CD-A012-7BB62BFECAB9}"/>
    <cellStyle name="Valuta 2 7 2 2 5 5" xfId="9924" xr:uid="{83523BDA-FB8B-4BA1-AB5F-38B79611E50E}"/>
    <cellStyle name="Valuta 2 7 2 2 6" xfId="3517" xr:uid="{6D26F8D9-B356-472F-8408-A1FDDC7B5D5C}"/>
    <cellStyle name="Valuta 2 7 2 2 6 2" xfId="30266" xr:uid="{60B2E7A6-BFD4-4F18-B628-EFBB43AC3D84}"/>
    <cellStyle name="Valuta 2 7 2 2 6 3" xfId="21332" xr:uid="{1BB10859-1CEB-4078-B0A9-C5E49EA5486F}"/>
    <cellStyle name="Valuta 2 7 2 2 6 4" xfId="12422" xr:uid="{47DF7491-5510-4960-AE4C-6E87574E6616}"/>
    <cellStyle name="Valuta 2 7 2 2 7" xfId="27284" xr:uid="{CE585BAE-C214-48E3-8A3F-C1118320FCCF}"/>
    <cellStyle name="Valuta 2 7 2 2 8" xfId="18363" xr:uid="{E71216DB-F7EB-4343-A696-B29E757BCF04}"/>
    <cellStyle name="Valuta 2 7 2 2 9" xfId="9453" xr:uid="{4C18C8E9-7469-4BF2-89AB-9FA315664D49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2 2 2" xfId="31815" xr:uid="{29E15541-A6C1-4490-89AE-6A72463862B8}"/>
    <cellStyle name="Valuta 2 7 2 4 2 2 3" xfId="22881" xr:uid="{204BEECD-C177-45DE-B7E1-CDCDCC2E58F6}"/>
    <cellStyle name="Valuta 2 7 2 4 2 2 4" xfId="13971" xr:uid="{7D512F9E-4EEC-4C33-AF15-52ACB520D2F6}"/>
    <cellStyle name="Valuta 2 7 2 4 2 3" xfId="28749" xr:uid="{66AFFAAB-8E73-4F15-A415-C8846D76D8D7}"/>
    <cellStyle name="Valuta 2 7 2 4 2 4" xfId="19815" xr:uid="{7D2C9D39-29A1-430D-B5DB-F6DA0D0EBCAF}"/>
    <cellStyle name="Valuta 2 7 2 4 2 5" xfId="10905" xr:uid="{57B11C5C-914B-41B9-B639-4B5FCE68FD2C}"/>
    <cellStyle name="Valuta 2 7 2 4 3" xfId="1644" xr:uid="{00000000-0005-0000-0000-000081080000}"/>
    <cellStyle name="Valuta 2 7 2 4 3 2" xfId="4711" xr:uid="{3092F7FB-AC27-471B-A4DA-981DD444AE99}"/>
    <cellStyle name="Valuta 2 7 2 4 3 2 2" xfId="31460" xr:uid="{4D6E0373-EA0E-4390-98D8-48B85645583B}"/>
    <cellStyle name="Valuta 2 7 2 4 3 2 3" xfId="22526" xr:uid="{66AE5B1E-1AB4-4B8C-BB97-8C872E0B571C}"/>
    <cellStyle name="Valuta 2 7 2 4 3 2 4" xfId="13616" xr:uid="{9E2A974A-A633-4ACA-B272-D5FD09F6727E}"/>
    <cellStyle name="Valuta 2 7 2 4 3 3" xfId="28397" xr:uid="{A6053E40-A296-46E3-A908-DC493FA5FFE5}"/>
    <cellStyle name="Valuta 2 7 2 4 3 4" xfId="19463" xr:uid="{5E5CAAF3-750B-42AC-BE5C-06FECBC57A55}"/>
    <cellStyle name="Valuta 2 7 2 4 3 5" xfId="10553" xr:uid="{DEDFA78B-96BD-4191-9055-0A82071377A0}"/>
    <cellStyle name="Valuta 2 7 2 4 4" xfId="1211" xr:uid="{00000000-0005-0000-0000-000082080000}"/>
    <cellStyle name="Valuta 2 7 2 4 4 2" xfId="4278" xr:uid="{76307552-C91C-4FBB-8649-D5B8CF037A78}"/>
    <cellStyle name="Valuta 2 7 2 4 4 2 2" xfId="31027" xr:uid="{0BBC1CE7-618F-45CD-A4CF-CBFDA0DBD528}"/>
    <cellStyle name="Valuta 2 7 2 4 4 2 3" xfId="22093" xr:uid="{D193115E-08DD-4D71-9CB8-D5B0577BA28B}"/>
    <cellStyle name="Valuta 2 7 2 4 4 2 4" xfId="13183" xr:uid="{0C81A5BD-976A-4264-841D-D89709A96243}"/>
    <cellStyle name="Valuta 2 7 2 4 4 3" xfId="27964" xr:uid="{D70B7FF1-0A5B-4655-859D-B57359F8DA24}"/>
    <cellStyle name="Valuta 2 7 2 4 4 4" xfId="19030" xr:uid="{62FF3467-C639-40ED-9291-3CC640EF7262}"/>
    <cellStyle name="Valuta 2 7 2 4 4 5" xfId="10120" xr:uid="{BA6E0C6A-758D-4C4E-B6A9-E466FF37F44E}"/>
    <cellStyle name="Valuta 2 7 2 4 5" xfId="3708" xr:uid="{BFA395ED-1941-4CD0-9C76-642989A0BAEE}"/>
    <cellStyle name="Valuta 2 7 2 4 5 2" xfId="30457" xr:uid="{439CBCB8-94A9-46F2-BC82-B4F531F6A0F7}"/>
    <cellStyle name="Valuta 2 7 2 4 5 3" xfId="21523" xr:uid="{CEEBFB82-216F-4B51-88C3-F192E31BA772}"/>
    <cellStyle name="Valuta 2 7 2 4 5 4" xfId="12613" xr:uid="{30A29C32-92C2-4F5F-ACB8-C9F247C07D98}"/>
    <cellStyle name="Valuta 2 7 2 4 6" xfId="27394" xr:uid="{B75E3A9D-12DD-43D6-9571-D9B24196BEFC}"/>
    <cellStyle name="Valuta 2 7 2 4 7" xfId="18460" xr:uid="{C929ACF5-262D-4CE0-A3F2-B73A3CD5B84A}"/>
    <cellStyle name="Valuta 2 7 2 4 8" xfId="9550" xr:uid="{B8D96D71-5B43-48AC-ACFA-B444D9E40A48}"/>
    <cellStyle name="Valuta 2 7 2 5" xfId="1833" xr:uid="{00000000-0005-0000-0000-000083080000}"/>
    <cellStyle name="Valuta 2 7 2 5 2" xfId="4899" xr:uid="{1A9C4726-8671-44C2-A147-D3FE179A9A24}"/>
    <cellStyle name="Valuta 2 7 2 5 2 2" xfId="31648" xr:uid="{CF097CAD-3ADC-45F8-8E08-003B0C1994BF}"/>
    <cellStyle name="Valuta 2 7 2 5 2 3" xfId="22714" xr:uid="{A65E04AC-63D0-41A6-A9C9-3B6E8545ECB0}"/>
    <cellStyle name="Valuta 2 7 2 5 2 4" xfId="13804" xr:uid="{80F28EA0-C279-4B0B-888B-DF030AAEBD41}"/>
    <cellStyle name="Valuta 2 7 2 5 3" xfId="28582" xr:uid="{145B181D-90D6-4EDA-9EDA-4AD9EC5DF362}"/>
    <cellStyle name="Valuta 2 7 2 5 4" xfId="19648" xr:uid="{9C58B6C4-9213-4B8B-BFEC-0622A03ADAF1}"/>
    <cellStyle name="Valuta 2 7 2 5 5" xfId="10738" xr:uid="{F0DD0E8C-132A-444D-BB73-B69F82360A89}"/>
    <cellStyle name="Valuta 2 7 2 6" xfId="1431" xr:uid="{00000000-0005-0000-0000-000084080000}"/>
    <cellStyle name="Valuta 2 7 2 6 2" xfId="4498" xr:uid="{DB0F39C5-06A4-4E92-A361-65C412DD5F8D}"/>
    <cellStyle name="Valuta 2 7 2 6 2 2" xfId="31247" xr:uid="{7F072EC5-8E8E-4D40-BE7C-B0420CA1203B}"/>
    <cellStyle name="Valuta 2 7 2 6 2 3" xfId="22313" xr:uid="{3E491F3B-F8FF-4EFC-950C-AE1953A10DF0}"/>
    <cellStyle name="Valuta 2 7 2 6 2 4" xfId="13403" xr:uid="{F768E2A8-9233-4389-8CF3-2BB3C318133F}"/>
    <cellStyle name="Valuta 2 7 2 6 3" xfId="28184" xr:uid="{63881F44-7C93-4831-9762-9D88BD4D4502}"/>
    <cellStyle name="Valuta 2 7 2 6 4" xfId="19250" xr:uid="{5C0EBAFE-EB93-4135-820D-94F0011C7C82}"/>
    <cellStyle name="Valuta 2 7 2 6 5" xfId="10340" xr:uid="{747C4187-2B6A-48D9-87D8-246BACE2FA51}"/>
    <cellStyle name="Valuta 2 7 2 7" xfId="919" xr:uid="{00000000-0005-0000-0000-000085080000}"/>
    <cellStyle name="Valuta 2 7 2 7 2" xfId="3986" xr:uid="{D798604A-5566-403F-8A87-6D073129EDAC}"/>
    <cellStyle name="Valuta 2 7 2 7 2 2" xfId="30735" xr:uid="{CDF69328-C62F-4165-BE22-19847D870321}"/>
    <cellStyle name="Valuta 2 7 2 7 2 3" xfId="21801" xr:uid="{62508981-E4FC-4EFD-916C-67B1B365F622}"/>
    <cellStyle name="Valuta 2 7 2 7 2 4" xfId="12891" xr:uid="{46E02E01-7A0D-47D8-9993-29EE4BA181A3}"/>
    <cellStyle name="Valuta 2 7 2 7 3" xfId="27672" xr:uid="{6ABECC79-E446-41C6-BE35-E2EFDA91937B}"/>
    <cellStyle name="Valuta 2 7 2 7 4" xfId="18738" xr:uid="{04D4320A-E27C-45B1-8E94-69804EFCB6EB}"/>
    <cellStyle name="Valuta 2 7 2 7 5" xfId="9828" xr:uid="{1E51D32F-5B41-4EE7-868D-F0B91A95B465}"/>
    <cellStyle name="Valuta 2 7 2 8" xfId="3422" xr:uid="{84F3C0FE-9E61-459B-9483-9599E530F66A}"/>
    <cellStyle name="Valuta 2 7 2 8 2" xfId="30171" xr:uid="{8F417826-DD2C-4693-AB6C-0D6F4B60C8C3}"/>
    <cellStyle name="Valuta 2 7 2 8 3" xfId="21237" xr:uid="{BE28D8CB-FB6F-4C04-B29A-EC92FC96AE20}"/>
    <cellStyle name="Valuta 2 7 2 8 4" xfId="12327" xr:uid="{22B0F182-0642-4129-BADA-FC16F2E3C30D}"/>
    <cellStyle name="Valuta 2 7 2 9" xfId="27189" xr:uid="{5393610C-2DC2-48A2-8AFC-2671EA6ED315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2 2 2" xfId="31855" xr:uid="{DD0D463E-AFE0-4B69-8445-917FC1B305AA}"/>
    <cellStyle name="Valuta 2 7 3 2 2 2 3" xfId="22921" xr:uid="{871DC429-170E-4898-9DE6-729000345E87}"/>
    <cellStyle name="Valuta 2 7 3 2 2 2 4" xfId="14011" xr:uid="{AE2121D0-36B0-42A6-9A81-997F26068413}"/>
    <cellStyle name="Valuta 2 7 3 2 2 3" xfId="28789" xr:uid="{B418E3F2-CCC1-4E0F-B311-F2C22A6747C1}"/>
    <cellStyle name="Valuta 2 7 3 2 2 4" xfId="19855" xr:uid="{9C5A4481-FD4E-4A69-907C-D0B363A4BF6E}"/>
    <cellStyle name="Valuta 2 7 3 2 2 5" xfId="10945" xr:uid="{2357E48A-1719-40C4-AF72-ADE93B8208BB}"/>
    <cellStyle name="Valuta 2 7 3 2 3" xfId="1694" xr:uid="{00000000-0005-0000-0000-000089080000}"/>
    <cellStyle name="Valuta 2 7 3 2 3 2" xfId="4761" xr:uid="{A7AE8684-C1D3-4045-AC64-6C6817E25E22}"/>
    <cellStyle name="Valuta 2 7 3 2 3 2 2" xfId="31510" xr:uid="{DEE5C433-A8BC-4F4A-9003-867CE225F9BD}"/>
    <cellStyle name="Valuta 2 7 3 2 3 2 3" xfId="22576" xr:uid="{A8D6D700-CDDB-4058-AC8A-D83ADCD4A7B9}"/>
    <cellStyle name="Valuta 2 7 3 2 3 2 4" xfId="13666" xr:uid="{6034F2D5-98B5-4620-9F7D-1CC7E82B2A52}"/>
    <cellStyle name="Valuta 2 7 3 2 3 3" xfId="28447" xr:uid="{93BF6835-391E-4F3E-A365-0497D521AC35}"/>
    <cellStyle name="Valuta 2 7 3 2 3 4" xfId="19513" xr:uid="{315C482C-7C0F-4B7D-B938-B4DCCCF3B8C7}"/>
    <cellStyle name="Valuta 2 7 3 2 3 5" xfId="10603" xr:uid="{A1A69403-8F9E-4D64-8CBA-148264CCBE00}"/>
    <cellStyle name="Valuta 2 7 3 2 4" xfId="1261" xr:uid="{00000000-0005-0000-0000-00008A080000}"/>
    <cellStyle name="Valuta 2 7 3 2 4 2" xfId="4328" xr:uid="{A28E6470-6F21-4681-BA37-E877D4BDDDF3}"/>
    <cellStyle name="Valuta 2 7 3 2 4 2 2" xfId="31077" xr:uid="{BF78680C-6B89-455B-89F3-BE85CC8D4CDB}"/>
    <cellStyle name="Valuta 2 7 3 2 4 2 3" xfId="22143" xr:uid="{2A253D87-347B-4E2F-968A-ED3A608B5A3A}"/>
    <cellStyle name="Valuta 2 7 3 2 4 2 4" xfId="13233" xr:uid="{60499F5B-433B-45EB-9290-8EE7BB130C29}"/>
    <cellStyle name="Valuta 2 7 3 2 4 3" xfId="28014" xr:uid="{C51ACCC1-40D4-42DC-A14D-F3E4216CBB72}"/>
    <cellStyle name="Valuta 2 7 3 2 4 4" xfId="19080" xr:uid="{6709B051-03D0-44B1-A4B4-799EACAE1300}"/>
    <cellStyle name="Valuta 2 7 3 2 4 5" xfId="10170" xr:uid="{D517D87A-FA25-45E9-AB53-7451291F1519}"/>
    <cellStyle name="Valuta 2 7 3 2 5" xfId="3758" xr:uid="{424841D7-B9F0-4C78-9F0A-EA0538C713C5}"/>
    <cellStyle name="Valuta 2 7 3 2 5 2" xfId="30507" xr:uid="{172C8C1D-303F-40AE-AC09-BC2F89871996}"/>
    <cellStyle name="Valuta 2 7 3 2 5 3" xfId="21573" xr:uid="{7507B571-53BE-44D1-B4BE-1E61ED94076C}"/>
    <cellStyle name="Valuta 2 7 3 2 5 4" xfId="12663" xr:uid="{0A80104F-41C1-4DAF-8E08-406C549A6A20}"/>
    <cellStyle name="Valuta 2 7 3 2 6" xfId="27444" xr:uid="{62EC7CAD-06FB-410E-BEB4-2CD499B427C9}"/>
    <cellStyle name="Valuta 2 7 3 2 7" xfId="18510" xr:uid="{6AD3AC7F-40E8-471B-9F9E-A4ECAB4C99CD}"/>
    <cellStyle name="Valuta 2 7 3 2 8" xfId="9600" xr:uid="{F7D1161F-913E-4AF1-B3E2-819D4B465058}"/>
    <cellStyle name="Valuta 2 7 3 3" xfId="1873" xr:uid="{00000000-0005-0000-0000-00008B080000}"/>
    <cellStyle name="Valuta 2 7 3 3 2" xfId="4939" xr:uid="{6041804F-C99C-4262-B2F7-DAEA78257B84}"/>
    <cellStyle name="Valuta 2 7 3 3 2 2" xfId="31688" xr:uid="{2952A5B0-6AC6-4E76-9B12-35608214E5C6}"/>
    <cellStyle name="Valuta 2 7 3 3 2 3" xfId="22754" xr:uid="{F0C2CAFF-1763-421C-8254-28E30B215BE9}"/>
    <cellStyle name="Valuta 2 7 3 3 2 4" xfId="13844" xr:uid="{FDBEE823-F3F4-4822-A33B-99C2A3BDF651}"/>
    <cellStyle name="Valuta 2 7 3 3 3" xfId="28622" xr:uid="{E829ECBE-0519-4793-BF12-F9C5D4BAA3DC}"/>
    <cellStyle name="Valuta 2 7 3 3 4" xfId="19688" xr:uid="{B2BA9904-3EFE-4A58-9A3A-8B4CE2C3F741}"/>
    <cellStyle name="Valuta 2 7 3 3 5" xfId="10778" xr:uid="{012EC730-DCD3-4AAC-98F7-0A7261DBE284}"/>
    <cellStyle name="Valuta 2 7 3 4" xfId="1481" xr:uid="{00000000-0005-0000-0000-00008C080000}"/>
    <cellStyle name="Valuta 2 7 3 4 2" xfId="4548" xr:uid="{E1A51174-0AB9-4707-9BA1-9C1454D6D1FE}"/>
    <cellStyle name="Valuta 2 7 3 4 2 2" xfId="31297" xr:uid="{E49016B6-326C-414F-A124-5E945F162616}"/>
    <cellStyle name="Valuta 2 7 3 4 2 3" xfId="22363" xr:uid="{54335A3C-2F43-4FD5-84EC-A0850121896C}"/>
    <cellStyle name="Valuta 2 7 3 4 2 4" xfId="13453" xr:uid="{383ED1D2-D95D-4B96-BD84-DE5AC142E1F8}"/>
    <cellStyle name="Valuta 2 7 3 4 3" xfId="28234" xr:uid="{9591F184-16B3-46C6-A289-480CED33BB9C}"/>
    <cellStyle name="Valuta 2 7 3 4 4" xfId="19300" xr:uid="{B0AE58B5-3B71-4403-BBD1-30DB9EC5D966}"/>
    <cellStyle name="Valuta 2 7 3 4 5" xfId="10390" xr:uid="{F48062F4-5A16-47A1-B63F-C929E3FDBE85}"/>
    <cellStyle name="Valuta 2 7 3 5" xfId="970" xr:uid="{00000000-0005-0000-0000-00008D080000}"/>
    <cellStyle name="Valuta 2 7 3 5 2" xfId="4037" xr:uid="{BF9A7B72-888B-4C70-8C62-4886C75182FA}"/>
    <cellStyle name="Valuta 2 7 3 5 2 2" xfId="30786" xr:uid="{05925050-96C6-4A12-A8C2-8587BEA6DC06}"/>
    <cellStyle name="Valuta 2 7 3 5 2 3" xfId="21852" xr:uid="{7AB6150F-FFBD-42AB-BEF1-83929CC7393D}"/>
    <cellStyle name="Valuta 2 7 3 5 2 4" xfId="12942" xr:uid="{2607B5C6-6CA2-404B-8219-EA1F5C5508E7}"/>
    <cellStyle name="Valuta 2 7 3 5 3" xfId="27723" xr:uid="{CFC03210-765F-45E6-BE02-B7557011A9A1}"/>
    <cellStyle name="Valuta 2 7 3 5 4" xfId="18789" xr:uid="{CA9C7536-58E8-490F-B248-E6EF65FBB2FC}"/>
    <cellStyle name="Valuta 2 7 3 5 5" xfId="9879" xr:uid="{782ED361-283A-4506-B528-8BEB3E10223F}"/>
    <cellStyle name="Valuta 2 7 3 6" xfId="3472" xr:uid="{4A24B402-ED51-4F1E-9208-E01C7B46E1C8}"/>
    <cellStyle name="Valuta 2 7 3 6 2" xfId="30221" xr:uid="{3CB02FB5-597E-483E-9824-B88BE146C6F4}"/>
    <cellStyle name="Valuta 2 7 3 6 3" xfId="21287" xr:uid="{F42657A9-EB29-4A4C-A079-77E380A804CF}"/>
    <cellStyle name="Valuta 2 7 3 6 4" xfId="12377" xr:uid="{794AD8D6-762A-4618-97EB-C92B85FF3E37}"/>
    <cellStyle name="Valuta 2 7 3 7" xfId="27239" xr:uid="{E3FC32E0-5F6F-4811-9F53-E3440E8D77E1}"/>
    <cellStyle name="Valuta 2 7 3 8" xfId="18318" xr:uid="{F207018A-0386-42DE-A190-A2CA7D5893E4}"/>
    <cellStyle name="Valuta 2 7 3 9" xfId="9408" xr:uid="{AADFAB88-2E14-4EFC-BA61-6C026D19196C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2 2 2" xfId="31775" xr:uid="{572F0B3B-B012-4410-8361-CE336088927A}"/>
    <cellStyle name="Valuta 2 7 5 2 2 3" xfId="22841" xr:uid="{5211347A-D5AD-4898-B5F2-47B7BA7F4BCB}"/>
    <cellStyle name="Valuta 2 7 5 2 2 4" xfId="13931" xr:uid="{1702E561-71DA-4578-9F20-6BAC25E65369}"/>
    <cellStyle name="Valuta 2 7 5 2 3" xfId="28709" xr:uid="{EA213A33-4A71-4AE3-A347-CDEC30A98CA6}"/>
    <cellStyle name="Valuta 2 7 5 2 4" xfId="19775" xr:uid="{3B096142-2D1B-4FAD-8F9D-6FDC14E0EB64}"/>
    <cellStyle name="Valuta 2 7 5 2 5" xfId="10865" xr:uid="{95A31A7C-8DA7-4B8C-9616-588203A481B1}"/>
    <cellStyle name="Valuta 2 7 5 3" xfId="1602" xr:uid="{00000000-0005-0000-0000-000091080000}"/>
    <cellStyle name="Valuta 2 7 5 3 2" xfId="4669" xr:uid="{D3811BCC-10E2-4DC5-B6CB-CD888900E417}"/>
    <cellStyle name="Valuta 2 7 5 3 2 2" xfId="31418" xr:uid="{0BCB63EB-2704-4E03-A88C-DB76FE736A00}"/>
    <cellStyle name="Valuta 2 7 5 3 2 3" xfId="22484" xr:uid="{005A91FF-56DB-4EE8-92B2-DCA158909EEF}"/>
    <cellStyle name="Valuta 2 7 5 3 2 4" xfId="13574" xr:uid="{F39473E2-5AE4-4BCC-8C87-120BAC67383A}"/>
    <cellStyle name="Valuta 2 7 5 3 3" xfId="28355" xr:uid="{3E13384D-D7E5-4692-8B5B-33650504EB6C}"/>
    <cellStyle name="Valuta 2 7 5 3 4" xfId="19421" xr:uid="{FB79C962-8B93-4682-9E44-95DBD50F71CA}"/>
    <cellStyle name="Valuta 2 7 5 3 5" xfId="10511" xr:uid="{45E21D45-F322-4810-B6D4-AFE278E1D892}"/>
    <cellStyle name="Valuta 2 7 5 4" xfId="1169" xr:uid="{00000000-0005-0000-0000-000092080000}"/>
    <cellStyle name="Valuta 2 7 5 4 2" xfId="4236" xr:uid="{0FA92A55-0224-4F2F-9FA5-B93E42B7F633}"/>
    <cellStyle name="Valuta 2 7 5 4 2 2" xfId="30985" xr:uid="{2FDC6D71-8ADF-4137-9F58-43018F98B2C6}"/>
    <cellStyle name="Valuta 2 7 5 4 2 3" xfId="22051" xr:uid="{92AB72EE-F692-4DB0-BF0F-1D9184FA32F7}"/>
    <cellStyle name="Valuta 2 7 5 4 2 4" xfId="13141" xr:uid="{B7B06B79-1D09-479D-86F9-AC821684366A}"/>
    <cellStyle name="Valuta 2 7 5 4 3" xfId="27922" xr:uid="{57EE46C8-566D-4E61-8DCA-17755C19BB6E}"/>
    <cellStyle name="Valuta 2 7 5 4 4" xfId="18988" xr:uid="{C7BF14F9-437B-4B3B-9E34-31193B431E39}"/>
    <cellStyle name="Valuta 2 7 5 4 5" xfId="10078" xr:uid="{5A1479ED-25A1-4AF7-9729-7D492163ABAB}"/>
    <cellStyle name="Valuta 2 7 5 5" xfId="3666" xr:uid="{79084FCF-805C-4015-98B5-22F0E0800AA2}"/>
    <cellStyle name="Valuta 2 7 5 5 2" xfId="30415" xr:uid="{7584A661-5817-4060-8A51-146BECF2E883}"/>
    <cellStyle name="Valuta 2 7 5 5 3" xfId="21481" xr:uid="{CB49B6DE-00C0-47A3-9A69-58BE740FD9E7}"/>
    <cellStyle name="Valuta 2 7 5 5 4" xfId="12571" xr:uid="{26F36C37-7BC0-4707-841D-BDA79C87BC46}"/>
    <cellStyle name="Valuta 2 7 5 6" xfId="27352" xr:uid="{E4E6563A-FB2F-435B-877E-D892D6A7E5E7}"/>
    <cellStyle name="Valuta 2 7 5 7" xfId="18418" xr:uid="{C6D01E2A-E65D-4950-B46D-ABA2B9B4CEC5}"/>
    <cellStyle name="Valuta 2 7 5 8" xfId="9508" xr:uid="{317E3AF1-1B83-4176-A326-A42F96EA96A5}"/>
    <cellStyle name="Valuta 2 7 6" xfId="1793" xr:uid="{00000000-0005-0000-0000-000093080000}"/>
    <cellStyle name="Valuta 2 7 6 2" xfId="4859" xr:uid="{2C9AB04B-717F-4624-9592-1DCA3CF94F6B}"/>
    <cellStyle name="Valuta 2 7 6 2 2" xfId="31608" xr:uid="{8CA1D85F-79CF-46C7-BC0B-EACDABC39BE7}"/>
    <cellStyle name="Valuta 2 7 6 2 3" xfId="22674" xr:uid="{D258402D-3ABA-40E5-AA40-40539F501EE1}"/>
    <cellStyle name="Valuta 2 7 6 2 4" xfId="13764" xr:uid="{8DFE9639-B7B4-408F-B10D-230F196A5E1C}"/>
    <cellStyle name="Valuta 2 7 6 3" xfId="28542" xr:uid="{9B551F36-17FC-44AB-B52F-DA94C485F167}"/>
    <cellStyle name="Valuta 2 7 6 4" xfId="19608" xr:uid="{99163C0F-863A-4C1D-B127-870BA46A2884}"/>
    <cellStyle name="Valuta 2 7 6 5" xfId="10698" xr:uid="{2453D6E2-6415-4D6A-81FA-482C5EC78DB1}"/>
    <cellStyle name="Valuta 2 7 7" xfId="1388" xr:uid="{00000000-0005-0000-0000-000094080000}"/>
    <cellStyle name="Valuta 2 7 7 2" xfId="4455" xr:uid="{5B273FE6-02B1-4B6C-9467-4217617C7951}"/>
    <cellStyle name="Valuta 2 7 7 2 2" xfId="31204" xr:uid="{42ABCB55-664C-4F5D-9AD4-5E217396F49E}"/>
    <cellStyle name="Valuta 2 7 7 2 3" xfId="22270" xr:uid="{73CDEECF-9C8A-4AFD-ADA1-3B7F715BA492}"/>
    <cellStyle name="Valuta 2 7 7 2 4" xfId="13360" xr:uid="{2C9C6201-9AE6-4F39-8871-E33FE242725A}"/>
    <cellStyle name="Valuta 2 7 7 3" xfId="28141" xr:uid="{E2D070BB-581A-4A88-89C4-FF7D516842B1}"/>
    <cellStyle name="Valuta 2 7 7 4" xfId="19207" xr:uid="{6E61AC0A-7608-4DDD-B972-7BBD1DCD334F}"/>
    <cellStyle name="Valuta 2 7 7 5" xfId="10297" xr:uid="{2EB3675A-EEE0-40C5-AAD0-CC2C632BCD42}"/>
    <cellStyle name="Valuta 2 7 8" xfId="875" xr:uid="{00000000-0005-0000-0000-000095080000}"/>
    <cellStyle name="Valuta 2 7 8 2" xfId="3942" xr:uid="{F3C85AF2-A919-48C0-BB39-7ACCABED9D04}"/>
    <cellStyle name="Valuta 2 7 8 2 2" xfId="30691" xr:uid="{13C97727-4911-4349-9CC8-C438EDADBBD0}"/>
    <cellStyle name="Valuta 2 7 8 2 3" xfId="21757" xr:uid="{FAA62A97-E275-4D72-A6F8-C0ED1FA6D940}"/>
    <cellStyle name="Valuta 2 7 8 2 4" xfId="12847" xr:uid="{C7454941-9687-4A72-8CD9-432BB13A0E4C}"/>
    <cellStyle name="Valuta 2 7 8 3" xfId="27628" xr:uid="{428AD5AC-B9E1-4456-8167-D86FB2B131C2}"/>
    <cellStyle name="Valuta 2 7 8 4" xfId="18694" xr:uid="{D7AA88B7-7431-423B-9F49-4CC148240B21}"/>
    <cellStyle name="Valuta 2 7 8 5" xfId="9784" xr:uid="{5E046F63-F96F-48F0-90A2-F8BEC5251ECE}"/>
    <cellStyle name="Valuta 2 7 9" xfId="3378" xr:uid="{9630A067-92C0-4788-8729-D954BBCC49F4}"/>
    <cellStyle name="Valuta 2 7 9 2" xfId="30127" xr:uid="{D0A8D025-F255-413F-AE56-30557268C276}"/>
    <cellStyle name="Valuta 2 7 9 3" xfId="21193" xr:uid="{FFFC3326-55EF-4E77-BE0C-BDA660C8952B}"/>
    <cellStyle name="Valuta 2 7 9 4" xfId="12283" xr:uid="{FF3F3277-9C64-4750-84A9-2C2EE2AEE990}"/>
    <cellStyle name="Valuta 2 8" xfId="190" xr:uid="{00000000-0005-0000-0000-000096080000}"/>
    <cellStyle name="Valuta 2 8 10" xfId="27139" xr:uid="{6A6FFFB4-58A6-4C44-97B0-D5BDD213A87C}"/>
    <cellStyle name="Valuta 2 8 11" xfId="18219" xr:uid="{33653C28-5147-409C-AD76-D0076986D5A5}"/>
    <cellStyle name="Valuta 2 8 12" xfId="9309" xr:uid="{AF9D8709-7DCD-4B76-A066-3546A67A8F48}"/>
    <cellStyle name="Valuta 2 8 2" xfId="237" xr:uid="{00000000-0005-0000-0000-000097080000}"/>
    <cellStyle name="Valuta 2 8 2 10" xfId="18262" xr:uid="{EEFF49D7-0E21-4A0C-B193-697F2E7799DB}"/>
    <cellStyle name="Valuta 2 8 2 11" xfId="9352" xr:uid="{C6ADBAEB-61E0-43F0-AAAC-9185902590F8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2 2 2" xfId="31889" xr:uid="{40C7FCBC-DF6E-4B6E-8ACB-8863700B0D24}"/>
    <cellStyle name="Valuta 2 8 2 2 2 2 2 3" xfId="22955" xr:uid="{52779BEF-B0F0-4F0C-89D3-1A2BE4EC2445}"/>
    <cellStyle name="Valuta 2 8 2 2 2 2 2 4" xfId="14045" xr:uid="{75CD9C88-8D04-48C7-A640-B1525799D557}"/>
    <cellStyle name="Valuta 2 8 2 2 2 2 3" xfId="28823" xr:uid="{6445B5A8-5136-4208-8D96-89F0DB761A14}"/>
    <cellStyle name="Valuta 2 8 2 2 2 2 4" xfId="19889" xr:uid="{23A50804-F799-4568-A9D4-B77D7BECDA63}"/>
    <cellStyle name="Valuta 2 8 2 2 2 2 5" xfId="10979" xr:uid="{C213F052-7DCB-4943-A9D4-097D91C7B0C0}"/>
    <cellStyle name="Valuta 2 8 2 2 2 3" xfId="1733" xr:uid="{00000000-0005-0000-0000-00009B080000}"/>
    <cellStyle name="Valuta 2 8 2 2 2 3 2" xfId="4800" xr:uid="{28260293-B857-4F62-A65A-BCE07C48A9E2}"/>
    <cellStyle name="Valuta 2 8 2 2 2 3 2 2" xfId="31549" xr:uid="{AE2C67AE-1CCC-4CCE-BA3D-EC144D0DE005}"/>
    <cellStyle name="Valuta 2 8 2 2 2 3 2 3" xfId="22615" xr:uid="{0114688F-D5AC-46DD-A066-15316471559E}"/>
    <cellStyle name="Valuta 2 8 2 2 2 3 2 4" xfId="13705" xr:uid="{AFFAEF48-F064-4358-9BA8-E758B475907F}"/>
    <cellStyle name="Valuta 2 8 2 2 2 3 3" xfId="28486" xr:uid="{0B22E6A9-9141-444F-8D0F-8141FB7D6786}"/>
    <cellStyle name="Valuta 2 8 2 2 2 3 4" xfId="19552" xr:uid="{F6CFD5F6-9CEF-4AE7-AA31-F88CF24376B7}"/>
    <cellStyle name="Valuta 2 8 2 2 2 3 5" xfId="10642" xr:uid="{7EEA7139-0021-424C-9CB6-F41005B79B2D}"/>
    <cellStyle name="Valuta 2 8 2 2 2 4" xfId="1300" xr:uid="{00000000-0005-0000-0000-00009C080000}"/>
    <cellStyle name="Valuta 2 8 2 2 2 4 2" xfId="4367" xr:uid="{79C9CC85-6129-4612-AF6B-39B9B5E4821A}"/>
    <cellStyle name="Valuta 2 8 2 2 2 4 2 2" xfId="31116" xr:uid="{304E3C17-7F4D-448D-B6C6-0A4AD9AA21C4}"/>
    <cellStyle name="Valuta 2 8 2 2 2 4 2 3" xfId="22182" xr:uid="{426844A3-9277-4830-A4E8-96F314318F1C}"/>
    <cellStyle name="Valuta 2 8 2 2 2 4 2 4" xfId="13272" xr:uid="{65081B5A-D764-4735-AA77-3281551F0DF3}"/>
    <cellStyle name="Valuta 2 8 2 2 2 4 3" xfId="28053" xr:uid="{8CFDFFB0-51B8-4BCF-B5DD-A4401305C7C8}"/>
    <cellStyle name="Valuta 2 8 2 2 2 4 4" xfId="19119" xr:uid="{338F2719-9A2A-4A32-8504-C5784ECAA968}"/>
    <cellStyle name="Valuta 2 8 2 2 2 4 5" xfId="10209" xr:uid="{32B50EA6-3D5E-4C3D-9EB7-841BAFD0C37D}"/>
    <cellStyle name="Valuta 2 8 2 2 2 5" xfId="3797" xr:uid="{2D8B2E2F-2D5A-4BB3-AD3E-2073EC6692B2}"/>
    <cellStyle name="Valuta 2 8 2 2 2 5 2" xfId="30546" xr:uid="{9D9B675D-7918-49B9-ADD8-5CF51332EA07}"/>
    <cellStyle name="Valuta 2 8 2 2 2 5 3" xfId="21612" xr:uid="{1F7C38A3-7D79-4851-BCD7-050E2EA86653}"/>
    <cellStyle name="Valuta 2 8 2 2 2 5 4" xfId="12702" xr:uid="{1735058D-F6BB-4778-A6A2-DB0D127ECD1C}"/>
    <cellStyle name="Valuta 2 8 2 2 2 6" xfId="27483" xr:uid="{A31412DD-A0C9-49FA-9E6A-36D035BCED04}"/>
    <cellStyle name="Valuta 2 8 2 2 2 7" xfId="18549" xr:uid="{4790C35B-FA60-4EFF-8891-D1BC8D5D9DAB}"/>
    <cellStyle name="Valuta 2 8 2 2 2 8" xfId="9639" xr:uid="{E090ACF6-5C3A-46A4-929F-84C6892D936E}"/>
    <cellStyle name="Valuta 2 8 2 2 3" xfId="1907" xr:uid="{00000000-0005-0000-0000-00009D080000}"/>
    <cellStyle name="Valuta 2 8 2 2 3 2" xfId="4973" xr:uid="{53E739EA-DB0F-4DCA-9974-4F256DC97243}"/>
    <cellStyle name="Valuta 2 8 2 2 3 2 2" xfId="31722" xr:uid="{3B3377B2-6048-4568-84D0-953496028EB8}"/>
    <cellStyle name="Valuta 2 8 2 2 3 2 3" xfId="22788" xr:uid="{BCF3687A-1D22-475A-8CE4-2CF0D7C32943}"/>
    <cellStyle name="Valuta 2 8 2 2 3 2 4" xfId="13878" xr:uid="{9A40906C-FDB5-4941-B57E-981D975EBB2F}"/>
    <cellStyle name="Valuta 2 8 2 2 3 3" xfId="28656" xr:uid="{C04E20C3-62EC-4F90-86A7-FC1766B37EA0}"/>
    <cellStyle name="Valuta 2 8 2 2 3 4" xfId="19722" xr:uid="{4744BBCB-2B46-4E49-BA27-AB729E86B09A}"/>
    <cellStyle name="Valuta 2 8 2 2 3 5" xfId="10812" xr:uid="{DED2819E-8D6D-461D-951D-3E62CEA20657}"/>
    <cellStyle name="Valuta 2 8 2 2 4" xfId="1520" xr:uid="{00000000-0005-0000-0000-00009E080000}"/>
    <cellStyle name="Valuta 2 8 2 2 4 2" xfId="4587" xr:uid="{7BFE5BCE-CC67-47B4-9CEB-0C9CED93315D}"/>
    <cellStyle name="Valuta 2 8 2 2 4 2 2" xfId="31336" xr:uid="{D0239054-C346-41B3-98D7-02A6919FC9AA}"/>
    <cellStyle name="Valuta 2 8 2 2 4 2 3" xfId="22402" xr:uid="{404DF628-F211-44CA-A06A-A36ECA64D5ED}"/>
    <cellStyle name="Valuta 2 8 2 2 4 2 4" xfId="13492" xr:uid="{77BB3925-589C-41B5-A9FD-5C62278FF14D}"/>
    <cellStyle name="Valuta 2 8 2 2 4 3" xfId="28273" xr:uid="{9FE10B13-6FB7-42EA-AD9A-622836644367}"/>
    <cellStyle name="Valuta 2 8 2 2 4 4" xfId="19339" xr:uid="{FD70CC88-8E49-4714-A898-6459B42A5B93}"/>
    <cellStyle name="Valuta 2 8 2 2 4 5" xfId="10429" xr:uid="{4E6761A2-00E4-44F0-B8AC-D2BD88A3B0F7}"/>
    <cellStyle name="Valuta 2 8 2 2 5" xfId="1009" xr:uid="{00000000-0005-0000-0000-00009F080000}"/>
    <cellStyle name="Valuta 2 8 2 2 5 2" xfId="4076" xr:uid="{C94BDAAF-4055-4044-9A79-5A0A8E42B10C}"/>
    <cellStyle name="Valuta 2 8 2 2 5 2 2" xfId="30825" xr:uid="{4D0ABA0E-96E4-41D8-BE24-18BE49DBAC4F}"/>
    <cellStyle name="Valuta 2 8 2 2 5 2 3" xfId="21891" xr:uid="{A8D19B0F-7121-43D4-A254-382F9F255C5C}"/>
    <cellStyle name="Valuta 2 8 2 2 5 2 4" xfId="12981" xr:uid="{D6107B58-6F34-4C92-8C3A-65E982A3E800}"/>
    <cellStyle name="Valuta 2 8 2 2 5 3" xfId="27762" xr:uid="{5B5277A2-2FCA-4536-86CF-B737433ACB1A}"/>
    <cellStyle name="Valuta 2 8 2 2 5 4" xfId="18828" xr:uid="{5C182314-9DF2-4955-A2A4-5A4AF79721BA}"/>
    <cellStyle name="Valuta 2 8 2 2 5 5" xfId="9918" xr:uid="{2DF81A55-9EE1-4EB9-A51D-2CD7240141EE}"/>
    <cellStyle name="Valuta 2 8 2 2 6" xfId="3511" xr:uid="{04285BE9-CF74-4DDD-8F49-0AE1E38B9142}"/>
    <cellStyle name="Valuta 2 8 2 2 6 2" xfId="30260" xr:uid="{75FB089F-BE2E-4CE7-8522-BE6147816F3A}"/>
    <cellStyle name="Valuta 2 8 2 2 6 3" xfId="21326" xr:uid="{C4FCFB3B-6DEB-4E70-919E-28494A144D2D}"/>
    <cellStyle name="Valuta 2 8 2 2 6 4" xfId="12416" xr:uid="{92407381-CC29-4866-84FC-9B42622C11C4}"/>
    <cellStyle name="Valuta 2 8 2 2 7" xfId="27278" xr:uid="{DB21720D-C18E-45A0-9AED-A34E4C49672A}"/>
    <cellStyle name="Valuta 2 8 2 2 8" xfId="18357" xr:uid="{E21E4F24-5329-485C-82B5-0A8F9C3D13DB}"/>
    <cellStyle name="Valuta 2 8 2 2 9" xfId="9447" xr:uid="{46BF584A-4B97-46E1-BD46-0EF0175B97AD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2 2 2" xfId="31809" xr:uid="{3AE9FB74-5850-4058-9D75-AE4306C7118F}"/>
    <cellStyle name="Valuta 2 8 2 4 2 2 3" xfId="22875" xr:uid="{8881B84D-725D-4C72-BEA8-9EE06F228E53}"/>
    <cellStyle name="Valuta 2 8 2 4 2 2 4" xfId="13965" xr:uid="{472665E0-FC13-41A8-9C34-BCCDE5B6FF83}"/>
    <cellStyle name="Valuta 2 8 2 4 2 3" xfId="28743" xr:uid="{40863F50-E4C8-456D-B468-C606EE6D124F}"/>
    <cellStyle name="Valuta 2 8 2 4 2 4" xfId="19809" xr:uid="{2F3AD39A-0034-43B7-A505-DEC21DF0853D}"/>
    <cellStyle name="Valuta 2 8 2 4 2 5" xfId="10899" xr:uid="{1F486E09-4B16-4EB5-8CBC-E4099F2313CB}"/>
    <cellStyle name="Valuta 2 8 2 4 3" xfId="1638" xr:uid="{00000000-0005-0000-0000-0000A3080000}"/>
    <cellStyle name="Valuta 2 8 2 4 3 2" xfId="4705" xr:uid="{59862D89-7EC0-4415-8C5A-A64EBB471A1E}"/>
    <cellStyle name="Valuta 2 8 2 4 3 2 2" xfId="31454" xr:uid="{10B77CDD-570D-431C-BE40-8E34446A65D2}"/>
    <cellStyle name="Valuta 2 8 2 4 3 2 3" xfId="22520" xr:uid="{B9BC0420-8F93-46D7-A3B9-1FE90C7FC090}"/>
    <cellStyle name="Valuta 2 8 2 4 3 2 4" xfId="13610" xr:uid="{219646BA-1A16-4693-91FD-B9B42B1CB1C9}"/>
    <cellStyle name="Valuta 2 8 2 4 3 3" xfId="28391" xr:uid="{A472FBD1-654D-401C-8A51-043702413941}"/>
    <cellStyle name="Valuta 2 8 2 4 3 4" xfId="19457" xr:uid="{2FC2D2D7-5789-420F-8007-D0E97B6D1EF3}"/>
    <cellStyle name="Valuta 2 8 2 4 3 5" xfId="10547" xr:uid="{6A6D3E92-7A89-4E11-888B-CD6CE867ECEA}"/>
    <cellStyle name="Valuta 2 8 2 4 4" xfId="1205" xr:uid="{00000000-0005-0000-0000-0000A4080000}"/>
    <cellStyle name="Valuta 2 8 2 4 4 2" xfId="4272" xr:uid="{3BF96E8F-DC4E-4C3E-82F4-474CBE992235}"/>
    <cellStyle name="Valuta 2 8 2 4 4 2 2" xfId="31021" xr:uid="{7E4C31CE-482C-4A83-97A3-20D06DF8D282}"/>
    <cellStyle name="Valuta 2 8 2 4 4 2 3" xfId="22087" xr:uid="{7960E55E-CD51-4CB3-B2EE-624A311C8D4A}"/>
    <cellStyle name="Valuta 2 8 2 4 4 2 4" xfId="13177" xr:uid="{0E6AFB68-7146-4A6A-A1F0-19DF8DA5EAFA}"/>
    <cellStyle name="Valuta 2 8 2 4 4 3" xfId="27958" xr:uid="{0412B83F-BB9C-4721-B313-6198E20732B0}"/>
    <cellStyle name="Valuta 2 8 2 4 4 4" xfId="19024" xr:uid="{A1B6EB99-C09C-49A4-AAB0-9FF5AA2DEBC8}"/>
    <cellStyle name="Valuta 2 8 2 4 4 5" xfId="10114" xr:uid="{FDF8346E-F91A-46B9-B079-70F39FE18D93}"/>
    <cellStyle name="Valuta 2 8 2 4 5" xfId="3702" xr:uid="{D0D8F9DD-397A-40BE-8370-45311D88769F}"/>
    <cellStyle name="Valuta 2 8 2 4 5 2" xfId="30451" xr:uid="{D3185A88-DF72-42E5-B523-B2D729DF1AD3}"/>
    <cellStyle name="Valuta 2 8 2 4 5 3" xfId="21517" xr:uid="{5986955B-C323-40D7-A889-2358EADFDA11}"/>
    <cellStyle name="Valuta 2 8 2 4 5 4" xfId="12607" xr:uid="{F3193483-644C-49CD-92C1-87144C15F72B}"/>
    <cellStyle name="Valuta 2 8 2 4 6" xfId="27388" xr:uid="{77E8919E-4B74-4FDE-A648-15402FF3033D}"/>
    <cellStyle name="Valuta 2 8 2 4 7" xfId="18454" xr:uid="{BDCE46D6-F660-430D-A11C-AF60A532002F}"/>
    <cellStyle name="Valuta 2 8 2 4 8" xfId="9544" xr:uid="{555854EF-3D41-4D8B-92F0-A70A90B8986F}"/>
    <cellStyle name="Valuta 2 8 2 5" xfId="1827" xr:uid="{00000000-0005-0000-0000-0000A5080000}"/>
    <cellStyle name="Valuta 2 8 2 5 2" xfId="4893" xr:uid="{3C4917ED-81D6-4F40-B91C-E7F9661BC341}"/>
    <cellStyle name="Valuta 2 8 2 5 2 2" xfId="31642" xr:uid="{36D2F4AB-0735-4ECF-BAC8-D73C0755C486}"/>
    <cellStyle name="Valuta 2 8 2 5 2 3" xfId="22708" xr:uid="{EFAB4DA0-9872-492F-803C-B689E7DB1333}"/>
    <cellStyle name="Valuta 2 8 2 5 2 4" xfId="13798" xr:uid="{F7E626F2-1B29-4AF4-BE09-973504E6286F}"/>
    <cellStyle name="Valuta 2 8 2 5 3" xfId="28576" xr:uid="{19C948E8-FA10-475E-8217-71893BB7BD8D}"/>
    <cellStyle name="Valuta 2 8 2 5 4" xfId="19642" xr:uid="{B5A09A42-6862-4DCC-A989-E97C5358B259}"/>
    <cellStyle name="Valuta 2 8 2 5 5" xfId="10732" xr:uid="{D298FEED-3847-49EC-8243-A28E58AD835F}"/>
    <cellStyle name="Valuta 2 8 2 6" xfId="1425" xr:uid="{00000000-0005-0000-0000-0000A6080000}"/>
    <cellStyle name="Valuta 2 8 2 6 2" xfId="4492" xr:uid="{9554584E-C285-43A2-B512-A7A934C34AAF}"/>
    <cellStyle name="Valuta 2 8 2 6 2 2" xfId="31241" xr:uid="{D7232175-6C3F-4000-8A74-69E74E32853A}"/>
    <cellStyle name="Valuta 2 8 2 6 2 3" xfId="22307" xr:uid="{8004E1A5-D58E-4219-BA86-907A3698248D}"/>
    <cellStyle name="Valuta 2 8 2 6 2 4" xfId="13397" xr:uid="{8F551A00-EF60-4E6C-9BD2-2A61130F4A15}"/>
    <cellStyle name="Valuta 2 8 2 6 3" xfId="28178" xr:uid="{87EBBF00-D244-4F29-B7B3-2AF5B71CDBC3}"/>
    <cellStyle name="Valuta 2 8 2 6 4" xfId="19244" xr:uid="{1A07B1FB-AE21-4A4C-8CB8-6BE1E169F32F}"/>
    <cellStyle name="Valuta 2 8 2 6 5" xfId="10334" xr:uid="{52194760-4C8B-4F0A-A2B4-E269D0AA6A5F}"/>
    <cellStyle name="Valuta 2 8 2 7" xfId="913" xr:uid="{00000000-0005-0000-0000-0000A7080000}"/>
    <cellStyle name="Valuta 2 8 2 7 2" xfId="3980" xr:uid="{47FB4DD3-A4B1-4970-8A84-5EF6BE99CBBA}"/>
    <cellStyle name="Valuta 2 8 2 7 2 2" xfId="30729" xr:uid="{85753E60-14C0-4C05-B60C-C967310813E3}"/>
    <cellStyle name="Valuta 2 8 2 7 2 3" xfId="21795" xr:uid="{06C38562-BE91-40FE-BC79-59ADDA32D2E6}"/>
    <cellStyle name="Valuta 2 8 2 7 2 4" xfId="12885" xr:uid="{D1A7CF99-C370-49EC-9FA0-D7E73F6B30B9}"/>
    <cellStyle name="Valuta 2 8 2 7 3" xfId="27666" xr:uid="{94BE4A0E-C7D7-457B-AED2-89107A0448D4}"/>
    <cellStyle name="Valuta 2 8 2 7 4" xfId="18732" xr:uid="{5C20DE18-1D03-444C-9E88-50B2574CA1CD}"/>
    <cellStyle name="Valuta 2 8 2 7 5" xfId="9822" xr:uid="{EF349473-98B1-4EA1-845B-ACB0FB5FD3EF}"/>
    <cellStyle name="Valuta 2 8 2 8" xfId="3416" xr:uid="{10E8C9F5-A12A-4CB0-BB41-DF9D86F4E141}"/>
    <cellStyle name="Valuta 2 8 2 8 2" xfId="30165" xr:uid="{87A6D27E-439A-4E0B-8BC4-B4A678FCE4DB}"/>
    <cellStyle name="Valuta 2 8 2 8 3" xfId="21231" xr:uid="{EC3FE3DF-AD97-4D79-AF60-82839CCF14F1}"/>
    <cellStyle name="Valuta 2 8 2 8 4" xfId="12321" xr:uid="{C94C3E39-A39D-442C-BA3C-D321694B73EC}"/>
    <cellStyle name="Valuta 2 8 2 9" xfId="27183" xr:uid="{092E3766-8AAB-4F9A-BC92-BA30ED05BDE4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2 2 2" xfId="31849" xr:uid="{347D93A3-A787-498A-8859-9CC467DCA70D}"/>
    <cellStyle name="Valuta 2 8 3 2 2 2 3" xfId="22915" xr:uid="{5D1877D0-5EA9-4811-9839-4B226C4DF3A3}"/>
    <cellStyle name="Valuta 2 8 3 2 2 2 4" xfId="14005" xr:uid="{62169BC1-FB9C-4F7B-8EDA-113985A6A623}"/>
    <cellStyle name="Valuta 2 8 3 2 2 3" xfId="28783" xr:uid="{DA8A7676-B804-4E47-8DE4-68CB5FC924F9}"/>
    <cellStyle name="Valuta 2 8 3 2 2 4" xfId="19849" xr:uid="{578594E3-083B-417B-A64E-99FD5DEC06C4}"/>
    <cellStyle name="Valuta 2 8 3 2 2 5" xfId="10939" xr:uid="{D55D32E2-C451-4CB3-9CE8-3B71BEF8F15E}"/>
    <cellStyle name="Valuta 2 8 3 2 3" xfId="1688" xr:uid="{00000000-0005-0000-0000-0000AB080000}"/>
    <cellStyle name="Valuta 2 8 3 2 3 2" xfId="4755" xr:uid="{5FCBDCED-BF45-4A0B-87D4-DD114C41896B}"/>
    <cellStyle name="Valuta 2 8 3 2 3 2 2" xfId="31504" xr:uid="{4603DABF-79B8-4585-AF0B-45FAE8920479}"/>
    <cellStyle name="Valuta 2 8 3 2 3 2 3" xfId="22570" xr:uid="{06310EA0-D505-4B35-8D7F-535751F93FA8}"/>
    <cellStyle name="Valuta 2 8 3 2 3 2 4" xfId="13660" xr:uid="{604DE481-7394-4E44-9543-920E10836D4D}"/>
    <cellStyle name="Valuta 2 8 3 2 3 3" xfId="28441" xr:uid="{04452BD7-AF58-4C55-AEFC-E2023DE67EC7}"/>
    <cellStyle name="Valuta 2 8 3 2 3 4" xfId="19507" xr:uid="{94F1B27E-6154-4472-BD2B-95385581E9AC}"/>
    <cellStyle name="Valuta 2 8 3 2 3 5" xfId="10597" xr:uid="{5B0AAED7-8C6D-4A70-B6F9-879D15CB56D6}"/>
    <cellStyle name="Valuta 2 8 3 2 4" xfId="1255" xr:uid="{00000000-0005-0000-0000-0000AC080000}"/>
    <cellStyle name="Valuta 2 8 3 2 4 2" xfId="4322" xr:uid="{80FA1F87-1D1C-408F-8E67-555E882D0AD0}"/>
    <cellStyle name="Valuta 2 8 3 2 4 2 2" xfId="31071" xr:uid="{BF0C6DF1-B60A-45E4-8DA7-4FB02993A076}"/>
    <cellStyle name="Valuta 2 8 3 2 4 2 3" xfId="22137" xr:uid="{1EF4EBFB-D7F5-4EFC-8169-CA46E124F5BF}"/>
    <cellStyle name="Valuta 2 8 3 2 4 2 4" xfId="13227" xr:uid="{6263FCD0-D6DD-44E1-A8AE-D92E711811DA}"/>
    <cellStyle name="Valuta 2 8 3 2 4 3" xfId="28008" xr:uid="{DCFF1165-662F-4B4A-AE09-F6F3AACBC1F7}"/>
    <cellStyle name="Valuta 2 8 3 2 4 4" xfId="19074" xr:uid="{FAFB7E30-1D75-4862-B43C-DF5BC3024CC1}"/>
    <cellStyle name="Valuta 2 8 3 2 4 5" xfId="10164" xr:uid="{17275FD7-3F15-4FC5-90C1-643892C20A24}"/>
    <cellStyle name="Valuta 2 8 3 2 5" xfId="3752" xr:uid="{A2A4ED4F-9F38-4420-BF61-3CC1B855F095}"/>
    <cellStyle name="Valuta 2 8 3 2 5 2" xfId="30501" xr:uid="{CFE2E219-4413-4F46-B484-4D2BAF58EB91}"/>
    <cellStyle name="Valuta 2 8 3 2 5 3" xfId="21567" xr:uid="{EF76F116-7D23-4A25-82B9-4C03D4F6114E}"/>
    <cellStyle name="Valuta 2 8 3 2 5 4" xfId="12657" xr:uid="{ADF3F852-8825-475C-8A40-E110C3431A8C}"/>
    <cellStyle name="Valuta 2 8 3 2 6" xfId="27438" xr:uid="{6A5AC65D-53B5-40A4-BDC8-3A5711BAB9E8}"/>
    <cellStyle name="Valuta 2 8 3 2 7" xfId="18504" xr:uid="{5750A3D4-8A84-4FE1-8302-5A285F6E9BD9}"/>
    <cellStyle name="Valuta 2 8 3 2 8" xfId="9594" xr:uid="{AA50FE42-600E-4E35-9281-4BF3979D2F73}"/>
    <cellStyle name="Valuta 2 8 3 3" xfId="1867" xr:uid="{00000000-0005-0000-0000-0000AD080000}"/>
    <cellStyle name="Valuta 2 8 3 3 2" xfId="4933" xr:uid="{24B70AF3-215D-4EE5-8234-535A9C36000B}"/>
    <cellStyle name="Valuta 2 8 3 3 2 2" xfId="31682" xr:uid="{E73DA425-3757-48BF-9542-173ACF9E998A}"/>
    <cellStyle name="Valuta 2 8 3 3 2 3" xfId="22748" xr:uid="{79C35FCD-D8B0-4775-B5D6-703E2484B710}"/>
    <cellStyle name="Valuta 2 8 3 3 2 4" xfId="13838" xr:uid="{47C5887C-50DD-4B41-A04D-F89B79752F22}"/>
    <cellStyle name="Valuta 2 8 3 3 3" xfId="28616" xr:uid="{D3E69E1E-DE82-45BF-A5FB-CC71CFA4C497}"/>
    <cellStyle name="Valuta 2 8 3 3 4" xfId="19682" xr:uid="{CD123145-7586-4B5A-A14D-CA7F2CD71E33}"/>
    <cellStyle name="Valuta 2 8 3 3 5" xfId="10772" xr:uid="{DA5725EB-9B65-4916-ACE9-CADF28AC0C35}"/>
    <cellStyle name="Valuta 2 8 3 4" xfId="1475" xr:uid="{00000000-0005-0000-0000-0000AE080000}"/>
    <cellStyle name="Valuta 2 8 3 4 2" xfId="4542" xr:uid="{7AE08628-1741-4062-A49D-21E4806B50F5}"/>
    <cellStyle name="Valuta 2 8 3 4 2 2" xfId="31291" xr:uid="{E2D8153C-4F79-4FA0-AE2B-A9B29E477451}"/>
    <cellStyle name="Valuta 2 8 3 4 2 3" xfId="22357" xr:uid="{45C9D620-61A0-44D2-BAED-771B681B4969}"/>
    <cellStyle name="Valuta 2 8 3 4 2 4" xfId="13447" xr:uid="{D838B93A-8777-4554-85EC-0FF2E85AC23B}"/>
    <cellStyle name="Valuta 2 8 3 4 3" xfId="28228" xr:uid="{F017B835-6FD2-4772-B9DC-71D8287CBA8D}"/>
    <cellStyle name="Valuta 2 8 3 4 4" xfId="19294" xr:uid="{E6FC0A87-7B99-4A7F-AB0B-0CB802A31B6F}"/>
    <cellStyle name="Valuta 2 8 3 4 5" xfId="10384" xr:uid="{E2F4FEEF-2EC1-49A5-951A-960D87B89121}"/>
    <cellStyle name="Valuta 2 8 3 5" xfId="964" xr:uid="{00000000-0005-0000-0000-0000AF080000}"/>
    <cellStyle name="Valuta 2 8 3 5 2" xfId="4031" xr:uid="{01935B4B-6FFF-4962-9CFF-ED1D74AF0976}"/>
    <cellStyle name="Valuta 2 8 3 5 2 2" xfId="30780" xr:uid="{7C0B8CC6-7A78-4791-88F6-8A84225D7C60}"/>
    <cellStyle name="Valuta 2 8 3 5 2 3" xfId="21846" xr:uid="{7B6897AD-E5B8-4550-9649-862302ED48E5}"/>
    <cellStyle name="Valuta 2 8 3 5 2 4" xfId="12936" xr:uid="{B37DDF84-ED87-4209-95A0-5D58577CF9AF}"/>
    <cellStyle name="Valuta 2 8 3 5 3" xfId="27717" xr:uid="{17FA2D88-FE67-4728-8E70-F4A2583A471C}"/>
    <cellStyle name="Valuta 2 8 3 5 4" xfId="18783" xr:uid="{9767452E-AA10-469C-9BFF-5461CBFF217F}"/>
    <cellStyle name="Valuta 2 8 3 5 5" xfId="9873" xr:uid="{46CFF611-75A5-42F5-AA9B-EB5F70186462}"/>
    <cellStyle name="Valuta 2 8 3 6" xfId="3466" xr:uid="{1C770ACD-E96B-4D51-9287-9AFA2142BA82}"/>
    <cellStyle name="Valuta 2 8 3 6 2" xfId="30215" xr:uid="{F97CC915-EC6D-4608-AB3E-D72AF216473D}"/>
    <cellStyle name="Valuta 2 8 3 6 3" xfId="21281" xr:uid="{2F3933E2-6A50-48C1-9F73-F7B1474AE1A3}"/>
    <cellStyle name="Valuta 2 8 3 6 4" xfId="12371" xr:uid="{2E977FBF-AA2C-45C3-92FD-D644298299CE}"/>
    <cellStyle name="Valuta 2 8 3 7" xfId="27233" xr:uid="{3D927EEB-AE95-4C85-85E8-A92A4F0972EA}"/>
    <cellStyle name="Valuta 2 8 3 8" xfId="18312" xr:uid="{9E3EFBFE-61D2-4CF3-894A-B89D68E2E3BD}"/>
    <cellStyle name="Valuta 2 8 3 9" xfId="9402" xr:uid="{E7798905-9F00-455E-9819-E0FCF9A2D1B8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2 2 2" xfId="31769" xr:uid="{BB9E9385-A339-44B5-88E2-BEB1AA99F743}"/>
    <cellStyle name="Valuta 2 8 5 2 2 3" xfId="22835" xr:uid="{169CBE7C-4E8B-41A4-9A55-C957F52A8904}"/>
    <cellStyle name="Valuta 2 8 5 2 2 4" xfId="13925" xr:uid="{485227D6-53C3-4B1D-B101-223CCE92A026}"/>
    <cellStyle name="Valuta 2 8 5 2 3" xfId="28703" xr:uid="{EDACD067-A346-4DE2-8460-D3849EDF5E67}"/>
    <cellStyle name="Valuta 2 8 5 2 4" xfId="19769" xr:uid="{F78D9C2D-19FC-4626-9CE6-107A6D913CC6}"/>
    <cellStyle name="Valuta 2 8 5 2 5" xfId="10859" xr:uid="{A03EFEA3-230B-4D58-A22C-0B053FA785D2}"/>
    <cellStyle name="Valuta 2 8 5 3" xfId="1596" xr:uid="{00000000-0005-0000-0000-0000B3080000}"/>
    <cellStyle name="Valuta 2 8 5 3 2" xfId="4663" xr:uid="{AAFDBFA1-13F1-4234-9AD4-DE1AD81D89EF}"/>
    <cellStyle name="Valuta 2 8 5 3 2 2" xfId="31412" xr:uid="{3BBF2F4D-9AF1-45BA-81C5-A4D1DA1A076E}"/>
    <cellStyle name="Valuta 2 8 5 3 2 3" xfId="22478" xr:uid="{306D7EDB-3900-4FBC-9DE3-B36AF7598B10}"/>
    <cellStyle name="Valuta 2 8 5 3 2 4" xfId="13568" xr:uid="{0C446EB7-5548-45D8-B1B2-5512450E01C8}"/>
    <cellStyle name="Valuta 2 8 5 3 3" xfId="28349" xr:uid="{BB84DC74-64D9-4DBD-9438-375BF37A41C8}"/>
    <cellStyle name="Valuta 2 8 5 3 4" xfId="19415" xr:uid="{F8A8BC36-DB6B-471C-A9D0-F36B3C025281}"/>
    <cellStyle name="Valuta 2 8 5 3 5" xfId="10505" xr:uid="{3B6C954C-D074-46C0-B5AA-16F0E60A2CA5}"/>
    <cellStyle name="Valuta 2 8 5 4" xfId="1163" xr:uid="{00000000-0005-0000-0000-0000B4080000}"/>
    <cellStyle name="Valuta 2 8 5 4 2" xfId="4230" xr:uid="{453EEEAA-54D8-41E3-8504-46DE87B36AF7}"/>
    <cellStyle name="Valuta 2 8 5 4 2 2" xfId="30979" xr:uid="{F5131D76-B950-42FB-A0E1-2CD813BBD342}"/>
    <cellStyle name="Valuta 2 8 5 4 2 3" xfId="22045" xr:uid="{BAB24062-F6B4-4D7B-8BEE-A2D9D8252D54}"/>
    <cellStyle name="Valuta 2 8 5 4 2 4" xfId="13135" xr:uid="{9E6E54B7-8F1F-4C3D-B152-7FBBD958E256}"/>
    <cellStyle name="Valuta 2 8 5 4 3" xfId="27916" xr:uid="{0135BDD3-A233-46FE-BA5D-5437BA3C32C3}"/>
    <cellStyle name="Valuta 2 8 5 4 4" xfId="18982" xr:uid="{BB5E7632-112A-4E30-A7CE-106FD01ECA34}"/>
    <cellStyle name="Valuta 2 8 5 4 5" xfId="10072" xr:uid="{F9AEB686-0D1D-4F1E-98C2-0B8176BEA413}"/>
    <cellStyle name="Valuta 2 8 5 5" xfId="3660" xr:uid="{580D4A49-716C-4B01-9BE2-B4F9FC6C00D4}"/>
    <cellStyle name="Valuta 2 8 5 5 2" xfId="30409" xr:uid="{1D604385-46FC-48BD-8925-A68939C3FA38}"/>
    <cellStyle name="Valuta 2 8 5 5 3" xfId="21475" xr:uid="{95F5C71E-7B74-4996-B420-E61FB630D89D}"/>
    <cellStyle name="Valuta 2 8 5 5 4" xfId="12565" xr:uid="{9BB57559-2239-4FE6-8458-CF5A7F427F6F}"/>
    <cellStyle name="Valuta 2 8 5 6" xfId="27346" xr:uid="{802861CD-B1CF-4F73-A7B5-160179578159}"/>
    <cellStyle name="Valuta 2 8 5 7" xfId="18412" xr:uid="{957E82DC-B3E9-4FF8-A390-DB6E86BA7191}"/>
    <cellStyle name="Valuta 2 8 5 8" xfId="9502" xr:uid="{E9C7652B-26BD-4FB4-B427-0497E51125C0}"/>
    <cellStyle name="Valuta 2 8 6" xfId="1787" xr:uid="{00000000-0005-0000-0000-0000B5080000}"/>
    <cellStyle name="Valuta 2 8 6 2" xfId="4853" xr:uid="{7EAA1A8A-3040-4152-BF33-9D763E26E360}"/>
    <cellStyle name="Valuta 2 8 6 2 2" xfId="31602" xr:uid="{CF9B7D18-0977-44FF-8F7F-4C5DA4DC53AE}"/>
    <cellStyle name="Valuta 2 8 6 2 3" xfId="22668" xr:uid="{79B73AE0-09DD-48FB-9B2F-615E9271B11F}"/>
    <cellStyle name="Valuta 2 8 6 2 4" xfId="13758" xr:uid="{C47140D7-79F7-4AA5-B1A7-A56A952CE1F6}"/>
    <cellStyle name="Valuta 2 8 6 3" xfId="28536" xr:uid="{C65B44F1-AC68-416A-B165-38B4C360655D}"/>
    <cellStyle name="Valuta 2 8 6 4" xfId="19602" xr:uid="{D4C981BB-4DA6-4929-9F08-9411098799F4}"/>
    <cellStyle name="Valuta 2 8 6 5" xfId="10692" xr:uid="{825254C1-2A12-416C-9A76-72325B6472C6}"/>
    <cellStyle name="Valuta 2 8 7" xfId="1381" xr:uid="{00000000-0005-0000-0000-0000B6080000}"/>
    <cellStyle name="Valuta 2 8 7 2" xfId="4448" xr:uid="{1A082D50-F26D-4AAB-A57F-8C6EA3041CE9}"/>
    <cellStyle name="Valuta 2 8 7 2 2" xfId="31197" xr:uid="{46D49299-757F-46EF-9CB4-A11E46A208CE}"/>
    <cellStyle name="Valuta 2 8 7 2 3" xfId="22263" xr:uid="{BF4EABF0-97AB-47CD-B9DA-C7566052F963}"/>
    <cellStyle name="Valuta 2 8 7 2 4" xfId="13353" xr:uid="{75CBD986-0373-4D9F-9A0E-9CCD68D87B1E}"/>
    <cellStyle name="Valuta 2 8 7 3" xfId="28134" xr:uid="{ECFCB157-3659-4504-9DBE-08B409CC051F}"/>
    <cellStyle name="Valuta 2 8 7 4" xfId="19200" xr:uid="{38F479EE-817E-45D4-99FC-583A5CA7E635}"/>
    <cellStyle name="Valuta 2 8 7 5" xfId="10290" xr:uid="{78D1A8A9-E770-4D07-AC65-BD925DC626D4}"/>
    <cellStyle name="Valuta 2 8 8" xfId="867" xr:uid="{00000000-0005-0000-0000-0000B7080000}"/>
    <cellStyle name="Valuta 2 8 8 2" xfId="3934" xr:uid="{FA8CCA2B-C0A5-4D0D-B08E-B9C971DA5B8A}"/>
    <cellStyle name="Valuta 2 8 8 2 2" xfId="30683" xr:uid="{946BFF20-BDF1-4038-B5AD-BEFDA1E558C2}"/>
    <cellStyle name="Valuta 2 8 8 2 3" xfId="21749" xr:uid="{E86E4D38-42E8-4B5C-AC3A-CCDD1F98BB6D}"/>
    <cellStyle name="Valuta 2 8 8 2 4" xfId="12839" xr:uid="{3AA2E13F-D019-4C9E-8494-E787EABB12B5}"/>
    <cellStyle name="Valuta 2 8 8 3" xfId="27620" xr:uid="{B58ADC6D-4307-49E4-8604-F4BE41F5F3A1}"/>
    <cellStyle name="Valuta 2 8 8 4" xfId="18686" xr:uid="{64F6DD15-0405-45B4-A56B-CD49D2FBDD26}"/>
    <cellStyle name="Valuta 2 8 8 5" xfId="9776" xr:uid="{72B100AD-4432-4240-8F2F-5971734909F7}"/>
    <cellStyle name="Valuta 2 8 9" xfId="3372" xr:uid="{5AF75802-0993-4CED-A02A-1A1D03D93296}"/>
    <cellStyle name="Valuta 2 8 9 2" xfId="30121" xr:uid="{CA8962F0-202C-4393-8682-CEEE7A8054D9}"/>
    <cellStyle name="Valuta 2 8 9 3" xfId="21187" xr:uid="{6E64CA6B-9FB1-4B21-8B7D-E7C173F6B34A}"/>
    <cellStyle name="Valuta 2 8 9 4" xfId="12277" xr:uid="{0BD4C0B7-BCEB-438B-A686-9F6235C0EB29}"/>
    <cellStyle name="Valuta 2 9" xfId="221" xr:uid="{00000000-0005-0000-0000-0000B8080000}"/>
    <cellStyle name="Valuta 2 9 10" xfId="18246" xr:uid="{90C4A1E2-6269-4323-823D-CAA6BE558A49}"/>
    <cellStyle name="Valuta 2 9 11" xfId="9336" xr:uid="{5EE9334C-3DF6-42D7-B131-24ED32A067E9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2 2 2" xfId="31873" xr:uid="{EDDCC812-9BAF-49F3-9D94-C73686F410D5}"/>
    <cellStyle name="Valuta 2 9 2 2 2 2 3" xfId="22939" xr:uid="{37FFF94D-6032-4A3F-8F90-F6CF10DC5D16}"/>
    <cellStyle name="Valuta 2 9 2 2 2 2 4" xfId="14029" xr:uid="{D85AE086-FCC1-440C-8118-8CFC5646C367}"/>
    <cellStyle name="Valuta 2 9 2 2 2 3" xfId="28807" xr:uid="{97920459-A820-4376-83CD-AA46A8492D89}"/>
    <cellStyle name="Valuta 2 9 2 2 2 4" xfId="19873" xr:uid="{C88DC636-B244-43F4-9114-B3BAADC95D59}"/>
    <cellStyle name="Valuta 2 9 2 2 2 5" xfId="10963" xr:uid="{16F36ED7-0CE5-4408-994A-EF38B1A3A876}"/>
    <cellStyle name="Valuta 2 9 2 2 3" xfId="1717" xr:uid="{00000000-0005-0000-0000-0000BC080000}"/>
    <cellStyle name="Valuta 2 9 2 2 3 2" xfId="4784" xr:uid="{689C5EE9-12F4-4A6B-922D-86845645EC87}"/>
    <cellStyle name="Valuta 2 9 2 2 3 2 2" xfId="31533" xr:uid="{CCE3E06C-19E9-4673-B21A-79D3F6CED2DE}"/>
    <cellStyle name="Valuta 2 9 2 2 3 2 3" xfId="22599" xr:uid="{05B2FFD8-2BD2-4799-8C1C-0107BF51264D}"/>
    <cellStyle name="Valuta 2 9 2 2 3 2 4" xfId="13689" xr:uid="{65CF3C99-FD3F-42B0-B014-8442AA9A00C5}"/>
    <cellStyle name="Valuta 2 9 2 2 3 3" xfId="28470" xr:uid="{B7553AE6-0523-411A-A821-5BD608135060}"/>
    <cellStyle name="Valuta 2 9 2 2 3 4" xfId="19536" xr:uid="{0CD1511C-96BB-47D5-BAF1-44E602B52428}"/>
    <cellStyle name="Valuta 2 9 2 2 3 5" xfId="10626" xr:uid="{ACB1C84F-CA9C-4994-9AE1-993839F3E7A5}"/>
    <cellStyle name="Valuta 2 9 2 2 4" xfId="1284" xr:uid="{00000000-0005-0000-0000-0000BD080000}"/>
    <cellStyle name="Valuta 2 9 2 2 4 2" xfId="4351" xr:uid="{29600A71-2E74-4482-8555-C282A889413F}"/>
    <cellStyle name="Valuta 2 9 2 2 4 2 2" xfId="31100" xr:uid="{AD897839-ED87-485B-9EB1-60CDABD38AE1}"/>
    <cellStyle name="Valuta 2 9 2 2 4 2 3" xfId="22166" xr:uid="{2591FD1D-DBB1-40EC-8C73-F038B9552999}"/>
    <cellStyle name="Valuta 2 9 2 2 4 2 4" xfId="13256" xr:uid="{27149E00-C6BD-4D38-8C9A-366F2375E01C}"/>
    <cellStyle name="Valuta 2 9 2 2 4 3" xfId="28037" xr:uid="{23C1C3A2-9E31-4273-AA0E-3BA20C527DEC}"/>
    <cellStyle name="Valuta 2 9 2 2 4 4" xfId="19103" xr:uid="{54C550F9-6C79-4C0E-8902-3630CD9D7CC7}"/>
    <cellStyle name="Valuta 2 9 2 2 4 5" xfId="10193" xr:uid="{3FF4C699-6FB4-4491-924F-AC396FFFD683}"/>
    <cellStyle name="Valuta 2 9 2 2 5" xfId="3781" xr:uid="{9F192DFA-B475-4BD0-AA0A-C31CA9E37C52}"/>
    <cellStyle name="Valuta 2 9 2 2 5 2" xfId="30530" xr:uid="{F1217B24-E778-4E17-A5EF-333B0D73E74F}"/>
    <cellStyle name="Valuta 2 9 2 2 5 3" xfId="21596" xr:uid="{392E14B7-D1D4-4EA4-88E5-2B4DE70F8239}"/>
    <cellStyle name="Valuta 2 9 2 2 5 4" xfId="12686" xr:uid="{661E0C5E-8600-4486-8725-C231C324A83E}"/>
    <cellStyle name="Valuta 2 9 2 2 6" xfId="27467" xr:uid="{1230527D-245D-4ED9-8F86-13F3E8DDAAC0}"/>
    <cellStyle name="Valuta 2 9 2 2 7" xfId="18533" xr:uid="{5B28EBD6-E522-498F-9A91-64950B39A176}"/>
    <cellStyle name="Valuta 2 9 2 2 8" xfId="9623" xr:uid="{1368C18F-5A42-402D-A5D9-095B9283E363}"/>
    <cellStyle name="Valuta 2 9 2 3" xfId="1891" xr:uid="{00000000-0005-0000-0000-0000BE080000}"/>
    <cellStyle name="Valuta 2 9 2 3 2" xfId="4957" xr:uid="{748BDB96-3949-4D86-BA2E-28CAA6441407}"/>
    <cellStyle name="Valuta 2 9 2 3 2 2" xfId="31706" xr:uid="{513F6877-8197-4060-93D0-0B28BD41B5AC}"/>
    <cellStyle name="Valuta 2 9 2 3 2 3" xfId="22772" xr:uid="{8B7099DF-C3BD-4A7E-BEF7-0CB0B46FF3CF}"/>
    <cellStyle name="Valuta 2 9 2 3 2 4" xfId="13862" xr:uid="{25F19B39-1925-4E50-92D4-4FA1FA075B54}"/>
    <cellStyle name="Valuta 2 9 2 3 3" xfId="28640" xr:uid="{A97D1AD9-607D-45EB-9EA7-A22BF7362162}"/>
    <cellStyle name="Valuta 2 9 2 3 4" xfId="19706" xr:uid="{E15ABA6F-9B7E-4223-83BD-8D0C709B9FBD}"/>
    <cellStyle name="Valuta 2 9 2 3 5" xfId="10796" xr:uid="{3C4E26C7-115E-48B0-94E6-3C6C12F61002}"/>
    <cellStyle name="Valuta 2 9 2 4" xfId="1504" xr:uid="{00000000-0005-0000-0000-0000BF080000}"/>
    <cellStyle name="Valuta 2 9 2 4 2" xfId="4571" xr:uid="{9311520D-6FE1-43FC-B198-47C1AA7E4384}"/>
    <cellStyle name="Valuta 2 9 2 4 2 2" xfId="31320" xr:uid="{B358455B-BB58-4D1E-824D-D27EC2A5E89D}"/>
    <cellStyle name="Valuta 2 9 2 4 2 3" xfId="22386" xr:uid="{76C5D8AE-CEA5-4A28-8DDF-E8BE37961517}"/>
    <cellStyle name="Valuta 2 9 2 4 2 4" xfId="13476" xr:uid="{1E2342AE-91F3-4F55-A2AE-AA58D850E3BF}"/>
    <cellStyle name="Valuta 2 9 2 4 3" xfId="28257" xr:uid="{7CE60148-ED39-49FC-876F-2F2B1882BDF8}"/>
    <cellStyle name="Valuta 2 9 2 4 4" xfId="19323" xr:uid="{E24E1303-C533-4571-8D8B-516C29B06D2D}"/>
    <cellStyle name="Valuta 2 9 2 4 5" xfId="10413" xr:uid="{0CC4A0A8-2C20-4288-8E63-4B01594BEA69}"/>
    <cellStyle name="Valuta 2 9 2 5" xfId="993" xr:uid="{00000000-0005-0000-0000-0000C0080000}"/>
    <cellStyle name="Valuta 2 9 2 5 2" xfId="4060" xr:uid="{319F237F-8D2B-46FF-9F44-7A60428369B7}"/>
    <cellStyle name="Valuta 2 9 2 5 2 2" xfId="30809" xr:uid="{CAD897D4-AED1-407D-85E3-BC408EFE9B14}"/>
    <cellStyle name="Valuta 2 9 2 5 2 3" xfId="21875" xr:uid="{4A6C9169-D0AB-4BE9-BA27-95248376B746}"/>
    <cellStyle name="Valuta 2 9 2 5 2 4" xfId="12965" xr:uid="{8C8D5BBB-C526-473A-A703-EF662AF7CB01}"/>
    <cellStyle name="Valuta 2 9 2 5 3" xfId="27746" xr:uid="{91940E07-C1B3-44DF-9149-D5B3F22B4FE7}"/>
    <cellStyle name="Valuta 2 9 2 5 4" xfId="18812" xr:uid="{0DB41FDC-03FA-40B3-B6EA-E86417F58BA1}"/>
    <cellStyle name="Valuta 2 9 2 5 5" xfId="9902" xr:uid="{D156A6DE-DEE8-4C8D-9935-0123F585523E}"/>
    <cellStyle name="Valuta 2 9 2 6" xfId="3495" xr:uid="{8B3D7621-6E8F-43C8-BC6F-ECFCDA216F7C}"/>
    <cellStyle name="Valuta 2 9 2 6 2" xfId="30244" xr:uid="{A90FFFBB-7371-47CA-BE99-51A1C926D5FA}"/>
    <cellStyle name="Valuta 2 9 2 6 3" xfId="21310" xr:uid="{1BE51E58-532B-4A85-B6B9-57BC684B475C}"/>
    <cellStyle name="Valuta 2 9 2 6 4" xfId="12400" xr:uid="{6C53F6FF-2268-4D2F-95ED-82AA56AD2865}"/>
    <cellStyle name="Valuta 2 9 2 7" xfId="27262" xr:uid="{F9A76CA8-AD5E-46DD-AE2A-C1EDD3B6CADA}"/>
    <cellStyle name="Valuta 2 9 2 8" xfId="18341" xr:uid="{7846FC75-5E20-4FF5-AA23-6CD7E64D822E}"/>
    <cellStyle name="Valuta 2 9 2 9" xfId="9431" xr:uid="{36037EFD-464F-45F3-BD74-1363488FB417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2 2 2" xfId="31793" xr:uid="{043EE365-D788-47AA-9B72-974F7F1C18A4}"/>
    <cellStyle name="Valuta 2 9 4 2 2 3" xfId="22859" xr:uid="{724D4AF5-3B8B-47E7-8CC5-E72972572DFD}"/>
    <cellStyle name="Valuta 2 9 4 2 2 4" xfId="13949" xr:uid="{D2D83E0A-D83F-409C-BCDD-6DC1D927CCB8}"/>
    <cellStyle name="Valuta 2 9 4 2 3" xfId="28727" xr:uid="{8BD15449-C8B5-4DFE-B77B-B2172BF58310}"/>
    <cellStyle name="Valuta 2 9 4 2 4" xfId="19793" xr:uid="{CB37348B-A8AD-4CA6-9122-60DAB9EB5B78}"/>
    <cellStyle name="Valuta 2 9 4 2 5" xfId="10883" xr:uid="{1B51F9BD-5E43-4E89-BBB9-9E84A4654133}"/>
    <cellStyle name="Valuta 2 9 4 3" xfId="1622" xr:uid="{00000000-0005-0000-0000-0000C4080000}"/>
    <cellStyle name="Valuta 2 9 4 3 2" xfId="4689" xr:uid="{E9C764AC-D97B-45A5-B97C-650CE91C95A2}"/>
    <cellStyle name="Valuta 2 9 4 3 2 2" xfId="31438" xr:uid="{4AE5512C-0282-497F-AB82-1A047A951D85}"/>
    <cellStyle name="Valuta 2 9 4 3 2 3" xfId="22504" xr:uid="{3C735C07-F3AF-4638-A478-3B1FF50BD743}"/>
    <cellStyle name="Valuta 2 9 4 3 2 4" xfId="13594" xr:uid="{A540BF7F-27AD-4AFF-9907-432E1016C6F5}"/>
    <cellStyle name="Valuta 2 9 4 3 3" xfId="28375" xr:uid="{8206929F-940D-4AC6-90E5-DE1A7BCE48F4}"/>
    <cellStyle name="Valuta 2 9 4 3 4" xfId="19441" xr:uid="{9ECDD855-80C5-44BC-B096-7E5BC5C006B0}"/>
    <cellStyle name="Valuta 2 9 4 3 5" xfId="10531" xr:uid="{3D8C6599-F359-4633-9936-11A63744DDEC}"/>
    <cellStyle name="Valuta 2 9 4 4" xfId="1189" xr:uid="{00000000-0005-0000-0000-0000C5080000}"/>
    <cellStyle name="Valuta 2 9 4 4 2" xfId="4256" xr:uid="{1FA2A8CE-0A2B-4037-A66F-2BBD09C40BFD}"/>
    <cellStyle name="Valuta 2 9 4 4 2 2" xfId="31005" xr:uid="{8C72A73F-E0BC-4544-875C-9BA29556E048}"/>
    <cellStyle name="Valuta 2 9 4 4 2 3" xfId="22071" xr:uid="{35C8B2D3-59E7-4917-8FAD-8F5EEB014DF8}"/>
    <cellStyle name="Valuta 2 9 4 4 2 4" xfId="13161" xr:uid="{BE943D19-D1B8-48BD-8A70-2DD1DBF96874}"/>
    <cellStyle name="Valuta 2 9 4 4 3" xfId="27942" xr:uid="{FB2986E0-2634-4112-961F-AD22D7BFBEBD}"/>
    <cellStyle name="Valuta 2 9 4 4 4" xfId="19008" xr:uid="{8FF0317D-63A8-4F64-8886-FFE9233915B4}"/>
    <cellStyle name="Valuta 2 9 4 4 5" xfId="10098" xr:uid="{30BB09F5-161F-4BDF-B460-AD4C39B5C19D}"/>
    <cellStyle name="Valuta 2 9 4 5" xfId="3686" xr:uid="{D272DEF4-42C2-4C49-9885-7EA67587BD77}"/>
    <cellStyle name="Valuta 2 9 4 5 2" xfId="30435" xr:uid="{748CD714-008C-4569-B43E-9788DD6BAB54}"/>
    <cellStyle name="Valuta 2 9 4 5 3" xfId="21501" xr:uid="{033F398C-A5AF-43CE-A7FF-9081EA64D287}"/>
    <cellStyle name="Valuta 2 9 4 5 4" xfId="12591" xr:uid="{8738EBCA-F611-491E-804A-F98C8CE242D0}"/>
    <cellStyle name="Valuta 2 9 4 6" xfId="27372" xr:uid="{4FE12528-CC99-4D3C-95DB-6ED44669C69F}"/>
    <cellStyle name="Valuta 2 9 4 7" xfId="18438" xr:uid="{73A3FECD-CA92-4304-8C6D-E523DCEB39B2}"/>
    <cellStyle name="Valuta 2 9 4 8" xfId="9528" xr:uid="{332CC484-D83A-46EF-924E-1A71D220B946}"/>
    <cellStyle name="Valuta 2 9 5" xfId="1811" xr:uid="{00000000-0005-0000-0000-0000C6080000}"/>
    <cellStyle name="Valuta 2 9 5 2" xfId="4877" xr:uid="{AECD5EFE-648D-4D3F-ADE7-6687D0710B33}"/>
    <cellStyle name="Valuta 2 9 5 2 2" xfId="31626" xr:uid="{4D601823-3002-4289-BD61-DB76AC885649}"/>
    <cellStyle name="Valuta 2 9 5 2 3" xfId="22692" xr:uid="{ED740A3C-FAA4-46E7-8382-789422FAF313}"/>
    <cellStyle name="Valuta 2 9 5 2 4" xfId="13782" xr:uid="{64B876D0-3B22-4646-A5D2-1A2C20DB17C5}"/>
    <cellStyle name="Valuta 2 9 5 3" xfId="28560" xr:uid="{AFF81899-3E84-4F75-9781-A23F9057E4BF}"/>
    <cellStyle name="Valuta 2 9 5 4" xfId="19626" xr:uid="{1B61BF17-2DA4-4B6C-B8FE-86E98EC6B456}"/>
    <cellStyle name="Valuta 2 9 5 5" xfId="10716" xr:uid="{82202853-B384-4A5D-9AC3-BBF5A0F0814A}"/>
    <cellStyle name="Valuta 2 9 6" xfId="1409" xr:uid="{00000000-0005-0000-0000-0000C7080000}"/>
    <cellStyle name="Valuta 2 9 6 2" xfId="4476" xr:uid="{1D2B06D2-68E9-4EC8-9A2C-EA8A29FF8838}"/>
    <cellStyle name="Valuta 2 9 6 2 2" xfId="31225" xr:uid="{599C9D66-ED9C-45CA-8F2A-25BFFA4F8FA1}"/>
    <cellStyle name="Valuta 2 9 6 2 3" xfId="22291" xr:uid="{4554B406-919A-4AC8-BD6B-05EDFCD169AF}"/>
    <cellStyle name="Valuta 2 9 6 2 4" xfId="13381" xr:uid="{68D866DD-BA4D-4840-8C35-1BF89107DB91}"/>
    <cellStyle name="Valuta 2 9 6 3" xfId="28162" xr:uid="{0AD8D8C0-041D-4071-B4A3-1637CF8F8080}"/>
    <cellStyle name="Valuta 2 9 6 4" xfId="19228" xr:uid="{2EF92CD6-6F78-4F1B-95E9-B85F137B12C3}"/>
    <cellStyle name="Valuta 2 9 6 5" xfId="10318" xr:uid="{051383AB-63FD-4DE7-8712-CBEAF5EDD548}"/>
    <cellStyle name="Valuta 2 9 7" xfId="897" xr:uid="{00000000-0005-0000-0000-0000C8080000}"/>
    <cellStyle name="Valuta 2 9 7 2" xfId="3964" xr:uid="{F94B4C01-5A15-4189-BD63-6ECB97F92E8D}"/>
    <cellStyle name="Valuta 2 9 7 2 2" xfId="30713" xr:uid="{B2B795D6-A348-4C97-8F9A-77B78CD2CC25}"/>
    <cellStyle name="Valuta 2 9 7 2 3" xfId="21779" xr:uid="{54CD6FFB-6C1A-4D1B-99BB-5BF150A31A01}"/>
    <cellStyle name="Valuta 2 9 7 2 4" xfId="12869" xr:uid="{006391BD-ECD7-4CF9-8E78-F94748F4AF29}"/>
    <cellStyle name="Valuta 2 9 7 3" xfId="27650" xr:uid="{B2BD2856-7C72-4E27-B43E-E34643591AD0}"/>
    <cellStyle name="Valuta 2 9 7 4" xfId="18716" xr:uid="{95DCD5C9-D3EA-4042-9B46-70BED23F5946}"/>
    <cellStyle name="Valuta 2 9 7 5" xfId="9806" xr:uid="{BA6B9104-AB00-4760-B194-CE3C6051181F}"/>
    <cellStyle name="Valuta 2 9 8" xfId="3400" xr:uid="{B6842EF9-A920-47B4-8586-E7144FC508BB}"/>
    <cellStyle name="Valuta 2 9 8 2" xfId="30149" xr:uid="{165C3154-8DC5-4727-886A-B87B64EFA8B7}"/>
    <cellStyle name="Valuta 2 9 8 3" xfId="21215" xr:uid="{B35EA6FD-7DEE-4AAC-8022-4C5A4C5B9E43}"/>
    <cellStyle name="Valuta 2 9 8 4" xfId="12305" xr:uid="{82344351-9C9B-4BDA-98B9-D778950B1596}"/>
    <cellStyle name="Valuta 2 9 9" xfId="27167" xr:uid="{CA26D81A-3170-49BF-99F8-FDB4ACEE66B1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2 2 2" xfId="31832" xr:uid="{D458334F-BAE8-460E-809F-960D4B31954B}"/>
    <cellStyle name="Valuta 3 10 2 2 2 3" xfId="22898" xr:uid="{BC35238D-C9DC-4DBD-96D6-53146CDBD70E}"/>
    <cellStyle name="Valuta 3 10 2 2 2 4" xfId="13988" xr:uid="{49B55B6E-16C8-4E35-8F59-8EDCF12CAD17}"/>
    <cellStyle name="Valuta 3 10 2 2 3" xfId="28766" xr:uid="{0E5F4318-2DCF-4D68-A28B-1D2852E1098E}"/>
    <cellStyle name="Valuta 3 10 2 2 4" xfId="19832" xr:uid="{4FA71F8B-670A-40C6-B395-4A55FA2193EE}"/>
    <cellStyle name="Valuta 3 10 2 2 5" xfId="10922" xr:uid="{3B7E901C-9A51-41D2-BB7A-9BF1CE3E0EB0}"/>
    <cellStyle name="Valuta 3 10 2 3" xfId="1671" xr:uid="{00000000-0005-0000-0000-0000CD080000}"/>
    <cellStyle name="Valuta 3 10 2 3 2" xfId="4738" xr:uid="{9C5BE7E0-B1CD-4741-938F-11C33025DAFC}"/>
    <cellStyle name="Valuta 3 10 2 3 2 2" xfId="31487" xr:uid="{420871AE-9E17-467C-803E-F6FB259D4A3D}"/>
    <cellStyle name="Valuta 3 10 2 3 2 3" xfId="22553" xr:uid="{D51AFF76-024F-4A57-A964-B6ED69947BED}"/>
    <cellStyle name="Valuta 3 10 2 3 2 4" xfId="13643" xr:uid="{A87E9979-A82D-4251-BEA7-99A4F7E9619F}"/>
    <cellStyle name="Valuta 3 10 2 3 3" xfId="28424" xr:uid="{0305B3D1-B577-458C-9B0E-FF81429D324A}"/>
    <cellStyle name="Valuta 3 10 2 3 4" xfId="19490" xr:uid="{BD84291F-1E5E-48B3-9B46-0670C3CF21D9}"/>
    <cellStyle name="Valuta 3 10 2 3 5" xfId="10580" xr:uid="{DBD312CE-7D71-4374-ADDB-E2CCF7914022}"/>
    <cellStyle name="Valuta 3 10 2 4" xfId="1238" xr:uid="{00000000-0005-0000-0000-0000CE080000}"/>
    <cellStyle name="Valuta 3 10 2 4 2" xfId="4305" xr:uid="{8FDAF4E5-4F4C-4C7D-A6E2-FAE56A06F83A}"/>
    <cellStyle name="Valuta 3 10 2 4 2 2" xfId="31054" xr:uid="{E9CCA982-A221-4F34-AD45-2201DE9751FE}"/>
    <cellStyle name="Valuta 3 10 2 4 2 3" xfId="22120" xr:uid="{81F7EE12-E08E-4F69-B39E-A9B46AE07CDA}"/>
    <cellStyle name="Valuta 3 10 2 4 2 4" xfId="13210" xr:uid="{8FCFDC87-7A7E-4A30-AC52-444569B582DE}"/>
    <cellStyle name="Valuta 3 10 2 4 3" xfId="27991" xr:uid="{0AE36CF3-7C9B-408F-951C-0D9C8A797E8A}"/>
    <cellStyle name="Valuta 3 10 2 4 4" xfId="19057" xr:uid="{9C943653-1489-4110-9BC2-18983885AF36}"/>
    <cellStyle name="Valuta 3 10 2 4 5" xfId="10147" xr:uid="{126B9436-A85E-497A-AD57-53512DDA1C40}"/>
    <cellStyle name="Valuta 3 10 2 5" xfId="3735" xr:uid="{937B2D47-1F41-4AFE-AFD8-03047EC43750}"/>
    <cellStyle name="Valuta 3 10 2 5 2" xfId="30484" xr:uid="{D0F9E5E7-0325-46A0-9443-A126AB2F854F}"/>
    <cellStyle name="Valuta 3 10 2 5 3" xfId="21550" xr:uid="{63359909-E74C-4B74-8FEA-1C25FC138FA6}"/>
    <cellStyle name="Valuta 3 10 2 5 4" xfId="12640" xr:uid="{0E64C69E-A67B-4ECD-8C18-83D2B3AC8277}"/>
    <cellStyle name="Valuta 3 10 2 6" xfId="27421" xr:uid="{2B7190A8-BB9A-42BE-A07F-E056E05DEEA2}"/>
    <cellStyle name="Valuta 3 10 2 7" xfId="18487" xr:uid="{D1D45FE6-D0E9-45FA-BD7E-7A687EF9044A}"/>
    <cellStyle name="Valuta 3 10 2 8" xfId="9577" xr:uid="{ACE5CA0E-F3CB-40D0-AC02-DAE1B1A54D8D}"/>
    <cellStyle name="Valuta 3 10 3" xfId="1850" xr:uid="{00000000-0005-0000-0000-0000CF080000}"/>
    <cellStyle name="Valuta 3 10 3 2" xfId="4916" xr:uid="{F66258AB-2339-49FC-BB77-78B8AA99D85D}"/>
    <cellStyle name="Valuta 3 10 3 2 2" xfId="31665" xr:uid="{0604F0FE-FF74-4728-8713-D58FBBBF6A54}"/>
    <cellStyle name="Valuta 3 10 3 2 3" xfId="22731" xr:uid="{F6FFBB01-BB34-4BC5-963A-58488A0E34EB}"/>
    <cellStyle name="Valuta 3 10 3 2 4" xfId="13821" xr:uid="{0D61BE69-307B-4ABA-870D-0BFAA1E9090D}"/>
    <cellStyle name="Valuta 3 10 3 3" xfId="28599" xr:uid="{F46281A3-47F7-4401-90CA-C5F174BC99DD}"/>
    <cellStyle name="Valuta 3 10 3 4" xfId="19665" xr:uid="{3061E211-2FB8-4D31-9A8F-7EC61C000512}"/>
    <cellStyle name="Valuta 3 10 3 5" xfId="10755" xr:uid="{20406853-D77A-4C8B-B8CE-264B32807457}"/>
    <cellStyle name="Valuta 3 10 4" xfId="1458" xr:uid="{00000000-0005-0000-0000-0000D0080000}"/>
    <cellStyle name="Valuta 3 10 4 2" xfId="4525" xr:uid="{58E3731B-12F8-4B29-BDB1-EA5CF54654FC}"/>
    <cellStyle name="Valuta 3 10 4 2 2" xfId="31274" xr:uid="{EF19124F-742A-44F1-AD20-F40F451A6DB3}"/>
    <cellStyle name="Valuta 3 10 4 2 3" xfId="22340" xr:uid="{EDEBBEB3-5027-424F-9E5C-82FAC901C189}"/>
    <cellStyle name="Valuta 3 10 4 2 4" xfId="13430" xr:uid="{CDC5B766-4B6F-4F57-8149-947DB5381DC4}"/>
    <cellStyle name="Valuta 3 10 4 3" xfId="28211" xr:uid="{A07EC0E0-D9F4-4993-8D25-C2696EE0E8E1}"/>
    <cellStyle name="Valuta 3 10 4 4" xfId="19277" xr:uid="{3F435F5A-13BC-48AF-9921-58511F2FF7BC}"/>
    <cellStyle name="Valuta 3 10 4 5" xfId="10367" xr:uid="{4BEF9592-AD92-48A6-8F30-E8D7C7CC5490}"/>
    <cellStyle name="Valuta 3 10 5" xfId="947" xr:uid="{00000000-0005-0000-0000-0000D1080000}"/>
    <cellStyle name="Valuta 3 10 5 2" xfId="4014" xr:uid="{44E31C73-46CD-44CD-8854-F7C12BCE0FDD}"/>
    <cellStyle name="Valuta 3 10 5 2 2" xfId="30763" xr:uid="{0DA2877C-0544-4883-8552-8966F4899438}"/>
    <cellStyle name="Valuta 3 10 5 2 3" xfId="21829" xr:uid="{A6F8D7E6-766C-499D-82D6-4BF7E963D8DF}"/>
    <cellStyle name="Valuta 3 10 5 2 4" xfId="12919" xr:uid="{791B355F-F878-46AE-90F6-C42C0E8752CD}"/>
    <cellStyle name="Valuta 3 10 5 3" xfId="27700" xr:uid="{1952697E-05FA-405F-9346-3F30A883B4F8}"/>
    <cellStyle name="Valuta 3 10 5 4" xfId="18766" xr:uid="{950CA98A-4324-48E7-9372-F519566D2102}"/>
    <cellStyle name="Valuta 3 10 5 5" xfId="9856" xr:uid="{5492255B-BAB0-4276-93F4-37E5DC00FCE9}"/>
    <cellStyle name="Valuta 3 10 6" xfId="3449" xr:uid="{F5EC3DAD-041B-4F32-82FC-61DCFD4166F5}"/>
    <cellStyle name="Valuta 3 10 6 2" xfId="30198" xr:uid="{495B08AF-4E78-4AAE-BB52-95572351ED88}"/>
    <cellStyle name="Valuta 3 10 6 3" xfId="21264" xr:uid="{8493F58D-4F23-4AC8-885D-2BC559AD4D01}"/>
    <cellStyle name="Valuta 3 10 6 4" xfId="12354" xr:uid="{F8530074-EC03-4D06-A519-17EB8EADA8E4}"/>
    <cellStyle name="Valuta 3 10 7" xfId="27216" xr:uid="{186E68EC-37BF-4444-A1FF-F74836A9529A}"/>
    <cellStyle name="Valuta 3 10 8" xfId="18295" xr:uid="{269605FC-484C-4A5D-BF72-1DEE0C4CD477}"/>
    <cellStyle name="Valuta 3 10 9" xfId="9385" xr:uid="{3DBB240C-3734-42A4-AA9E-11C4B278D8CE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2 2 2" xfId="31752" xr:uid="{63D5BF16-F7BC-4271-BECE-A916F01878DB}"/>
    <cellStyle name="Valuta 3 12 2 2 2 3" xfId="22818" xr:uid="{EF8B91FF-1E43-4773-A85E-D067531C659B}"/>
    <cellStyle name="Valuta 3 12 2 2 2 4" xfId="13908" xr:uid="{0B0CB5B5-F405-4E5E-9313-8A0B27494BAC}"/>
    <cellStyle name="Valuta 3 12 2 2 3" xfId="28686" xr:uid="{AB02E554-1E90-4570-A0CC-106D8F455103}"/>
    <cellStyle name="Valuta 3 12 2 2 4" xfId="19752" xr:uid="{8353C09E-6838-4F12-8588-90D2BCE86FF9}"/>
    <cellStyle name="Valuta 3 12 2 2 5" xfId="10842" xr:uid="{C84F7172-0057-4341-8C91-44D7A0215427}"/>
    <cellStyle name="Valuta 3 12 2 3" xfId="1579" xr:uid="{00000000-0005-0000-0000-0000D6080000}"/>
    <cellStyle name="Valuta 3 12 2 3 2" xfId="4646" xr:uid="{E2A38B13-7631-4BE0-B005-18D916C7FDFC}"/>
    <cellStyle name="Valuta 3 12 2 3 2 2" xfId="31395" xr:uid="{5BB2F36F-B59D-4E04-8870-CB0B4B5C02E7}"/>
    <cellStyle name="Valuta 3 12 2 3 2 3" xfId="22461" xr:uid="{2EFF039D-E74C-42AE-8171-9FA6996A74B8}"/>
    <cellStyle name="Valuta 3 12 2 3 2 4" xfId="13551" xr:uid="{9E4B841C-2381-4D23-846D-6E2ADF71397E}"/>
    <cellStyle name="Valuta 3 12 2 3 3" xfId="28332" xr:uid="{9B1269D7-258A-41AA-804F-50E295506010}"/>
    <cellStyle name="Valuta 3 12 2 3 4" xfId="19398" xr:uid="{03DE2473-F2B7-4359-B3A3-8AD0CD55886F}"/>
    <cellStyle name="Valuta 3 12 2 3 5" xfId="10488" xr:uid="{35A6C120-7D85-434E-8C43-97C48A58E0EF}"/>
    <cellStyle name="Valuta 3 12 2 4" xfId="1146" xr:uid="{00000000-0005-0000-0000-0000D7080000}"/>
    <cellStyle name="Valuta 3 12 2 4 2" xfId="4213" xr:uid="{57C7D67A-AD8E-4237-AE53-381C316D9D10}"/>
    <cellStyle name="Valuta 3 12 2 4 2 2" xfId="30962" xr:uid="{C7901397-E5D2-4E6B-A215-9864FCF04153}"/>
    <cellStyle name="Valuta 3 12 2 4 2 3" xfId="22028" xr:uid="{681740F1-DB4B-4ECA-813F-970696BBAAB2}"/>
    <cellStyle name="Valuta 3 12 2 4 2 4" xfId="13118" xr:uid="{874F0F73-5F2B-4432-ADFC-7DC79161E2F8}"/>
    <cellStyle name="Valuta 3 12 2 4 3" xfId="27899" xr:uid="{738CC60B-E45C-4B69-9E62-163A66AF5974}"/>
    <cellStyle name="Valuta 3 12 2 4 4" xfId="18965" xr:uid="{6640590B-F585-4CF1-A24A-4232AEA66B21}"/>
    <cellStyle name="Valuta 3 12 2 4 5" xfId="10055" xr:uid="{096C7833-F944-4AF3-87A1-31BF90B53CDE}"/>
    <cellStyle name="Valuta 3 12 2 5" xfId="3643" xr:uid="{62275F84-4ADD-4BC5-82A3-3946DB23B755}"/>
    <cellStyle name="Valuta 3 12 2 5 2" xfId="30392" xr:uid="{AFD0B31A-D0BE-41EE-983D-2D37BCD161F6}"/>
    <cellStyle name="Valuta 3 12 2 5 3" xfId="21458" xr:uid="{FAB159B3-4D9D-4C08-8212-0B2C04CEDC91}"/>
    <cellStyle name="Valuta 3 12 2 5 4" xfId="12548" xr:uid="{6C403942-50A2-4220-8897-FE33121C80EA}"/>
    <cellStyle name="Valuta 3 12 2 6" xfId="27329" xr:uid="{1F01A9DB-B83D-4022-997A-E0EBFEB89C1F}"/>
    <cellStyle name="Valuta 3 12 2 7" xfId="18395" xr:uid="{C2A74D34-A045-49F7-8F90-CE6A6308C323}"/>
    <cellStyle name="Valuta 3 12 2 8" xfId="9485" xr:uid="{B16AF61D-9A71-4E05-B9CF-3F01F60AFC9C}"/>
    <cellStyle name="Valuta 3 12 3" xfId="1770" xr:uid="{00000000-0005-0000-0000-0000D8080000}"/>
    <cellStyle name="Valuta 3 12 3 2" xfId="4836" xr:uid="{5870A826-88C0-4D97-B935-92A2E5940B2D}"/>
    <cellStyle name="Valuta 3 12 3 2 2" xfId="31585" xr:uid="{5A5C3E2D-AF1D-43A1-9990-0FAD9E9640DE}"/>
    <cellStyle name="Valuta 3 12 3 2 3" xfId="22651" xr:uid="{7F08AB68-0501-4A41-8775-1DBC7EF87D20}"/>
    <cellStyle name="Valuta 3 12 3 2 4" xfId="13741" xr:uid="{FC7CC780-C2AD-4BFA-870D-1E1002483DD9}"/>
    <cellStyle name="Valuta 3 12 3 3" xfId="28519" xr:uid="{36B965B8-9418-42C0-A879-83ADE25A0B10}"/>
    <cellStyle name="Valuta 3 12 3 4" xfId="19585" xr:uid="{D05DAA61-285A-4E88-B0D2-4AB44E313B6E}"/>
    <cellStyle name="Valuta 3 12 3 5" xfId="10675" xr:uid="{580E399D-3CFB-48F0-8422-B760F0A9DF8D}"/>
    <cellStyle name="Valuta 3 12 4" xfId="1362" xr:uid="{00000000-0005-0000-0000-0000D9080000}"/>
    <cellStyle name="Valuta 3 12 4 2" xfId="4429" xr:uid="{EEBB4A6F-C2EF-4030-B284-C1B4880381CC}"/>
    <cellStyle name="Valuta 3 12 4 2 2" xfId="31178" xr:uid="{3B73C03F-304B-4A98-9A62-E3210488AAEE}"/>
    <cellStyle name="Valuta 3 12 4 2 3" xfId="22244" xr:uid="{127D2076-6F2E-4C86-9A13-6BF9212EF20D}"/>
    <cellStyle name="Valuta 3 12 4 2 4" xfId="13334" xr:uid="{B0E63AD3-460D-4184-B35C-241B3D1F3CC1}"/>
    <cellStyle name="Valuta 3 12 4 3" xfId="28115" xr:uid="{9ABCBB2D-0847-48B4-BC89-72C542A4B4CD}"/>
    <cellStyle name="Valuta 3 12 4 4" xfId="19181" xr:uid="{D3D5EBF6-E2F6-42C4-91D4-D76EDC999A33}"/>
    <cellStyle name="Valuta 3 12 4 5" xfId="10271" xr:uid="{9E877AA0-DF94-4FF1-AC68-94269EBB4F52}"/>
    <cellStyle name="Valuta 3 12 5" xfId="845" xr:uid="{00000000-0005-0000-0000-0000DA080000}"/>
    <cellStyle name="Valuta 3 12 5 2" xfId="3912" xr:uid="{2F1A5E49-53F8-4B0D-B441-F71778B97F82}"/>
    <cellStyle name="Valuta 3 12 5 2 2" xfId="30661" xr:uid="{D54D79E4-2C72-4CD5-BD27-DF642BA68648}"/>
    <cellStyle name="Valuta 3 12 5 2 3" xfId="21727" xr:uid="{720F2F36-520D-4400-B1D3-7465057B6226}"/>
    <cellStyle name="Valuta 3 12 5 2 4" xfId="12817" xr:uid="{3A6E3EC6-87BC-4FA8-828B-E8FBE9C3AF4A}"/>
    <cellStyle name="Valuta 3 12 5 3" xfId="27598" xr:uid="{40BDB736-E474-4B41-934B-91792EBC0275}"/>
    <cellStyle name="Valuta 3 12 5 4" xfId="18664" xr:uid="{9291EB4F-0744-4315-A2AE-94D7C1DA20B2}"/>
    <cellStyle name="Valuta 3 12 5 5" xfId="9754" xr:uid="{69D4D39A-2DBA-49EF-AA76-CFB74863E525}"/>
    <cellStyle name="Valuta 3 12 6" xfId="3352" xr:uid="{C335E073-6DF2-4991-BFB4-93F2E1FF0707}"/>
    <cellStyle name="Valuta 3 12 6 2" xfId="30101" xr:uid="{D3810CE9-E4CC-4662-ADF9-7E3C34EB7AC9}"/>
    <cellStyle name="Valuta 3 12 6 3" xfId="21167" xr:uid="{ACB8035B-FE37-4CF7-A73B-232FC5723724}"/>
    <cellStyle name="Valuta 3 12 6 4" xfId="12257" xr:uid="{EBC75F54-FB60-4586-90B6-6E422C45CFA9}"/>
    <cellStyle name="Valuta 3 12 7" xfId="27122" xr:uid="{0A402EC7-CBCC-4D08-9F78-C3A8B27861EF}"/>
    <cellStyle name="Valuta 3 12 8" xfId="18202" xr:uid="{318CBBED-5C05-435F-B1E5-D698F62B26AE}"/>
    <cellStyle name="Valuta 3 12 9" xfId="9292" xr:uid="{3B742DFF-F434-45F7-B953-95F831461605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2 2 2" xfId="31748" xr:uid="{4EC087DB-3E9B-4E05-8487-D2171759C6BA}"/>
    <cellStyle name="Valuta 3 13 2 2 3" xfId="22814" xr:uid="{EC32E3C2-7FEB-4FBD-B48B-58B624BFCD23}"/>
    <cellStyle name="Valuta 3 13 2 2 4" xfId="13904" xr:uid="{E4C6D541-6C4C-41AD-8A77-DD8504B8CE75}"/>
    <cellStyle name="Valuta 3 13 2 3" xfId="28682" xr:uid="{EDDF1B30-14C5-4507-8480-2E97170A22AE}"/>
    <cellStyle name="Valuta 3 13 2 4" xfId="19748" xr:uid="{D216A05D-5CA1-4075-B46B-A0106E3D8C7E}"/>
    <cellStyle name="Valuta 3 13 2 5" xfId="10838" xr:uid="{56A84608-5EE2-49C0-AC47-66086790C906}"/>
    <cellStyle name="Valuta 3 13 3" xfId="1570" xr:uid="{00000000-0005-0000-0000-0000DD080000}"/>
    <cellStyle name="Valuta 3 13 3 2" xfId="4637" xr:uid="{25413ED8-3302-47DE-826D-225262B622DF}"/>
    <cellStyle name="Valuta 3 13 3 2 2" xfId="31386" xr:uid="{12094D6C-8484-4897-B00B-3043E0EF5A35}"/>
    <cellStyle name="Valuta 3 13 3 2 3" xfId="22452" xr:uid="{34778645-6A3F-46B4-93D2-CA5D86DA3139}"/>
    <cellStyle name="Valuta 3 13 3 2 4" xfId="13542" xr:uid="{2A066614-5423-471F-915E-78AD0A4A5D15}"/>
    <cellStyle name="Valuta 3 13 3 3" xfId="28323" xr:uid="{7B8DD05A-8722-4615-8B21-8A8201C83C20}"/>
    <cellStyle name="Valuta 3 13 3 4" xfId="19389" xr:uid="{8116875F-2F44-4138-AD76-EC4E888B0A4D}"/>
    <cellStyle name="Valuta 3 13 3 5" xfId="10479" xr:uid="{7A9CECFB-9400-4E10-B3D3-2D4AA336580E}"/>
    <cellStyle name="Valuta 3 13 4" xfId="1137" xr:uid="{00000000-0005-0000-0000-0000DE080000}"/>
    <cellStyle name="Valuta 3 13 4 2" xfId="4204" xr:uid="{5DD2488F-94F8-40EB-AC18-8CC6B752F393}"/>
    <cellStyle name="Valuta 3 13 4 2 2" xfId="30953" xr:uid="{45D92506-F647-40A5-A29D-C596D22ED514}"/>
    <cellStyle name="Valuta 3 13 4 2 3" xfId="22019" xr:uid="{3F38051A-03BA-4D0A-BDB5-ADAF0DB9FFB8}"/>
    <cellStyle name="Valuta 3 13 4 2 4" xfId="13109" xr:uid="{90B030AD-14D0-4F7E-A8FB-0C9816F04999}"/>
    <cellStyle name="Valuta 3 13 4 3" xfId="27890" xr:uid="{D0652E83-5213-489C-9200-47427EB8AC9C}"/>
    <cellStyle name="Valuta 3 13 4 4" xfId="18956" xr:uid="{B4348CD2-9744-491A-9FEE-4F07D191F141}"/>
    <cellStyle name="Valuta 3 13 4 5" xfId="10046" xr:uid="{F17B09E9-2490-41F4-AA18-8EB250CABEC0}"/>
    <cellStyle name="Valuta 3 13 5" xfId="3634" xr:uid="{8A24F613-9FD1-4730-B2CA-8808D448A3FE}"/>
    <cellStyle name="Valuta 3 13 5 2" xfId="30383" xr:uid="{C4FF8113-ED16-4AD5-A4CF-DE28E481C82D}"/>
    <cellStyle name="Valuta 3 13 5 3" xfId="21449" xr:uid="{7D424D37-574E-4E07-9CC6-9512E10D4820}"/>
    <cellStyle name="Valuta 3 13 5 4" xfId="12539" xr:uid="{F21CB7FC-F2AA-4FB8-8BAF-7BBC52EB4932}"/>
    <cellStyle name="Valuta 3 13 6" xfId="27320" xr:uid="{01BBEA71-651F-4F04-A8E0-103A7F0BB7BA}"/>
    <cellStyle name="Valuta 3 13 7" xfId="18386" xr:uid="{DC0E09EE-B7B6-4200-9C40-42347CC62933}"/>
    <cellStyle name="Valuta 3 13 8" xfId="9476" xr:uid="{BC17C18D-15AD-4ECB-AB87-DAC400D82E75}"/>
    <cellStyle name="Valuta 3 14" xfId="1765" xr:uid="{00000000-0005-0000-0000-0000DF080000}"/>
    <cellStyle name="Valuta 3 14 2" xfId="4831" xr:uid="{3C48AED9-7E0F-41E6-BA42-E7CD7A7955D6}"/>
    <cellStyle name="Valuta 3 14 2 2" xfId="31580" xr:uid="{8DB40783-AAC4-47FB-8A9E-29E54D908B89}"/>
    <cellStyle name="Valuta 3 14 2 3" xfId="22646" xr:uid="{E9F86602-5D40-4B44-9FC3-CE46B2C7F078}"/>
    <cellStyle name="Valuta 3 14 2 4" xfId="13736" xr:uid="{7F1D1DDE-C23D-4ED0-A18C-CE8F4EF70B9E}"/>
    <cellStyle name="Valuta 3 14 3" xfId="28514" xr:uid="{184B9A28-A6EF-4A61-909B-A29AE8F55B61}"/>
    <cellStyle name="Valuta 3 14 4" xfId="19580" xr:uid="{6F982C47-CA8E-404B-9F61-05EC8C82C96C}"/>
    <cellStyle name="Valuta 3 14 5" xfId="10670" xr:uid="{96E30A49-C52E-4A4A-8DC4-562D3BD6F0C2}"/>
    <cellStyle name="Valuta 3 15" xfId="1340" xr:uid="{00000000-0005-0000-0000-0000E0080000}"/>
    <cellStyle name="Valuta 3 15 2" xfId="4407" xr:uid="{88E31E9A-4C18-48E8-A3F5-9E44A0CAA5BB}"/>
    <cellStyle name="Valuta 3 15 2 2" xfId="31156" xr:uid="{34B11C76-26E0-4EB6-A93F-CE304076883E}"/>
    <cellStyle name="Valuta 3 15 2 3" xfId="22222" xr:uid="{F3F2048A-6FB7-42E8-B398-D00A7F0B2B91}"/>
    <cellStyle name="Valuta 3 15 2 4" xfId="13312" xr:uid="{1785C533-3662-432F-B880-831B568788DF}"/>
    <cellStyle name="Valuta 3 15 3" xfId="28093" xr:uid="{CB1E9723-1286-4FD3-A4D4-7FAD1D4C4EE9}"/>
    <cellStyle name="Valuta 3 15 4" xfId="19159" xr:uid="{21EF45F3-4CAC-4696-95AC-9BA05A2C9938}"/>
    <cellStyle name="Valuta 3 15 5" xfId="10249" xr:uid="{B69AF8F6-E78C-45CC-83EC-4DE1597CD5EB}"/>
    <cellStyle name="Valuta 3 16" xfId="787" xr:uid="{00000000-0005-0000-0000-0000E1080000}"/>
    <cellStyle name="Valuta 3 16 2" xfId="3854" xr:uid="{5A3BBA45-ADA1-4E53-BF4F-EAD5E7CD8D2B}"/>
    <cellStyle name="Valuta 3 16 2 2" xfId="30603" xr:uid="{02DEDD7F-3BE8-4D82-8B2D-5449A26C8391}"/>
    <cellStyle name="Valuta 3 16 2 3" xfId="21669" xr:uid="{C50A6D41-BC20-45D0-8E94-3C54BB5D7B03}"/>
    <cellStyle name="Valuta 3 16 2 4" xfId="12759" xr:uid="{89EC9E5C-5DDD-4451-BDF0-8D96D1A00BF8}"/>
    <cellStyle name="Valuta 3 16 3" xfId="27540" xr:uid="{12A569D1-51EA-4037-AE87-02B91465EB96}"/>
    <cellStyle name="Valuta 3 16 4" xfId="18606" xr:uid="{0B5655DF-92DB-411C-BF67-4934E7F61BD8}"/>
    <cellStyle name="Valuta 3 16 5" xfId="9696" xr:uid="{856D77C4-6FE0-4A0F-8F00-8CEF1FDF0947}"/>
    <cellStyle name="Valuta 3 17" xfId="3292" xr:uid="{7AB1CB1F-39D8-4BB1-A238-A4EC4F0B540D}"/>
    <cellStyle name="Valuta 3 17 2" xfId="30041" xr:uid="{BD8A8EAE-7678-4C74-B8F9-F41E14707F2B}"/>
    <cellStyle name="Valuta 3 17 3" xfId="21107" xr:uid="{B14CE2E6-B64D-4929-980C-5BD8C1BAB3AB}"/>
    <cellStyle name="Valuta 3 17 4" xfId="12197" xr:uid="{AB68B460-A89D-49F3-83DD-418405509F9E}"/>
    <cellStyle name="Valuta 3 18" xfId="27103" xr:uid="{CE729518-28B7-4536-8BED-613C3EE5208B}"/>
    <cellStyle name="Valuta 3 19" xfId="18189" xr:uid="{4A102B06-8BED-47AA-A719-400BF568D8F6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0 2 2" xfId="31181" xr:uid="{DE6F07FE-5438-4DB8-AE09-CB06A932DC66}"/>
    <cellStyle name="Valuta 3 2 10 2 3" xfId="22247" xr:uid="{34988650-48D1-4808-A86E-BD552696D9BE}"/>
    <cellStyle name="Valuta 3 2 10 2 4" xfId="13337" xr:uid="{ECFBC031-2C5B-44B7-8174-57A18D51B0F0}"/>
    <cellStyle name="Valuta 3 2 10 3" xfId="28118" xr:uid="{3964989E-F0AE-4CC2-9675-3D95E415CEE8}"/>
    <cellStyle name="Valuta 3 2 10 4" xfId="19184" xr:uid="{2BBD7C21-0645-41E4-B72E-5FEA22A64268}"/>
    <cellStyle name="Valuta 3 2 10 5" xfId="10274" xr:uid="{7C89161A-77AA-4303-BC11-AB80CAF9E7B9}"/>
    <cellStyle name="Valuta 3 2 11" xfId="850" xr:uid="{00000000-0005-0000-0000-0000E4080000}"/>
    <cellStyle name="Valuta 3 2 11 2" xfId="3917" xr:uid="{5904A71C-0835-4E00-B09A-9C08586C32BE}"/>
    <cellStyle name="Valuta 3 2 11 2 2" xfId="30666" xr:uid="{752C93B8-CF10-4856-AE66-95A7A55B57BC}"/>
    <cellStyle name="Valuta 3 2 11 2 3" xfId="21732" xr:uid="{E8F445BF-5C43-4D2A-863E-BEA314A1B83E}"/>
    <cellStyle name="Valuta 3 2 11 2 4" xfId="12822" xr:uid="{967E06DF-1D2A-49BE-96A4-45457EA5F217}"/>
    <cellStyle name="Valuta 3 2 11 3" xfId="27603" xr:uid="{CEEE850C-8D0B-489B-A647-1C00D4F48421}"/>
    <cellStyle name="Valuta 3 2 11 4" xfId="18669" xr:uid="{5ADCAD07-CCE9-420A-9094-C0B94156AB0B}"/>
    <cellStyle name="Valuta 3 2 11 5" xfId="9759" xr:uid="{98B0ECA3-4374-4883-A244-EB8D6829BFFF}"/>
    <cellStyle name="Valuta 3 2 12" xfId="3355" xr:uid="{6D6F67F2-7953-4987-ABD3-0677AB22CC07}"/>
    <cellStyle name="Valuta 3 2 12 2" xfId="30104" xr:uid="{14E83061-6A96-46D3-A14C-0F5C4D24EB28}"/>
    <cellStyle name="Valuta 3 2 12 3" xfId="21170" xr:uid="{7872B623-917F-41FB-8DD0-917D6C891618}"/>
    <cellStyle name="Valuta 3 2 12 4" xfId="12260" xr:uid="{F394578C-2809-4773-BEC5-FEC4A8136C13}"/>
    <cellStyle name="Valuta 3 2 13" xfId="27124" xr:uid="{7913D6FD-A551-4B9D-B026-D9E320F2E8BC}"/>
    <cellStyle name="Valuta 3 2 14" xfId="18204" xr:uid="{C7784742-7A67-47AF-BCC3-F6ABC919E7FA}"/>
    <cellStyle name="Valuta 3 2 15" xfId="9294" xr:uid="{8A42F7B0-396B-44B9-976F-8155DA32233A}"/>
    <cellStyle name="Valuta 3 2 2" xfId="186" xr:uid="{00000000-0005-0000-0000-0000E5080000}"/>
    <cellStyle name="Valuta 3 2 2 10" xfId="3368" xr:uid="{839E95F7-C0CA-4838-AC6B-B38823627623}"/>
    <cellStyle name="Valuta 3 2 2 10 2" xfId="30117" xr:uid="{416CE67B-9F7B-483B-8857-78F72B621121}"/>
    <cellStyle name="Valuta 3 2 2 10 3" xfId="21183" xr:uid="{1637637A-4959-480A-BB81-E520DD05E529}"/>
    <cellStyle name="Valuta 3 2 2 10 4" xfId="12273" xr:uid="{8E6C738F-A934-4E49-B176-0519921264B6}"/>
    <cellStyle name="Valuta 3 2 2 11" xfId="27135" xr:uid="{AD59C588-6BC5-465C-802E-A84D43073B62}"/>
    <cellStyle name="Valuta 3 2 2 12" xfId="18215" xr:uid="{DB95AD34-261A-4462-B413-328A5CA85B2E}"/>
    <cellStyle name="Valuta 3 2 2 13" xfId="9305" xr:uid="{1D8F5501-676D-44E5-B33C-400CFFD7C2F3}"/>
    <cellStyle name="Valuta 3 2 2 2" xfId="216" xr:uid="{00000000-0005-0000-0000-0000E6080000}"/>
    <cellStyle name="Valuta 3 2 2 2 10" xfId="27163" xr:uid="{579FB966-A281-4A35-B63A-1080D24C54D5}"/>
    <cellStyle name="Valuta 3 2 2 2 11" xfId="18242" xr:uid="{0660C1EA-D199-40B6-8982-5E9DC38815B8}"/>
    <cellStyle name="Valuta 3 2 2 2 12" xfId="9332" xr:uid="{66B9060C-6CE9-4BB1-AFEE-E06167E1418E}"/>
    <cellStyle name="Valuta 3 2 2 2 2" xfId="257" xr:uid="{00000000-0005-0000-0000-0000E7080000}"/>
    <cellStyle name="Valuta 3 2 2 2 2 10" xfId="18282" xr:uid="{C1B6DB24-A222-4AD0-B09F-8BC614AD9F49}"/>
    <cellStyle name="Valuta 3 2 2 2 2 11" xfId="9372" xr:uid="{864AB3A4-B643-4248-AA32-0A95FBA374A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2 2 2" xfId="31909" xr:uid="{8B88E84D-5EC5-4547-8F45-7672B32F82BD}"/>
    <cellStyle name="Valuta 3 2 2 2 2 2 2 2 2 3" xfId="22975" xr:uid="{A7E63D11-5628-4FA5-A3BC-97EC8DD624A7}"/>
    <cellStyle name="Valuta 3 2 2 2 2 2 2 2 2 4" xfId="14065" xr:uid="{C0357891-291B-4DDB-AD97-8C5F902B9C3A}"/>
    <cellStyle name="Valuta 3 2 2 2 2 2 2 2 3" xfId="28843" xr:uid="{0AFB2DAD-7B2A-4581-B56D-2A93400A9599}"/>
    <cellStyle name="Valuta 3 2 2 2 2 2 2 2 4" xfId="19909" xr:uid="{1183A4B0-5584-44CA-AC21-C8C273A98CCA}"/>
    <cellStyle name="Valuta 3 2 2 2 2 2 2 2 5" xfId="10999" xr:uid="{8830BDE1-E770-4DAA-8EA2-273D691E2C0A}"/>
    <cellStyle name="Valuta 3 2 2 2 2 2 2 3" xfId="1753" xr:uid="{00000000-0005-0000-0000-0000EB080000}"/>
    <cellStyle name="Valuta 3 2 2 2 2 2 2 3 2" xfId="4820" xr:uid="{515EF708-2098-4A62-904F-CD8CA22C46FB}"/>
    <cellStyle name="Valuta 3 2 2 2 2 2 2 3 2 2" xfId="31569" xr:uid="{21011089-2154-4EAE-BC4B-EA4FCA36E7AB}"/>
    <cellStyle name="Valuta 3 2 2 2 2 2 2 3 2 3" xfId="22635" xr:uid="{5333A160-6B77-444B-9E4D-46AE44E8E19A}"/>
    <cellStyle name="Valuta 3 2 2 2 2 2 2 3 2 4" xfId="13725" xr:uid="{11765B8C-B6EA-48C8-8307-88FEC85B91E0}"/>
    <cellStyle name="Valuta 3 2 2 2 2 2 2 3 3" xfId="28506" xr:uid="{280FFAFC-DA0B-491F-81E9-9120C6CAE02E}"/>
    <cellStyle name="Valuta 3 2 2 2 2 2 2 3 4" xfId="19572" xr:uid="{75D3D370-0D80-4E9A-A287-CFFCDD464D74}"/>
    <cellStyle name="Valuta 3 2 2 2 2 2 2 3 5" xfId="10662" xr:uid="{3FEA32A7-47E2-49C9-824E-0FC722DB3536}"/>
    <cellStyle name="Valuta 3 2 2 2 2 2 2 4" xfId="1320" xr:uid="{00000000-0005-0000-0000-0000EC080000}"/>
    <cellStyle name="Valuta 3 2 2 2 2 2 2 4 2" xfId="4387" xr:uid="{D78C0404-7E71-49C6-AE5F-259534E856F5}"/>
    <cellStyle name="Valuta 3 2 2 2 2 2 2 4 2 2" xfId="31136" xr:uid="{23AE91A4-F39C-41C2-AED5-83BF24BD30AC}"/>
    <cellStyle name="Valuta 3 2 2 2 2 2 2 4 2 3" xfId="22202" xr:uid="{084B8BB4-6A5C-4485-84B1-365DC2D0DA90}"/>
    <cellStyle name="Valuta 3 2 2 2 2 2 2 4 2 4" xfId="13292" xr:uid="{15C9730B-D228-464C-B78A-E4D3CD6CF624}"/>
    <cellStyle name="Valuta 3 2 2 2 2 2 2 4 3" xfId="28073" xr:uid="{6E807ED7-9339-43F8-A8FC-DEBDF577DC4F}"/>
    <cellStyle name="Valuta 3 2 2 2 2 2 2 4 4" xfId="19139" xr:uid="{3DBA995B-ECCA-4652-BF32-620AF244699F}"/>
    <cellStyle name="Valuta 3 2 2 2 2 2 2 4 5" xfId="10229" xr:uid="{7F56E9A0-DC79-4F56-8104-8FEC47E98C01}"/>
    <cellStyle name="Valuta 3 2 2 2 2 2 2 5" xfId="3817" xr:uid="{CD642460-3238-43E8-98F8-FF32D15EEBBD}"/>
    <cellStyle name="Valuta 3 2 2 2 2 2 2 5 2" xfId="30566" xr:uid="{AAAAE9AB-D92F-4C6E-8E98-C5791C3D3B4D}"/>
    <cellStyle name="Valuta 3 2 2 2 2 2 2 5 3" xfId="21632" xr:uid="{4D6A285B-6E43-4480-8A84-C737FB3DE6ED}"/>
    <cellStyle name="Valuta 3 2 2 2 2 2 2 5 4" xfId="12722" xr:uid="{9457306A-9E55-4764-95AC-622F27EAC271}"/>
    <cellStyle name="Valuta 3 2 2 2 2 2 2 6" xfId="27503" xr:uid="{B3FE7840-BEA2-4D85-B198-35F85A3502C0}"/>
    <cellStyle name="Valuta 3 2 2 2 2 2 2 7" xfId="18569" xr:uid="{61C20424-CEE8-4D91-B604-B886D95469E6}"/>
    <cellStyle name="Valuta 3 2 2 2 2 2 2 8" xfId="9659" xr:uid="{13450CE3-C67F-4AA5-BE51-B036339E4286}"/>
    <cellStyle name="Valuta 3 2 2 2 2 2 3" xfId="1927" xr:uid="{00000000-0005-0000-0000-0000ED080000}"/>
    <cellStyle name="Valuta 3 2 2 2 2 2 3 2" xfId="4993" xr:uid="{EE0C22F7-7A48-46A3-8744-26C37FAEA3AD}"/>
    <cellStyle name="Valuta 3 2 2 2 2 2 3 2 2" xfId="31742" xr:uid="{3890A005-D607-4F37-B94B-56C77EEE888F}"/>
    <cellStyle name="Valuta 3 2 2 2 2 2 3 2 3" xfId="22808" xr:uid="{4D0089D1-EFD8-428D-B387-2E82A4B8B13C}"/>
    <cellStyle name="Valuta 3 2 2 2 2 2 3 2 4" xfId="13898" xr:uid="{90843F10-221D-4BB5-A34A-5852E9E4EBB7}"/>
    <cellStyle name="Valuta 3 2 2 2 2 2 3 3" xfId="28676" xr:uid="{E7806587-B6EB-4502-98A1-0537D17C2F86}"/>
    <cellStyle name="Valuta 3 2 2 2 2 2 3 4" xfId="19742" xr:uid="{479F192C-ADCB-46D1-89B2-3CBE23750A55}"/>
    <cellStyle name="Valuta 3 2 2 2 2 2 3 5" xfId="10832" xr:uid="{1A5808E7-CD8E-4B84-864B-A91EB1DF54A8}"/>
    <cellStyle name="Valuta 3 2 2 2 2 2 4" xfId="1540" xr:uid="{00000000-0005-0000-0000-0000EE080000}"/>
    <cellStyle name="Valuta 3 2 2 2 2 2 4 2" xfId="4607" xr:uid="{ED8FF5F8-4056-4C9E-8F80-78E8CF8A0A44}"/>
    <cellStyle name="Valuta 3 2 2 2 2 2 4 2 2" xfId="31356" xr:uid="{3355EB3D-1A6F-4CC4-BB3A-C73E9C3FCA7F}"/>
    <cellStyle name="Valuta 3 2 2 2 2 2 4 2 3" xfId="22422" xr:uid="{BA180B8C-47B7-4240-98D2-1BCAA2F7891E}"/>
    <cellStyle name="Valuta 3 2 2 2 2 2 4 2 4" xfId="13512" xr:uid="{B92BCE3A-1304-43C7-B2A3-0B4043F2CC9B}"/>
    <cellStyle name="Valuta 3 2 2 2 2 2 4 3" xfId="28293" xr:uid="{CF81B2DE-006C-47EC-8A46-07B1432F492B}"/>
    <cellStyle name="Valuta 3 2 2 2 2 2 4 4" xfId="19359" xr:uid="{AD21F3A4-61B3-4620-95DC-E12EBD46C321}"/>
    <cellStyle name="Valuta 3 2 2 2 2 2 4 5" xfId="10449" xr:uid="{621748F0-1087-4760-8D71-E7865D950A73}"/>
    <cellStyle name="Valuta 3 2 2 2 2 2 5" xfId="1029" xr:uid="{00000000-0005-0000-0000-0000EF080000}"/>
    <cellStyle name="Valuta 3 2 2 2 2 2 5 2" xfId="4096" xr:uid="{01C8D405-5219-4C10-8F7D-026EAA3C9955}"/>
    <cellStyle name="Valuta 3 2 2 2 2 2 5 2 2" xfId="30845" xr:uid="{BB74B6CF-9BCA-4A32-A8CC-3B38E8D21721}"/>
    <cellStyle name="Valuta 3 2 2 2 2 2 5 2 3" xfId="21911" xr:uid="{F216D0B4-3B43-4EC6-9943-A29EF101AEEC}"/>
    <cellStyle name="Valuta 3 2 2 2 2 2 5 2 4" xfId="13001" xr:uid="{A32BB0AD-69DA-48DE-8BA6-371A5877B4B1}"/>
    <cellStyle name="Valuta 3 2 2 2 2 2 5 3" xfId="27782" xr:uid="{E93D2AB7-2611-4C39-BBE7-233F3ED06ED8}"/>
    <cellStyle name="Valuta 3 2 2 2 2 2 5 4" xfId="18848" xr:uid="{64988786-5BC9-44A1-9C71-ABCE689C4C39}"/>
    <cellStyle name="Valuta 3 2 2 2 2 2 5 5" xfId="9938" xr:uid="{78A384B1-66E3-4A09-A7DD-D4FEA095FD0E}"/>
    <cellStyle name="Valuta 3 2 2 2 2 2 6" xfId="3531" xr:uid="{50AB7B03-C159-4C63-806A-199BB6A01AB3}"/>
    <cellStyle name="Valuta 3 2 2 2 2 2 6 2" xfId="30280" xr:uid="{561A8803-4D82-41BD-9AB4-48C17EA6FE30}"/>
    <cellStyle name="Valuta 3 2 2 2 2 2 6 3" xfId="21346" xr:uid="{F0150B09-2494-40E4-8A7D-34FCAC322729}"/>
    <cellStyle name="Valuta 3 2 2 2 2 2 6 4" xfId="12436" xr:uid="{3F6B5B33-1BEB-4A45-8A0F-F907C2617153}"/>
    <cellStyle name="Valuta 3 2 2 2 2 2 7" xfId="27298" xr:uid="{63795E53-F1E3-4316-BCA8-D7A39E441F06}"/>
    <cellStyle name="Valuta 3 2 2 2 2 2 8" xfId="18377" xr:uid="{ACD88515-A2C8-48A0-8589-2D5B590A1059}"/>
    <cellStyle name="Valuta 3 2 2 2 2 2 9" xfId="9467" xr:uid="{5DBE59E3-AACD-4B03-A235-2DB87B6B1419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2 2 2" xfId="31829" xr:uid="{8B6FD0AF-182E-48DD-9CCE-5F766E56D080}"/>
    <cellStyle name="Valuta 3 2 2 2 2 4 2 2 3" xfId="22895" xr:uid="{7246125E-AC90-4D11-88D5-2D39AD68E7F6}"/>
    <cellStyle name="Valuta 3 2 2 2 2 4 2 2 4" xfId="13985" xr:uid="{914ED6AB-7DC7-48D9-8686-C9FF87F098AB}"/>
    <cellStyle name="Valuta 3 2 2 2 2 4 2 3" xfId="28763" xr:uid="{0CD44B4A-8414-46CF-8C74-4CBC7B1BB4E2}"/>
    <cellStyle name="Valuta 3 2 2 2 2 4 2 4" xfId="19829" xr:uid="{8F731581-45FE-4B4D-9269-CB669BF636DA}"/>
    <cellStyle name="Valuta 3 2 2 2 2 4 2 5" xfId="10919" xr:uid="{F38C50BE-E873-4503-AE50-57E8CD07C31D}"/>
    <cellStyle name="Valuta 3 2 2 2 2 4 3" xfId="1658" xr:uid="{00000000-0005-0000-0000-0000F3080000}"/>
    <cellStyle name="Valuta 3 2 2 2 2 4 3 2" xfId="4725" xr:uid="{2E49A076-0FA0-42B7-8DD7-62290FCE56C9}"/>
    <cellStyle name="Valuta 3 2 2 2 2 4 3 2 2" xfId="31474" xr:uid="{7A1810FD-4E16-4111-AC45-FDC2F8829B60}"/>
    <cellStyle name="Valuta 3 2 2 2 2 4 3 2 3" xfId="22540" xr:uid="{9E4CA9AF-1F87-4412-849B-5347202BE437}"/>
    <cellStyle name="Valuta 3 2 2 2 2 4 3 2 4" xfId="13630" xr:uid="{54A36915-3401-4D65-8EB8-F1BF83206ABA}"/>
    <cellStyle name="Valuta 3 2 2 2 2 4 3 3" xfId="28411" xr:uid="{B4C0CE33-46E6-4138-B34C-52E33E783360}"/>
    <cellStyle name="Valuta 3 2 2 2 2 4 3 4" xfId="19477" xr:uid="{EEA01C92-EC23-4D43-87BC-CCD83F6BF0AE}"/>
    <cellStyle name="Valuta 3 2 2 2 2 4 3 5" xfId="10567" xr:uid="{2D76C655-357A-431D-BA6C-9C533036CD22}"/>
    <cellStyle name="Valuta 3 2 2 2 2 4 4" xfId="1225" xr:uid="{00000000-0005-0000-0000-0000F4080000}"/>
    <cellStyle name="Valuta 3 2 2 2 2 4 4 2" xfId="4292" xr:uid="{45A2E0D0-EA0D-4DF8-97E8-47C2A3B9E261}"/>
    <cellStyle name="Valuta 3 2 2 2 2 4 4 2 2" xfId="31041" xr:uid="{A6D5423B-8194-4586-905C-5F352ED41BE5}"/>
    <cellStyle name="Valuta 3 2 2 2 2 4 4 2 3" xfId="22107" xr:uid="{9BA74E54-1F49-4853-9CCA-066F4E6C3BF2}"/>
    <cellStyle name="Valuta 3 2 2 2 2 4 4 2 4" xfId="13197" xr:uid="{9CADF8B7-8223-4218-9BCA-6D29A1C37B33}"/>
    <cellStyle name="Valuta 3 2 2 2 2 4 4 3" xfId="27978" xr:uid="{2DB59D70-5CED-4580-A67A-C20CDDA4937B}"/>
    <cellStyle name="Valuta 3 2 2 2 2 4 4 4" xfId="19044" xr:uid="{3A14BEAA-6266-4A37-9C71-ECACC677387D}"/>
    <cellStyle name="Valuta 3 2 2 2 2 4 4 5" xfId="10134" xr:uid="{58F68DA5-341A-48C1-A4D8-10DF07FC4794}"/>
    <cellStyle name="Valuta 3 2 2 2 2 4 5" xfId="3722" xr:uid="{3D8DF2FC-1577-4FCD-8272-C537DBF4AA70}"/>
    <cellStyle name="Valuta 3 2 2 2 2 4 5 2" xfId="30471" xr:uid="{8CA3EC2B-6DE1-44C3-A644-8775F6A6F07C}"/>
    <cellStyle name="Valuta 3 2 2 2 2 4 5 3" xfId="21537" xr:uid="{1A891518-75B4-4777-8E89-D9A03383EA6B}"/>
    <cellStyle name="Valuta 3 2 2 2 2 4 5 4" xfId="12627" xr:uid="{A43B555D-7BE1-45FC-BF61-EA772B21F537}"/>
    <cellStyle name="Valuta 3 2 2 2 2 4 6" xfId="27408" xr:uid="{E51AB105-3E5E-4836-9439-F0578BD0B45B}"/>
    <cellStyle name="Valuta 3 2 2 2 2 4 7" xfId="18474" xr:uid="{896D071D-B4A8-498C-B5F1-4C28B9D158A9}"/>
    <cellStyle name="Valuta 3 2 2 2 2 4 8" xfId="9564" xr:uid="{01BEC356-B4CA-4E11-83A4-FF6C19AE36DF}"/>
    <cellStyle name="Valuta 3 2 2 2 2 5" xfId="1847" xr:uid="{00000000-0005-0000-0000-0000F5080000}"/>
    <cellStyle name="Valuta 3 2 2 2 2 5 2" xfId="4913" xr:uid="{662DE13E-01E4-4ED1-9944-A89607565C5F}"/>
    <cellStyle name="Valuta 3 2 2 2 2 5 2 2" xfId="31662" xr:uid="{7DD7B9BD-E988-4870-BAC9-33A0487CE7D5}"/>
    <cellStyle name="Valuta 3 2 2 2 2 5 2 3" xfId="22728" xr:uid="{303F4AD4-4BD9-440D-9898-D847B73D842E}"/>
    <cellStyle name="Valuta 3 2 2 2 2 5 2 4" xfId="13818" xr:uid="{6238A2C5-1ECD-46AB-9B6F-6F077A582038}"/>
    <cellStyle name="Valuta 3 2 2 2 2 5 3" xfId="28596" xr:uid="{5BF1E4E7-5476-4A72-B697-B6258C423C31}"/>
    <cellStyle name="Valuta 3 2 2 2 2 5 4" xfId="19662" xr:uid="{243FA9B1-A7CD-47E5-B0B8-849FEB230093}"/>
    <cellStyle name="Valuta 3 2 2 2 2 5 5" xfId="10752" xr:uid="{57396EFE-FF29-4D93-B833-88012193583B}"/>
    <cellStyle name="Valuta 3 2 2 2 2 6" xfId="1445" xr:uid="{00000000-0005-0000-0000-0000F6080000}"/>
    <cellStyle name="Valuta 3 2 2 2 2 6 2" xfId="4512" xr:uid="{91E5E3AE-0A49-4581-AB54-024E9013AFD0}"/>
    <cellStyle name="Valuta 3 2 2 2 2 6 2 2" xfId="31261" xr:uid="{E142011B-DF5E-4C5D-B8A2-6857D24523CD}"/>
    <cellStyle name="Valuta 3 2 2 2 2 6 2 3" xfId="22327" xr:uid="{6FC2E4F2-1052-4AC7-832F-B6BF0AC7654F}"/>
    <cellStyle name="Valuta 3 2 2 2 2 6 2 4" xfId="13417" xr:uid="{FEE862E1-7908-4DD5-8383-F4715A22EF94}"/>
    <cellStyle name="Valuta 3 2 2 2 2 6 3" xfId="28198" xr:uid="{EB5AFED0-79E0-4697-8170-66FFD9A3D8D1}"/>
    <cellStyle name="Valuta 3 2 2 2 2 6 4" xfId="19264" xr:uid="{921BC772-1F9D-44A5-8D63-FC526835B618}"/>
    <cellStyle name="Valuta 3 2 2 2 2 6 5" xfId="10354" xr:uid="{D6A4AA3D-0A99-492E-B795-912F43E550AB}"/>
    <cellStyle name="Valuta 3 2 2 2 2 7" xfId="933" xr:uid="{00000000-0005-0000-0000-0000F7080000}"/>
    <cellStyle name="Valuta 3 2 2 2 2 7 2" xfId="4000" xr:uid="{6522B64A-5EAF-4575-8665-614CDE48FB96}"/>
    <cellStyle name="Valuta 3 2 2 2 2 7 2 2" xfId="30749" xr:uid="{DFBA53CB-4AD0-4F6A-B43D-BF1C6DD54CFD}"/>
    <cellStyle name="Valuta 3 2 2 2 2 7 2 3" xfId="21815" xr:uid="{0E8FE3C4-3202-4A54-BFE6-8F99BCD12E79}"/>
    <cellStyle name="Valuta 3 2 2 2 2 7 2 4" xfId="12905" xr:uid="{FB2DF10B-E514-4054-806C-13C72C5AC369}"/>
    <cellStyle name="Valuta 3 2 2 2 2 7 3" xfId="27686" xr:uid="{C6456FF6-3A8C-488B-AA8C-E2F2EF28B846}"/>
    <cellStyle name="Valuta 3 2 2 2 2 7 4" xfId="18752" xr:uid="{A8C3CD7B-DA54-4361-A087-1803D7E04032}"/>
    <cellStyle name="Valuta 3 2 2 2 2 7 5" xfId="9842" xr:uid="{A0BD1385-2A39-438E-B18D-FDCE5A23A488}"/>
    <cellStyle name="Valuta 3 2 2 2 2 8" xfId="3436" xr:uid="{EF3EC16B-E73D-40E8-B6E2-4CF622864784}"/>
    <cellStyle name="Valuta 3 2 2 2 2 8 2" xfId="30185" xr:uid="{BD28853C-F866-4607-82B0-9B425BA7B53E}"/>
    <cellStyle name="Valuta 3 2 2 2 2 8 3" xfId="21251" xr:uid="{58CFDAF5-A82F-45DE-86F9-3DC3BF14AE82}"/>
    <cellStyle name="Valuta 3 2 2 2 2 8 4" xfId="12341" xr:uid="{70776659-2BD6-460A-AA6F-7C92F08F1C92}"/>
    <cellStyle name="Valuta 3 2 2 2 2 9" xfId="27203" xr:uid="{9C1A0539-5E33-406A-9E47-8CB10C9388E2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2 2 2" xfId="31869" xr:uid="{1A56DCBA-B41E-4E9A-B0E2-DFFC03FA0779}"/>
    <cellStyle name="Valuta 3 2 2 2 3 2 2 2 3" xfId="22935" xr:uid="{FCB4EBA0-9BA6-4887-9E8E-28A606A0F9B0}"/>
    <cellStyle name="Valuta 3 2 2 2 3 2 2 2 4" xfId="14025" xr:uid="{C9B45C6C-BB13-43EF-A4AE-DC0491555ED7}"/>
    <cellStyle name="Valuta 3 2 2 2 3 2 2 3" xfId="28803" xr:uid="{86513370-7806-41A0-A306-F1DD31706CE7}"/>
    <cellStyle name="Valuta 3 2 2 2 3 2 2 4" xfId="19869" xr:uid="{EFF1F378-1672-4932-A2E9-77634F5BC77B}"/>
    <cellStyle name="Valuta 3 2 2 2 3 2 2 5" xfId="10959" xr:uid="{F5836966-19AB-4C9D-8F79-706807341F47}"/>
    <cellStyle name="Valuta 3 2 2 2 3 2 3" xfId="1713" xr:uid="{00000000-0005-0000-0000-0000FB080000}"/>
    <cellStyle name="Valuta 3 2 2 2 3 2 3 2" xfId="4780" xr:uid="{33511325-6061-4AEB-BBFF-D710B25B1508}"/>
    <cellStyle name="Valuta 3 2 2 2 3 2 3 2 2" xfId="31529" xr:uid="{699F1108-6538-4D0B-8D41-5791A923F63A}"/>
    <cellStyle name="Valuta 3 2 2 2 3 2 3 2 3" xfId="22595" xr:uid="{1C9F023D-8E9F-4633-AC06-ACC0434FBB66}"/>
    <cellStyle name="Valuta 3 2 2 2 3 2 3 2 4" xfId="13685" xr:uid="{1802D1E7-8DB4-4A8A-B298-035AC1C80ED8}"/>
    <cellStyle name="Valuta 3 2 2 2 3 2 3 3" xfId="28466" xr:uid="{D2C6ADCC-32E6-4749-9865-D91CF2B65092}"/>
    <cellStyle name="Valuta 3 2 2 2 3 2 3 4" xfId="19532" xr:uid="{31AAC835-3676-4804-9AC7-58B634D124ED}"/>
    <cellStyle name="Valuta 3 2 2 2 3 2 3 5" xfId="10622" xr:uid="{54184D69-F9AF-495B-8AEC-7A5FC5D2DB51}"/>
    <cellStyle name="Valuta 3 2 2 2 3 2 4" xfId="1280" xr:uid="{00000000-0005-0000-0000-0000FC080000}"/>
    <cellStyle name="Valuta 3 2 2 2 3 2 4 2" xfId="4347" xr:uid="{244165DD-3024-428D-AEFC-FA0EDB388673}"/>
    <cellStyle name="Valuta 3 2 2 2 3 2 4 2 2" xfId="31096" xr:uid="{7B887E02-817F-4753-BD0B-F36A57907140}"/>
    <cellStyle name="Valuta 3 2 2 2 3 2 4 2 3" xfId="22162" xr:uid="{78BA662D-F4BA-4345-A922-296D8F3A3214}"/>
    <cellStyle name="Valuta 3 2 2 2 3 2 4 2 4" xfId="13252" xr:uid="{41BF8985-8CD0-4F3D-8BC1-F44900A434A4}"/>
    <cellStyle name="Valuta 3 2 2 2 3 2 4 3" xfId="28033" xr:uid="{A765E7AE-574B-42E1-9938-E9EF4375D3A8}"/>
    <cellStyle name="Valuta 3 2 2 2 3 2 4 4" xfId="19099" xr:uid="{D820916D-9948-4881-853F-2BCA195DF70B}"/>
    <cellStyle name="Valuta 3 2 2 2 3 2 4 5" xfId="10189" xr:uid="{AF3B21C0-27FD-4371-8E40-DC9A9A41FFA7}"/>
    <cellStyle name="Valuta 3 2 2 2 3 2 5" xfId="3777" xr:uid="{50C23532-4328-4FD7-A01F-6CB1B54D4583}"/>
    <cellStyle name="Valuta 3 2 2 2 3 2 5 2" xfId="30526" xr:uid="{B51D1830-94CA-471E-B715-99285A8652C7}"/>
    <cellStyle name="Valuta 3 2 2 2 3 2 5 3" xfId="21592" xr:uid="{7692AA7D-E662-4169-B0D5-D2AFD5801FF2}"/>
    <cellStyle name="Valuta 3 2 2 2 3 2 5 4" xfId="12682" xr:uid="{739FDF1D-682C-47FE-AE76-1E97132731A6}"/>
    <cellStyle name="Valuta 3 2 2 2 3 2 6" xfId="27463" xr:uid="{C6844DEA-A545-451F-9627-1B4CA399977B}"/>
    <cellStyle name="Valuta 3 2 2 2 3 2 7" xfId="18529" xr:uid="{EF9FF842-7551-48FD-85B8-485C0768119A}"/>
    <cellStyle name="Valuta 3 2 2 2 3 2 8" xfId="9619" xr:uid="{9A9A8F36-0778-424D-86DD-BD05C1E3DDA5}"/>
    <cellStyle name="Valuta 3 2 2 2 3 3" xfId="1887" xr:uid="{00000000-0005-0000-0000-0000FD080000}"/>
    <cellStyle name="Valuta 3 2 2 2 3 3 2" xfId="4953" xr:uid="{F9836971-072D-4C43-B610-AA80EDCA6EDB}"/>
    <cellStyle name="Valuta 3 2 2 2 3 3 2 2" xfId="31702" xr:uid="{1DA075C0-3921-4616-BDF6-7D752E9911CE}"/>
    <cellStyle name="Valuta 3 2 2 2 3 3 2 3" xfId="22768" xr:uid="{5A1D38E8-AB47-46B4-AF6F-66F89E1D5AEE}"/>
    <cellStyle name="Valuta 3 2 2 2 3 3 2 4" xfId="13858" xr:uid="{62DFCECD-9A34-470C-B2C5-B4585BB04855}"/>
    <cellStyle name="Valuta 3 2 2 2 3 3 3" xfId="28636" xr:uid="{F09F3BA0-2BAA-4E77-A31A-87A14F2DA5A4}"/>
    <cellStyle name="Valuta 3 2 2 2 3 3 4" xfId="19702" xr:uid="{D99F134D-99B3-4C4D-B13F-9A9DEC3F07F8}"/>
    <cellStyle name="Valuta 3 2 2 2 3 3 5" xfId="10792" xr:uid="{02293554-5440-42A8-BFE6-92E72A9D4D8B}"/>
    <cellStyle name="Valuta 3 2 2 2 3 4" xfId="1500" xr:uid="{00000000-0005-0000-0000-0000FE080000}"/>
    <cellStyle name="Valuta 3 2 2 2 3 4 2" xfId="4567" xr:uid="{02A6C687-01FC-4555-9634-52857D5D8A79}"/>
    <cellStyle name="Valuta 3 2 2 2 3 4 2 2" xfId="31316" xr:uid="{DF77720D-E50C-47A2-B073-186D47C22FBB}"/>
    <cellStyle name="Valuta 3 2 2 2 3 4 2 3" xfId="22382" xr:uid="{D5861162-B29B-420F-B7CB-71DB68DC51E8}"/>
    <cellStyle name="Valuta 3 2 2 2 3 4 2 4" xfId="13472" xr:uid="{5608CCB2-0DA4-4867-9696-E157BDB461BE}"/>
    <cellStyle name="Valuta 3 2 2 2 3 4 3" xfId="28253" xr:uid="{F0209AD7-4B69-4667-9BFB-928576FBF125}"/>
    <cellStyle name="Valuta 3 2 2 2 3 4 4" xfId="19319" xr:uid="{8BCB98A1-8727-41FA-BF3E-A0FDB65AAFFE}"/>
    <cellStyle name="Valuta 3 2 2 2 3 4 5" xfId="10409" xr:uid="{49B8080F-FC52-4B61-8B1C-15B476D5E10E}"/>
    <cellStyle name="Valuta 3 2 2 2 3 5" xfId="989" xr:uid="{00000000-0005-0000-0000-0000FF080000}"/>
    <cellStyle name="Valuta 3 2 2 2 3 5 2" xfId="4056" xr:uid="{05F0C390-D520-4BC5-B3E1-5E1B12CDC668}"/>
    <cellStyle name="Valuta 3 2 2 2 3 5 2 2" xfId="30805" xr:uid="{4B14C74D-C2C1-4289-8428-444117ECD749}"/>
    <cellStyle name="Valuta 3 2 2 2 3 5 2 3" xfId="21871" xr:uid="{5F7FB1F1-17BB-43F9-8E40-2A8FAF027D5F}"/>
    <cellStyle name="Valuta 3 2 2 2 3 5 2 4" xfId="12961" xr:uid="{B75B2769-CDF2-46FC-9003-10D4D531188A}"/>
    <cellStyle name="Valuta 3 2 2 2 3 5 3" xfId="27742" xr:uid="{C37821AE-F2CF-472F-972F-E63E60A46DB9}"/>
    <cellStyle name="Valuta 3 2 2 2 3 5 4" xfId="18808" xr:uid="{E90153FD-BCA8-4578-B7D9-AA2C7FB4B494}"/>
    <cellStyle name="Valuta 3 2 2 2 3 5 5" xfId="9898" xr:uid="{F1B15185-C138-4753-83C1-264976461F9B}"/>
    <cellStyle name="Valuta 3 2 2 2 3 6" xfId="3491" xr:uid="{3490B871-802D-409C-8D48-F6363A235EFE}"/>
    <cellStyle name="Valuta 3 2 2 2 3 6 2" xfId="30240" xr:uid="{CA79200E-315D-4450-99D5-5827C586798E}"/>
    <cellStyle name="Valuta 3 2 2 2 3 6 3" xfId="21306" xr:uid="{1FC9A3E3-A6E7-48C4-BB33-9863557518B5}"/>
    <cellStyle name="Valuta 3 2 2 2 3 6 4" xfId="12396" xr:uid="{7C99F14C-3CAA-45EE-B5C8-85C22918F4B6}"/>
    <cellStyle name="Valuta 3 2 2 2 3 7" xfId="27258" xr:uid="{A198A5A7-0827-43CD-9962-C26C77C457FE}"/>
    <cellStyle name="Valuta 3 2 2 2 3 8" xfId="18337" xr:uid="{9F607100-1935-4A5E-B172-9D7997F84558}"/>
    <cellStyle name="Valuta 3 2 2 2 3 9" xfId="9427" xr:uid="{8EB63556-EA3B-4DF7-B3AC-BDA97224CDE5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2 2 2" xfId="31789" xr:uid="{57BA68A7-446B-464E-9A59-45ED24B82EDF}"/>
    <cellStyle name="Valuta 3 2 2 2 5 2 2 3" xfId="22855" xr:uid="{81E93E19-0134-4863-A46F-814A1D63955D}"/>
    <cellStyle name="Valuta 3 2 2 2 5 2 2 4" xfId="13945" xr:uid="{471FD34D-ED19-46EF-B2FD-D442C58DA026}"/>
    <cellStyle name="Valuta 3 2 2 2 5 2 3" xfId="28723" xr:uid="{4780E6F6-04FF-42A5-A30E-3758E6E4FC4E}"/>
    <cellStyle name="Valuta 3 2 2 2 5 2 4" xfId="19789" xr:uid="{50F588AF-D62E-427A-9411-EDCD4151DBD1}"/>
    <cellStyle name="Valuta 3 2 2 2 5 2 5" xfId="10879" xr:uid="{C52C36AC-FCBA-4B1A-8DE7-920C8339EDD0}"/>
    <cellStyle name="Valuta 3 2 2 2 5 3" xfId="1618" xr:uid="{00000000-0005-0000-0000-000003090000}"/>
    <cellStyle name="Valuta 3 2 2 2 5 3 2" xfId="4685" xr:uid="{22EDB486-4ACC-4F54-9786-E5D3145E4DAB}"/>
    <cellStyle name="Valuta 3 2 2 2 5 3 2 2" xfId="31434" xr:uid="{E47A3DEC-C1C4-43BF-88AE-6AA36DB7F2FD}"/>
    <cellStyle name="Valuta 3 2 2 2 5 3 2 3" xfId="22500" xr:uid="{EE092AA3-5678-4877-BF0E-085ABBD6B9AF}"/>
    <cellStyle name="Valuta 3 2 2 2 5 3 2 4" xfId="13590" xr:uid="{6E1AA288-0F7D-48B8-9411-B37F2CC209D2}"/>
    <cellStyle name="Valuta 3 2 2 2 5 3 3" xfId="28371" xr:uid="{133A966E-610B-420A-A2FD-280070616802}"/>
    <cellStyle name="Valuta 3 2 2 2 5 3 4" xfId="19437" xr:uid="{BA68D8D8-0C0B-4DA1-95BC-708864A5C94B}"/>
    <cellStyle name="Valuta 3 2 2 2 5 3 5" xfId="10527" xr:uid="{B8485609-F73A-493A-9A8A-E4215038B7FD}"/>
    <cellStyle name="Valuta 3 2 2 2 5 4" xfId="1185" xr:uid="{00000000-0005-0000-0000-000004090000}"/>
    <cellStyle name="Valuta 3 2 2 2 5 4 2" xfId="4252" xr:uid="{30E853DE-BBBF-4BC4-AA15-13993E7FC168}"/>
    <cellStyle name="Valuta 3 2 2 2 5 4 2 2" xfId="31001" xr:uid="{29DCF077-3F78-4813-9F52-E4711EECA147}"/>
    <cellStyle name="Valuta 3 2 2 2 5 4 2 3" xfId="22067" xr:uid="{B05ABCF5-0634-4EDE-926F-555DB621AAF3}"/>
    <cellStyle name="Valuta 3 2 2 2 5 4 2 4" xfId="13157" xr:uid="{013E3246-1042-4ADE-95B8-4DA10C1C4748}"/>
    <cellStyle name="Valuta 3 2 2 2 5 4 3" xfId="27938" xr:uid="{FDBFC19F-79BE-434C-BB2E-E56AAB63D977}"/>
    <cellStyle name="Valuta 3 2 2 2 5 4 4" xfId="19004" xr:uid="{923E57C2-AACD-4CD7-B785-F10F2FD0B05A}"/>
    <cellStyle name="Valuta 3 2 2 2 5 4 5" xfId="10094" xr:uid="{51DA8946-14E1-4A18-BB07-2CA68B1067EF}"/>
    <cellStyle name="Valuta 3 2 2 2 5 5" xfId="3682" xr:uid="{8F1B7B5D-3F26-493F-AD67-F3BAB98ED4AD}"/>
    <cellStyle name="Valuta 3 2 2 2 5 5 2" xfId="30431" xr:uid="{DE6B0397-A61D-4217-B276-78CDDE6C6801}"/>
    <cellStyle name="Valuta 3 2 2 2 5 5 3" xfId="21497" xr:uid="{0F6FFBB8-933F-4804-B27A-3B35798A36DD}"/>
    <cellStyle name="Valuta 3 2 2 2 5 5 4" xfId="12587" xr:uid="{AF88FBF7-CBB4-4D3C-A93A-1A2C4BE2335D}"/>
    <cellStyle name="Valuta 3 2 2 2 5 6" xfId="27368" xr:uid="{750F0557-1C06-47CC-BC45-DCADB21776FE}"/>
    <cellStyle name="Valuta 3 2 2 2 5 7" xfId="18434" xr:uid="{AACD85D7-AAE2-4868-9474-1591D4B35E99}"/>
    <cellStyle name="Valuta 3 2 2 2 5 8" xfId="9524" xr:uid="{31320D00-1DE9-4350-8E98-959EF6AF7BDC}"/>
    <cellStyle name="Valuta 3 2 2 2 6" xfId="1807" xr:uid="{00000000-0005-0000-0000-000005090000}"/>
    <cellStyle name="Valuta 3 2 2 2 6 2" xfId="4873" xr:uid="{89824740-9A88-4000-9EEE-9A9439BDEF1F}"/>
    <cellStyle name="Valuta 3 2 2 2 6 2 2" xfId="31622" xr:uid="{C324EEF2-28E9-4BE6-9173-86B4429F451E}"/>
    <cellStyle name="Valuta 3 2 2 2 6 2 3" xfId="22688" xr:uid="{C5ECDEB5-D558-4C36-A105-2BDAE5EF3B00}"/>
    <cellStyle name="Valuta 3 2 2 2 6 2 4" xfId="13778" xr:uid="{C54E1F28-56B5-40A9-9688-C0C0FD0F59E9}"/>
    <cellStyle name="Valuta 3 2 2 2 6 3" xfId="28556" xr:uid="{91D6DC81-F627-4E23-BD96-76A44A519E20}"/>
    <cellStyle name="Valuta 3 2 2 2 6 4" xfId="19622" xr:uid="{FA1E5AA7-CF5C-4741-8B11-CBF7A1A383D2}"/>
    <cellStyle name="Valuta 3 2 2 2 6 5" xfId="10712" xr:uid="{67EBE26D-E5CF-4728-B656-3EF0D5B67895}"/>
    <cellStyle name="Valuta 3 2 2 2 7" xfId="1405" xr:uid="{00000000-0005-0000-0000-000006090000}"/>
    <cellStyle name="Valuta 3 2 2 2 7 2" xfId="4472" xr:uid="{BBD458B1-F832-427C-B456-ED5D37370CC5}"/>
    <cellStyle name="Valuta 3 2 2 2 7 2 2" xfId="31221" xr:uid="{385B1D81-7BE7-427E-8803-5300E1DF8BA6}"/>
    <cellStyle name="Valuta 3 2 2 2 7 2 3" xfId="22287" xr:uid="{48D5275A-D5F3-49C5-9D1F-2DB164BDA900}"/>
    <cellStyle name="Valuta 3 2 2 2 7 2 4" xfId="13377" xr:uid="{94A119D9-9A21-41C5-8B91-558BC5307FC4}"/>
    <cellStyle name="Valuta 3 2 2 2 7 3" xfId="28158" xr:uid="{1A6EB85A-B06A-4890-B106-38840572C524}"/>
    <cellStyle name="Valuta 3 2 2 2 7 4" xfId="19224" xr:uid="{B32AE0A7-F552-4750-BF54-109DF6346B06}"/>
    <cellStyle name="Valuta 3 2 2 2 7 5" xfId="10314" xr:uid="{80E9F546-09ED-4FB6-BD60-79325EBBFB1F}"/>
    <cellStyle name="Valuta 3 2 2 2 8" xfId="892" xr:uid="{00000000-0005-0000-0000-000007090000}"/>
    <cellStyle name="Valuta 3 2 2 2 8 2" xfId="3959" xr:uid="{B17E09B6-A12C-43C1-AF97-3CC046B64F40}"/>
    <cellStyle name="Valuta 3 2 2 2 8 2 2" xfId="30708" xr:uid="{3449917C-58B8-4D35-9D9C-9911D634E159}"/>
    <cellStyle name="Valuta 3 2 2 2 8 2 3" xfId="21774" xr:uid="{E07BBE47-6062-4D6B-8A95-67E3889944F7}"/>
    <cellStyle name="Valuta 3 2 2 2 8 2 4" xfId="12864" xr:uid="{28900DE3-B9A7-4398-B7D2-B05AE2C00E3D}"/>
    <cellStyle name="Valuta 3 2 2 2 8 3" xfId="27645" xr:uid="{9FEA3ED2-7C34-4031-9077-8CEF931F5E7B}"/>
    <cellStyle name="Valuta 3 2 2 2 8 4" xfId="18711" xr:uid="{1503A85D-5590-4998-BAFA-BD2113158377}"/>
    <cellStyle name="Valuta 3 2 2 2 8 5" xfId="9801" xr:uid="{E9497C06-F821-4B17-9143-6E39D601AF5E}"/>
    <cellStyle name="Valuta 3 2 2 2 9" xfId="3395" xr:uid="{B844DF72-A01A-47F3-A7F1-A9621E638F34}"/>
    <cellStyle name="Valuta 3 2 2 2 9 2" xfId="30144" xr:uid="{42005EBB-A3EE-4D65-B5BF-B9248B1CE798}"/>
    <cellStyle name="Valuta 3 2 2 2 9 3" xfId="21210" xr:uid="{E1887C88-D872-4BA4-900B-F0E981F197C8}"/>
    <cellStyle name="Valuta 3 2 2 2 9 4" xfId="12300" xr:uid="{1513B7AF-D89B-4933-8781-94F126795261}"/>
    <cellStyle name="Valuta 3 2 2 3" xfId="233" xr:uid="{00000000-0005-0000-0000-000008090000}"/>
    <cellStyle name="Valuta 3 2 2 3 10" xfId="18258" xr:uid="{590E6EC3-7BFF-40F3-ADCF-246B939551A6}"/>
    <cellStyle name="Valuta 3 2 2 3 11" xfId="9348" xr:uid="{9D3310EA-9D26-4A5C-A8B6-31340648DC64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2 2 2" xfId="31885" xr:uid="{5805DC0D-8BF1-468C-8802-B7E4B58D0BE0}"/>
    <cellStyle name="Valuta 3 2 2 3 2 2 2 2 3" xfId="22951" xr:uid="{6EBA3719-2D7B-4991-8B9F-ACF27B7D736D}"/>
    <cellStyle name="Valuta 3 2 2 3 2 2 2 2 4" xfId="14041" xr:uid="{ECBBFD8F-06CC-4FD3-804E-D108A52C9FD0}"/>
    <cellStyle name="Valuta 3 2 2 3 2 2 2 3" xfId="28819" xr:uid="{F6908286-F370-4298-8AEF-0B1543019162}"/>
    <cellStyle name="Valuta 3 2 2 3 2 2 2 4" xfId="19885" xr:uid="{370D4E3E-ED1F-464E-8BAA-2C985A5B1B0C}"/>
    <cellStyle name="Valuta 3 2 2 3 2 2 2 5" xfId="10975" xr:uid="{087096B1-209F-4E7B-8951-AA9D8BBAE622}"/>
    <cellStyle name="Valuta 3 2 2 3 2 2 3" xfId="1729" xr:uid="{00000000-0005-0000-0000-00000C090000}"/>
    <cellStyle name="Valuta 3 2 2 3 2 2 3 2" xfId="4796" xr:uid="{5F269F2B-6874-4565-87BB-EC422E883B76}"/>
    <cellStyle name="Valuta 3 2 2 3 2 2 3 2 2" xfId="31545" xr:uid="{9524E653-AABF-497E-B1ED-B9D37E9EC930}"/>
    <cellStyle name="Valuta 3 2 2 3 2 2 3 2 3" xfId="22611" xr:uid="{17FF812D-0792-4EE6-BEFE-80842B0E7DCF}"/>
    <cellStyle name="Valuta 3 2 2 3 2 2 3 2 4" xfId="13701" xr:uid="{C69C1A28-429F-4438-9F5E-C8EC99AC0697}"/>
    <cellStyle name="Valuta 3 2 2 3 2 2 3 3" xfId="28482" xr:uid="{DB04ED35-2A66-41D3-8CFB-B9FB741E050F}"/>
    <cellStyle name="Valuta 3 2 2 3 2 2 3 4" xfId="19548" xr:uid="{8D870293-7491-4EBC-9B9F-3D4AD2921E19}"/>
    <cellStyle name="Valuta 3 2 2 3 2 2 3 5" xfId="10638" xr:uid="{C5EFA243-D193-45EE-988B-2C467E524956}"/>
    <cellStyle name="Valuta 3 2 2 3 2 2 4" xfId="1296" xr:uid="{00000000-0005-0000-0000-00000D090000}"/>
    <cellStyle name="Valuta 3 2 2 3 2 2 4 2" xfId="4363" xr:uid="{151C575F-6E1C-42A2-B23B-62FD1CCD8BB3}"/>
    <cellStyle name="Valuta 3 2 2 3 2 2 4 2 2" xfId="31112" xr:uid="{7747609F-9420-4E34-B141-97322125ECBB}"/>
    <cellStyle name="Valuta 3 2 2 3 2 2 4 2 3" xfId="22178" xr:uid="{0E002AB3-3CDA-49D4-8FF3-DF990D2F6748}"/>
    <cellStyle name="Valuta 3 2 2 3 2 2 4 2 4" xfId="13268" xr:uid="{D23252BD-99EC-47CA-87F1-71A8C9809E8A}"/>
    <cellStyle name="Valuta 3 2 2 3 2 2 4 3" xfId="28049" xr:uid="{A79806FF-60A6-44FA-9A2C-2A90F6207014}"/>
    <cellStyle name="Valuta 3 2 2 3 2 2 4 4" xfId="19115" xr:uid="{EDEC5191-A143-43AD-B551-F21CE1968650}"/>
    <cellStyle name="Valuta 3 2 2 3 2 2 4 5" xfId="10205" xr:uid="{BF690092-DFC4-4138-AC5E-928D17B7C097}"/>
    <cellStyle name="Valuta 3 2 2 3 2 2 5" xfId="3793" xr:uid="{D1418F67-B128-4F3D-8882-E1C05FC6FBF7}"/>
    <cellStyle name="Valuta 3 2 2 3 2 2 5 2" xfId="30542" xr:uid="{8FA6B0F4-152E-4868-AB18-BEC6B4AEEF34}"/>
    <cellStyle name="Valuta 3 2 2 3 2 2 5 3" xfId="21608" xr:uid="{D7D6A014-6CCC-43CE-84E4-EF8706B34004}"/>
    <cellStyle name="Valuta 3 2 2 3 2 2 5 4" xfId="12698" xr:uid="{379CDEFF-B157-4C98-A8A7-3724D07A82FF}"/>
    <cellStyle name="Valuta 3 2 2 3 2 2 6" xfId="27479" xr:uid="{FC46D28F-1DF5-4DEF-BADC-A2DF16EE505A}"/>
    <cellStyle name="Valuta 3 2 2 3 2 2 7" xfId="18545" xr:uid="{109AA286-337F-4466-95D7-D4C932B45827}"/>
    <cellStyle name="Valuta 3 2 2 3 2 2 8" xfId="9635" xr:uid="{1B9640A1-48D3-42F1-AB3F-8E17B96B030E}"/>
    <cellStyle name="Valuta 3 2 2 3 2 3" xfId="1903" xr:uid="{00000000-0005-0000-0000-00000E090000}"/>
    <cellStyle name="Valuta 3 2 2 3 2 3 2" xfId="4969" xr:uid="{F5940947-FF8B-4152-AFE9-B60F58F29F97}"/>
    <cellStyle name="Valuta 3 2 2 3 2 3 2 2" xfId="31718" xr:uid="{B6101994-5E00-4DAF-9B10-9FF2C74DEF77}"/>
    <cellStyle name="Valuta 3 2 2 3 2 3 2 3" xfId="22784" xr:uid="{55974491-0C16-4F3F-896C-2BB6B81FEE75}"/>
    <cellStyle name="Valuta 3 2 2 3 2 3 2 4" xfId="13874" xr:uid="{FF2957CB-9B71-4629-B28A-2532581E84E0}"/>
    <cellStyle name="Valuta 3 2 2 3 2 3 3" xfId="28652" xr:uid="{89665FEB-3612-4D39-9F8D-7172AACE8F86}"/>
    <cellStyle name="Valuta 3 2 2 3 2 3 4" xfId="19718" xr:uid="{7F2E51B8-B847-45AC-AAD7-049B8DD974EA}"/>
    <cellStyle name="Valuta 3 2 2 3 2 3 5" xfId="10808" xr:uid="{17B9C946-CBF7-4785-9631-3068E2D19188}"/>
    <cellStyle name="Valuta 3 2 2 3 2 4" xfId="1516" xr:uid="{00000000-0005-0000-0000-00000F090000}"/>
    <cellStyle name="Valuta 3 2 2 3 2 4 2" xfId="4583" xr:uid="{99CA9E73-B5DF-4910-AB16-9F80D0A7F892}"/>
    <cellStyle name="Valuta 3 2 2 3 2 4 2 2" xfId="31332" xr:uid="{82DEDCA8-7897-46B1-9EB8-C6C9BE7DAB3F}"/>
    <cellStyle name="Valuta 3 2 2 3 2 4 2 3" xfId="22398" xr:uid="{EF2CC96F-C3C2-4CA6-9AFF-8CE64E984B75}"/>
    <cellStyle name="Valuta 3 2 2 3 2 4 2 4" xfId="13488" xr:uid="{FE971964-C4E0-4DAF-BAF3-802FABDD5950}"/>
    <cellStyle name="Valuta 3 2 2 3 2 4 3" xfId="28269" xr:uid="{01D4473C-FDEA-4E84-B89B-3716CBB2D622}"/>
    <cellStyle name="Valuta 3 2 2 3 2 4 4" xfId="19335" xr:uid="{1E9E98D9-46CF-4271-A9F0-6594DB75FCE4}"/>
    <cellStyle name="Valuta 3 2 2 3 2 4 5" xfId="10425" xr:uid="{9D0ADBEE-401E-4119-8AD8-E059311BC178}"/>
    <cellStyle name="Valuta 3 2 2 3 2 5" xfId="1005" xr:uid="{00000000-0005-0000-0000-000010090000}"/>
    <cellStyle name="Valuta 3 2 2 3 2 5 2" xfId="4072" xr:uid="{B2D730D5-DC68-4D77-8CC6-36ECFB1BC354}"/>
    <cellStyle name="Valuta 3 2 2 3 2 5 2 2" xfId="30821" xr:uid="{05327094-F03D-421C-972A-4DE72F956D62}"/>
    <cellStyle name="Valuta 3 2 2 3 2 5 2 3" xfId="21887" xr:uid="{0D7FBFC1-405B-4331-AF61-625929882E3A}"/>
    <cellStyle name="Valuta 3 2 2 3 2 5 2 4" xfId="12977" xr:uid="{660D7A62-C309-4530-89C5-94DE2B35B06E}"/>
    <cellStyle name="Valuta 3 2 2 3 2 5 3" xfId="27758" xr:uid="{ED2CE1C4-6512-4492-9B5C-42362F0F5F9F}"/>
    <cellStyle name="Valuta 3 2 2 3 2 5 4" xfId="18824" xr:uid="{D82D13A4-8112-47E4-98EB-BE9DFC1F16FB}"/>
    <cellStyle name="Valuta 3 2 2 3 2 5 5" xfId="9914" xr:uid="{AD5A0212-5F65-4C8C-BFF0-03FC3CDB96E1}"/>
    <cellStyle name="Valuta 3 2 2 3 2 6" xfId="3507" xr:uid="{08C69E86-FAA3-4E21-BED7-1064B946CBA0}"/>
    <cellStyle name="Valuta 3 2 2 3 2 6 2" xfId="30256" xr:uid="{495A2355-71BA-4891-A609-0874AC336D95}"/>
    <cellStyle name="Valuta 3 2 2 3 2 6 3" xfId="21322" xr:uid="{DCFFE687-FFCE-4184-ADB2-FA19050B5785}"/>
    <cellStyle name="Valuta 3 2 2 3 2 6 4" xfId="12412" xr:uid="{9B132049-532B-49A0-9133-C330AE38A0DF}"/>
    <cellStyle name="Valuta 3 2 2 3 2 7" xfId="27274" xr:uid="{1D4FA293-594A-44EE-ADC0-E182AFF94F9E}"/>
    <cellStyle name="Valuta 3 2 2 3 2 8" xfId="18353" xr:uid="{50E74889-F59D-4E35-ADEF-1F9262F765CE}"/>
    <cellStyle name="Valuta 3 2 2 3 2 9" xfId="9443" xr:uid="{317922C9-BAB9-48A2-B6EF-CF8F602E70A6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2 2 2" xfId="31805" xr:uid="{F660D78F-E0B0-45AE-B973-B48CCD2789BD}"/>
    <cellStyle name="Valuta 3 2 2 3 4 2 2 3" xfId="22871" xr:uid="{AE2F0A76-ECE1-4062-BF7B-DB076F7BED44}"/>
    <cellStyle name="Valuta 3 2 2 3 4 2 2 4" xfId="13961" xr:uid="{699380A7-9C09-450D-89A3-26842745577A}"/>
    <cellStyle name="Valuta 3 2 2 3 4 2 3" xfId="28739" xr:uid="{BFF6BE0A-47BA-4814-B591-51EA83B02DC2}"/>
    <cellStyle name="Valuta 3 2 2 3 4 2 4" xfId="19805" xr:uid="{0BD512A3-752A-4F7E-BCB0-F11462D199EB}"/>
    <cellStyle name="Valuta 3 2 2 3 4 2 5" xfId="10895" xr:uid="{32E7E98F-49E1-4746-B55A-EF6AC62BC660}"/>
    <cellStyle name="Valuta 3 2 2 3 4 3" xfId="1634" xr:uid="{00000000-0005-0000-0000-000014090000}"/>
    <cellStyle name="Valuta 3 2 2 3 4 3 2" xfId="4701" xr:uid="{B03865F4-E308-44C6-9096-AEA0E6A58492}"/>
    <cellStyle name="Valuta 3 2 2 3 4 3 2 2" xfId="31450" xr:uid="{078B885A-62BD-478A-BE3C-9CB5890B357C}"/>
    <cellStyle name="Valuta 3 2 2 3 4 3 2 3" xfId="22516" xr:uid="{CDA34CC9-3AF4-4336-AFAF-03AD762A6A34}"/>
    <cellStyle name="Valuta 3 2 2 3 4 3 2 4" xfId="13606" xr:uid="{5DEA31AF-CA4D-4AE2-BC08-8EEABB327174}"/>
    <cellStyle name="Valuta 3 2 2 3 4 3 3" xfId="28387" xr:uid="{4C15B94C-A611-4FF4-BA13-594BA8FDB089}"/>
    <cellStyle name="Valuta 3 2 2 3 4 3 4" xfId="19453" xr:uid="{2C10D335-26DE-4DD5-980A-45FC3C6D97E0}"/>
    <cellStyle name="Valuta 3 2 2 3 4 3 5" xfId="10543" xr:uid="{2DCE4CF9-46B0-4EE6-8B32-89D33B0B3C84}"/>
    <cellStyle name="Valuta 3 2 2 3 4 4" xfId="1201" xr:uid="{00000000-0005-0000-0000-000015090000}"/>
    <cellStyle name="Valuta 3 2 2 3 4 4 2" xfId="4268" xr:uid="{27883119-0ADD-4495-9951-85386F1DED5D}"/>
    <cellStyle name="Valuta 3 2 2 3 4 4 2 2" xfId="31017" xr:uid="{16066791-104C-490B-99BC-156BA57A10EB}"/>
    <cellStyle name="Valuta 3 2 2 3 4 4 2 3" xfId="22083" xr:uid="{4718C80A-E4CB-44FF-8366-24D29C3D26C0}"/>
    <cellStyle name="Valuta 3 2 2 3 4 4 2 4" xfId="13173" xr:uid="{6D69C7A9-86AE-4122-BA94-9365F54C9ACF}"/>
    <cellStyle name="Valuta 3 2 2 3 4 4 3" xfId="27954" xr:uid="{0A60AB74-6138-4576-BAC7-A007ACC735F1}"/>
    <cellStyle name="Valuta 3 2 2 3 4 4 4" xfId="19020" xr:uid="{F7484C3F-1F24-4BC0-90B4-0856B9CC7B1B}"/>
    <cellStyle name="Valuta 3 2 2 3 4 4 5" xfId="10110" xr:uid="{ABD82362-A244-4945-91D8-696A368A1B9F}"/>
    <cellStyle name="Valuta 3 2 2 3 4 5" xfId="3698" xr:uid="{BF79892E-8FC0-4A6A-8631-3986B5E82779}"/>
    <cellStyle name="Valuta 3 2 2 3 4 5 2" xfId="30447" xr:uid="{EBC52A69-ECA3-4CED-B5D4-618F0DCC82A9}"/>
    <cellStyle name="Valuta 3 2 2 3 4 5 3" xfId="21513" xr:uid="{ADFE825E-CE6F-4D0B-AFA1-428FF60E1CB9}"/>
    <cellStyle name="Valuta 3 2 2 3 4 5 4" xfId="12603" xr:uid="{929CE1EC-A751-4967-BBA9-80CD709341BA}"/>
    <cellStyle name="Valuta 3 2 2 3 4 6" xfId="27384" xr:uid="{B49DA093-61F5-4867-806B-53E8CDC7C11C}"/>
    <cellStyle name="Valuta 3 2 2 3 4 7" xfId="18450" xr:uid="{527988D4-398B-4C64-8E48-3264E2A70565}"/>
    <cellStyle name="Valuta 3 2 2 3 4 8" xfId="9540" xr:uid="{77A9849D-7591-4554-9C1D-CEB12D6058D1}"/>
    <cellStyle name="Valuta 3 2 2 3 5" xfId="1823" xr:uid="{00000000-0005-0000-0000-000016090000}"/>
    <cellStyle name="Valuta 3 2 2 3 5 2" xfId="4889" xr:uid="{2810D0F8-E351-4B07-B9DE-612A924F1DF8}"/>
    <cellStyle name="Valuta 3 2 2 3 5 2 2" xfId="31638" xr:uid="{CA2D0365-0718-4EEB-831D-B6051255E37E}"/>
    <cellStyle name="Valuta 3 2 2 3 5 2 3" xfId="22704" xr:uid="{437E4470-F0EA-452A-B2B0-AB574C535138}"/>
    <cellStyle name="Valuta 3 2 2 3 5 2 4" xfId="13794" xr:uid="{6977545B-0165-4951-AFBE-39155E88FC22}"/>
    <cellStyle name="Valuta 3 2 2 3 5 3" xfId="28572" xr:uid="{8EC3A625-8B10-4563-9C58-9A842FBC1A0C}"/>
    <cellStyle name="Valuta 3 2 2 3 5 4" xfId="19638" xr:uid="{9060BF39-41CC-4B7B-B347-687DA0E72E93}"/>
    <cellStyle name="Valuta 3 2 2 3 5 5" xfId="10728" xr:uid="{DE888913-701A-4192-9CC5-19EB5D17984E}"/>
    <cellStyle name="Valuta 3 2 2 3 6" xfId="1421" xr:uid="{00000000-0005-0000-0000-000017090000}"/>
    <cellStyle name="Valuta 3 2 2 3 6 2" xfId="4488" xr:uid="{DE349E2C-8AE6-43A6-A3E2-6F7E77F5C3B2}"/>
    <cellStyle name="Valuta 3 2 2 3 6 2 2" xfId="31237" xr:uid="{3E023147-6E23-4CBB-91E8-C5D0E005AC8F}"/>
    <cellStyle name="Valuta 3 2 2 3 6 2 3" xfId="22303" xr:uid="{808C2798-763B-40DB-B94C-0FA0A6F11B14}"/>
    <cellStyle name="Valuta 3 2 2 3 6 2 4" xfId="13393" xr:uid="{06ABAE87-3353-4076-9EAE-6A50B68EC189}"/>
    <cellStyle name="Valuta 3 2 2 3 6 3" xfId="28174" xr:uid="{2ACF7A69-44BF-451E-A67B-BDE4F3F34311}"/>
    <cellStyle name="Valuta 3 2 2 3 6 4" xfId="19240" xr:uid="{962466C0-9FC1-453B-BDDC-D17792A2B872}"/>
    <cellStyle name="Valuta 3 2 2 3 6 5" xfId="10330" xr:uid="{8CBC7B9A-6458-42F7-BDCF-13B2813EE69A}"/>
    <cellStyle name="Valuta 3 2 2 3 7" xfId="909" xr:uid="{00000000-0005-0000-0000-000018090000}"/>
    <cellStyle name="Valuta 3 2 2 3 7 2" xfId="3976" xr:uid="{EC3DFA0E-4B38-42BB-BD06-D4E7998E3D44}"/>
    <cellStyle name="Valuta 3 2 2 3 7 2 2" xfId="30725" xr:uid="{468D646E-7BF8-4076-9AFB-B969F7037E1C}"/>
    <cellStyle name="Valuta 3 2 2 3 7 2 3" xfId="21791" xr:uid="{24E887D2-40EB-485C-872E-AEE47AC4FDE3}"/>
    <cellStyle name="Valuta 3 2 2 3 7 2 4" xfId="12881" xr:uid="{5B5D2D84-A22C-4437-9733-D1D688389362}"/>
    <cellStyle name="Valuta 3 2 2 3 7 3" xfId="27662" xr:uid="{99D78CA3-C305-4470-A080-450CFC2B3DB0}"/>
    <cellStyle name="Valuta 3 2 2 3 7 4" xfId="18728" xr:uid="{B116EFB0-2FFF-49F9-8DCB-C7A92DC94F3A}"/>
    <cellStyle name="Valuta 3 2 2 3 7 5" xfId="9818" xr:uid="{D3BA0F82-340E-432B-B14D-00EDF16853F2}"/>
    <cellStyle name="Valuta 3 2 2 3 8" xfId="3412" xr:uid="{595141FF-C350-4D44-BCC3-4049B23E09B6}"/>
    <cellStyle name="Valuta 3 2 2 3 8 2" xfId="30161" xr:uid="{6B1F9E57-F8BA-4904-909C-91BD56A0140C}"/>
    <cellStyle name="Valuta 3 2 2 3 8 3" xfId="21227" xr:uid="{9FF17569-992F-44AD-8346-49CF00132090}"/>
    <cellStyle name="Valuta 3 2 2 3 8 4" xfId="12317" xr:uid="{5D156E79-B88D-4BFF-9506-D6F93D6C7119}"/>
    <cellStyle name="Valuta 3 2 2 3 9" xfId="27179" xr:uid="{46288AEC-5014-4865-B932-CFAE037E162F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2 2 2" xfId="31845" xr:uid="{7A04E8E3-64D5-4705-89C0-C6894A7FABE1}"/>
    <cellStyle name="Valuta 3 2 2 4 2 2 2 3" xfId="22911" xr:uid="{247A144B-0160-48FF-9660-1773EDBA3D8F}"/>
    <cellStyle name="Valuta 3 2 2 4 2 2 2 4" xfId="14001" xr:uid="{B1B524EC-6DC9-4621-BB7F-E0B714319A63}"/>
    <cellStyle name="Valuta 3 2 2 4 2 2 3" xfId="28779" xr:uid="{2AC93684-2FF3-4790-86B1-DE5014B34893}"/>
    <cellStyle name="Valuta 3 2 2 4 2 2 4" xfId="19845" xr:uid="{FD8F2CBD-C5F2-4EC4-ACFA-59955D4B1F30}"/>
    <cellStyle name="Valuta 3 2 2 4 2 2 5" xfId="10935" xr:uid="{2AED4E07-29F8-437E-8C78-C6EAA329060B}"/>
    <cellStyle name="Valuta 3 2 2 4 2 3" xfId="1684" xr:uid="{00000000-0005-0000-0000-00001C090000}"/>
    <cellStyle name="Valuta 3 2 2 4 2 3 2" xfId="4751" xr:uid="{64E1CF23-C38E-4A0B-9D5D-ADF9B050F105}"/>
    <cellStyle name="Valuta 3 2 2 4 2 3 2 2" xfId="31500" xr:uid="{EBAC87FD-FA17-4AA1-8FFC-D662D32AB606}"/>
    <cellStyle name="Valuta 3 2 2 4 2 3 2 3" xfId="22566" xr:uid="{175563BC-6456-48BC-A862-290808EB23ED}"/>
    <cellStyle name="Valuta 3 2 2 4 2 3 2 4" xfId="13656" xr:uid="{FF3CCE57-E3E0-4379-979B-CCC8675ACA1A}"/>
    <cellStyle name="Valuta 3 2 2 4 2 3 3" xfId="28437" xr:uid="{A31660CB-3E26-439A-A00A-CFF8638FAAC3}"/>
    <cellStyle name="Valuta 3 2 2 4 2 3 4" xfId="19503" xr:uid="{B0100BB9-15B5-49ED-84A0-5E8560BB000A}"/>
    <cellStyle name="Valuta 3 2 2 4 2 3 5" xfId="10593" xr:uid="{E9A86633-3B5E-49F3-BC10-C943DD5EA832}"/>
    <cellStyle name="Valuta 3 2 2 4 2 4" xfId="1251" xr:uid="{00000000-0005-0000-0000-00001D090000}"/>
    <cellStyle name="Valuta 3 2 2 4 2 4 2" xfId="4318" xr:uid="{F5175280-D104-4F28-AB65-CEDACE89030C}"/>
    <cellStyle name="Valuta 3 2 2 4 2 4 2 2" xfId="31067" xr:uid="{1B6939B5-9E59-439F-B02B-B9D045E754BC}"/>
    <cellStyle name="Valuta 3 2 2 4 2 4 2 3" xfId="22133" xr:uid="{93AD219B-A0EF-48A8-B8F1-38C57D4703ED}"/>
    <cellStyle name="Valuta 3 2 2 4 2 4 2 4" xfId="13223" xr:uid="{5091A8C0-FA8E-41A3-99BC-4D46ED1F050D}"/>
    <cellStyle name="Valuta 3 2 2 4 2 4 3" xfId="28004" xr:uid="{05E4C0A1-AD20-400F-9322-4342262D776D}"/>
    <cellStyle name="Valuta 3 2 2 4 2 4 4" xfId="19070" xr:uid="{3E4E9AD3-2A1F-47EA-9676-F3F21B91F451}"/>
    <cellStyle name="Valuta 3 2 2 4 2 4 5" xfId="10160" xr:uid="{C8C6A80D-30E0-4EAA-BEA3-D433F1A765B0}"/>
    <cellStyle name="Valuta 3 2 2 4 2 5" xfId="3748" xr:uid="{1141515F-6AC6-4789-A684-879D9933807C}"/>
    <cellStyle name="Valuta 3 2 2 4 2 5 2" xfId="30497" xr:uid="{E09A14B3-D3F9-478F-8898-55185B4DD067}"/>
    <cellStyle name="Valuta 3 2 2 4 2 5 3" xfId="21563" xr:uid="{11DFA129-098B-44D9-8ABF-03E758795284}"/>
    <cellStyle name="Valuta 3 2 2 4 2 5 4" xfId="12653" xr:uid="{5675BFEF-1036-40F7-A029-7B93BC8AB27C}"/>
    <cellStyle name="Valuta 3 2 2 4 2 6" xfId="27434" xr:uid="{81E6D137-D2F8-49C9-8B93-23434E87F571}"/>
    <cellStyle name="Valuta 3 2 2 4 2 7" xfId="18500" xr:uid="{D17AAA80-4C24-4B37-8BC9-C13E07C1D8DB}"/>
    <cellStyle name="Valuta 3 2 2 4 2 8" xfId="9590" xr:uid="{BC5B68B2-3918-47C3-8D1A-C29A6F25E096}"/>
    <cellStyle name="Valuta 3 2 2 4 3" xfId="1863" xr:uid="{00000000-0005-0000-0000-00001E090000}"/>
    <cellStyle name="Valuta 3 2 2 4 3 2" xfId="4929" xr:uid="{9704833B-786C-43DE-A913-65A5FE914975}"/>
    <cellStyle name="Valuta 3 2 2 4 3 2 2" xfId="31678" xr:uid="{4988EC58-B2FA-466F-9E07-F3A54F8C90C1}"/>
    <cellStyle name="Valuta 3 2 2 4 3 2 3" xfId="22744" xr:uid="{DD560C94-E916-487B-8ADB-07734B404BE3}"/>
    <cellStyle name="Valuta 3 2 2 4 3 2 4" xfId="13834" xr:uid="{3D298EDE-3BEE-430B-A214-5DA019F6C7D3}"/>
    <cellStyle name="Valuta 3 2 2 4 3 3" xfId="28612" xr:uid="{CF73EE16-EE22-4BAA-AEF9-243E76B422B1}"/>
    <cellStyle name="Valuta 3 2 2 4 3 4" xfId="19678" xr:uid="{F76477E9-C176-460A-BCF2-1CA4DE720D03}"/>
    <cellStyle name="Valuta 3 2 2 4 3 5" xfId="10768" xr:uid="{6D3B6BE2-9526-42B4-871D-E533283594FC}"/>
    <cellStyle name="Valuta 3 2 2 4 4" xfId="1471" xr:uid="{00000000-0005-0000-0000-00001F090000}"/>
    <cellStyle name="Valuta 3 2 2 4 4 2" xfId="4538" xr:uid="{3C1E2491-053C-417E-81DB-318FBE2DDDF5}"/>
    <cellStyle name="Valuta 3 2 2 4 4 2 2" xfId="31287" xr:uid="{6E31AD0E-14D1-42B2-A41E-065891D9CBAD}"/>
    <cellStyle name="Valuta 3 2 2 4 4 2 3" xfId="22353" xr:uid="{53E8EE6B-8151-4307-8E5F-7A40BADCD54F}"/>
    <cellStyle name="Valuta 3 2 2 4 4 2 4" xfId="13443" xr:uid="{443D9E50-7DED-4802-B19F-9007D098A23E}"/>
    <cellStyle name="Valuta 3 2 2 4 4 3" xfId="28224" xr:uid="{46A54B58-E457-4EA6-AFF3-CD8E5781E640}"/>
    <cellStyle name="Valuta 3 2 2 4 4 4" xfId="19290" xr:uid="{925F5DD6-55FE-48D9-8CD7-225C1373711C}"/>
    <cellStyle name="Valuta 3 2 2 4 4 5" xfId="10380" xr:uid="{3205EB8A-4079-4F7E-B97B-F1AA35B36898}"/>
    <cellStyle name="Valuta 3 2 2 4 5" xfId="960" xr:uid="{00000000-0005-0000-0000-000020090000}"/>
    <cellStyle name="Valuta 3 2 2 4 5 2" xfId="4027" xr:uid="{58078DAD-B50A-491B-BC3C-D6740521F090}"/>
    <cellStyle name="Valuta 3 2 2 4 5 2 2" xfId="30776" xr:uid="{6C0A61C6-9DCA-4523-9921-99E578E9ED8C}"/>
    <cellStyle name="Valuta 3 2 2 4 5 2 3" xfId="21842" xr:uid="{43523456-0449-47B2-95AE-19F7D141A6FC}"/>
    <cellStyle name="Valuta 3 2 2 4 5 2 4" xfId="12932" xr:uid="{1C769A26-DB31-4E69-B7C4-69D214D8BFE2}"/>
    <cellStyle name="Valuta 3 2 2 4 5 3" xfId="27713" xr:uid="{F58D080C-D28F-449A-911D-117317E2737C}"/>
    <cellStyle name="Valuta 3 2 2 4 5 4" xfId="18779" xr:uid="{D9815675-A689-49EF-A772-F6986DC5DFED}"/>
    <cellStyle name="Valuta 3 2 2 4 5 5" xfId="9869" xr:uid="{5F55728D-F05F-40F3-8338-F8AF96500A5E}"/>
    <cellStyle name="Valuta 3 2 2 4 6" xfId="3462" xr:uid="{4E563A66-7F98-49CD-AD66-AF2809B08C67}"/>
    <cellStyle name="Valuta 3 2 2 4 6 2" xfId="30211" xr:uid="{F647AFEF-EE5D-4FFD-99ED-E6442664249E}"/>
    <cellStyle name="Valuta 3 2 2 4 6 3" xfId="21277" xr:uid="{066819E6-226D-4DF3-9A6A-361C5BF359E0}"/>
    <cellStyle name="Valuta 3 2 2 4 6 4" xfId="12367" xr:uid="{B61EDC64-6855-4F15-B444-6986A7BA81BF}"/>
    <cellStyle name="Valuta 3 2 2 4 7" xfId="27229" xr:uid="{8681FF52-BA26-4ABC-9CB6-F7E827374747}"/>
    <cellStyle name="Valuta 3 2 2 4 8" xfId="18308" xr:uid="{C11E89CC-2533-4FE4-9FF4-EEDF89D266A0}"/>
    <cellStyle name="Valuta 3 2 2 4 9" xfId="9398" xr:uid="{147C1978-B0D2-41AA-A16D-80EA0F37D199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2 2 2" xfId="31765" xr:uid="{F3B65051-F92C-4962-85F0-69C2D5FCF93C}"/>
    <cellStyle name="Valuta 3 2 2 6 2 2 3" xfId="22831" xr:uid="{3ACE8A12-704E-4B6C-8708-3DD1BF9664CF}"/>
    <cellStyle name="Valuta 3 2 2 6 2 2 4" xfId="13921" xr:uid="{5879EC78-564E-4FC5-8982-B99C4EB7CB4F}"/>
    <cellStyle name="Valuta 3 2 2 6 2 3" xfId="28699" xr:uid="{F52DDC3E-4B7E-4283-BE26-0618F158BF2E}"/>
    <cellStyle name="Valuta 3 2 2 6 2 4" xfId="19765" xr:uid="{42F330EA-9F71-4124-86BF-6F448EC1B0F9}"/>
    <cellStyle name="Valuta 3 2 2 6 2 5" xfId="10855" xr:uid="{4D06908C-275F-496F-8EC9-F720C217E7FC}"/>
    <cellStyle name="Valuta 3 2 2 6 3" xfId="1592" xr:uid="{00000000-0005-0000-0000-000024090000}"/>
    <cellStyle name="Valuta 3 2 2 6 3 2" xfId="4659" xr:uid="{625381EC-815B-4FD1-9851-40A3085B804E}"/>
    <cellStyle name="Valuta 3 2 2 6 3 2 2" xfId="31408" xr:uid="{2351A0AF-92DD-4C48-92BF-141CAA41885F}"/>
    <cellStyle name="Valuta 3 2 2 6 3 2 3" xfId="22474" xr:uid="{6BBC7E9E-3DA1-4E03-AA82-C796EF54C86E}"/>
    <cellStyle name="Valuta 3 2 2 6 3 2 4" xfId="13564" xr:uid="{BB972A9F-33AC-4A06-BAC8-AAC878568477}"/>
    <cellStyle name="Valuta 3 2 2 6 3 3" xfId="28345" xr:uid="{C3BBA369-F319-4603-B375-C54A4AD8101B}"/>
    <cellStyle name="Valuta 3 2 2 6 3 4" xfId="19411" xr:uid="{4BE48678-9989-4931-B439-E004FB66983D}"/>
    <cellStyle name="Valuta 3 2 2 6 3 5" xfId="10501" xr:uid="{4E0D5150-E038-4188-AAC0-07C718E86902}"/>
    <cellStyle name="Valuta 3 2 2 6 4" xfId="1159" xr:uid="{00000000-0005-0000-0000-000025090000}"/>
    <cellStyle name="Valuta 3 2 2 6 4 2" xfId="4226" xr:uid="{79A5122B-F224-4107-AECB-6AA9D7324683}"/>
    <cellStyle name="Valuta 3 2 2 6 4 2 2" xfId="30975" xr:uid="{560FF510-F8FC-4C9E-9E8A-183525CEC7B2}"/>
    <cellStyle name="Valuta 3 2 2 6 4 2 3" xfId="22041" xr:uid="{2A702939-B22C-4B58-A39E-E89306B5A937}"/>
    <cellStyle name="Valuta 3 2 2 6 4 2 4" xfId="13131" xr:uid="{95C5C4B2-3A3E-43AB-AC13-05A03C543169}"/>
    <cellStyle name="Valuta 3 2 2 6 4 3" xfId="27912" xr:uid="{E86ADD12-8FE2-4D9B-B6F5-07A153133D92}"/>
    <cellStyle name="Valuta 3 2 2 6 4 4" xfId="18978" xr:uid="{13C04FE9-486E-416E-BA8E-93634F99709E}"/>
    <cellStyle name="Valuta 3 2 2 6 4 5" xfId="10068" xr:uid="{EC19C37A-F72F-4F80-8ACF-F5BA5BB31EF0}"/>
    <cellStyle name="Valuta 3 2 2 6 5" xfId="3656" xr:uid="{573C418A-BC3F-4374-8E9F-B7DFE8DD4CDD}"/>
    <cellStyle name="Valuta 3 2 2 6 5 2" xfId="30405" xr:uid="{10703BDF-E0CA-404A-897F-7102AF0F6317}"/>
    <cellStyle name="Valuta 3 2 2 6 5 3" xfId="21471" xr:uid="{FAA80E0B-7F22-4113-9028-DF4439C74DE8}"/>
    <cellStyle name="Valuta 3 2 2 6 5 4" xfId="12561" xr:uid="{3C4F246E-D185-4028-98F0-67C23CD5B648}"/>
    <cellStyle name="Valuta 3 2 2 6 6" xfId="27342" xr:uid="{9C750462-75A3-419A-B4A3-9E55371CA121}"/>
    <cellStyle name="Valuta 3 2 2 6 7" xfId="18408" xr:uid="{5E498AEC-30B8-45D2-B2CF-762522453C2F}"/>
    <cellStyle name="Valuta 3 2 2 6 8" xfId="9498" xr:uid="{E5AAEA24-066A-48B4-A8F4-6A4A886ED274}"/>
    <cellStyle name="Valuta 3 2 2 7" xfId="1783" xr:uid="{00000000-0005-0000-0000-000026090000}"/>
    <cellStyle name="Valuta 3 2 2 7 2" xfId="4849" xr:uid="{3E5E2B6C-BDCD-443C-814A-E7C2E6633ED1}"/>
    <cellStyle name="Valuta 3 2 2 7 2 2" xfId="31598" xr:uid="{2EA5035C-1CDF-473F-9939-EAEC00785022}"/>
    <cellStyle name="Valuta 3 2 2 7 2 3" xfId="22664" xr:uid="{170135F8-6C8C-4E06-A8F2-35FC3B7A46B9}"/>
    <cellStyle name="Valuta 3 2 2 7 2 4" xfId="13754" xr:uid="{E1704E82-95D3-4DDE-970E-69AA80B71BFF}"/>
    <cellStyle name="Valuta 3 2 2 7 3" xfId="28532" xr:uid="{14791C00-A182-4533-BE94-EAB7803AB924}"/>
    <cellStyle name="Valuta 3 2 2 7 4" xfId="19598" xr:uid="{ECD3A018-EFC4-4C21-B88E-36A7B74D79B7}"/>
    <cellStyle name="Valuta 3 2 2 7 5" xfId="10688" xr:uid="{DEFFF154-DFF8-4F91-9D9D-6AA9590C5C0F}"/>
    <cellStyle name="Valuta 3 2 2 8" xfId="1377" xr:uid="{00000000-0005-0000-0000-000027090000}"/>
    <cellStyle name="Valuta 3 2 2 8 2" xfId="4444" xr:uid="{060F9D3B-A0FB-4626-81BF-B275E06D5266}"/>
    <cellStyle name="Valuta 3 2 2 8 2 2" xfId="31193" xr:uid="{F5312480-8EBB-41B5-B982-CBD6EC66CBAB}"/>
    <cellStyle name="Valuta 3 2 2 8 2 3" xfId="22259" xr:uid="{05787F5F-DC9A-4ABB-85B6-C73CABF80971}"/>
    <cellStyle name="Valuta 3 2 2 8 2 4" xfId="13349" xr:uid="{343FE7CB-B810-4E7C-91A3-BC768FD650FB}"/>
    <cellStyle name="Valuta 3 2 2 8 3" xfId="28130" xr:uid="{B8A3FD03-0E36-4D68-899B-C8B34B162B23}"/>
    <cellStyle name="Valuta 3 2 2 8 4" xfId="19196" xr:uid="{D0564201-AAB3-4931-B900-B6C8F004E264}"/>
    <cellStyle name="Valuta 3 2 2 8 5" xfId="10286" xr:uid="{0C9E8FCC-0E92-411D-9B4B-A3669797D277}"/>
    <cellStyle name="Valuta 3 2 2 9" xfId="863" xr:uid="{00000000-0005-0000-0000-000028090000}"/>
    <cellStyle name="Valuta 3 2 2 9 2" xfId="3930" xr:uid="{6DE8DD77-5673-4AD0-90E1-42731607924D}"/>
    <cellStyle name="Valuta 3 2 2 9 2 2" xfId="30679" xr:uid="{3BA5EF2F-638A-4CBB-B9AA-C0E942B6EBC8}"/>
    <cellStyle name="Valuta 3 2 2 9 2 3" xfId="21745" xr:uid="{A0A40144-024D-4207-94DB-C170F236C558}"/>
    <cellStyle name="Valuta 3 2 2 9 2 4" xfId="12835" xr:uid="{B7E0A714-6DDE-4705-B3DE-C09535F35599}"/>
    <cellStyle name="Valuta 3 2 2 9 3" xfId="27616" xr:uid="{F9EF2C85-34D2-42B5-AAC0-22735CF4E9CC}"/>
    <cellStyle name="Valuta 3 2 2 9 4" xfId="18682" xr:uid="{CC1ABEEC-EE34-4672-8051-52235BE22CBA}"/>
    <cellStyle name="Valuta 3 2 2 9 5" xfId="9772" xr:uid="{D0396FD1-5E1E-4A79-B41C-332214D5E30A}"/>
    <cellStyle name="Valuta 3 2 3" xfId="206" xr:uid="{00000000-0005-0000-0000-000029090000}"/>
    <cellStyle name="Valuta 3 2 3 10" xfId="27153" xr:uid="{BBA6D3F1-A638-4B8B-803F-489C3E2821D7}"/>
    <cellStyle name="Valuta 3 2 3 11" xfId="18232" xr:uid="{D95D2428-5212-41E1-9454-63FD6C6A43EA}"/>
    <cellStyle name="Valuta 3 2 3 12" xfId="9322" xr:uid="{82F3C693-AA64-46C1-A034-6821708CE992}"/>
    <cellStyle name="Valuta 3 2 3 2" xfId="247" xr:uid="{00000000-0005-0000-0000-00002A090000}"/>
    <cellStyle name="Valuta 3 2 3 2 10" xfId="18272" xr:uid="{5582364A-065F-49C5-9FD7-C970C705D668}"/>
    <cellStyle name="Valuta 3 2 3 2 11" xfId="9362" xr:uid="{2751D51A-9ED3-4305-B506-DE5217F22AF6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2 2 2" xfId="31899" xr:uid="{886303DB-78BE-4384-88F9-F8D6269B113C}"/>
    <cellStyle name="Valuta 3 2 3 2 2 2 2 2 3" xfId="22965" xr:uid="{1B5AD0E8-0214-4EAC-8261-3FE2EC573353}"/>
    <cellStyle name="Valuta 3 2 3 2 2 2 2 2 4" xfId="14055" xr:uid="{04B13A8C-4FDC-485F-88D6-07CBFD1FB11B}"/>
    <cellStyle name="Valuta 3 2 3 2 2 2 2 3" xfId="28833" xr:uid="{D7A223CE-8C20-4E0F-A09E-AF7E29A19E73}"/>
    <cellStyle name="Valuta 3 2 3 2 2 2 2 4" xfId="19899" xr:uid="{0B9C4934-26F1-4892-8E9B-FD494DE40447}"/>
    <cellStyle name="Valuta 3 2 3 2 2 2 2 5" xfId="10989" xr:uid="{11020814-97D8-4400-A739-D4EF62677FB6}"/>
    <cellStyle name="Valuta 3 2 3 2 2 2 3" xfId="1743" xr:uid="{00000000-0005-0000-0000-00002E090000}"/>
    <cellStyle name="Valuta 3 2 3 2 2 2 3 2" xfId="4810" xr:uid="{5C1DC78B-7E7E-473E-B7BA-747739E8817F}"/>
    <cellStyle name="Valuta 3 2 3 2 2 2 3 2 2" xfId="31559" xr:uid="{314A1AC7-BB52-4629-BEE4-8A4D1042948E}"/>
    <cellStyle name="Valuta 3 2 3 2 2 2 3 2 3" xfId="22625" xr:uid="{4168FC74-DF83-429F-AD4F-16C3321B0D74}"/>
    <cellStyle name="Valuta 3 2 3 2 2 2 3 2 4" xfId="13715" xr:uid="{3E52FF12-83EC-4DF4-B44F-4238A8B1035C}"/>
    <cellStyle name="Valuta 3 2 3 2 2 2 3 3" xfId="28496" xr:uid="{0077C5C3-18EC-4D1D-8B84-BC63FD09BCA6}"/>
    <cellStyle name="Valuta 3 2 3 2 2 2 3 4" xfId="19562" xr:uid="{000CF6A9-9FFE-4B43-9523-A71E7B502559}"/>
    <cellStyle name="Valuta 3 2 3 2 2 2 3 5" xfId="10652" xr:uid="{252C4099-E52F-4E62-9B30-42BE17B38FAF}"/>
    <cellStyle name="Valuta 3 2 3 2 2 2 4" xfId="1310" xr:uid="{00000000-0005-0000-0000-00002F090000}"/>
    <cellStyle name="Valuta 3 2 3 2 2 2 4 2" xfId="4377" xr:uid="{7B15089E-6189-4728-A574-BE284EF5C764}"/>
    <cellStyle name="Valuta 3 2 3 2 2 2 4 2 2" xfId="31126" xr:uid="{AB18E99B-9E8C-48DF-9476-D4F9CBAED35F}"/>
    <cellStyle name="Valuta 3 2 3 2 2 2 4 2 3" xfId="22192" xr:uid="{48009996-F914-45B3-92D4-1A72DB4A702B}"/>
    <cellStyle name="Valuta 3 2 3 2 2 2 4 2 4" xfId="13282" xr:uid="{B61707C1-9415-48C2-93A5-0BD1CDB746A2}"/>
    <cellStyle name="Valuta 3 2 3 2 2 2 4 3" xfId="28063" xr:uid="{D9E5131B-BD09-4E3A-9A8A-B25473400297}"/>
    <cellStyle name="Valuta 3 2 3 2 2 2 4 4" xfId="19129" xr:uid="{011802CF-8F81-40F7-9A88-4830AD5CBF48}"/>
    <cellStyle name="Valuta 3 2 3 2 2 2 4 5" xfId="10219" xr:uid="{BCDFB2A0-55AA-4975-AF63-E2F62CD2D870}"/>
    <cellStyle name="Valuta 3 2 3 2 2 2 5" xfId="3807" xr:uid="{3B1737D0-B841-4FD8-A3BF-3A7FF0EEAAB8}"/>
    <cellStyle name="Valuta 3 2 3 2 2 2 5 2" xfId="30556" xr:uid="{5C07D201-3B81-4CE0-9D42-354296C6BADC}"/>
    <cellStyle name="Valuta 3 2 3 2 2 2 5 3" xfId="21622" xr:uid="{F43732A6-9BF6-4201-8FDA-040618C7BD0D}"/>
    <cellStyle name="Valuta 3 2 3 2 2 2 5 4" xfId="12712" xr:uid="{5D8F5604-DC9A-4126-987A-BA96419465E3}"/>
    <cellStyle name="Valuta 3 2 3 2 2 2 6" xfId="27493" xr:uid="{8B1A1EF3-81D5-4F9D-B495-F47FA29E26FC}"/>
    <cellStyle name="Valuta 3 2 3 2 2 2 7" xfId="18559" xr:uid="{41B9A421-2CB9-468B-8441-DF570D25EFA9}"/>
    <cellStyle name="Valuta 3 2 3 2 2 2 8" xfId="9649" xr:uid="{A1F431F9-B286-4B9D-BC65-A82996CC355F}"/>
    <cellStyle name="Valuta 3 2 3 2 2 3" xfId="1917" xr:uid="{00000000-0005-0000-0000-000030090000}"/>
    <cellStyle name="Valuta 3 2 3 2 2 3 2" xfId="4983" xr:uid="{69E468CA-62E4-4BD9-BB57-FC58A30F2AB3}"/>
    <cellStyle name="Valuta 3 2 3 2 2 3 2 2" xfId="31732" xr:uid="{E2A7EEEE-609E-47CD-8A83-B99B23D24AC7}"/>
    <cellStyle name="Valuta 3 2 3 2 2 3 2 3" xfId="22798" xr:uid="{218029C7-3B13-4E8A-9B15-84AFA561F613}"/>
    <cellStyle name="Valuta 3 2 3 2 2 3 2 4" xfId="13888" xr:uid="{D7B3998A-EEB8-4B23-86EE-6277061130F9}"/>
    <cellStyle name="Valuta 3 2 3 2 2 3 3" xfId="28666" xr:uid="{C22C339D-DBA0-4B2D-BC17-E56453F532D9}"/>
    <cellStyle name="Valuta 3 2 3 2 2 3 4" xfId="19732" xr:uid="{B94DD355-53A1-4BDF-A05F-097248171C11}"/>
    <cellStyle name="Valuta 3 2 3 2 2 3 5" xfId="10822" xr:uid="{A51900DC-0E0E-49C4-87A1-7CD497F52DF3}"/>
    <cellStyle name="Valuta 3 2 3 2 2 4" xfId="1530" xr:uid="{00000000-0005-0000-0000-000031090000}"/>
    <cellStyle name="Valuta 3 2 3 2 2 4 2" xfId="4597" xr:uid="{527BB6B2-DE56-4DD5-99CE-674617C43FC3}"/>
    <cellStyle name="Valuta 3 2 3 2 2 4 2 2" xfId="31346" xr:uid="{18968287-440F-4DE4-885D-78BB8280B605}"/>
    <cellStyle name="Valuta 3 2 3 2 2 4 2 3" xfId="22412" xr:uid="{AA7781B9-6757-4189-8712-462D343CE5D8}"/>
    <cellStyle name="Valuta 3 2 3 2 2 4 2 4" xfId="13502" xr:uid="{44109EAF-C930-4E66-99D0-EF96F52302AF}"/>
    <cellStyle name="Valuta 3 2 3 2 2 4 3" xfId="28283" xr:uid="{7CCC18D2-9C79-4E9E-A83F-D06F7EC119BF}"/>
    <cellStyle name="Valuta 3 2 3 2 2 4 4" xfId="19349" xr:uid="{80C0DFB1-EBEC-4F53-B749-B8D035F23331}"/>
    <cellStyle name="Valuta 3 2 3 2 2 4 5" xfId="10439" xr:uid="{4FC4314B-F7B1-4ED0-8C92-56D7C2DCCD1C}"/>
    <cellStyle name="Valuta 3 2 3 2 2 5" xfId="1019" xr:uid="{00000000-0005-0000-0000-000032090000}"/>
    <cellStyle name="Valuta 3 2 3 2 2 5 2" xfId="4086" xr:uid="{12F7AD79-E847-43B3-B25A-C243745A3B90}"/>
    <cellStyle name="Valuta 3 2 3 2 2 5 2 2" xfId="30835" xr:uid="{DC7D0C63-9ACD-4602-A60D-9B891848975B}"/>
    <cellStyle name="Valuta 3 2 3 2 2 5 2 3" xfId="21901" xr:uid="{6C040ABB-FC70-4578-AC7D-7309ADBADEDD}"/>
    <cellStyle name="Valuta 3 2 3 2 2 5 2 4" xfId="12991" xr:uid="{CEAB65D4-3FAC-41BD-8E2F-A1A5A47051F4}"/>
    <cellStyle name="Valuta 3 2 3 2 2 5 3" xfId="27772" xr:uid="{3036B023-2E9A-41F4-B313-CB201BA0A686}"/>
    <cellStyle name="Valuta 3 2 3 2 2 5 4" xfId="18838" xr:uid="{A2F8438A-5BE4-4F47-873F-140D61E879C3}"/>
    <cellStyle name="Valuta 3 2 3 2 2 5 5" xfId="9928" xr:uid="{2C15B1AB-6930-4E13-956D-62BF9A09E46D}"/>
    <cellStyle name="Valuta 3 2 3 2 2 6" xfId="3521" xr:uid="{7C715F9A-452E-4ED2-BC07-696E01F7364A}"/>
    <cellStyle name="Valuta 3 2 3 2 2 6 2" xfId="30270" xr:uid="{2A76F763-F7AD-4E34-B9B2-A53910810875}"/>
    <cellStyle name="Valuta 3 2 3 2 2 6 3" xfId="21336" xr:uid="{1D920CC0-4543-49CD-8038-E04C4D90F1F1}"/>
    <cellStyle name="Valuta 3 2 3 2 2 6 4" xfId="12426" xr:uid="{DDE633B4-DA79-4086-A924-E279DEFC9D56}"/>
    <cellStyle name="Valuta 3 2 3 2 2 7" xfId="27288" xr:uid="{5071722A-7F0D-4D1C-BF8B-DDBBB2E7F8F7}"/>
    <cellStyle name="Valuta 3 2 3 2 2 8" xfId="18367" xr:uid="{CAB6DC86-C2B9-45CA-ABB8-A76F4CC7D4A8}"/>
    <cellStyle name="Valuta 3 2 3 2 2 9" xfId="9457" xr:uid="{C527690D-29BF-455D-9B52-9FFBA7889A17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2 2 2" xfId="31819" xr:uid="{DF1710A3-CB26-4910-9919-A831DB04162D}"/>
    <cellStyle name="Valuta 3 2 3 2 4 2 2 3" xfId="22885" xr:uid="{6BA94996-F5C6-437F-B0D0-98C2DB1BEA03}"/>
    <cellStyle name="Valuta 3 2 3 2 4 2 2 4" xfId="13975" xr:uid="{98936AC5-4FF2-4ABB-93A0-377605C65017}"/>
    <cellStyle name="Valuta 3 2 3 2 4 2 3" xfId="28753" xr:uid="{DF26668E-69AF-4F93-9B93-7815E6673237}"/>
    <cellStyle name="Valuta 3 2 3 2 4 2 4" xfId="19819" xr:uid="{7271AFD6-455F-461A-BCAF-80052B44F73B}"/>
    <cellStyle name="Valuta 3 2 3 2 4 2 5" xfId="10909" xr:uid="{BA195AAE-ED14-419F-893C-F4186AC9D73F}"/>
    <cellStyle name="Valuta 3 2 3 2 4 3" xfId="1648" xr:uid="{00000000-0005-0000-0000-000036090000}"/>
    <cellStyle name="Valuta 3 2 3 2 4 3 2" xfId="4715" xr:uid="{A96136BB-B44B-4E08-9520-12F5EB6C528D}"/>
    <cellStyle name="Valuta 3 2 3 2 4 3 2 2" xfId="31464" xr:uid="{1A806AF9-EF38-4775-855E-46AF953732D1}"/>
    <cellStyle name="Valuta 3 2 3 2 4 3 2 3" xfId="22530" xr:uid="{4B41167D-40A5-4299-B9F6-C92E004BD4BA}"/>
    <cellStyle name="Valuta 3 2 3 2 4 3 2 4" xfId="13620" xr:uid="{551961DD-0DA2-4D67-83C7-F6AF060B09FC}"/>
    <cellStyle name="Valuta 3 2 3 2 4 3 3" xfId="28401" xr:uid="{FA26CD3B-34F0-419A-B782-49CC338C5BFE}"/>
    <cellStyle name="Valuta 3 2 3 2 4 3 4" xfId="19467" xr:uid="{23C25676-17E6-402E-834C-C7D11FDB7B33}"/>
    <cellStyle name="Valuta 3 2 3 2 4 3 5" xfId="10557" xr:uid="{C795A40F-47FE-489A-BC63-4EEEE656ADD1}"/>
    <cellStyle name="Valuta 3 2 3 2 4 4" xfId="1215" xr:uid="{00000000-0005-0000-0000-000037090000}"/>
    <cellStyle name="Valuta 3 2 3 2 4 4 2" xfId="4282" xr:uid="{E6C95CCF-26C4-4334-ADB9-78D083911EC6}"/>
    <cellStyle name="Valuta 3 2 3 2 4 4 2 2" xfId="31031" xr:uid="{B43F2428-0611-4346-B358-E5D432AEF99D}"/>
    <cellStyle name="Valuta 3 2 3 2 4 4 2 3" xfId="22097" xr:uid="{F84C3BF1-17AA-4B38-804B-E2D41066664A}"/>
    <cellStyle name="Valuta 3 2 3 2 4 4 2 4" xfId="13187" xr:uid="{D02C574B-6CF8-46E0-837A-294BCF1B4800}"/>
    <cellStyle name="Valuta 3 2 3 2 4 4 3" xfId="27968" xr:uid="{64F5E463-F1BA-4905-81F4-883926C500ED}"/>
    <cellStyle name="Valuta 3 2 3 2 4 4 4" xfId="19034" xr:uid="{30177FFB-4CFC-49B6-91B3-4E0CAD2E1DF0}"/>
    <cellStyle name="Valuta 3 2 3 2 4 4 5" xfId="10124" xr:uid="{DECED32C-5800-4E5A-ABA2-78928D0F10AB}"/>
    <cellStyle name="Valuta 3 2 3 2 4 5" xfId="3712" xr:uid="{D786777C-12A6-4F71-B50F-B3150B4A80EC}"/>
    <cellStyle name="Valuta 3 2 3 2 4 5 2" xfId="30461" xr:uid="{3B49CCD7-B537-4D70-8D70-69F216D950C1}"/>
    <cellStyle name="Valuta 3 2 3 2 4 5 3" xfId="21527" xr:uid="{ACA1E4A9-A969-4B3C-AF77-7A7E44EB89F8}"/>
    <cellStyle name="Valuta 3 2 3 2 4 5 4" xfId="12617" xr:uid="{B72469CC-8083-4B51-87F5-D057BB6DFE4A}"/>
    <cellStyle name="Valuta 3 2 3 2 4 6" xfId="27398" xr:uid="{C30DC504-F40F-425A-AC3B-BF6BC1355838}"/>
    <cellStyle name="Valuta 3 2 3 2 4 7" xfId="18464" xr:uid="{F0C3D530-9446-461F-9AF0-7D21976AE6B3}"/>
    <cellStyle name="Valuta 3 2 3 2 4 8" xfId="9554" xr:uid="{CA487D82-E6CC-465D-A10D-FB5A2B8AE900}"/>
    <cellStyle name="Valuta 3 2 3 2 5" xfId="1837" xr:uid="{00000000-0005-0000-0000-000038090000}"/>
    <cellStyle name="Valuta 3 2 3 2 5 2" xfId="4903" xr:uid="{FA8C9090-8903-4C3B-AAA5-DCE2E811ECFE}"/>
    <cellStyle name="Valuta 3 2 3 2 5 2 2" xfId="31652" xr:uid="{FAACE80D-D2F3-4353-8308-FC562E933136}"/>
    <cellStyle name="Valuta 3 2 3 2 5 2 3" xfId="22718" xr:uid="{AB7313BF-6B19-4499-89A6-95BE6F2FE941}"/>
    <cellStyle name="Valuta 3 2 3 2 5 2 4" xfId="13808" xr:uid="{62DBB920-514F-49A1-853C-E9823DAD2FF5}"/>
    <cellStyle name="Valuta 3 2 3 2 5 3" xfId="28586" xr:uid="{13CBAC64-84ED-4BC6-A810-34CCF97B3AF8}"/>
    <cellStyle name="Valuta 3 2 3 2 5 4" xfId="19652" xr:uid="{4D238279-D15F-4790-BC66-8FF872BB55D7}"/>
    <cellStyle name="Valuta 3 2 3 2 5 5" xfId="10742" xr:uid="{9D17819D-0964-4449-BC6A-309177BC8B2D}"/>
    <cellStyle name="Valuta 3 2 3 2 6" xfId="1435" xr:uid="{00000000-0005-0000-0000-000039090000}"/>
    <cellStyle name="Valuta 3 2 3 2 6 2" xfId="4502" xr:uid="{7C80373B-5BCE-4D2E-8579-64E3B9D7008B}"/>
    <cellStyle name="Valuta 3 2 3 2 6 2 2" xfId="31251" xr:uid="{22E520EA-07DB-459A-8D17-AB85F79345AB}"/>
    <cellStyle name="Valuta 3 2 3 2 6 2 3" xfId="22317" xr:uid="{83FD9195-9497-41B3-B09C-324E8F57E766}"/>
    <cellStyle name="Valuta 3 2 3 2 6 2 4" xfId="13407" xr:uid="{ECEBBE51-CF73-4B6F-BADF-9144B2833091}"/>
    <cellStyle name="Valuta 3 2 3 2 6 3" xfId="28188" xr:uid="{8EE28523-4734-45AD-8D03-E8C13FD3D069}"/>
    <cellStyle name="Valuta 3 2 3 2 6 4" xfId="19254" xr:uid="{A564C2EA-FD2D-42A7-A7BE-8A48FA9B0770}"/>
    <cellStyle name="Valuta 3 2 3 2 6 5" xfId="10344" xr:uid="{168074BB-653A-4755-B8AE-012B2B495904}"/>
    <cellStyle name="Valuta 3 2 3 2 7" xfId="923" xr:uid="{00000000-0005-0000-0000-00003A090000}"/>
    <cellStyle name="Valuta 3 2 3 2 7 2" xfId="3990" xr:uid="{BA13F38A-AEA7-4645-A5A1-C2D085E9DCD9}"/>
    <cellStyle name="Valuta 3 2 3 2 7 2 2" xfId="30739" xr:uid="{69AFFC64-B606-469A-A82D-2D54A9DF2FD9}"/>
    <cellStyle name="Valuta 3 2 3 2 7 2 3" xfId="21805" xr:uid="{E0B3F911-DB78-410D-8AD4-4CA52CFE5F26}"/>
    <cellStyle name="Valuta 3 2 3 2 7 2 4" xfId="12895" xr:uid="{49B238D9-0B34-473B-9126-50F9807EE502}"/>
    <cellStyle name="Valuta 3 2 3 2 7 3" xfId="27676" xr:uid="{53B87FFE-9ECF-4EB6-A8FC-826911FCB072}"/>
    <cellStyle name="Valuta 3 2 3 2 7 4" xfId="18742" xr:uid="{C43B68A5-FCDD-4B14-AFDD-55297D0A9069}"/>
    <cellStyle name="Valuta 3 2 3 2 7 5" xfId="9832" xr:uid="{4502D13D-DF16-4C95-94FF-202058D38E1A}"/>
    <cellStyle name="Valuta 3 2 3 2 8" xfId="3426" xr:uid="{45A40C02-B75E-4A91-9456-E7EB38708926}"/>
    <cellStyle name="Valuta 3 2 3 2 8 2" xfId="30175" xr:uid="{C9D8A334-69BC-42CB-AD06-C5FA166C98A8}"/>
    <cellStyle name="Valuta 3 2 3 2 8 3" xfId="21241" xr:uid="{AFD1CDF4-8374-427D-80D3-3927B8817AE6}"/>
    <cellStyle name="Valuta 3 2 3 2 8 4" xfId="12331" xr:uid="{9AFC4809-A9CE-4420-A2D7-7B57B5D7A846}"/>
    <cellStyle name="Valuta 3 2 3 2 9" xfId="27193" xr:uid="{1B9FEC89-0C71-4449-85E8-15E551D686FC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2 2 2" xfId="31859" xr:uid="{64FD2539-1E0F-4A96-B31C-43224C94B316}"/>
    <cellStyle name="Valuta 3 2 3 3 2 2 2 3" xfId="22925" xr:uid="{4E020DAA-A06D-466C-AF56-316E10AC23C6}"/>
    <cellStyle name="Valuta 3 2 3 3 2 2 2 4" xfId="14015" xr:uid="{86265C15-8EC0-4FAF-863C-AEA4BFF489EE}"/>
    <cellStyle name="Valuta 3 2 3 3 2 2 3" xfId="28793" xr:uid="{7B90F78D-532E-49E9-AC39-7F0507D096FB}"/>
    <cellStyle name="Valuta 3 2 3 3 2 2 4" xfId="19859" xr:uid="{EC5A523B-412C-4FF3-AF7A-03734F0361CD}"/>
    <cellStyle name="Valuta 3 2 3 3 2 2 5" xfId="10949" xr:uid="{7EF9F4A3-518F-41D3-AF0E-F7B3364087FC}"/>
    <cellStyle name="Valuta 3 2 3 3 2 3" xfId="1703" xr:uid="{00000000-0005-0000-0000-00003E090000}"/>
    <cellStyle name="Valuta 3 2 3 3 2 3 2" xfId="4770" xr:uid="{70DC6322-E192-46F7-8DCB-B2C0579EFDF2}"/>
    <cellStyle name="Valuta 3 2 3 3 2 3 2 2" xfId="31519" xr:uid="{4A89B978-D80C-4100-896E-3FCEAE17B551}"/>
    <cellStyle name="Valuta 3 2 3 3 2 3 2 3" xfId="22585" xr:uid="{5A789C5B-F5C5-48A3-A97A-8D824CBDBF66}"/>
    <cellStyle name="Valuta 3 2 3 3 2 3 2 4" xfId="13675" xr:uid="{9063DD1C-1048-4294-BF46-9CEEAD92B147}"/>
    <cellStyle name="Valuta 3 2 3 3 2 3 3" xfId="28456" xr:uid="{15696721-2C7F-4F46-BBE8-DF07AB22A57F}"/>
    <cellStyle name="Valuta 3 2 3 3 2 3 4" xfId="19522" xr:uid="{36FDA70E-7DD5-4BA8-AC43-28E1A4F34041}"/>
    <cellStyle name="Valuta 3 2 3 3 2 3 5" xfId="10612" xr:uid="{04D1996B-E2CE-4CF9-9071-B02668930165}"/>
    <cellStyle name="Valuta 3 2 3 3 2 4" xfId="1270" xr:uid="{00000000-0005-0000-0000-00003F090000}"/>
    <cellStyle name="Valuta 3 2 3 3 2 4 2" xfId="4337" xr:uid="{DE501F0A-0C64-4589-920D-3EFB7151DACB}"/>
    <cellStyle name="Valuta 3 2 3 3 2 4 2 2" xfId="31086" xr:uid="{F3CCA67E-570F-43F9-9EC1-443F5B10688B}"/>
    <cellStyle name="Valuta 3 2 3 3 2 4 2 3" xfId="22152" xr:uid="{2BF40173-1F7C-4B8E-BDB5-9D13575F1260}"/>
    <cellStyle name="Valuta 3 2 3 3 2 4 2 4" xfId="13242" xr:uid="{DB963E33-C413-4453-9F96-C27AC8F20953}"/>
    <cellStyle name="Valuta 3 2 3 3 2 4 3" xfId="28023" xr:uid="{FBDE7316-F51B-43C3-A8A3-02485C92D51F}"/>
    <cellStyle name="Valuta 3 2 3 3 2 4 4" xfId="19089" xr:uid="{0F89F291-4FB1-4145-B0F3-3A7F9268D0AB}"/>
    <cellStyle name="Valuta 3 2 3 3 2 4 5" xfId="10179" xr:uid="{5556476E-9118-4057-8FC7-891C4426225D}"/>
    <cellStyle name="Valuta 3 2 3 3 2 5" xfId="3767" xr:uid="{57CC4142-627C-4FF9-A624-A0AE5822D038}"/>
    <cellStyle name="Valuta 3 2 3 3 2 5 2" xfId="30516" xr:uid="{372C8C9F-6C1D-4420-B4B0-D012F6615F49}"/>
    <cellStyle name="Valuta 3 2 3 3 2 5 3" xfId="21582" xr:uid="{0C385798-85F0-411F-8322-0ADAC4CE6B61}"/>
    <cellStyle name="Valuta 3 2 3 3 2 5 4" xfId="12672" xr:uid="{6307EBB1-35C5-4F32-B873-2ECB7E373C49}"/>
    <cellStyle name="Valuta 3 2 3 3 2 6" xfId="27453" xr:uid="{E47C570D-B755-43E8-B1FD-FFEBB9CD1317}"/>
    <cellStyle name="Valuta 3 2 3 3 2 7" xfId="18519" xr:uid="{9E28A9B6-D493-4313-82E9-E07F31EA2855}"/>
    <cellStyle name="Valuta 3 2 3 3 2 8" xfId="9609" xr:uid="{20A648F9-56D6-42AD-B677-A89A127844C6}"/>
    <cellStyle name="Valuta 3 2 3 3 3" xfId="1877" xr:uid="{00000000-0005-0000-0000-000040090000}"/>
    <cellStyle name="Valuta 3 2 3 3 3 2" xfId="4943" xr:uid="{AE5320BE-7F2B-4D73-A17D-DFC2B79F3E29}"/>
    <cellStyle name="Valuta 3 2 3 3 3 2 2" xfId="31692" xr:uid="{AA61C168-938B-43B1-9FEC-008E2A01ED8B}"/>
    <cellStyle name="Valuta 3 2 3 3 3 2 3" xfId="22758" xr:uid="{E107A586-8716-4190-817B-372BE472F48A}"/>
    <cellStyle name="Valuta 3 2 3 3 3 2 4" xfId="13848" xr:uid="{CE82FCC8-B514-4EE6-89E8-03E53C5EA446}"/>
    <cellStyle name="Valuta 3 2 3 3 3 3" xfId="28626" xr:uid="{B37093E3-38B0-494D-8531-73F845021ACB}"/>
    <cellStyle name="Valuta 3 2 3 3 3 4" xfId="19692" xr:uid="{80E5AB72-FAF7-4837-B71B-18791DFE7A03}"/>
    <cellStyle name="Valuta 3 2 3 3 3 5" xfId="10782" xr:uid="{340EC4CE-14BA-4EAD-A425-B9A5D76889F4}"/>
    <cellStyle name="Valuta 3 2 3 3 4" xfId="1490" xr:uid="{00000000-0005-0000-0000-000041090000}"/>
    <cellStyle name="Valuta 3 2 3 3 4 2" xfId="4557" xr:uid="{FEE96FE5-1B26-4B34-AA18-13A31BF78F49}"/>
    <cellStyle name="Valuta 3 2 3 3 4 2 2" xfId="31306" xr:uid="{3AA1C37A-DA13-4F9B-81DA-A143B82EEC3F}"/>
    <cellStyle name="Valuta 3 2 3 3 4 2 3" xfId="22372" xr:uid="{70672F6B-A4CE-4123-8F1B-69C1736048BE}"/>
    <cellStyle name="Valuta 3 2 3 3 4 2 4" xfId="13462" xr:uid="{69A06E62-852C-4AA1-A372-C6CF0A98664F}"/>
    <cellStyle name="Valuta 3 2 3 3 4 3" xfId="28243" xr:uid="{8875386B-8D91-4E79-96F9-998A7860EA38}"/>
    <cellStyle name="Valuta 3 2 3 3 4 4" xfId="19309" xr:uid="{60B97928-E03B-40A0-8D96-4B37FB67C48C}"/>
    <cellStyle name="Valuta 3 2 3 3 4 5" xfId="10399" xr:uid="{19422421-3B6C-4F7B-BDB1-89959576822D}"/>
    <cellStyle name="Valuta 3 2 3 3 5" xfId="979" xr:uid="{00000000-0005-0000-0000-000042090000}"/>
    <cellStyle name="Valuta 3 2 3 3 5 2" xfId="4046" xr:uid="{AEDCBC23-4637-4270-BF22-064EBCFA2BBD}"/>
    <cellStyle name="Valuta 3 2 3 3 5 2 2" xfId="30795" xr:uid="{A1C2D5FB-82AD-4A5D-98FF-5CFC2CEB96E6}"/>
    <cellStyle name="Valuta 3 2 3 3 5 2 3" xfId="21861" xr:uid="{D3F0A716-0484-4F47-81E7-72F82E96408C}"/>
    <cellStyle name="Valuta 3 2 3 3 5 2 4" xfId="12951" xr:uid="{1952713E-4299-4844-BE43-71A089FA72C4}"/>
    <cellStyle name="Valuta 3 2 3 3 5 3" xfId="27732" xr:uid="{08C235F9-47D7-4C1F-8CD4-6516A2003FB3}"/>
    <cellStyle name="Valuta 3 2 3 3 5 4" xfId="18798" xr:uid="{215885E1-E21D-443E-9771-831ED332BFEB}"/>
    <cellStyle name="Valuta 3 2 3 3 5 5" xfId="9888" xr:uid="{C63D51B1-A223-40BD-80FC-C4DB95B9E822}"/>
    <cellStyle name="Valuta 3 2 3 3 6" xfId="3481" xr:uid="{C00D4D50-ED15-49A8-8434-0A5C17FD670D}"/>
    <cellStyle name="Valuta 3 2 3 3 6 2" xfId="30230" xr:uid="{87DF5A0A-ECCC-4859-B77A-FDA33BAC7E8F}"/>
    <cellStyle name="Valuta 3 2 3 3 6 3" xfId="21296" xr:uid="{D0130F2F-17B6-4056-990E-62CD913B5C19}"/>
    <cellStyle name="Valuta 3 2 3 3 6 4" xfId="12386" xr:uid="{3E8FEC2F-5DFE-4217-8B2A-29264714A8E1}"/>
    <cellStyle name="Valuta 3 2 3 3 7" xfId="27248" xr:uid="{155D9F4F-8474-42C7-8234-DD4081734823}"/>
    <cellStyle name="Valuta 3 2 3 3 8" xfId="18327" xr:uid="{6F5F637F-6B0A-4F14-BC11-4C1A79DE7048}"/>
    <cellStyle name="Valuta 3 2 3 3 9" xfId="9417" xr:uid="{3794184F-111A-4F6E-A0C1-7ABA15258BB3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2 2 2" xfId="31779" xr:uid="{2ACD001B-5D5D-49A6-9299-0DCAFEB95BF3}"/>
    <cellStyle name="Valuta 3 2 3 5 2 2 3" xfId="22845" xr:uid="{842800DB-9397-41BE-98C9-1E2A0C04A483}"/>
    <cellStyle name="Valuta 3 2 3 5 2 2 4" xfId="13935" xr:uid="{782230D2-0E99-4574-B576-9EE12B7706CB}"/>
    <cellStyle name="Valuta 3 2 3 5 2 3" xfId="28713" xr:uid="{3E7ED59F-1422-4E64-9068-75A30DA5F889}"/>
    <cellStyle name="Valuta 3 2 3 5 2 4" xfId="19779" xr:uid="{E4403E6F-5341-4F07-BDE2-E691B6E2C904}"/>
    <cellStyle name="Valuta 3 2 3 5 2 5" xfId="10869" xr:uid="{89578E1D-61A1-4554-A144-43E059B47C77}"/>
    <cellStyle name="Valuta 3 2 3 5 3" xfId="1608" xr:uid="{00000000-0005-0000-0000-000046090000}"/>
    <cellStyle name="Valuta 3 2 3 5 3 2" xfId="4675" xr:uid="{E8B8E64D-03E7-4843-B168-50A6448352E5}"/>
    <cellStyle name="Valuta 3 2 3 5 3 2 2" xfId="31424" xr:uid="{E3BADEF2-2F36-485F-B8DF-53005DFB2DBB}"/>
    <cellStyle name="Valuta 3 2 3 5 3 2 3" xfId="22490" xr:uid="{E6BE1517-F578-4D76-B52D-9CEB8AF08B22}"/>
    <cellStyle name="Valuta 3 2 3 5 3 2 4" xfId="13580" xr:uid="{F0930373-8660-453C-A15F-18612448660F}"/>
    <cellStyle name="Valuta 3 2 3 5 3 3" xfId="28361" xr:uid="{0A1B7D31-2507-46FB-875F-4CC153CB201A}"/>
    <cellStyle name="Valuta 3 2 3 5 3 4" xfId="19427" xr:uid="{433B2C8E-E9E4-4C7D-99F6-6F9B1A3A4FE5}"/>
    <cellStyle name="Valuta 3 2 3 5 3 5" xfId="10517" xr:uid="{7A36EBA1-77D5-48D1-902B-AD8776016C72}"/>
    <cellStyle name="Valuta 3 2 3 5 4" xfId="1175" xr:uid="{00000000-0005-0000-0000-000047090000}"/>
    <cellStyle name="Valuta 3 2 3 5 4 2" xfId="4242" xr:uid="{FD5B94C0-CA5A-41C2-9A79-20BE607E2B14}"/>
    <cellStyle name="Valuta 3 2 3 5 4 2 2" xfId="30991" xr:uid="{054970EB-54B9-48F2-9DF3-C6812F1592B0}"/>
    <cellStyle name="Valuta 3 2 3 5 4 2 3" xfId="22057" xr:uid="{88A1A537-CBA5-4D0C-9AC6-73D467436720}"/>
    <cellStyle name="Valuta 3 2 3 5 4 2 4" xfId="13147" xr:uid="{CE1AD1B3-E9ED-466A-8E64-0ACF90F66582}"/>
    <cellStyle name="Valuta 3 2 3 5 4 3" xfId="27928" xr:uid="{1EFA311B-DE15-42E9-95DD-343E36B5170C}"/>
    <cellStyle name="Valuta 3 2 3 5 4 4" xfId="18994" xr:uid="{E6BF0FE0-37BA-485F-A357-65D978289B45}"/>
    <cellStyle name="Valuta 3 2 3 5 4 5" xfId="10084" xr:uid="{784BFA95-607D-4A57-8A6B-10019A1E2E7B}"/>
    <cellStyle name="Valuta 3 2 3 5 5" xfId="3672" xr:uid="{D6C65554-7B3D-4A30-B882-6C65D15C7775}"/>
    <cellStyle name="Valuta 3 2 3 5 5 2" xfId="30421" xr:uid="{F2B4E6B6-9948-44FA-A6CD-59385D4B2EC9}"/>
    <cellStyle name="Valuta 3 2 3 5 5 3" xfId="21487" xr:uid="{0CF92837-202D-4E7D-9D7D-B4E63BF57FA5}"/>
    <cellStyle name="Valuta 3 2 3 5 5 4" xfId="12577" xr:uid="{49D443BF-78E2-4C07-901D-2D804534D017}"/>
    <cellStyle name="Valuta 3 2 3 5 6" xfId="27358" xr:uid="{18D4DF9B-2959-4A76-9F0D-FA29AC5B060D}"/>
    <cellStyle name="Valuta 3 2 3 5 7" xfId="18424" xr:uid="{18481748-A2CA-4413-A962-EBA815030E85}"/>
    <cellStyle name="Valuta 3 2 3 5 8" xfId="9514" xr:uid="{E792A3F0-88E8-4788-B08A-A239F81F2BAF}"/>
    <cellStyle name="Valuta 3 2 3 6" xfId="1797" xr:uid="{00000000-0005-0000-0000-000048090000}"/>
    <cellStyle name="Valuta 3 2 3 6 2" xfId="4863" xr:uid="{85AC3758-02B6-4164-B9E1-813729E110B7}"/>
    <cellStyle name="Valuta 3 2 3 6 2 2" xfId="31612" xr:uid="{DFE555C8-46E9-4014-8A6A-C603D75AB2E7}"/>
    <cellStyle name="Valuta 3 2 3 6 2 3" xfId="22678" xr:uid="{D7013656-6351-4B00-AC19-489AB3FB58CD}"/>
    <cellStyle name="Valuta 3 2 3 6 2 4" xfId="13768" xr:uid="{49E7A761-B6CF-4774-A49B-B9139A80B570}"/>
    <cellStyle name="Valuta 3 2 3 6 3" xfId="28546" xr:uid="{C45650B3-64DB-41D6-B810-9BDA90C17E11}"/>
    <cellStyle name="Valuta 3 2 3 6 4" xfId="19612" xr:uid="{8B5AAC5B-5A47-4B13-A65E-3AEC37EACCAB}"/>
    <cellStyle name="Valuta 3 2 3 6 5" xfId="10702" xr:uid="{3A12CC7F-F7C7-499B-8CD0-B694F09C26B3}"/>
    <cellStyle name="Valuta 3 2 3 7" xfId="1395" xr:uid="{00000000-0005-0000-0000-000049090000}"/>
    <cellStyle name="Valuta 3 2 3 7 2" xfId="4462" xr:uid="{AC3448D5-33CA-4791-82C5-24C5824610A9}"/>
    <cellStyle name="Valuta 3 2 3 7 2 2" xfId="31211" xr:uid="{EFE5147B-D75B-4F9E-8295-4649AE985D7D}"/>
    <cellStyle name="Valuta 3 2 3 7 2 3" xfId="22277" xr:uid="{C1EB9A8E-2477-4A3E-BC0B-E88ECA916E3A}"/>
    <cellStyle name="Valuta 3 2 3 7 2 4" xfId="13367" xr:uid="{BBA11BB1-3ECA-4592-844D-BB9C65075BCB}"/>
    <cellStyle name="Valuta 3 2 3 7 3" xfId="28148" xr:uid="{F41E6C34-A587-4FCA-A87B-AFBC304B1288}"/>
    <cellStyle name="Valuta 3 2 3 7 4" xfId="19214" xr:uid="{AB62856C-9322-4254-A978-031D153EF8C0}"/>
    <cellStyle name="Valuta 3 2 3 7 5" xfId="10304" xr:uid="{64743BF5-3AA0-4C24-9840-05EF0F0F7D80}"/>
    <cellStyle name="Valuta 3 2 3 8" xfId="882" xr:uid="{00000000-0005-0000-0000-00004A090000}"/>
    <cellStyle name="Valuta 3 2 3 8 2" xfId="3949" xr:uid="{1D1E23DB-024A-4FA2-8AFA-7C2EEC258DE9}"/>
    <cellStyle name="Valuta 3 2 3 8 2 2" xfId="30698" xr:uid="{766CABFB-D01E-44A1-9189-F41B1BC2F834}"/>
    <cellStyle name="Valuta 3 2 3 8 2 3" xfId="21764" xr:uid="{185B1C85-67FE-46CA-ADC2-CF63189AB546}"/>
    <cellStyle name="Valuta 3 2 3 8 2 4" xfId="12854" xr:uid="{C542DCA2-C9E1-429E-BD4D-65D25E8F5125}"/>
    <cellStyle name="Valuta 3 2 3 8 3" xfId="27635" xr:uid="{1D5703A5-8899-4F43-9CFF-75B65DB686DD}"/>
    <cellStyle name="Valuta 3 2 3 8 4" xfId="18701" xr:uid="{394A8528-38B1-4855-9EAC-7C5AEEA3FFC7}"/>
    <cellStyle name="Valuta 3 2 3 8 5" xfId="9791" xr:uid="{74726640-6FB5-4D2E-85BA-734BAAE57751}"/>
    <cellStyle name="Valuta 3 2 3 9" xfId="3385" xr:uid="{374BE12C-904F-4B48-BF88-37C397E4E288}"/>
    <cellStyle name="Valuta 3 2 3 9 2" xfId="30134" xr:uid="{95BE08C4-ECE1-4B7F-9F13-6EE47B4E2A52}"/>
    <cellStyle name="Valuta 3 2 3 9 3" xfId="21200" xr:uid="{EDB27664-3CD5-476E-A614-78B1588036AA}"/>
    <cellStyle name="Valuta 3 2 3 9 4" xfId="12290" xr:uid="{AF1BA264-1E74-4EA7-B4AB-0847551255F6}"/>
    <cellStyle name="Valuta 3 2 4" xfId="191" xr:uid="{00000000-0005-0000-0000-00004B090000}"/>
    <cellStyle name="Valuta 3 2 4 10" xfId="27140" xr:uid="{E0C91982-1D92-44F6-8408-3BEFE48D3181}"/>
    <cellStyle name="Valuta 3 2 4 11" xfId="18220" xr:uid="{B886BDF8-1A00-40DC-AE84-18E28516BED9}"/>
    <cellStyle name="Valuta 3 2 4 12" xfId="9310" xr:uid="{61FCA8A3-5F13-4E2E-8ADB-158A7DA44FB4}"/>
    <cellStyle name="Valuta 3 2 4 2" xfId="238" xr:uid="{00000000-0005-0000-0000-00004C090000}"/>
    <cellStyle name="Valuta 3 2 4 2 10" xfId="18263" xr:uid="{236C2FA2-2A3F-4731-933E-7E4FC2966368}"/>
    <cellStyle name="Valuta 3 2 4 2 11" xfId="9353" xr:uid="{44B1721A-F135-4367-8D35-045247BBAE14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2 2 2" xfId="31890" xr:uid="{F80247D5-A367-474F-9EB4-14326F07867A}"/>
    <cellStyle name="Valuta 3 2 4 2 2 2 2 2 3" xfId="22956" xr:uid="{7B40C49D-D072-4323-8549-6492511CEBD9}"/>
    <cellStyle name="Valuta 3 2 4 2 2 2 2 2 4" xfId="14046" xr:uid="{A68D093D-E663-4884-8C28-C59769FAC9E8}"/>
    <cellStyle name="Valuta 3 2 4 2 2 2 2 3" xfId="28824" xr:uid="{EA339445-ABA7-490B-9EBE-18E7078BCF37}"/>
    <cellStyle name="Valuta 3 2 4 2 2 2 2 4" xfId="19890" xr:uid="{039C1497-BE11-4A6B-9268-560CBADAEF12}"/>
    <cellStyle name="Valuta 3 2 4 2 2 2 2 5" xfId="10980" xr:uid="{31E9AC92-8D13-4FE9-A001-4B8D06ECC836}"/>
    <cellStyle name="Valuta 3 2 4 2 2 2 3" xfId="1734" xr:uid="{00000000-0005-0000-0000-000050090000}"/>
    <cellStyle name="Valuta 3 2 4 2 2 2 3 2" xfId="4801" xr:uid="{E2E2D0E3-EBCF-4B1B-8AAC-652DB45E7E35}"/>
    <cellStyle name="Valuta 3 2 4 2 2 2 3 2 2" xfId="31550" xr:uid="{F5362FC6-7F82-4790-921B-A069E311A7F8}"/>
    <cellStyle name="Valuta 3 2 4 2 2 2 3 2 3" xfId="22616" xr:uid="{2A5CCDFE-9B25-4E94-86B6-AF515BFE736F}"/>
    <cellStyle name="Valuta 3 2 4 2 2 2 3 2 4" xfId="13706" xr:uid="{D444A101-07D2-47EF-AD7A-BE3C132C7BB2}"/>
    <cellStyle name="Valuta 3 2 4 2 2 2 3 3" xfId="28487" xr:uid="{1B72A72C-7702-49E4-8CCE-1BBB7AA8F0CE}"/>
    <cellStyle name="Valuta 3 2 4 2 2 2 3 4" xfId="19553" xr:uid="{7087CFB6-0EC9-4DAC-92D6-72AD918A514B}"/>
    <cellStyle name="Valuta 3 2 4 2 2 2 3 5" xfId="10643" xr:uid="{E2CC9B2F-DAA5-4CAB-8F00-1AD323AE2D40}"/>
    <cellStyle name="Valuta 3 2 4 2 2 2 4" xfId="1301" xr:uid="{00000000-0005-0000-0000-000051090000}"/>
    <cellStyle name="Valuta 3 2 4 2 2 2 4 2" xfId="4368" xr:uid="{707C5A16-8D0B-4E3A-8201-E076A3B44719}"/>
    <cellStyle name="Valuta 3 2 4 2 2 2 4 2 2" xfId="31117" xr:uid="{E982BC76-08D3-4088-B8F4-E1850DDD4B8F}"/>
    <cellStyle name="Valuta 3 2 4 2 2 2 4 2 3" xfId="22183" xr:uid="{52CE2B91-2E39-47C7-BD23-FCE29273C15C}"/>
    <cellStyle name="Valuta 3 2 4 2 2 2 4 2 4" xfId="13273" xr:uid="{13BA3986-F268-4671-A2B1-7BA59A6E52B7}"/>
    <cellStyle name="Valuta 3 2 4 2 2 2 4 3" xfId="28054" xr:uid="{49DD5F9D-6AA0-42AE-B042-E45CF7CC5CE4}"/>
    <cellStyle name="Valuta 3 2 4 2 2 2 4 4" xfId="19120" xr:uid="{C5AE198C-8D05-4E69-B64B-67F04C10389F}"/>
    <cellStyle name="Valuta 3 2 4 2 2 2 4 5" xfId="10210" xr:uid="{94E26534-5FA2-4B97-B84C-BE71FA5D973D}"/>
    <cellStyle name="Valuta 3 2 4 2 2 2 5" xfId="3798" xr:uid="{1E3DBAF3-E3D3-423F-B96D-7B419F86FED7}"/>
    <cellStyle name="Valuta 3 2 4 2 2 2 5 2" xfId="30547" xr:uid="{F64EFB05-1272-4DBD-BB21-6DAD02FC1766}"/>
    <cellStyle name="Valuta 3 2 4 2 2 2 5 3" xfId="21613" xr:uid="{C27E4CFC-15EF-484C-96AD-F135C4BCE197}"/>
    <cellStyle name="Valuta 3 2 4 2 2 2 5 4" xfId="12703" xr:uid="{9CE38AF6-B398-4465-8D68-26C03969EFBD}"/>
    <cellStyle name="Valuta 3 2 4 2 2 2 6" xfId="27484" xr:uid="{B98D9E72-CA84-4B3B-86FD-9FC7377B378C}"/>
    <cellStyle name="Valuta 3 2 4 2 2 2 7" xfId="18550" xr:uid="{7672E27F-A8F2-412D-9978-88FE93BC9DE5}"/>
    <cellStyle name="Valuta 3 2 4 2 2 2 8" xfId="9640" xr:uid="{65247D9A-0A74-4DF8-AD5B-E1FD34C80A0B}"/>
    <cellStyle name="Valuta 3 2 4 2 2 3" xfId="1908" xr:uid="{00000000-0005-0000-0000-000052090000}"/>
    <cellStyle name="Valuta 3 2 4 2 2 3 2" xfId="4974" xr:uid="{79D58F4A-F621-4CC0-ACE0-C0633C8B80B4}"/>
    <cellStyle name="Valuta 3 2 4 2 2 3 2 2" xfId="31723" xr:uid="{4D4901D1-B0C5-4EAB-B31D-3351D82F1B19}"/>
    <cellStyle name="Valuta 3 2 4 2 2 3 2 3" xfId="22789" xr:uid="{6F4CF9C2-4677-4EE4-8DAE-E8FB096EED00}"/>
    <cellStyle name="Valuta 3 2 4 2 2 3 2 4" xfId="13879" xr:uid="{B7773110-A6A2-4AA5-BFCF-5534601A39A1}"/>
    <cellStyle name="Valuta 3 2 4 2 2 3 3" xfId="28657" xr:uid="{47770260-E53B-4B1B-B111-AD8B214A96E2}"/>
    <cellStyle name="Valuta 3 2 4 2 2 3 4" xfId="19723" xr:uid="{51C956FA-B603-4744-8D45-744316CE0054}"/>
    <cellStyle name="Valuta 3 2 4 2 2 3 5" xfId="10813" xr:uid="{917CBD97-448F-4462-B989-2893A8DAE4C0}"/>
    <cellStyle name="Valuta 3 2 4 2 2 4" xfId="1521" xr:uid="{00000000-0005-0000-0000-000053090000}"/>
    <cellStyle name="Valuta 3 2 4 2 2 4 2" xfId="4588" xr:uid="{177AEB26-6A51-48F7-9BB2-B4140FC3278E}"/>
    <cellStyle name="Valuta 3 2 4 2 2 4 2 2" xfId="31337" xr:uid="{D1239E12-0A5B-438E-A3E0-75D6C831EBCE}"/>
    <cellStyle name="Valuta 3 2 4 2 2 4 2 3" xfId="22403" xr:uid="{D87EE604-4258-4A6E-A703-C1EF7D244BF9}"/>
    <cellStyle name="Valuta 3 2 4 2 2 4 2 4" xfId="13493" xr:uid="{C8AFEDB5-5BD8-4D9C-AF92-58D0E5EE6937}"/>
    <cellStyle name="Valuta 3 2 4 2 2 4 3" xfId="28274" xr:uid="{CF8F9E1D-ABF5-44EB-B7BE-968EF21E9400}"/>
    <cellStyle name="Valuta 3 2 4 2 2 4 4" xfId="19340" xr:uid="{B7268949-8E72-4266-B81A-C473AE08D39C}"/>
    <cellStyle name="Valuta 3 2 4 2 2 4 5" xfId="10430" xr:uid="{ABAD11E1-1133-4234-ADAA-3619D2A421DB}"/>
    <cellStyle name="Valuta 3 2 4 2 2 5" xfId="1010" xr:uid="{00000000-0005-0000-0000-000054090000}"/>
    <cellStyle name="Valuta 3 2 4 2 2 5 2" xfId="4077" xr:uid="{8BDCFD91-E0E9-4F8F-8376-D3944D40E8C1}"/>
    <cellStyle name="Valuta 3 2 4 2 2 5 2 2" xfId="30826" xr:uid="{BA754981-70CD-4DAC-B0C5-F877B1E27797}"/>
    <cellStyle name="Valuta 3 2 4 2 2 5 2 3" xfId="21892" xr:uid="{5A6090CB-8507-4D76-ADD8-E4A6E4C44285}"/>
    <cellStyle name="Valuta 3 2 4 2 2 5 2 4" xfId="12982" xr:uid="{1192E3E2-5B4D-483E-AD85-90C0236D328A}"/>
    <cellStyle name="Valuta 3 2 4 2 2 5 3" xfId="27763" xr:uid="{5AC427A4-F3F1-479A-BBF7-68D4D2D3C8F5}"/>
    <cellStyle name="Valuta 3 2 4 2 2 5 4" xfId="18829" xr:uid="{9E50FB10-DF55-4414-9E65-10C7688201DA}"/>
    <cellStyle name="Valuta 3 2 4 2 2 5 5" xfId="9919" xr:uid="{D9B649CD-5CBC-4650-80E6-62C5E86AED46}"/>
    <cellStyle name="Valuta 3 2 4 2 2 6" xfId="3512" xr:uid="{86C36AAE-C79E-4D1B-A977-B249061BC052}"/>
    <cellStyle name="Valuta 3 2 4 2 2 6 2" xfId="30261" xr:uid="{EE3CE60A-DB05-423D-B597-CC4D6762EAD9}"/>
    <cellStyle name="Valuta 3 2 4 2 2 6 3" xfId="21327" xr:uid="{CCCB6C94-94E3-4771-9884-4D445FF7ED65}"/>
    <cellStyle name="Valuta 3 2 4 2 2 6 4" xfId="12417" xr:uid="{49F39F49-EED5-4F1C-A9C8-22519C9F810F}"/>
    <cellStyle name="Valuta 3 2 4 2 2 7" xfId="27279" xr:uid="{DC442546-9676-4F77-95E3-DCA80877FA1E}"/>
    <cellStyle name="Valuta 3 2 4 2 2 8" xfId="18358" xr:uid="{8CF71110-CFAE-4E15-AEC5-991C5745DC87}"/>
    <cellStyle name="Valuta 3 2 4 2 2 9" xfId="9448" xr:uid="{8414E591-4E19-4E0C-B693-0AB5EFFA1AE8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2 2 2" xfId="31810" xr:uid="{3F6FF4A4-D224-46B6-9212-18DCF139FE18}"/>
    <cellStyle name="Valuta 3 2 4 2 4 2 2 3" xfId="22876" xr:uid="{AF744A28-C405-438D-BF09-9F395344FA73}"/>
    <cellStyle name="Valuta 3 2 4 2 4 2 2 4" xfId="13966" xr:uid="{B917DE07-389E-4163-A1E8-BD3E988AAAD6}"/>
    <cellStyle name="Valuta 3 2 4 2 4 2 3" xfId="28744" xr:uid="{7CFF8F52-086C-48A4-9736-A98740A2B1D6}"/>
    <cellStyle name="Valuta 3 2 4 2 4 2 4" xfId="19810" xr:uid="{FFBEF0E9-D1C1-48B7-86BC-CEBE766768A4}"/>
    <cellStyle name="Valuta 3 2 4 2 4 2 5" xfId="10900" xr:uid="{89BA1723-BA07-4A53-945D-822B096E8D5A}"/>
    <cellStyle name="Valuta 3 2 4 2 4 3" xfId="1639" xr:uid="{00000000-0005-0000-0000-000058090000}"/>
    <cellStyle name="Valuta 3 2 4 2 4 3 2" xfId="4706" xr:uid="{5CFDD579-A84B-48B4-9EA0-C74444334201}"/>
    <cellStyle name="Valuta 3 2 4 2 4 3 2 2" xfId="31455" xr:uid="{A4DF5D39-959C-4DB1-9D4C-30C66BD612EC}"/>
    <cellStyle name="Valuta 3 2 4 2 4 3 2 3" xfId="22521" xr:uid="{A970E7D4-2A9D-45FE-8A19-D700548B2EE3}"/>
    <cellStyle name="Valuta 3 2 4 2 4 3 2 4" xfId="13611" xr:uid="{0E1BC3B3-80F0-4DC0-B3D7-9095619F864D}"/>
    <cellStyle name="Valuta 3 2 4 2 4 3 3" xfId="28392" xr:uid="{EF1461A0-BF95-44D2-A041-7E5A7A32A9F7}"/>
    <cellStyle name="Valuta 3 2 4 2 4 3 4" xfId="19458" xr:uid="{CCEFAA79-7EE9-4E7C-A1AB-9C473186029A}"/>
    <cellStyle name="Valuta 3 2 4 2 4 3 5" xfId="10548" xr:uid="{609C187A-D735-4964-85D8-0991614D6F98}"/>
    <cellStyle name="Valuta 3 2 4 2 4 4" xfId="1206" xr:uid="{00000000-0005-0000-0000-000059090000}"/>
    <cellStyle name="Valuta 3 2 4 2 4 4 2" xfId="4273" xr:uid="{5E310A08-EBED-40F4-9CC9-3634964359A7}"/>
    <cellStyle name="Valuta 3 2 4 2 4 4 2 2" xfId="31022" xr:uid="{68777094-BD6A-42DB-87C9-3FE33F47D728}"/>
    <cellStyle name="Valuta 3 2 4 2 4 4 2 3" xfId="22088" xr:uid="{7938C8D0-E9CE-4F39-9DB0-709A5FB738A7}"/>
    <cellStyle name="Valuta 3 2 4 2 4 4 2 4" xfId="13178" xr:uid="{7FF0ACCB-4B36-4C42-A8A3-51854F26D4F3}"/>
    <cellStyle name="Valuta 3 2 4 2 4 4 3" xfId="27959" xr:uid="{21426797-705C-4B24-993D-FECD84BC3054}"/>
    <cellStyle name="Valuta 3 2 4 2 4 4 4" xfId="19025" xr:uid="{5D8CD720-761C-4714-A05F-593D5DB8E34D}"/>
    <cellStyle name="Valuta 3 2 4 2 4 4 5" xfId="10115" xr:uid="{91A6E904-9B66-4D49-8156-0CBC21A7F169}"/>
    <cellStyle name="Valuta 3 2 4 2 4 5" xfId="3703" xr:uid="{FC9775DC-4D8B-4B1C-8EFF-DA7EB358F056}"/>
    <cellStyle name="Valuta 3 2 4 2 4 5 2" xfId="30452" xr:uid="{FBF2A453-86C7-4917-93CB-81DFB6CE381F}"/>
    <cellStyle name="Valuta 3 2 4 2 4 5 3" xfId="21518" xr:uid="{93B70919-83AB-4481-921C-B70BAF9DA0D0}"/>
    <cellStyle name="Valuta 3 2 4 2 4 5 4" xfId="12608" xr:uid="{DE3FE917-A7DD-47A1-8C45-3842BF56607C}"/>
    <cellStyle name="Valuta 3 2 4 2 4 6" xfId="27389" xr:uid="{B3B18AAE-6D81-4907-B5DD-89BDD42F6F85}"/>
    <cellStyle name="Valuta 3 2 4 2 4 7" xfId="18455" xr:uid="{7D3EB572-B5A7-4626-BBCF-B9FCE214F2A4}"/>
    <cellStyle name="Valuta 3 2 4 2 4 8" xfId="9545" xr:uid="{93B51853-AE4D-405D-AF7D-85B6095E59A3}"/>
    <cellStyle name="Valuta 3 2 4 2 5" xfId="1828" xr:uid="{00000000-0005-0000-0000-00005A090000}"/>
    <cellStyle name="Valuta 3 2 4 2 5 2" xfId="4894" xr:uid="{F7B1C7B6-FDF0-4010-8F49-BF77BF90AAB7}"/>
    <cellStyle name="Valuta 3 2 4 2 5 2 2" xfId="31643" xr:uid="{BE08486C-2C55-411E-A267-CB93D7ECF465}"/>
    <cellStyle name="Valuta 3 2 4 2 5 2 3" xfId="22709" xr:uid="{B7DA6737-17CD-4F67-BF28-0CE8B738A796}"/>
    <cellStyle name="Valuta 3 2 4 2 5 2 4" xfId="13799" xr:uid="{C1E31B84-663C-49ED-8851-3145C903B0A9}"/>
    <cellStyle name="Valuta 3 2 4 2 5 3" xfId="28577" xr:uid="{851210DC-4FC9-40C9-AD6A-64EC694ABC6C}"/>
    <cellStyle name="Valuta 3 2 4 2 5 4" xfId="19643" xr:uid="{D458491B-C93D-44D7-80A3-9CDD90343811}"/>
    <cellStyle name="Valuta 3 2 4 2 5 5" xfId="10733" xr:uid="{164B9F85-735D-43C0-86C3-59ED83945F3D}"/>
    <cellStyle name="Valuta 3 2 4 2 6" xfId="1426" xr:uid="{00000000-0005-0000-0000-00005B090000}"/>
    <cellStyle name="Valuta 3 2 4 2 6 2" xfId="4493" xr:uid="{977D8214-C6D0-4F78-9269-DE61B3170850}"/>
    <cellStyle name="Valuta 3 2 4 2 6 2 2" xfId="31242" xr:uid="{6A58BA35-E28B-4F94-ABF0-0CC3DC3DCBC0}"/>
    <cellStyle name="Valuta 3 2 4 2 6 2 3" xfId="22308" xr:uid="{A03DD3CC-4B28-4847-9C4D-63E03ECD8A88}"/>
    <cellStyle name="Valuta 3 2 4 2 6 2 4" xfId="13398" xr:uid="{4DA1B80D-F6B6-4564-AE80-9A88F052119B}"/>
    <cellStyle name="Valuta 3 2 4 2 6 3" xfId="28179" xr:uid="{B929B278-65CB-4E9E-A37D-F3A4CFC9F6E4}"/>
    <cellStyle name="Valuta 3 2 4 2 6 4" xfId="19245" xr:uid="{A6B510BF-060E-4996-8F81-1B50E87A58D2}"/>
    <cellStyle name="Valuta 3 2 4 2 6 5" xfId="10335" xr:uid="{F8A9EEEC-5D67-47D9-BDD5-001778BED141}"/>
    <cellStyle name="Valuta 3 2 4 2 7" xfId="914" xr:uid="{00000000-0005-0000-0000-00005C090000}"/>
    <cellStyle name="Valuta 3 2 4 2 7 2" xfId="3981" xr:uid="{6FBECD32-02FD-4E74-B118-2A8092ED9A25}"/>
    <cellStyle name="Valuta 3 2 4 2 7 2 2" xfId="30730" xr:uid="{941D7B56-622A-4DA1-87DE-6B99BC5D384C}"/>
    <cellStyle name="Valuta 3 2 4 2 7 2 3" xfId="21796" xr:uid="{AB508B98-EE3A-40B9-A484-51115E03ABC5}"/>
    <cellStyle name="Valuta 3 2 4 2 7 2 4" xfId="12886" xr:uid="{04323DE7-4381-461A-A1EB-58409589D0A6}"/>
    <cellStyle name="Valuta 3 2 4 2 7 3" xfId="27667" xr:uid="{2FA0BD48-1BA7-4609-93C4-093DC2419547}"/>
    <cellStyle name="Valuta 3 2 4 2 7 4" xfId="18733" xr:uid="{07C475D3-2D27-42FC-ACEA-C4F959EA7EAA}"/>
    <cellStyle name="Valuta 3 2 4 2 7 5" xfId="9823" xr:uid="{D3A94673-976A-46CC-9988-6CE2BCDA9501}"/>
    <cellStyle name="Valuta 3 2 4 2 8" xfId="3417" xr:uid="{1C4EB46C-F521-497A-9ECA-DD13412138F2}"/>
    <cellStyle name="Valuta 3 2 4 2 8 2" xfId="30166" xr:uid="{F39CA33B-323C-4602-932A-B816C46C35B4}"/>
    <cellStyle name="Valuta 3 2 4 2 8 3" xfId="21232" xr:uid="{18B6983A-CE3D-41C0-B886-007C609FFF05}"/>
    <cellStyle name="Valuta 3 2 4 2 8 4" xfId="12322" xr:uid="{8D3AEDAF-F9D8-4A76-9650-2AFD881F850C}"/>
    <cellStyle name="Valuta 3 2 4 2 9" xfId="27184" xr:uid="{FDEA7564-B416-4183-8DD7-41B99D853E98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2 2 2" xfId="31850" xr:uid="{0A300B32-5481-43CD-81A5-7F98DA0FC1D4}"/>
    <cellStyle name="Valuta 3 2 4 3 2 2 2 3" xfId="22916" xr:uid="{A5691488-FD1F-492C-9A23-ED0C05350AE4}"/>
    <cellStyle name="Valuta 3 2 4 3 2 2 2 4" xfId="14006" xr:uid="{89B231D5-E9C0-4136-A944-0B036227B57E}"/>
    <cellStyle name="Valuta 3 2 4 3 2 2 3" xfId="28784" xr:uid="{47972007-5B2A-4209-832D-3EBB37909057}"/>
    <cellStyle name="Valuta 3 2 4 3 2 2 4" xfId="19850" xr:uid="{88D22912-67F9-433B-82D2-FFA9AF6FFD81}"/>
    <cellStyle name="Valuta 3 2 4 3 2 2 5" xfId="10940" xr:uid="{E7D39A6E-788C-4525-8A37-5AD090564238}"/>
    <cellStyle name="Valuta 3 2 4 3 2 3" xfId="1689" xr:uid="{00000000-0005-0000-0000-000060090000}"/>
    <cellStyle name="Valuta 3 2 4 3 2 3 2" xfId="4756" xr:uid="{67FC73EB-ACE0-4CBD-A3E3-AB80BD896036}"/>
    <cellStyle name="Valuta 3 2 4 3 2 3 2 2" xfId="31505" xr:uid="{F44FD574-60F4-48AD-8338-7C942D824D33}"/>
    <cellStyle name="Valuta 3 2 4 3 2 3 2 3" xfId="22571" xr:uid="{63752B51-8073-486B-B808-7A123BD033E3}"/>
    <cellStyle name="Valuta 3 2 4 3 2 3 2 4" xfId="13661" xr:uid="{660A6ECF-04AC-4E06-8142-5CEADEC32614}"/>
    <cellStyle name="Valuta 3 2 4 3 2 3 3" xfId="28442" xr:uid="{5371E23E-6D22-4F9A-A5A9-8BEBD873C0E8}"/>
    <cellStyle name="Valuta 3 2 4 3 2 3 4" xfId="19508" xr:uid="{C3DF6521-3BC7-459A-8F67-28A29FCEC9CC}"/>
    <cellStyle name="Valuta 3 2 4 3 2 3 5" xfId="10598" xr:uid="{54E06C31-550B-4B81-9AE6-C1E67100AC5A}"/>
    <cellStyle name="Valuta 3 2 4 3 2 4" xfId="1256" xr:uid="{00000000-0005-0000-0000-000061090000}"/>
    <cellStyle name="Valuta 3 2 4 3 2 4 2" xfId="4323" xr:uid="{94C53626-BEEB-47B1-94ED-C3D64C780DFE}"/>
    <cellStyle name="Valuta 3 2 4 3 2 4 2 2" xfId="31072" xr:uid="{083927EA-4680-4F6C-A384-421C73278A2E}"/>
    <cellStyle name="Valuta 3 2 4 3 2 4 2 3" xfId="22138" xr:uid="{BF5D05E9-7B39-401F-9A1D-541FE79AF53E}"/>
    <cellStyle name="Valuta 3 2 4 3 2 4 2 4" xfId="13228" xr:uid="{BD8B3097-97D2-4A8D-B125-0BF6D3F6C376}"/>
    <cellStyle name="Valuta 3 2 4 3 2 4 3" xfId="28009" xr:uid="{A8E398B0-296E-4118-A984-F2DA6204C65E}"/>
    <cellStyle name="Valuta 3 2 4 3 2 4 4" xfId="19075" xr:uid="{613C3758-D400-40F4-841F-BCE8FB1A0D1A}"/>
    <cellStyle name="Valuta 3 2 4 3 2 4 5" xfId="10165" xr:uid="{5397DE82-F958-4431-BF5F-76EF57F26EA0}"/>
    <cellStyle name="Valuta 3 2 4 3 2 5" xfId="3753" xr:uid="{4B6587C6-E7F4-46C3-A0D8-FC4410EE928E}"/>
    <cellStyle name="Valuta 3 2 4 3 2 5 2" xfId="30502" xr:uid="{311FF5F1-8BB4-442F-B0C8-80F73ADEB396}"/>
    <cellStyle name="Valuta 3 2 4 3 2 5 3" xfId="21568" xr:uid="{9B4CB922-7923-4E73-90A3-699E3BFE134B}"/>
    <cellStyle name="Valuta 3 2 4 3 2 5 4" xfId="12658" xr:uid="{71588E91-2CE4-4709-8BBD-406523302C94}"/>
    <cellStyle name="Valuta 3 2 4 3 2 6" xfId="27439" xr:uid="{6803A24C-CF0E-487F-97E6-BFE7A84BEFF7}"/>
    <cellStyle name="Valuta 3 2 4 3 2 7" xfId="18505" xr:uid="{50F1EDC1-8547-4D83-AEAA-02E41023EA0A}"/>
    <cellStyle name="Valuta 3 2 4 3 2 8" xfId="9595" xr:uid="{67AFB3BF-BFE8-41BF-A4CE-D48869221726}"/>
    <cellStyle name="Valuta 3 2 4 3 3" xfId="1868" xr:uid="{00000000-0005-0000-0000-000062090000}"/>
    <cellStyle name="Valuta 3 2 4 3 3 2" xfId="4934" xr:uid="{6A85AB5E-C49E-456B-90D4-6052B429ABBF}"/>
    <cellStyle name="Valuta 3 2 4 3 3 2 2" xfId="31683" xr:uid="{58D78E61-CAC8-4FF4-ADC6-AE559E401F4D}"/>
    <cellStyle name="Valuta 3 2 4 3 3 2 3" xfId="22749" xr:uid="{66EC02F8-EEA2-4F30-93E4-5F1D8FECB0FF}"/>
    <cellStyle name="Valuta 3 2 4 3 3 2 4" xfId="13839" xr:uid="{9C556FE0-3387-4D30-B5CD-1AA67B1FA688}"/>
    <cellStyle name="Valuta 3 2 4 3 3 3" xfId="28617" xr:uid="{0439BADF-9528-411B-8B45-48DC6A4C3D8F}"/>
    <cellStyle name="Valuta 3 2 4 3 3 4" xfId="19683" xr:uid="{F2D71ADA-62ED-42FC-AD60-9BE63951952B}"/>
    <cellStyle name="Valuta 3 2 4 3 3 5" xfId="10773" xr:uid="{5FD7E7D4-8A22-47DB-91E3-F44F40411213}"/>
    <cellStyle name="Valuta 3 2 4 3 4" xfId="1476" xr:uid="{00000000-0005-0000-0000-000063090000}"/>
    <cellStyle name="Valuta 3 2 4 3 4 2" xfId="4543" xr:uid="{865D1FDE-83EC-4837-A817-5E1616CD37CE}"/>
    <cellStyle name="Valuta 3 2 4 3 4 2 2" xfId="31292" xr:uid="{0E6A345C-1662-43C1-B8A9-0C776DA909A9}"/>
    <cellStyle name="Valuta 3 2 4 3 4 2 3" xfId="22358" xr:uid="{3BFBDEFD-69A0-467E-B2A2-FBA2C2393733}"/>
    <cellStyle name="Valuta 3 2 4 3 4 2 4" xfId="13448" xr:uid="{E4A560EA-662A-4CA1-BED8-616CC04CF01A}"/>
    <cellStyle name="Valuta 3 2 4 3 4 3" xfId="28229" xr:uid="{09AAFFEB-C534-45A6-8263-39618FFAB2E3}"/>
    <cellStyle name="Valuta 3 2 4 3 4 4" xfId="19295" xr:uid="{83F13E21-3DC5-4AB4-A72E-E7B18DA7E0AD}"/>
    <cellStyle name="Valuta 3 2 4 3 4 5" xfId="10385" xr:uid="{80A4F7A3-E56C-4672-9601-CA08D9A2AF3E}"/>
    <cellStyle name="Valuta 3 2 4 3 5" xfId="965" xr:uid="{00000000-0005-0000-0000-000064090000}"/>
    <cellStyle name="Valuta 3 2 4 3 5 2" xfId="4032" xr:uid="{0D646CAD-72C4-45BD-9132-6415059CE03B}"/>
    <cellStyle name="Valuta 3 2 4 3 5 2 2" xfId="30781" xr:uid="{6524A443-F1AF-440E-91B6-7B5DBF688896}"/>
    <cellStyle name="Valuta 3 2 4 3 5 2 3" xfId="21847" xr:uid="{69E104E3-0728-4D33-B048-2F2202D2D3B0}"/>
    <cellStyle name="Valuta 3 2 4 3 5 2 4" xfId="12937" xr:uid="{0A1EFB3D-D3DC-4967-8F92-F931083CF475}"/>
    <cellStyle name="Valuta 3 2 4 3 5 3" xfId="27718" xr:uid="{AA476E03-A832-4A64-A0AD-DEDB0BECD372}"/>
    <cellStyle name="Valuta 3 2 4 3 5 4" xfId="18784" xr:uid="{9D17F01F-AB19-406C-BDEB-A8BAEF2F7DD8}"/>
    <cellStyle name="Valuta 3 2 4 3 5 5" xfId="9874" xr:uid="{8A883EEA-A61E-4C51-B0DA-74BB3A07CF5E}"/>
    <cellStyle name="Valuta 3 2 4 3 6" xfId="3467" xr:uid="{A5E6CC26-C5A3-44DE-A9F3-F545A60AC380}"/>
    <cellStyle name="Valuta 3 2 4 3 6 2" xfId="30216" xr:uid="{ADEDD98C-38A2-4DB9-962F-406EEAC3F5B1}"/>
    <cellStyle name="Valuta 3 2 4 3 6 3" xfId="21282" xr:uid="{A3D069CE-2072-4B95-A329-574FCFBB5F35}"/>
    <cellStyle name="Valuta 3 2 4 3 6 4" xfId="12372" xr:uid="{71EA918C-6377-45D9-B77E-3A91391828CD}"/>
    <cellStyle name="Valuta 3 2 4 3 7" xfId="27234" xr:uid="{A948FFBF-2F6F-4D77-A657-1FD588B29E32}"/>
    <cellStyle name="Valuta 3 2 4 3 8" xfId="18313" xr:uid="{5BB591EF-C414-4775-A66C-5FE756E57C48}"/>
    <cellStyle name="Valuta 3 2 4 3 9" xfId="9403" xr:uid="{70FEEF76-4CD7-467C-9475-9B05C408CF6F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2 2 2" xfId="31770" xr:uid="{0F1B0EE4-338D-41A0-9FD8-58A156521C2F}"/>
    <cellStyle name="Valuta 3 2 4 5 2 2 3" xfId="22836" xr:uid="{D8BE6FE4-C2EB-4FC2-BCCD-CDD2F4660E67}"/>
    <cellStyle name="Valuta 3 2 4 5 2 2 4" xfId="13926" xr:uid="{3A9920F2-19EA-4387-86AE-1FC060DA2CE8}"/>
    <cellStyle name="Valuta 3 2 4 5 2 3" xfId="28704" xr:uid="{C9AA836C-9B8C-458D-967C-4639DB86FD43}"/>
    <cellStyle name="Valuta 3 2 4 5 2 4" xfId="19770" xr:uid="{65F3B436-4168-4BB9-8C07-38697830E0C0}"/>
    <cellStyle name="Valuta 3 2 4 5 2 5" xfId="10860" xr:uid="{5702BAF2-EA6C-4D34-B4CF-0527BEF1A50D}"/>
    <cellStyle name="Valuta 3 2 4 5 3" xfId="1597" xr:uid="{00000000-0005-0000-0000-000068090000}"/>
    <cellStyle name="Valuta 3 2 4 5 3 2" xfId="4664" xr:uid="{4E08C86B-89C8-4932-A909-4A6C94538471}"/>
    <cellStyle name="Valuta 3 2 4 5 3 2 2" xfId="31413" xr:uid="{20BD50E5-D0EA-4495-9517-4EB9F9218C73}"/>
    <cellStyle name="Valuta 3 2 4 5 3 2 3" xfId="22479" xr:uid="{5F62BB46-2EC0-468A-94EA-95D154545438}"/>
    <cellStyle name="Valuta 3 2 4 5 3 2 4" xfId="13569" xr:uid="{BF53B6B1-CC14-4A1A-B0E3-7A412A145FAA}"/>
    <cellStyle name="Valuta 3 2 4 5 3 3" xfId="28350" xr:uid="{7F9667C4-0F7C-4EA9-B5CA-44042EDE087B}"/>
    <cellStyle name="Valuta 3 2 4 5 3 4" xfId="19416" xr:uid="{E301F81B-6A2A-4537-B40C-4E774BC6BB78}"/>
    <cellStyle name="Valuta 3 2 4 5 3 5" xfId="10506" xr:uid="{0F317686-77D6-4D5C-8494-7FC8FCD8A883}"/>
    <cellStyle name="Valuta 3 2 4 5 4" xfId="1164" xr:uid="{00000000-0005-0000-0000-000069090000}"/>
    <cellStyle name="Valuta 3 2 4 5 4 2" xfId="4231" xr:uid="{AAA58D51-D45A-4FAF-8B21-36EB3AC9E247}"/>
    <cellStyle name="Valuta 3 2 4 5 4 2 2" xfId="30980" xr:uid="{CC3EFA8F-7CCA-4C08-B899-D05B7FF900DB}"/>
    <cellStyle name="Valuta 3 2 4 5 4 2 3" xfId="22046" xr:uid="{73BD7499-A957-414B-8E06-F6E26FD52306}"/>
    <cellStyle name="Valuta 3 2 4 5 4 2 4" xfId="13136" xr:uid="{708BBF23-98D2-4322-AB39-D0951CD06145}"/>
    <cellStyle name="Valuta 3 2 4 5 4 3" xfId="27917" xr:uid="{D82EA5F0-F100-49C7-B92C-CB7BB57D3962}"/>
    <cellStyle name="Valuta 3 2 4 5 4 4" xfId="18983" xr:uid="{ADF3F5A2-A233-40BE-BDD7-5B98EAA1A067}"/>
    <cellStyle name="Valuta 3 2 4 5 4 5" xfId="10073" xr:uid="{EF979758-EE15-44F6-994F-98CC66029838}"/>
    <cellStyle name="Valuta 3 2 4 5 5" xfId="3661" xr:uid="{5DEABC85-3A94-4921-97A9-29FF9790899F}"/>
    <cellStyle name="Valuta 3 2 4 5 5 2" xfId="30410" xr:uid="{5A428BBD-1915-4EDE-8ECE-FDC14F3CBBAD}"/>
    <cellStyle name="Valuta 3 2 4 5 5 3" xfId="21476" xr:uid="{F153029B-C648-41CD-80DB-CFA22A80E1D0}"/>
    <cellStyle name="Valuta 3 2 4 5 5 4" xfId="12566" xr:uid="{F18C8F58-FAC4-444C-BB75-DAA281BF5820}"/>
    <cellStyle name="Valuta 3 2 4 5 6" xfId="27347" xr:uid="{1052CACA-6261-408B-99B9-6268BE3E4018}"/>
    <cellStyle name="Valuta 3 2 4 5 7" xfId="18413" xr:uid="{C1FE833C-7BCA-4A13-B3EE-0A2666E422F8}"/>
    <cellStyle name="Valuta 3 2 4 5 8" xfId="9503" xr:uid="{2C46588E-D0FA-4E42-A8BD-17A6EE02B9F5}"/>
    <cellStyle name="Valuta 3 2 4 6" xfId="1788" xr:uid="{00000000-0005-0000-0000-00006A090000}"/>
    <cellStyle name="Valuta 3 2 4 6 2" xfId="4854" xr:uid="{663F5B9D-DB82-4B36-9CC8-526AF8A4E3B1}"/>
    <cellStyle name="Valuta 3 2 4 6 2 2" xfId="31603" xr:uid="{EEA397F9-03F5-41DF-9DB2-A693E0A6B9F2}"/>
    <cellStyle name="Valuta 3 2 4 6 2 3" xfId="22669" xr:uid="{DA4A6406-8998-4325-8AE6-73B84F9AF96E}"/>
    <cellStyle name="Valuta 3 2 4 6 2 4" xfId="13759" xr:uid="{8D1F5DBF-FA8A-4EAC-9A24-BB2069859A36}"/>
    <cellStyle name="Valuta 3 2 4 6 3" xfId="28537" xr:uid="{69578AB7-21E7-4E16-9D35-58178EE0A77B}"/>
    <cellStyle name="Valuta 3 2 4 6 4" xfId="19603" xr:uid="{EDD5592B-2E7B-4285-9A5B-19151F898E9B}"/>
    <cellStyle name="Valuta 3 2 4 6 5" xfId="10693" xr:uid="{408B1E46-82D3-42DE-9D7B-81C0AA5EE0A3}"/>
    <cellStyle name="Valuta 3 2 4 7" xfId="1382" xr:uid="{00000000-0005-0000-0000-00006B090000}"/>
    <cellStyle name="Valuta 3 2 4 7 2" xfId="4449" xr:uid="{663D822E-61DA-498A-9505-190463551C20}"/>
    <cellStyle name="Valuta 3 2 4 7 2 2" xfId="31198" xr:uid="{5E5F7ADB-1B6C-462D-B354-DFF87660282A}"/>
    <cellStyle name="Valuta 3 2 4 7 2 3" xfId="22264" xr:uid="{835E8E5E-C741-4278-BA92-FE0223E1D849}"/>
    <cellStyle name="Valuta 3 2 4 7 2 4" xfId="13354" xr:uid="{81DC1211-4811-4442-88E8-79D165046E5C}"/>
    <cellStyle name="Valuta 3 2 4 7 3" xfId="28135" xr:uid="{AE3C34FB-94D7-48F5-B22E-701A9F35408B}"/>
    <cellStyle name="Valuta 3 2 4 7 4" xfId="19201" xr:uid="{1E29072E-9376-487C-854A-275C38F9E739}"/>
    <cellStyle name="Valuta 3 2 4 7 5" xfId="10291" xr:uid="{BCEC46E3-5F6F-4E83-8A33-4C48BA316F40}"/>
    <cellStyle name="Valuta 3 2 4 8" xfId="868" xr:uid="{00000000-0005-0000-0000-00006C090000}"/>
    <cellStyle name="Valuta 3 2 4 8 2" xfId="3935" xr:uid="{D524783E-5E57-41EA-A31A-C807E1416E8D}"/>
    <cellStyle name="Valuta 3 2 4 8 2 2" xfId="30684" xr:uid="{5CA97903-9FA6-41F2-AFB4-E95A278EFD51}"/>
    <cellStyle name="Valuta 3 2 4 8 2 3" xfId="21750" xr:uid="{1CAA9E88-A328-46BB-A697-31E7B0523CB5}"/>
    <cellStyle name="Valuta 3 2 4 8 2 4" xfId="12840" xr:uid="{C2A2A9DD-1F69-4F8E-8C3E-01E35047AC0E}"/>
    <cellStyle name="Valuta 3 2 4 8 3" xfId="27621" xr:uid="{D340B342-6811-453C-A77B-ACA5E6785692}"/>
    <cellStyle name="Valuta 3 2 4 8 4" xfId="18687" xr:uid="{2E9B14F9-B10B-452E-86C5-7ADB7F4A9BA4}"/>
    <cellStyle name="Valuta 3 2 4 8 5" xfId="9777" xr:uid="{6225D34F-961F-4099-B447-D85BFCF81FE4}"/>
    <cellStyle name="Valuta 3 2 4 9" xfId="3373" xr:uid="{302DC339-4222-4141-A9C2-B437191EEFCE}"/>
    <cellStyle name="Valuta 3 2 4 9 2" xfId="30122" xr:uid="{E0282EF9-569B-4DC2-861A-9C9B42E583F9}"/>
    <cellStyle name="Valuta 3 2 4 9 3" xfId="21188" xr:uid="{F9EA6B5C-CE1F-4D43-9E48-245C1FDF84C8}"/>
    <cellStyle name="Valuta 3 2 4 9 4" xfId="12278" xr:uid="{2997C4AD-233C-4E20-B595-B8A0BDD57B7D}"/>
    <cellStyle name="Valuta 3 2 5" xfId="222" xr:uid="{00000000-0005-0000-0000-00006D090000}"/>
    <cellStyle name="Valuta 3 2 5 10" xfId="18247" xr:uid="{D244A665-544B-4C18-80DC-07FE3A7722B9}"/>
    <cellStyle name="Valuta 3 2 5 11" xfId="9337" xr:uid="{7BCC39A1-EC69-41B4-8693-4D399A719C6A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2 2 2" xfId="31874" xr:uid="{65535CB6-57B2-43B4-9931-F8B472E53528}"/>
    <cellStyle name="Valuta 3 2 5 2 2 2 2 3" xfId="22940" xr:uid="{21CF161B-5CFA-4041-A090-2441053A64C8}"/>
    <cellStyle name="Valuta 3 2 5 2 2 2 2 4" xfId="14030" xr:uid="{1CD45EA5-BB7B-4655-B038-48583E93B2C7}"/>
    <cellStyle name="Valuta 3 2 5 2 2 2 3" xfId="28808" xr:uid="{5D7D37E8-8A97-4BD6-A8CF-38727D3371A4}"/>
    <cellStyle name="Valuta 3 2 5 2 2 2 4" xfId="19874" xr:uid="{57AF154B-0D0D-4447-AF92-F0DCEDCD3C8C}"/>
    <cellStyle name="Valuta 3 2 5 2 2 2 5" xfId="10964" xr:uid="{ADFCE873-74FD-470A-AFC8-A9269DE73C14}"/>
    <cellStyle name="Valuta 3 2 5 2 2 3" xfId="1718" xr:uid="{00000000-0005-0000-0000-000071090000}"/>
    <cellStyle name="Valuta 3 2 5 2 2 3 2" xfId="4785" xr:uid="{56439F04-03E8-4D19-8296-6DE2F4AE619B}"/>
    <cellStyle name="Valuta 3 2 5 2 2 3 2 2" xfId="31534" xr:uid="{42E50A20-F165-4AE8-8170-2242072F45BF}"/>
    <cellStyle name="Valuta 3 2 5 2 2 3 2 3" xfId="22600" xr:uid="{6BE03742-AAEE-4A87-B7C2-9E2D228D1462}"/>
    <cellStyle name="Valuta 3 2 5 2 2 3 2 4" xfId="13690" xr:uid="{B212427E-CE22-4C3B-A39A-7DF168751935}"/>
    <cellStyle name="Valuta 3 2 5 2 2 3 3" xfId="28471" xr:uid="{02F84A02-EE7B-4068-8042-1EEF00F6FA05}"/>
    <cellStyle name="Valuta 3 2 5 2 2 3 4" xfId="19537" xr:uid="{F6EB076A-67FE-4994-97ED-345144ECF22B}"/>
    <cellStyle name="Valuta 3 2 5 2 2 3 5" xfId="10627" xr:uid="{17970DE1-DC57-41F1-B0A0-90FF6EC4D1DD}"/>
    <cellStyle name="Valuta 3 2 5 2 2 4" xfId="1285" xr:uid="{00000000-0005-0000-0000-000072090000}"/>
    <cellStyle name="Valuta 3 2 5 2 2 4 2" xfId="4352" xr:uid="{658AB7E5-A28C-40CA-9534-078572B09A6D}"/>
    <cellStyle name="Valuta 3 2 5 2 2 4 2 2" xfId="31101" xr:uid="{79DCA603-282E-4286-BAE8-57B2B109278B}"/>
    <cellStyle name="Valuta 3 2 5 2 2 4 2 3" xfId="22167" xr:uid="{4023AF53-C86D-45CF-AEF9-94D4CC687360}"/>
    <cellStyle name="Valuta 3 2 5 2 2 4 2 4" xfId="13257" xr:uid="{33FB7ED3-C587-452B-9AAA-CE4E0A0AF448}"/>
    <cellStyle name="Valuta 3 2 5 2 2 4 3" xfId="28038" xr:uid="{D5EF3EBD-BB75-4F6F-900C-438F4090AB9F}"/>
    <cellStyle name="Valuta 3 2 5 2 2 4 4" xfId="19104" xr:uid="{CF5E9D14-9732-4B4C-86AA-DAABC8F17FFC}"/>
    <cellStyle name="Valuta 3 2 5 2 2 4 5" xfId="10194" xr:uid="{A341BCB1-ECD7-466C-8C78-48EA2CC8301C}"/>
    <cellStyle name="Valuta 3 2 5 2 2 5" xfId="3782" xr:uid="{05E36384-6694-456C-909F-E2D8555085B3}"/>
    <cellStyle name="Valuta 3 2 5 2 2 5 2" xfId="30531" xr:uid="{84BDC7EF-F4A2-4712-9072-925337D14692}"/>
    <cellStyle name="Valuta 3 2 5 2 2 5 3" xfId="21597" xr:uid="{919333FE-01C3-4057-A08F-D7CD68F0A49F}"/>
    <cellStyle name="Valuta 3 2 5 2 2 5 4" xfId="12687" xr:uid="{6753BFEC-0B33-4AF3-A9F4-1078F4661393}"/>
    <cellStyle name="Valuta 3 2 5 2 2 6" xfId="27468" xr:uid="{2B07474F-F700-4D82-9B51-853B759BD11D}"/>
    <cellStyle name="Valuta 3 2 5 2 2 7" xfId="18534" xr:uid="{F6974C51-FADE-4190-BC68-E7FCE7AD1AF6}"/>
    <cellStyle name="Valuta 3 2 5 2 2 8" xfId="9624" xr:uid="{4B07A58E-2C3A-4A5D-B661-9DCF7AC24B71}"/>
    <cellStyle name="Valuta 3 2 5 2 3" xfId="1892" xr:uid="{00000000-0005-0000-0000-000073090000}"/>
    <cellStyle name="Valuta 3 2 5 2 3 2" xfId="4958" xr:uid="{7C8B850F-D26D-4AF3-AAC7-232E424EBDBD}"/>
    <cellStyle name="Valuta 3 2 5 2 3 2 2" xfId="31707" xr:uid="{090529E8-84A4-4A14-985E-ABC0EEAF7212}"/>
    <cellStyle name="Valuta 3 2 5 2 3 2 3" xfId="22773" xr:uid="{C699B885-14F6-4ABB-9739-9CCDE9BB1BF2}"/>
    <cellStyle name="Valuta 3 2 5 2 3 2 4" xfId="13863" xr:uid="{3AE9D1C6-DD44-42DC-B17A-934E7AFB6CBC}"/>
    <cellStyle name="Valuta 3 2 5 2 3 3" xfId="28641" xr:uid="{7A68CC21-9B0B-480E-9C04-47B1BFB1CAAD}"/>
    <cellStyle name="Valuta 3 2 5 2 3 4" xfId="19707" xr:uid="{46F17B3F-8EF7-4BDC-8C92-39D659521DB2}"/>
    <cellStyle name="Valuta 3 2 5 2 3 5" xfId="10797" xr:uid="{3BE33E19-9201-4223-8100-613B615CD362}"/>
    <cellStyle name="Valuta 3 2 5 2 4" xfId="1505" xr:uid="{00000000-0005-0000-0000-000074090000}"/>
    <cellStyle name="Valuta 3 2 5 2 4 2" xfId="4572" xr:uid="{CE56BDE7-1A76-4AA8-9A8D-9648C855EFC9}"/>
    <cellStyle name="Valuta 3 2 5 2 4 2 2" xfId="31321" xr:uid="{C1FA0342-2E7E-4250-85D4-091C366452E3}"/>
    <cellStyle name="Valuta 3 2 5 2 4 2 3" xfId="22387" xr:uid="{EECC0E73-0C4B-440C-94B5-E19E87A2B2C8}"/>
    <cellStyle name="Valuta 3 2 5 2 4 2 4" xfId="13477" xr:uid="{F37F9119-37E0-45FF-974E-94AB94D95F1C}"/>
    <cellStyle name="Valuta 3 2 5 2 4 3" xfId="28258" xr:uid="{468851EB-FFFD-47ED-B813-630E247DDA4F}"/>
    <cellStyle name="Valuta 3 2 5 2 4 4" xfId="19324" xr:uid="{9541B76A-F063-48A4-9263-6F9C1C692075}"/>
    <cellStyle name="Valuta 3 2 5 2 4 5" xfId="10414" xr:uid="{29E47506-48E7-48D3-9251-097AF88C1FA1}"/>
    <cellStyle name="Valuta 3 2 5 2 5" xfId="994" xr:uid="{00000000-0005-0000-0000-000075090000}"/>
    <cellStyle name="Valuta 3 2 5 2 5 2" xfId="4061" xr:uid="{EEF5E4DC-F12D-400C-8E50-23F212992F29}"/>
    <cellStyle name="Valuta 3 2 5 2 5 2 2" xfId="30810" xr:uid="{6943808D-28A0-4027-B59B-0A961252368E}"/>
    <cellStyle name="Valuta 3 2 5 2 5 2 3" xfId="21876" xr:uid="{7FD836B6-E417-432A-B474-D0739B22310D}"/>
    <cellStyle name="Valuta 3 2 5 2 5 2 4" xfId="12966" xr:uid="{694049E2-8E9A-4DBC-861B-57F1B4CFFA05}"/>
    <cellStyle name="Valuta 3 2 5 2 5 3" xfId="27747" xr:uid="{895F8170-E07D-478E-84A2-3FA70319E16B}"/>
    <cellStyle name="Valuta 3 2 5 2 5 4" xfId="18813" xr:uid="{61683904-CF2E-409B-B17C-D59EF231A217}"/>
    <cellStyle name="Valuta 3 2 5 2 5 5" xfId="9903" xr:uid="{D1AEBAC0-C9E0-46AB-A98F-21DFB2860F91}"/>
    <cellStyle name="Valuta 3 2 5 2 6" xfId="3496" xr:uid="{97CD77D7-6CB8-4F7E-8958-6B54ED5A6565}"/>
    <cellStyle name="Valuta 3 2 5 2 6 2" xfId="30245" xr:uid="{4AFE5D97-217F-48BD-8DEB-1BC2D66093B9}"/>
    <cellStyle name="Valuta 3 2 5 2 6 3" xfId="21311" xr:uid="{D7FCF9C0-EB3C-45BE-9208-EE81FFB95E10}"/>
    <cellStyle name="Valuta 3 2 5 2 6 4" xfId="12401" xr:uid="{2ED9106C-0D74-4117-B90C-A973D3E12C0E}"/>
    <cellStyle name="Valuta 3 2 5 2 7" xfId="27263" xr:uid="{E63B5122-2015-43A9-BF33-B59F0DFA7FAE}"/>
    <cellStyle name="Valuta 3 2 5 2 8" xfId="18342" xr:uid="{B84F177D-1688-4A7E-9F8C-6A60D8E0BEA7}"/>
    <cellStyle name="Valuta 3 2 5 2 9" xfId="9432" xr:uid="{73B2760C-6132-41C3-97B4-962785F70533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2 2 2" xfId="31794" xr:uid="{8C08C2E1-8B14-4EF0-A94B-BDD9219479DB}"/>
    <cellStyle name="Valuta 3 2 5 4 2 2 3" xfId="22860" xr:uid="{F5A7DCAB-2F38-445B-B421-F2C214122EE6}"/>
    <cellStyle name="Valuta 3 2 5 4 2 2 4" xfId="13950" xr:uid="{D2BFF273-DD27-495E-A47D-09265A98F309}"/>
    <cellStyle name="Valuta 3 2 5 4 2 3" xfId="28728" xr:uid="{97B5AAD2-C855-4E9D-BFAA-221E93B32BCD}"/>
    <cellStyle name="Valuta 3 2 5 4 2 4" xfId="19794" xr:uid="{9488AB25-E70A-4EA6-86EA-FEA031898490}"/>
    <cellStyle name="Valuta 3 2 5 4 2 5" xfId="10884" xr:uid="{AF3B30C3-0279-4CB0-8AA3-8B582BFBAB5B}"/>
    <cellStyle name="Valuta 3 2 5 4 3" xfId="1623" xr:uid="{00000000-0005-0000-0000-000079090000}"/>
    <cellStyle name="Valuta 3 2 5 4 3 2" xfId="4690" xr:uid="{76912A17-E8C3-4B29-9BE5-594A70F305C9}"/>
    <cellStyle name="Valuta 3 2 5 4 3 2 2" xfId="31439" xr:uid="{F1D37292-164D-4CD5-AE0E-628F5729D03C}"/>
    <cellStyle name="Valuta 3 2 5 4 3 2 3" xfId="22505" xr:uid="{2AF7F2C5-A2EF-4090-8271-BD05B83BC507}"/>
    <cellStyle name="Valuta 3 2 5 4 3 2 4" xfId="13595" xr:uid="{3E679134-6277-4249-87F3-A0DA7F0C006D}"/>
    <cellStyle name="Valuta 3 2 5 4 3 3" xfId="28376" xr:uid="{FA190142-4BC6-4E94-B3A3-CB7F16B86C64}"/>
    <cellStyle name="Valuta 3 2 5 4 3 4" xfId="19442" xr:uid="{A336F40E-59F7-419D-B7D2-DB8C2F8BC35F}"/>
    <cellStyle name="Valuta 3 2 5 4 3 5" xfId="10532" xr:uid="{7C6A6990-114E-44C8-A69A-4433579BBC25}"/>
    <cellStyle name="Valuta 3 2 5 4 4" xfId="1190" xr:uid="{00000000-0005-0000-0000-00007A090000}"/>
    <cellStyle name="Valuta 3 2 5 4 4 2" xfId="4257" xr:uid="{60CB3450-667F-4EE9-9AAA-F7BF7A715A09}"/>
    <cellStyle name="Valuta 3 2 5 4 4 2 2" xfId="31006" xr:uid="{C2CCFA47-8E9E-4B51-A38E-C53CA5E8C5FF}"/>
    <cellStyle name="Valuta 3 2 5 4 4 2 3" xfId="22072" xr:uid="{5459F11C-136E-4A70-B445-BA3BA5E55937}"/>
    <cellStyle name="Valuta 3 2 5 4 4 2 4" xfId="13162" xr:uid="{4DF2872C-E657-40BB-920F-F4B64AAF0E8D}"/>
    <cellStyle name="Valuta 3 2 5 4 4 3" xfId="27943" xr:uid="{3FFCAE40-0A04-4266-B8B7-73EE7775BD45}"/>
    <cellStyle name="Valuta 3 2 5 4 4 4" xfId="19009" xr:uid="{B0191510-67FC-4BA4-97F6-BB63E7E5B95B}"/>
    <cellStyle name="Valuta 3 2 5 4 4 5" xfId="10099" xr:uid="{96D1974E-E9CA-4746-A575-B33B9E205948}"/>
    <cellStyle name="Valuta 3 2 5 4 5" xfId="3687" xr:uid="{61A58B10-F71C-48FA-8BD1-F45ADA9587CC}"/>
    <cellStyle name="Valuta 3 2 5 4 5 2" xfId="30436" xr:uid="{41C80462-15CD-4824-84FD-8CB369004116}"/>
    <cellStyle name="Valuta 3 2 5 4 5 3" xfId="21502" xr:uid="{DC980BFF-F4D2-40E9-A0D8-87C4F70EF0F5}"/>
    <cellStyle name="Valuta 3 2 5 4 5 4" xfId="12592" xr:uid="{10118A76-C153-40D0-96AF-54362D8A8627}"/>
    <cellStyle name="Valuta 3 2 5 4 6" xfId="27373" xr:uid="{6A4064B2-8831-41C3-8B2A-BD972CCBEDE0}"/>
    <cellStyle name="Valuta 3 2 5 4 7" xfId="18439" xr:uid="{B8CA36B4-A295-4F61-AB87-C70BD9541F77}"/>
    <cellStyle name="Valuta 3 2 5 4 8" xfId="9529" xr:uid="{8A4B7603-C446-4905-8A64-039FEA16C857}"/>
    <cellStyle name="Valuta 3 2 5 5" xfId="1812" xr:uid="{00000000-0005-0000-0000-00007B090000}"/>
    <cellStyle name="Valuta 3 2 5 5 2" xfId="4878" xr:uid="{95D9FE4A-2713-446E-B874-8569E81B36D1}"/>
    <cellStyle name="Valuta 3 2 5 5 2 2" xfId="31627" xr:uid="{E747CC26-D5F8-46A3-8B99-82F6C89AEE94}"/>
    <cellStyle name="Valuta 3 2 5 5 2 3" xfId="22693" xr:uid="{EAFA0D98-A790-4BC3-8A96-5ACF6EFB5E45}"/>
    <cellStyle name="Valuta 3 2 5 5 2 4" xfId="13783" xr:uid="{54A93EAF-04BD-4C43-B83A-28D554F71CF5}"/>
    <cellStyle name="Valuta 3 2 5 5 3" xfId="28561" xr:uid="{EA64207B-C95D-420C-9A87-AF223F3A4405}"/>
    <cellStyle name="Valuta 3 2 5 5 4" xfId="19627" xr:uid="{86DA4079-BC35-4A3B-BFF7-4301ABA84BC4}"/>
    <cellStyle name="Valuta 3 2 5 5 5" xfId="10717" xr:uid="{C56E2911-03B3-476B-AE64-98C5C410A49F}"/>
    <cellStyle name="Valuta 3 2 5 6" xfId="1410" xr:uid="{00000000-0005-0000-0000-00007C090000}"/>
    <cellStyle name="Valuta 3 2 5 6 2" xfId="4477" xr:uid="{229FB7C4-E594-417E-A575-F4907C6009C5}"/>
    <cellStyle name="Valuta 3 2 5 6 2 2" xfId="31226" xr:uid="{E13AB4A2-2389-4854-8849-838F56CF5E49}"/>
    <cellStyle name="Valuta 3 2 5 6 2 3" xfId="22292" xr:uid="{FC5E87F0-0338-470A-A33E-CCC6749A074D}"/>
    <cellStyle name="Valuta 3 2 5 6 2 4" xfId="13382" xr:uid="{26059F29-9448-4B6B-A47F-6BFD04C26517}"/>
    <cellStyle name="Valuta 3 2 5 6 3" xfId="28163" xr:uid="{E6E7810F-5A72-4322-BE8F-7FDC07AA1294}"/>
    <cellStyle name="Valuta 3 2 5 6 4" xfId="19229" xr:uid="{7DFCD5D0-4C32-4152-9588-7B3786FC7281}"/>
    <cellStyle name="Valuta 3 2 5 6 5" xfId="10319" xr:uid="{24344BE9-1A00-4C76-9CEB-360DE17F1F9A}"/>
    <cellStyle name="Valuta 3 2 5 7" xfId="898" xr:uid="{00000000-0005-0000-0000-00007D090000}"/>
    <cellStyle name="Valuta 3 2 5 7 2" xfId="3965" xr:uid="{E98F42B8-5B8F-4193-A8B6-6E9F554F15C9}"/>
    <cellStyle name="Valuta 3 2 5 7 2 2" xfId="30714" xr:uid="{C6B2272D-8C4C-4013-9865-4617C1372EF4}"/>
    <cellStyle name="Valuta 3 2 5 7 2 3" xfId="21780" xr:uid="{0F3B4039-EB61-4635-81FC-48B3800A4EF9}"/>
    <cellStyle name="Valuta 3 2 5 7 2 4" xfId="12870" xr:uid="{D42BFD3D-441E-47E4-9A41-21C347B335DC}"/>
    <cellStyle name="Valuta 3 2 5 7 3" xfId="27651" xr:uid="{601E571D-C188-43DA-B858-D96381EF38FA}"/>
    <cellStyle name="Valuta 3 2 5 7 4" xfId="18717" xr:uid="{F09F285D-6EAE-4489-8FED-E0BEA4C6FDC5}"/>
    <cellStyle name="Valuta 3 2 5 7 5" xfId="9807" xr:uid="{5A41F00F-EA08-4E2F-B49C-DDD299511EEF}"/>
    <cellStyle name="Valuta 3 2 5 8" xfId="3401" xr:uid="{00670214-82EC-4575-B3A5-1BCC682AE195}"/>
    <cellStyle name="Valuta 3 2 5 8 2" xfId="30150" xr:uid="{EF4F856E-2239-47C2-9332-7E2869563D3F}"/>
    <cellStyle name="Valuta 3 2 5 8 3" xfId="21216" xr:uid="{8CED6691-39D5-46F2-88CF-48DF7823FA00}"/>
    <cellStyle name="Valuta 3 2 5 8 4" xfId="12306" xr:uid="{EBDFE828-2E25-4F58-95BF-8B0F0C7DE4A0}"/>
    <cellStyle name="Valuta 3 2 5 9" xfId="27168" xr:uid="{DB8E89D0-2D0C-4403-A40C-2AF203C212F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2 2 2" xfId="31834" xr:uid="{5ADC01EE-5431-4A3D-AD11-0360077A7E58}"/>
    <cellStyle name="Valuta 3 2 6 2 2 2 3" xfId="22900" xr:uid="{5065011C-7A27-4A2C-AB44-F55D6BE65F30}"/>
    <cellStyle name="Valuta 3 2 6 2 2 2 4" xfId="13990" xr:uid="{3A4E2740-F8A4-4836-8BA2-2E80089FCFFB}"/>
    <cellStyle name="Valuta 3 2 6 2 2 3" xfId="28768" xr:uid="{F0714865-EC75-4AF9-9A61-55F99A7FA200}"/>
    <cellStyle name="Valuta 3 2 6 2 2 4" xfId="19834" xr:uid="{92840E6B-3EFD-4284-9EC4-861E48718ABD}"/>
    <cellStyle name="Valuta 3 2 6 2 2 5" xfId="10924" xr:uid="{DC9BB1C1-EF9E-4F7A-83C3-10D9C86E62BE}"/>
    <cellStyle name="Valuta 3 2 6 2 3" xfId="1673" xr:uid="{00000000-0005-0000-0000-000081090000}"/>
    <cellStyle name="Valuta 3 2 6 2 3 2" xfId="4740" xr:uid="{61CE489C-5300-4905-8C49-AB47DE0C7761}"/>
    <cellStyle name="Valuta 3 2 6 2 3 2 2" xfId="31489" xr:uid="{DF8CEC25-39F5-4F6F-B1B0-B59FC80534EC}"/>
    <cellStyle name="Valuta 3 2 6 2 3 2 3" xfId="22555" xr:uid="{1A4A0D31-A232-4C0B-BA2A-02A42E0DD841}"/>
    <cellStyle name="Valuta 3 2 6 2 3 2 4" xfId="13645" xr:uid="{C7F07FFF-72DD-43B2-8CDB-FD619D26CC73}"/>
    <cellStyle name="Valuta 3 2 6 2 3 3" xfId="28426" xr:uid="{D823DDFE-4F6A-4433-8CAF-4F97E89C8AA5}"/>
    <cellStyle name="Valuta 3 2 6 2 3 4" xfId="19492" xr:uid="{58BBCFD9-4A87-4539-8175-DD3D20404C40}"/>
    <cellStyle name="Valuta 3 2 6 2 3 5" xfId="10582" xr:uid="{DDFC9932-8A68-4498-87A9-584DC3EBA54A}"/>
    <cellStyle name="Valuta 3 2 6 2 4" xfId="1240" xr:uid="{00000000-0005-0000-0000-000082090000}"/>
    <cellStyle name="Valuta 3 2 6 2 4 2" xfId="4307" xr:uid="{119E7D00-77DA-44CF-B8C2-7925B00981F0}"/>
    <cellStyle name="Valuta 3 2 6 2 4 2 2" xfId="31056" xr:uid="{A6DE042B-EDC9-4E38-9009-1BAEF96FEE60}"/>
    <cellStyle name="Valuta 3 2 6 2 4 2 3" xfId="22122" xr:uid="{FA0E3494-F3AD-495E-9D66-9A22DA76137E}"/>
    <cellStyle name="Valuta 3 2 6 2 4 2 4" xfId="13212" xr:uid="{1B222653-0EDE-4710-AA3F-D9AD04B47C13}"/>
    <cellStyle name="Valuta 3 2 6 2 4 3" xfId="27993" xr:uid="{02C9894C-88DE-4B78-BBFD-94F3A3FC4E81}"/>
    <cellStyle name="Valuta 3 2 6 2 4 4" xfId="19059" xr:uid="{B66576F1-34C0-4E46-BF14-2847C8551256}"/>
    <cellStyle name="Valuta 3 2 6 2 4 5" xfId="10149" xr:uid="{6306B8AC-18BC-48A8-80B7-5DB9402E3891}"/>
    <cellStyle name="Valuta 3 2 6 2 5" xfId="3737" xr:uid="{F21CBC23-C6C9-4AA5-9951-9EC258EF97B4}"/>
    <cellStyle name="Valuta 3 2 6 2 5 2" xfId="30486" xr:uid="{5DF44558-E16F-4D6A-A4CE-63B4E6CC01AA}"/>
    <cellStyle name="Valuta 3 2 6 2 5 3" xfId="21552" xr:uid="{7229072F-1217-4B38-A351-3A51871896DF}"/>
    <cellStyle name="Valuta 3 2 6 2 5 4" xfId="12642" xr:uid="{97B71068-31D3-432E-923A-760F4A986ED1}"/>
    <cellStyle name="Valuta 3 2 6 2 6" xfId="27423" xr:uid="{19BC6145-FA5E-4A4E-B59C-362B377B9D3A}"/>
    <cellStyle name="Valuta 3 2 6 2 7" xfId="18489" xr:uid="{87DA5438-0E26-432C-AC8E-E4FA00D7909E}"/>
    <cellStyle name="Valuta 3 2 6 2 8" xfId="9579" xr:uid="{9416E088-82D8-45D6-855F-CD60309B3FD8}"/>
    <cellStyle name="Valuta 3 2 6 3" xfId="1852" xr:uid="{00000000-0005-0000-0000-000083090000}"/>
    <cellStyle name="Valuta 3 2 6 3 2" xfId="4918" xr:uid="{DDD3F4B9-03A8-424A-AEA2-54D0919EA4CD}"/>
    <cellStyle name="Valuta 3 2 6 3 2 2" xfId="31667" xr:uid="{DB20B7A8-0C04-4569-9899-1467C0559F17}"/>
    <cellStyle name="Valuta 3 2 6 3 2 3" xfId="22733" xr:uid="{D6262949-F021-4AEC-AC63-C77C891D2C47}"/>
    <cellStyle name="Valuta 3 2 6 3 2 4" xfId="13823" xr:uid="{9F8975D0-52A8-4CA1-B29B-BB315112E914}"/>
    <cellStyle name="Valuta 3 2 6 3 3" xfId="28601" xr:uid="{B590B101-9CBD-4B20-AC4E-D2E58D32229F}"/>
    <cellStyle name="Valuta 3 2 6 3 4" xfId="19667" xr:uid="{787BF803-9AE2-4512-9A7D-821E1EA5492E}"/>
    <cellStyle name="Valuta 3 2 6 3 5" xfId="10757" xr:uid="{2D298049-319B-4DD5-9464-AAFA7A986D03}"/>
    <cellStyle name="Valuta 3 2 6 4" xfId="1460" xr:uid="{00000000-0005-0000-0000-000084090000}"/>
    <cellStyle name="Valuta 3 2 6 4 2" xfId="4527" xr:uid="{FBEDE97F-2CFE-4F87-9EE0-FE57FEE4614B}"/>
    <cellStyle name="Valuta 3 2 6 4 2 2" xfId="31276" xr:uid="{068C7449-5A41-4DA6-8076-544132586168}"/>
    <cellStyle name="Valuta 3 2 6 4 2 3" xfId="22342" xr:uid="{BFC43B0F-587F-4C81-9AF7-9BEE19754FEC}"/>
    <cellStyle name="Valuta 3 2 6 4 2 4" xfId="13432" xr:uid="{5765F354-BE0B-41A5-A685-5E820C3E10BC}"/>
    <cellStyle name="Valuta 3 2 6 4 3" xfId="28213" xr:uid="{4E41F8CB-D78B-44DB-ADF1-8C1562234923}"/>
    <cellStyle name="Valuta 3 2 6 4 4" xfId="19279" xr:uid="{FCA2ED70-A291-4E70-837A-164D9148C3C7}"/>
    <cellStyle name="Valuta 3 2 6 4 5" xfId="10369" xr:uid="{301538E8-35D7-4EB3-8D8D-32917493DA40}"/>
    <cellStyle name="Valuta 3 2 6 5" xfId="949" xr:uid="{00000000-0005-0000-0000-000085090000}"/>
    <cellStyle name="Valuta 3 2 6 5 2" xfId="4016" xr:uid="{F9BD2FF2-66E8-44E3-B40D-FBFDD9412F70}"/>
    <cellStyle name="Valuta 3 2 6 5 2 2" xfId="30765" xr:uid="{DE446E91-E111-4772-A399-1DB6C58334C7}"/>
    <cellStyle name="Valuta 3 2 6 5 2 3" xfId="21831" xr:uid="{A2138F35-6A30-4F6B-9E02-3DFA8E0F351E}"/>
    <cellStyle name="Valuta 3 2 6 5 2 4" xfId="12921" xr:uid="{45CAD489-F985-4B33-B241-AAE0D21520BE}"/>
    <cellStyle name="Valuta 3 2 6 5 3" xfId="27702" xr:uid="{92D98944-368A-46E6-B11A-3A5639CF7245}"/>
    <cellStyle name="Valuta 3 2 6 5 4" xfId="18768" xr:uid="{DD7D4700-E46F-4256-B550-8370FA0869BD}"/>
    <cellStyle name="Valuta 3 2 6 5 5" xfId="9858" xr:uid="{4829A7BB-9A2E-4378-B544-D08A9F30F2A4}"/>
    <cellStyle name="Valuta 3 2 6 6" xfId="3451" xr:uid="{6B577D0E-66BB-4E67-84DC-586377388039}"/>
    <cellStyle name="Valuta 3 2 6 6 2" xfId="30200" xr:uid="{0FD9A5B0-1FEA-4BA7-BC2A-2BB22627EBCC}"/>
    <cellStyle name="Valuta 3 2 6 6 3" xfId="21266" xr:uid="{CCC2917D-5D07-4F13-B1EA-AAE6F74F38E5}"/>
    <cellStyle name="Valuta 3 2 6 6 4" xfId="12356" xr:uid="{BA26063B-E26A-4C4F-9A99-55336E4C0EE1}"/>
    <cellStyle name="Valuta 3 2 6 7" xfId="27218" xr:uid="{7A15AA29-4CFF-4744-8478-6737095FB4D1}"/>
    <cellStyle name="Valuta 3 2 6 8" xfId="18297" xr:uid="{DBA5D759-5204-45D3-90BA-41BE71609896}"/>
    <cellStyle name="Valuta 3 2 6 9" xfId="9387" xr:uid="{24489715-B2D8-4CB3-A935-1677B6A8948C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2 2 2" xfId="31754" xr:uid="{8C915C25-9E83-4DB8-85C1-B825FFCB529E}"/>
    <cellStyle name="Valuta 3 2 8 2 2 3" xfId="22820" xr:uid="{B8FFABF3-4437-42AF-B78D-39C6526989D0}"/>
    <cellStyle name="Valuta 3 2 8 2 2 4" xfId="13910" xr:uid="{FED567BE-BFA1-48FB-AEF9-E33A7702CE35}"/>
    <cellStyle name="Valuta 3 2 8 2 3" xfId="28688" xr:uid="{6B5585F3-1500-4F2C-9945-66AAF5F5DC78}"/>
    <cellStyle name="Valuta 3 2 8 2 4" xfId="19754" xr:uid="{8936B898-B521-45DB-A063-C1873813F19C}"/>
    <cellStyle name="Valuta 3 2 8 2 5" xfId="10844" xr:uid="{006C8687-0D0C-4181-A7D0-B4E2B55AC155}"/>
    <cellStyle name="Valuta 3 2 8 3" xfId="1581" xr:uid="{00000000-0005-0000-0000-000089090000}"/>
    <cellStyle name="Valuta 3 2 8 3 2" xfId="4648" xr:uid="{3544F614-3EFB-46DB-8336-EF7055CA9394}"/>
    <cellStyle name="Valuta 3 2 8 3 2 2" xfId="31397" xr:uid="{DD1EBF1C-C2C3-4A3B-ADBD-0CE66EAD09D8}"/>
    <cellStyle name="Valuta 3 2 8 3 2 3" xfId="22463" xr:uid="{34EC68AC-CAAE-4ABF-808C-3636D4C5ACF9}"/>
    <cellStyle name="Valuta 3 2 8 3 2 4" xfId="13553" xr:uid="{7620B831-9E8D-45B6-8BC3-F8AC2D200DE1}"/>
    <cellStyle name="Valuta 3 2 8 3 3" xfId="28334" xr:uid="{98352085-55B6-48DE-AF39-516CA0BB486B}"/>
    <cellStyle name="Valuta 3 2 8 3 4" xfId="19400" xr:uid="{C3C0E2CA-2ACB-461A-94EE-DE811122F3EB}"/>
    <cellStyle name="Valuta 3 2 8 3 5" xfId="10490" xr:uid="{2692531E-16E4-4F82-8C11-971A258CDBCD}"/>
    <cellStyle name="Valuta 3 2 8 4" xfId="1148" xr:uid="{00000000-0005-0000-0000-00008A090000}"/>
    <cellStyle name="Valuta 3 2 8 4 2" xfId="4215" xr:uid="{833061AA-3354-45E1-90BC-91E6D000E207}"/>
    <cellStyle name="Valuta 3 2 8 4 2 2" xfId="30964" xr:uid="{E3715D2D-7E9F-4533-B104-8A1E3A434175}"/>
    <cellStyle name="Valuta 3 2 8 4 2 3" xfId="22030" xr:uid="{20B405DB-433F-4538-8F0C-B03BB014A2F1}"/>
    <cellStyle name="Valuta 3 2 8 4 2 4" xfId="13120" xr:uid="{6E1645A8-F3C2-43A5-B658-BD13609A9ADD}"/>
    <cellStyle name="Valuta 3 2 8 4 3" xfId="27901" xr:uid="{3C7F05A9-47FA-4FB8-9E7A-366C64433286}"/>
    <cellStyle name="Valuta 3 2 8 4 4" xfId="18967" xr:uid="{01BECD08-C186-4103-84E6-A53B986D8E9E}"/>
    <cellStyle name="Valuta 3 2 8 4 5" xfId="10057" xr:uid="{7C4A96F3-768C-4C69-A5EE-4C2D0E46EB3D}"/>
    <cellStyle name="Valuta 3 2 8 5" xfId="3645" xr:uid="{37F106F2-F934-4743-ACA8-B7907844FF69}"/>
    <cellStyle name="Valuta 3 2 8 5 2" xfId="30394" xr:uid="{8E61D105-0B41-4A0F-B41F-A6B4793E10D3}"/>
    <cellStyle name="Valuta 3 2 8 5 3" xfId="21460" xr:uid="{76BDB847-6D3F-4E9F-9583-790B570BE0A3}"/>
    <cellStyle name="Valuta 3 2 8 5 4" xfId="12550" xr:uid="{24CADD55-2083-417F-AC89-2C5897E21D7F}"/>
    <cellStyle name="Valuta 3 2 8 6" xfId="27331" xr:uid="{7593D1FB-6E03-4DC5-9FC4-FF7C81591FD9}"/>
    <cellStyle name="Valuta 3 2 8 7" xfId="18397" xr:uid="{4A430CF2-FA7E-4A5D-A8A2-76E251E51921}"/>
    <cellStyle name="Valuta 3 2 8 8" xfId="9487" xr:uid="{F01EF969-88CD-449F-BCD8-7F1522123AF1}"/>
    <cellStyle name="Valuta 3 2 9" xfId="1772" xr:uid="{00000000-0005-0000-0000-00008B090000}"/>
    <cellStyle name="Valuta 3 2 9 2" xfId="4838" xr:uid="{15F4298D-E5FE-4134-98CC-93583F61611B}"/>
    <cellStyle name="Valuta 3 2 9 2 2" xfId="31587" xr:uid="{A4B409B8-2835-4490-ABCF-4D326F3CE424}"/>
    <cellStyle name="Valuta 3 2 9 2 3" xfId="22653" xr:uid="{8B80D157-78CD-4244-8B32-43B9174A2E52}"/>
    <cellStyle name="Valuta 3 2 9 2 4" xfId="13743" xr:uid="{8B6D2BA5-9AB8-4069-B3A2-D31C1636D9ED}"/>
    <cellStyle name="Valuta 3 2 9 3" xfId="28521" xr:uid="{6B52E965-2C47-49C9-9565-BE813CE90828}"/>
    <cellStyle name="Valuta 3 2 9 4" xfId="19587" xr:uid="{7B8219B8-2B8A-4043-832D-F75592B8BC75}"/>
    <cellStyle name="Valuta 3 2 9 5" xfId="10677" xr:uid="{DD979D16-A3FD-458F-B496-B704926C4DBF}"/>
    <cellStyle name="Valuta 3 20" xfId="9279" xr:uid="{373F52E6-76FD-42C3-B3F9-6166631994D4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0 2 2" xfId="30671" xr:uid="{D9C8C891-F38A-4059-807E-43FE6BF89988}"/>
    <cellStyle name="Valuta 3 3 10 2 3" xfId="21737" xr:uid="{0677DE38-93FF-46AD-8AE9-AE5FFCA2FF48}"/>
    <cellStyle name="Valuta 3 3 10 2 4" xfId="12827" xr:uid="{3B8F7BD2-B2C7-405D-8313-A225ABFE95AF}"/>
    <cellStyle name="Valuta 3 3 10 3" xfId="27608" xr:uid="{CB78285F-185D-4F06-AE8F-9C2116CAD045}"/>
    <cellStyle name="Valuta 3 3 10 4" xfId="18674" xr:uid="{05EC4CD4-CD7C-4392-A97A-42B402FB217F}"/>
    <cellStyle name="Valuta 3 3 10 5" xfId="9764" xr:uid="{B3F2C1DB-A37C-4782-8F01-DB5732E353A5}"/>
    <cellStyle name="Valuta 3 3 11" xfId="3360" xr:uid="{AA0BDBE4-5C4F-46C3-AC17-512E1C2671BA}"/>
    <cellStyle name="Valuta 3 3 11 2" xfId="30109" xr:uid="{49586B60-BE3A-449F-B9CB-F496B70696D0}"/>
    <cellStyle name="Valuta 3 3 11 3" xfId="21175" xr:uid="{488E3F1A-677A-4ABD-9592-B08CD09CEBDE}"/>
    <cellStyle name="Valuta 3 3 11 4" xfId="12265" xr:uid="{C7226573-A4C2-442B-AE48-C7C5A7CA9676}"/>
    <cellStyle name="Valuta 3 3 12" xfId="27127" xr:uid="{5A221A83-25A2-41CB-8DB6-2C3C2354579F}"/>
    <cellStyle name="Valuta 3 3 13" xfId="18207" xr:uid="{5A520512-70E0-4C3C-874E-D01E9861265D}"/>
    <cellStyle name="Valuta 3 3 14" xfId="9297" xr:uid="{14D3391C-E8F1-43CE-A22B-21957FECB7E6}"/>
    <cellStyle name="Valuta 3 3 2" xfId="208" xr:uid="{00000000-0005-0000-0000-00008E090000}"/>
    <cellStyle name="Valuta 3 3 2 10" xfId="27155" xr:uid="{F7D0A71E-3A25-433C-9178-47C00854BFF1}"/>
    <cellStyle name="Valuta 3 3 2 11" xfId="18234" xr:uid="{C512A417-21A8-4E5F-8D08-D26A398D7616}"/>
    <cellStyle name="Valuta 3 3 2 12" xfId="9324" xr:uid="{DCD041FF-B642-4B1E-A982-428AA37F421F}"/>
    <cellStyle name="Valuta 3 3 2 2" xfId="249" xr:uid="{00000000-0005-0000-0000-00008F090000}"/>
    <cellStyle name="Valuta 3 3 2 2 10" xfId="18274" xr:uid="{BFBAEBE8-F818-45DA-BA26-0A67C41DBEA9}"/>
    <cellStyle name="Valuta 3 3 2 2 11" xfId="9364" xr:uid="{334168AB-578E-4123-9555-7EAD712D15F7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2 2 2" xfId="31901" xr:uid="{74277E4E-DFF5-48E3-90B6-4F897292B882}"/>
    <cellStyle name="Valuta 3 3 2 2 2 2 2 2 3" xfId="22967" xr:uid="{0589435A-CEA9-4D49-8C2C-EA360AABE4F3}"/>
    <cellStyle name="Valuta 3 3 2 2 2 2 2 2 4" xfId="14057" xr:uid="{5A847A71-4A47-4360-8AB1-4D3EA49BAB3C}"/>
    <cellStyle name="Valuta 3 3 2 2 2 2 2 3" xfId="28835" xr:uid="{6598C4F2-8EA1-43D3-9E82-35F18CD8C4D0}"/>
    <cellStyle name="Valuta 3 3 2 2 2 2 2 4" xfId="19901" xr:uid="{2C344424-5578-4E07-A0E0-8E442B8A490E}"/>
    <cellStyle name="Valuta 3 3 2 2 2 2 2 5" xfId="10991" xr:uid="{EE950B01-43E5-4A2E-B8D3-021DEFB831C5}"/>
    <cellStyle name="Valuta 3 3 2 2 2 2 3" xfId="1745" xr:uid="{00000000-0005-0000-0000-000093090000}"/>
    <cellStyle name="Valuta 3 3 2 2 2 2 3 2" xfId="4812" xr:uid="{BB87BEB5-59D9-47EE-98B3-41091E51FFC5}"/>
    <cellStyle name="Valuta 3 3 2 2 2 2 3 2 2" xfId="31561" xr:uid="{9AA4FFD9-04BF-4329-89AF-6A89A42F67A0}"/>
    <cellStyle name="Valuta 3 3 2 2 2 2 3 2 3" xfId="22627" xr:uid="{9540CB72-EC40-4E89-B007-99EA547498B3}"/>
    <cellStyle name="Valuta 3 3 2 2 2 2 3 2 4" xfId="13717" xr:uid="{B9BD4CDD-D1C8-45E6-A601-159D8013C8F5}"/>
    <cellStyle name="Valuta 3 3 2 2 2 2 3 3" xfId="28498" xr:uid="{D3406ED9-4378-43B1-929C-B28A93D407EE}"/>
    <cellStyle name="Valuta 3 3 2 2 2 2 3 4" xfId="19564" xr:uid="{2EFB4B72-9C1A-421D-9ED1-55D8BCB8B707}"/>
    <cellStyle name="Valuta 3 3 2 2 2 2 3 5" xfId="10654" xr:uid="{DA0727FD-9BDE-43A2-BBB1-DC0913FB9867}"/>
    <cellStyle name="Valuta 3 3 2 2 2 2 4" xfId="1312" xr:uid="{00000000-0005-0000-0000-000094090000}"/>
    <cellStyle name="Valuta 3 3 2 2 2 2 4 2" xfId="4379" xr:uid="{7AA45D52-8EAB-41C8-8E11-E74E9AE905AD}"/>
    <cellStyle name="Valuta 3 3 2 2 2 2 4 2 2" xfId="31128" xr:uid="{C4D309BB-FD2B-492C-B171-2903140FAFA2}"/>
    <cellStyle name="Valuta 3 3 2 2 2 2 4 2 3" xfId="22194" xr:uid="{74DB3F8A-E716-438A-BE9F-2273BC298FBE}"/>
    <cellStyle name="Valuta 3 3 2 2 2 2 4 2 4" xfId="13284" xr:uid="{ECAD39E2-5716-4BAC-BC83-806890DEBEC6}"/>
    <cellStyle name="Valuta 3 3 2 2 2 2 4 3" xfId="28065" xr:uid="{25369B1D-3323-43E0-A71A-C8046BA0240B}"/>
    <cellStyle name="Valuta 3 3 2 2 2 2 4 4" xfId="19131" xr:uid="{E3269A39-4BDA-4EAC-A645-CB42C7948C99}"/>
    <cellStyle name="Valuta 3 3 2 2 2 2 4 5" xfId="10221" xr:uid="{3DD02EC0-325C-4A89-BD25-EBE0C5572361}"/>
    <cellStyle name="Valuta 3 3 2 2 2 2 5" xfId="3809" xr:uid="{EC35B23A-0E49-4938-A64A-630588F69EF2}"/>
    <cellStyle name="Valuta 3 3 2 2 2 2 5 2" xfId="30558" xr:uid="{B4D41D42-B8FC-42E9-8AE6-DDC66B989CB7}"/>
    <cellStyle name="Valuta 3 3 2 2 2 2 5 3" xfId="21624" xr:uid="{9E00B321-27B2-4BF2-966D-E0360ED3A954}"/>
    <cellStyle name="Valuta 3 3 2 2 2 2 5 4" xfId="12714" xr:uid="{76259C0D-B6D2-419B-A1A3-B859C258AC09}"/>
    <cellStyle name="Valuta 3 3 2 2 2 2 6" xfId="27495" xr:uid="{20468C34-C5A1-4C83-9398-FC44C8BD8DA0}"/>
    <cellStyle name="Valuta 3 3 2 2 2 2 7" xfId="18561" xr:uid="{54E55F43-361D-48D2-B9D8-9AC0852F6FD7}"/>
    <cellStyle name="Valuta 3 3 2 2 2 2 8" xfId="9651" xr:uid="{777452B0-68B9-4538-9AD9-13BB9BA21721}"/>
    <cellStyle name="Valuta 3 3 2 2 2 3" xfId="1919" xr:uid="{00000000-0005-0000-0000-000095090000}"/>
    <cellStyle name="Valuta 3 3 2 2 2 3 2" xfId="4985" xr:uid="{022DF6A6-8422-42E2-B623-5229109FA1E3}"/>
    <cellStyle name="Valuta 3 3 2 2 2 3 2 2" xfId="31734" xr:uid="{12750771-5B03-4BA6-8C51-BD7AE788BA2A}"/>
    <cellStyle name="Valuta 3 3 2 2 2 3 2 3" xfId="22800" xr:uid="{8342858B-093C-4FE0-AD6E-CDF2F67A5AE2}"/>
    <cellStyle name="Valuta 3 3 2 2 2 3 2 4" xfId="13890" xr:uid="{538A5354-3C47-4A94-A077-A08997BE89CD}"/>
    <cellStyle name="Valuta 3 3 2 2 2 3 3" xfId="28668" xr:uid="{199540D9-BF6D-42B9-9836-84FDED621602}"/>
    <cellStyle name="Valuta 3 3 2 2 2 3 4" xfId="19734" xr:uid="{FEAA624B-A371-4DD6-85E3-8A15F260CC87}"/>
    <cellStyle name="Valuta 3 3 2 2 2 3 5" xfId="10824" xr:uid="{C5BFF993-519F-43A2-AB80-61570A8040B1}"/>
    <cellStyle name="Valuta 3 3 2 2 2 4" xfId="1532" xr:uid="{00000000-0005-0000-0000-000096090000}"/>
    <cellStyle name="Valuta 3 3 2 2 2 4 2" xfId="4599" xr:uid="{1856E206-2F77-47B4-BF46-2349411C371B}"/>
    <cellStyle name="Valuta 3 3 2 2 2 4 2 2" xfId="31348" xr:uid="{9490ED52-69AC-4387-B5EE-15A61244B56B}"/>
    <cellStyle name="Valuta 3 3 2 2 2 4 2 3" xfId="22414" xr:uid="{B1544F7D-9342-4BEA-83AA-B410CD2B4DEC}"/>
    <cellStyle name="Valuta 3 3 2 2 2 4 2 4" xfId="13504" xr:uid="{CA6A2019-F0B7-45DD-8996-B92838E8CF0A}"/>
    <cellStyle name="Valuta 3 3 2 2 2 4 3" xfId="28285" xr:uid="{1CF61E47-28E1-4A08-8A8E-59657392DE53}"/>
    <cellStyle name="Valuta 3 3 2 2 2 4 4" xfId="19351" xr:uid="{F5CF8CE4-DD54-4381-933E-4919DA851F73}"/>
    <cellStyle name="Valuta 3 3 2 2 2 4 5" xfId="10441" xr:uid="{47D14C11-C295-4BC9-9960-5D027D9C5329}"/>
    <cellStyle name="Valuta 3 3 2 2 2 5" xfId="1021" xr:uid="{00000000-0005-0000-0000-000097090000}"/>
    <cellStyle name="Valuta 3 3 2 2 2 5 2" xfId="4088" xr:uid="{0A4F4F25-5259-488E-AE9B-614A0A543111}"/>
    <cellStyle name="Valuta 3 3 2 2 2 5 2 2" xfId="30837" xr:uid="{5E30F173-3050-4148-BB2C-4D4D1252A685}"/>
    <cellStyle name="Valuta 3 3 2 2 2 5 2 3" xfId="21903" xr:uid="{0851A8BD-4BE1-4DB4-8A59-31D7E2142F7D}"/>
    <cellStyle name="Valuta 3 3 2 2 2 5 2 4" xfId="12993" xr:uid="{CAC15D76-5000-4DF6-86C3-90EDAA33C86C}"/>
    <cellStyle name="Valuta 3 3 2 2 2 5 3" xfId="27774" xr:uid="{C4108D58-272E-494F-B3AB-584F0FE46FEB}"/>
    <cellStyle name="Valuta 3 3 2 2 2 5 4" xfId="18840" xr:uid="{7C1853A2-2448-4D80-ABBD-66837D4EAF5B}"/>
    <cellStyle name="Valuta 3 3 2 2 2 5 5" xfId="9930" xr:uid="{7C3D6346-BF55-4AAB-9835-9541E749B5BC}"/>
    <cellStyle name="Valuta 3 3 2 2 2 6" xfId="3523" xr:uid="{0E83DAFF-8AC4-4DDC-9DF6-5CEF381047A6}"/>
    <cellStyle name="Valuta 3 3 2 2 2 6 2" xfId="30272" xr:uid="{D1FDE904-D906-4A69-B64A-64C710167762}"/>
    <cellStyle name="Valuta 3 3 2 2 2 6 3" xfId="21338" xr:uid="{7FED32B7-1197-454F-AECB-360B4DBEA3E1}"/>
    <cellStyle name="Valuta 3 3 2 2 2 6 4" xfId="12428" xr:uid="{FF91DB69-D846-42C6-AE27-3B24A8996720}"/>
    <cellStyle name="Valuta 3 3 2 2 2 7" xfId="27290" xr:uid="{5CC216A0-F88D-456D-8AB9-7942B2780994}"/>
    <cellStyle name="Valuta 3 3 2 2 2 8" xfId="18369" xr:uid="{96279DC7-01BE-4E7C-AE14-5D5977879CDF}"/>
    <cellStyle name="Valuta 3 3 2 2 2 9" xfId="9459" xr:uid="{436DBCF1-C3B2-4447-BBFB-0EBFF6630AF8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2 2 2" xfId="31821" xr:uid="{1B6B66E4-C7E5-4132-BD25-9496D64E2E1C}"/>
    <cellStyle name="Valuta 3 3 2 2 4 2 2 3" xfId="22887" xr:uid="{BA69EC7A-5BA9-4C64-93B9-D24E06FA597F}"/>
    <cellStyle name="Valuta 3 3 2 2 4 2 2 4" xfId="13977" xr:uid="{2E555E1B-C1F6-4420-8329-F4E9655F3C20}"/>
    <cellStyle name="Valuta 3 3 2 2 4 2 3" xfId="28755" xr:uid="{CEDEDF6D-83BE-467C-BD72-07EECD3E6A9C}"/>
    <cellStyle name="Valuta 3 3 2 2 4 2 4" xfId="19821" xr:uid="{F793F2F2-6429-4CCF-887E-129FD9CDF8F8}"/>
    <cellStyle name="Valuta 3 3 2 2 4 2 5" xfId="10911" xr:uid="{298174C8-1B8B-4909-8913-DB10AA13F773}"/>
    <cellStyle name="Valuta 3 3 2 2 4 3" xfId="1650" xr:uid="{00000000-0005-0000-0000-00009B090000}"/>
    <cellStyle name="Valuta 3 3 2 2 4 3 2" xfId="4717" xr:uid="{6A16F8EC-5488-44B5-AD0D-A0F346529014}"/>
    <cellStyle name="Valuta 3 3 2 2 4 3 2 2" xfId="31466" xr:uid="{0EFD10DB-459A-430A-9CDF-A5D90F0AB19B}"/>
    <cellStyle name="Valuta 3 3 2 2 4 3 2 3" xfId="22532" xr:uid="{A36B3804-C64C-46D2-B087-C30DC48B1DDD}"/>
    <cellStyle name="Valuta 3 3 2 2 4 3 2 4" xfId="13622" xr:uid="{E4650D6A-C0BD-48DD-B18D-455D28C35A32}"/>
    <cellStyle name="Valuta 3 3 2 2 4 3 3" xfId="28403" xr:uid="{0F9FC38E-42D0-45BF-938F-211D88231B7B}"/>
    <cellStyle name="Valuta 3 3 2 2 4 3 4" xfId="19469" xr:uid="{D6799FBE-E2E6-4241-991A-55D47EF4D9CC}"/>
    <cellStyle name="Valuta 3 3 2 2 4 3 5" xfId="10559" xr:uid="{029EFA33-2408-4C8E-8709-DE7159FDE96D}"/>
    <cellStyle name="Valuta 3 3 2 2 4 4" xfId="1217" xr:uid="{00000000-0005-0000-0000-00009C090000}"/>
    <cellStyle name="Valuta 3 3 2 2 4 4 2" xfId="4284" xr:uid="{1F72A671-65C7-45D8-B6C7-947228E1DB3F}"/>
    <cellStyle name="Valuta 3 3 2 2 4 4 2 2" xfId="31033" xr:uid="{D831F00D-14AC-4CBF-AF46-0431ADDB6D5A}"/>
    <cellStyle name="Valuta 3 3 2 2 4 4 2 3" xfId="22099" xr:uid="{A693A874-5652-44D5-AD9E-649C2FFFCAF0}"/>
    <cellStyle name="Valuta 3 3 2 2 4 4 2 4" xfId="13189" xr:uid="{0BF65BB2-D66A-4E5A-8845-82BF907D99BF}"/>
    <cellStyle name="Valuta 3 3 2 2 4 4 3" xfId="27970" xr:uid="{FD899915-6EC8-48D8-A98C-1E9CF4683B71}"/>
    <cellStyle name="Valuta 3 3 2 2 4 4 4" xfId="19036" xr:uid="{D4E5A8B6-5BD4-439F-B298-91C542AD87D0}"/>
    <cellStyle name="Valuta 3 3 2 2 4 4 5" xfId="10126" xr:uid="{DCB2367C-7293-41AF-80F4-E4E4806BC5AB}"/>
    <cellStyle name="Valuta 3 3 2 2 4 5" xfId="3714" xr:uid="{D81ACB88-C77B-46D0-8F0C-F0E1B3FA724B}"/>
    <cellStyle name="Valuta 3 3 2 2 4 5 2" xfId="30463" xr:uid="{E08D10B4-05E5-425C-B0C4-7F0DC45222A4}"/>
    <cellStyle name="Valuta 3 3 2 2 4 5 3" xfId="21529" xr:uid="{DD5DE00A-1B76-4F24-BC57-744BEF1CF447}"/>
    <cellStyle name="Valuta 3 3 2 2 4 5 4" xfId="12619" xr:uid="{3B84E217-15F6-4678-AE87-51475C08C167}"/>
    <cellStyle name="Valuta 3 3 2 2 4 6" xfId="27400" xr:uid="{4D2B9648-315D-48AF-BAFC-97C45365AE2D}"/>
    <cellStyle name="Valuta 3 3 2 2 4 7" xfId="18466" xr:uid="{155F1794-C8E2-45CE-8DA0-621581BE368F}"/>
    <cellStyle name="Valuta 3 3 2 2 4 8" xfId="9556" xr:uid="{55AF8351-7BFA-455F-BCB5-42DCDE99C27F}"/>
    <cellStyle name="Valuta 3 3 2 2 5" xfId="1839" xr:uid="{00000000-0005-0000-0000-00009D090000}"/>
    <cellStyle name="Valuta 3 3 2 2 5 2" xfId="4905" xr:uid="{1F218124-C79A-47ED-9BF8-82D3DD228EDD}"/>
    <cellStyle name="Valuta 3 3 2 2 5 2 2" xfId="31654" xr:uid="{3228FA23-B3A1-4195-AA91-E0EF83D37BC1}"/>
    <cellStyle name="Valuta 3 3 2 2 5 2 3" xfId="22720" xr:uid="{517CAE65-A82B-42D8-960A-84D4778AAE08}"/>
    <cellStyle name="Valuta 3 3 2 2 5 2 4" xfId="13810" xr:uid="{972E7D4A-250F-441B-A344-8EAEFF337440}"/>
    <cellStyle name="Valuta 3 3 2 2 5 3" xfId="28588" xr:uid="{DCDD9424-8D3B-4592-B4B7-764544FAAEB2}"/>
    <cellStyle name="Valuta 3 3 2 2 5 4" xfId="19654" xr:uid="{87306434-3018-4FCE-89B2-AF35DB8D2E69}"/>
    <cellStyle name="Valuta 3 3 2 2 5 5" xfId="10744" xr:uid="{63A614C4-58C8-4ADD-A38F-46322F0217E7}"/>
    <cellStyle name="Valuta 3 3 2 2 6" xfId="1437" xr:uid="{00000000-0005-0000-0000-00009E090000}"/>
    <cellStyle name="Valuta 3 3 2 2 6 2" xfId="4504" xr:uid="{CF8204B5-340E-4986-9C89-008C0F09DB41}"/>
    <cellStyle name="Valuta 3 3 2 2 6 2 2" xfId="31253" xr:uid="{AFE7AEEB-A59C-4DC8-8232-422DCCF935AF}"/>
    <cellStyle name="Valuta 3 3 2 2 6 2 3" xfId="22319" xr:uid="{B018C1AE-C4D1-4C48-8818-559D665B9071}"/>
    <cellStyle name="Valuta 3 3 2 2 6 2 4" xfId="13409" xr:uid="{1CDA612A-81C2-483E-883B-52BF55AAEB95}"/>
    <cellStyle name="Valuta 3 3 2 2 6 3" xfId="28190" xr:uid="{265FD791-83DF-4185-AA55-38872ED5CE1D}"/>
    <cellStyle name="Valuta 3 3 2 2 6 4" xfId="19256" xr:uid="{2D97D678-9598-4F44-AC7A-C019F90E832B}"/>
    <cellStyle name="Valuta 3 3 2 2 6 5" xfId="10346" xr:uid="{F50FE519-9556-43C2-B1A3-0293597470E5}"/>
    <cellStyle name="Valuta 3 3 2 2 7" xfId="925" xr:uid="{00000000-0005-0000-0000-00009F090000}"/>
    <cellStyle name="Valuta 3 3 2 2 7 2" xfId="3992" xr:uid="{667AE667-7CF4-4E62-AD3E-4B11BD7C90C3}"/>
    <cellStyle name="Valuta 3 3 2 2 7 2 2" xfId="30741" xr:uid="{5A9FD331-D8B6-4B2C-BB13-6F5EA92585E6}"/>
    <cellStyle name="Valuta 3 3 2 2 7 2 3" xfId="21807" xr:uid="{C45648C8-520A-40C1-903F-14FD5D0AD05F}"/>
    <cellStyle name="Valuta 3 3 2 2 7 2 4" xfId="12897" xr:uid="{4EAF9DB4-28E9-4294-8C49-C01BECD90A0B}"/>
    <cellStyle name="Valuta 3 3 2 2 7 3" xfId="27678" xr:uid="{09F22E68-3BD4-43F3-BD0F-01E86D5191CE}"/>
    <cellStyle name="Valuta 3 3 2 2 7 4" xfId="18744" xr:uid="{0190F6EA-F754-4169-B468-469FD9B3CAD4}"/>
    <cellStyle name="Valuta 3 3 2 2 7 5" xfId="9834" xr:uid="{6935D01D-E23F-41C7-8672-C9C3B6429165}"/>
    <cellStyle name="Valuta 3 3 2 2 8" xfId="3428" xr:uid="{A5DC821E-4246-46F1-9E1A-8C570AF4B4B0}"/>
    <cellStyle name="Valuta 3 3 2 2 8 2" xfId="30177" xr:uid="{4953311E-757A-40D7-8198-0582EB80522D}"/>
    <cellStyle name="Valuta 3 3 2 2 8 3" xfId="21243" xr:uid="{03286F6C-ADB2-4AAC-9E57-DE968BC14319}"/>
    <cellStyle name="Valuta 3 3 2 2 8 4" xfId="12333" xr:uid="{05B56D24-A30E-4310-A4D8-1B9EB2D045C1}"/>
    <cellStyle name="Valuta 3 3 2 2 9" xfId="27195" xr:uid="{EBF93652-157D-4949-A021-CCEA618669D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2 2 2" xfId="31861" xr:uid="{79995CBC-FF69-4C75-93B7-4F7FE3B55176}"/>
    <cellStyle name="Valuta 3 3 2 3 2 2 2 3" xfId="22927" xr:uid="{DA4DF48A-E158-4D77-92FA-E8389F15CA91}"/>
    <cellStyle name="Valuta 3 3 2 3 2 2 2 4" xfId="14017" xr:uid="{E21F14E8-31BB-4798-8498-5B2E6D19E279}"/>
    <cellStyle name="Valuta 3 3 2 3 2 2 3" xfId="28795" xr:uid="{80040884-B4B0-4190-B702-9A3986AAF423}"/>
    <cellStyle name="Valuta 3 3 2 3 2 2 4" xfId="19861" xr:uid="{7EE12655-E8EA-447D-8F5D-12DF5B65B58E}"/>
    <cellStyle name="Valuta 3 3 2 3 2 2 5" xfId="10951" xr:uid="{0D615E5C-90EE-4889-8CE9-988AEA191225}"/>
    <cellStyle name="Valuta 3 3 2 3 2 3" xfId="1705" xr:uid="{00000000-0005-0000-0000-0000A3090000}"/>
    <cellStyle name="Valuta 3 3 2 3 2 3 2" xfId="4772" xr:uid="{CE2B441B-2E3D-4779-9CE7-BD78BFF9636B}"/>
    <cellStyle name="Valuta 3 3 2 3 2 3 2 2" xfId="31521" xr:uid="{CA7666E7-2B03-4410-A0F6-C450D1248A35}"/>
    <cellStyle name="Valuta 3 3 2 3 2 3 2 3" xfId="22587" xr:uid="{340BD644-0165-4A38-9F84-F0FB41E63524}"/>
    <cellStyle name="Valuta 3 3 2 3 2 3 2 4" xfId="13677" xr:uid="{9F752453-4AB7-4865-9249-388D69F02DA5}"/>
    <cellStyle name="Valuta 3 3 2 3 2 3 3" xfId="28458" xr:uid="{113C5C50-4727-44D4-B5D3-C856F0C08D40}"/>
    <cellStyle name="Valuta 3 3 2 3 2 3 4" xfId="19524" xr:uid="{76110A13-0A1E-4515-B773-6AD32C63D7A2}"/>
    <cellStyle name="Valuta 3 3 2 3 2 3 5" xfId="10614" xr:uid="{C0FA4DA1-DA30-44B7-92A0-4F72B9E138E0}"/>
    <cellStyle name="Valuta 3 3 2 3 2 4" xfId="1272" xr:uid="{00000000-0005-0000-0000-0000A4090000}"/>
    <cellStyle name="Valuta 3 3 2 3 2 4 2" xfId="4339" xr:uid="{DF3C656D-8ADA-431E-BBC1-BE0A38BFB9B1}"/>
    <cellStyle name="Valuta 3 3 2 3 2 4 2 2" xfId="31088" xr:uid="{967A1B99-78A5-4AC3-9731-A7953B2B3B7A}"/>
    <cellStyle name="Valuta 3 3 2 3 2 4 2 3" xfId="22154" xr:uid="{9FCC5D59-BC5C-46B4-A5AA-5440A6121666}"/>
    <cellStyle name="Valuta 3 3 2 3 2 4 2 4" xfId="13244" xr:uid="{38C1584A-B205-4171-8D66-3CE57C6CDCFF}"/>
    <cellStyle name="Valuta 3 3 2 3 2 4 3" xfId="28025" xr:uid="{A6B0EB11-FDCA-4788-8564-367C76EAE1DE}"/>
    <cellStyle name="Valuta 3 3 2 3 2 4 4" xfId="19091" xr:uid="{8D2649D4-76D3-4D02-BFC0-EABF528472C2}"/>
    <cellStyle name="Valuta 3 3 2 3 2 4 5" xfId="10181" xr:uid="{569ACB0E-74E9-4DF6-9203-C917AB97C69F}"/>
    <cellStyle name="Valuta 3 3 2 3 2 5" xfId="3769" xr:uid="{F67DF9B8-30C9-49A0-A051-B044F51DC904}"/>
    <cellStyle name="Valuta 3 3 2 3 2 5 2" xfId="30518" xr:uid="{B96F4C3F-086A-4792-ACC8-AA030DFF5B3C}"/>
    <cellStyle name="Valuta 3 3 2 3 2 5 3" xfId="21584" xr:uid="{772057B6-51A6-4A17-BAE8-B4F35B33BA04}"/>
    <cellStyle name="Valuta 3 3 2 3 2 5 4" xfId="12674" xr:uid="{A6BF3928-835C-49D1-A42D-21567133E4FA}"/>
    <cellStyle name="Valuta 3 3 2 3 2 6" xfId="27455" xr:uid="{A72A557A-83C5-4C33-A9A4-D39D5F9C2DBF}"/>
    <cellStyle name="Valuta 3 3 2 3 2 7" xfId="18521" xr:uid="{748A9CB8-4899-4337-851D-19A21A908669}"/>
    <cellStyle name="Valuta 3 3 2 3 2 8" xfId="9611" xr:uid="{D44DD739-3E11-4DA1-A36D-D895B1765FFC}"/>
    <cellStyle name="Valuta 3 3 2 3 3" xfId="1879" xr:uid="{00000000-0005-0000-0000-0000A5090000}"/>
    <cellStyle name="Valuta 3 3 2 3 3 2" xfId="4945" xr:uid="{9C12F93C-E127-4A00-BA8E-66DAC2715F68}"/>
    <cellStyle name="Valuta 3 3 2 3 3 2 2" xfId="31694" xr:uid="{D6DE2F8F-747D-4523-B8EB-EE7DBA385E73}"/>
    <cellStyle name="Valuta 3 3 2 3 3 2 3" xfId="22760" xr:uid="{4AF43F1A-E463-4958-888A-391F6098E5EC}"/>
    <cellStyle name="Valuta 3 3 2 3 3 2 4" xfId="13850" xr:uid="{DB8C7297-35A0-4AC6-B6D6-7BE1F0356D34}"/>
    <cellStyle name="Valuta 3 3 2 3 3 3" xfId="28628" xr:uid="{CAD2F46B-155E-49BD-9930-FE7C9A8BA8D1}"/>
    <cellStyle name="Valuta 3 3 2 3 3 4" xfId="19694" xr:uid="{0FC71D28-B437-45C4-A89C-707EFAB821F5}"/>
    <cellStyle name="Valuta 3 3 2 3 3 5" xfId="10784" xr:uid="{EB121A81-C822-4D42-B381-954048162296}"/>
    <cellStyle name="Valuta 3 3 2 3 4" xfId="1492" xr:uid="{00000000-0005-0000-0000-0000A6090000}"/>
    <cellStyle name="Valuta 3 3 2 3 4 2" xfId="4559" xr:uid="{6691961E-7395-4AA0-89C4-38A4B39263C6}"/>
    <cellStyle name="Valuta 3 3 2 3 4 2 2" xfId="31308" xr:uid="{8DF99D49-A8A3-4AE6-8875-C2F9768F1440}"/>
    <cellStyle name="Valuta 3 3 2 3 4 2 3" xfId="22374" xr:uid="{814E19BF-B374-46B2-A56C-95D5651069A2}"/>
    <cellStyle name="Valuta 3 3 2 3 4 2 4" xfId="13464" xr:uid="{5D1F9167-C94F-445B-974C-EF3C461C0447}"/>
    <cellStyle name="Valuta 3 3 2 3 4 3" xfId="28245" xr:uid="{FCB47BCD-0056-4F1C-ABDD-5119C76A2DB6}"/>
    <cellStyle name="Valuta 3 3 2 3 4 4" xfId="19311" xr:uid="{669E676E-6CCB-448A-852F-C0C83F26009A}"/>
    <cellStyle name="Valuta 3 3 2 3 4 5" xfId="10401" xr:uid="{7DFD1E45-6B04-48FD-A4D6-427353E88CC8}"/>
    <cellStyle name="Valuta 3 3 2 3 5" xfId="981" xr:uid="{00000000-0005-0000-0000-0000A7090000}"/>
    <cellStyle name="Valuta 3 3 2 3 5 2" xfId="4048" xr:uid="{2B88C643-42EC-4592-8CC5-30D66F167985}"/>
    <cellStyle name="Valuta 3 3 2 3 5 2 2" xfId="30797" xr:uid="{D88FB8C9-45B2-4689-89BC-E5852EDD75E3}"/>
    <cellStyle name="Valuta 3 3 2 3 5 2 3" xfId="21863" xr:uid="{5C622784-2831-4E68-AEDF-374BA773E0F8}"/>
    <cellStyle name="Valuta 3 3 2 3 5 2 4" xfId="12953" xr:uid="{61C93FE6-4C24-4D4B-B5AB-8791EDC48968}"/>
    <cellStyle name="Valuta 3 3 2 3 5 3" xfId="27734" xr:uid="{1C0DC599-1CBB-41BE-945B-FF9EC0BFBD41}"/>
    <cellStyle name="Valuta 3 3 2 3 5 4" xfId="18800" xr:uid="{CF9D9F4B-1D2C-42C7-AE55-6F4FCEBF1585}"/>
    <cellStyle name="Valuta 3 3 2 3 5 5" xfId="9890" xr:uid="{31DCA585-92CF-4B67-B0DC-52BECA9CEE4B}"/>
    <cellStyle name="Valuta 3 3 2 3 6" xfId="3483" xr:uid="{F36F68D4-02CF-42AD-ADF0-8BF6661290D2}"/>
    <cellStyle name="Valuta 3 3 2 3 6 2" xfId="30232" xr:uid="{EC2297D8-1EDC-481B-B395-27F94B1F1083}"/>
    <cellStyle name="Valuta 3 3 2 3 6 3" xfId="21298" xr:uid="{EE260D52-257D-4AFA-BA96-20A96FEA9BEC}"/>
    <cellStyle name="Valuta 3 3 2 3 6 4" xfId="12388" xr:uid="{4DBD496A-5343-43CD-A428-64C8F13148AB}"/>
    <cellStyle name="Valuta 3 3 2 3 7" xfId="27250" xr:uid="{74B624B6-793F-4A7D-9641-7C5A19B7B387}"/>
    <cellStyle name="Valuta 3 3 2 3 8" xfId="18329" xr:uid="{62EBB6A7-9E8D-4E20-B07E-83A471CA43AD}"/>
    <cellStyle name="Valuta 3 3 2 3 9" xfId="9419" xr:uid="{D9F5144D-1659-438F-9F42-33CD56465D57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2 2 2" xfId="31781" xr:uid="{5671DDA6-E1C6-4B7C-BCA3-1FA550B41889}"/>
    <cellStyle name="Valuta 3 3 2 5 2 2 3" xfId="22847" xr:uid="{18C14B9C-6E98-47A4-A508-2B1C8DAD0A30}"/>
    <cellStyle name="Valuta 3 3 2 5 2 2 4" xfId="13937" xr:uid="{DB80A999-E677-44E2-B225-CF168E8A455B}"/>
    <cellStyle name="Valuta 3 3 2 5 2 3" xfId="28715" xr:uid="{85621939-D262-4DC6-A53F-A4D1A50E1746}"/>
    <cellStyle name="Valuta 3 3 2 5 2 4" xfId="19781" xr:uid="{AF24A3C9-D98F-41B3-803F-DAA9E7DCF0A6}"/>
    <cellStyle name="Valuta 3 3 2 5 2 5" xfId="10871" xr:uid="{AFADA0DA-DCE5-42A5-849F-36205BCCD1DD}"/>
    <cellStyle name="Valuta 3 3 2 5 3" xfId="1610" xr:uid="{00000000-0005-0000-0000-0000AB090000}"/>
    <cellStyle name="Valuta 3 3 2 5 3 2" xfId="4677" xr:uid="{80028524-ED90-4D60-AD03-C0E1787E0A15}"/>
    <cellStyle name="Valuta 3 3 2 5 3 2 2" xfId="31426" xr:uid="{AADF6ABA-122F-4F45-B16D-5D8949ABBD87}"/>
    <cellStyle name="Valuta 3 3 2 5 3 2 3" xfId="22492" xr:uid="{E62B24E8-0B3B-4DEB-957C-E177702AEB26}"/>
    <cellStyle name="Valuta 3 3 2 5 3 2 4" xfId="13582" xr:uid="{C609FADE-396F-432E-80B0-8EA873418BCE}"/>
    <cellStyle name="Valuta 3 3 2 5 3 3" xfId="28363" xr:uid="{0618D3AC-51B3-4D9C-834F-48C720EA5683}"/>
    <cellStyle name="Valuta 3 3 2 5 3 4" xfId="19429" xr:uid="{DB4BDBBD-AA10-461D-AB18-1D7178B9C679}"/>
    <cellStyle name="Valuta 3 3 2 5 3 5" xfId="10519" xr:uid="{BA480843-A82C-4D76-AC67-0D5FE492DA91}"/>
    <cellStyle name="Valuta 3 3 2 5 4" xfId="1177" xr:uid="{00000000-0005-0000-0000-0000AC090000}"/>
    <cellStyle name="Valuta 3 3 2 5 4 2" xfId="4244" xr:uid="{A38D57A4-6E2F-429C-8F8C-CAFFA5B25743}"/>
    <cellStyle name="Valuta 3 3 2 5 4 2 2" xfId="30993" xr:uid="{329EBCA3-3F90-48BC-907B-F1C7EB47A81A}"/>
    <cellStyle name="Valuta 3 3 2 5 4 2 3" xfId="22059" xr:uid="{52190C0B-E997-4E59-A049-B80A19B98B08}"/>
    <cellStyle name="Valuta 3 3 2 5 4 2 4" xfId="13149" xr:uid="{8FFAA3CD-09CC-4D02-ACA0-81DEF42D8355}"/>
    <cellStyle name="Valuta 3 3 2 5 4 3" xfId="27930" xr:uid="{D82D38E9-6160-499E-B442-01545211AD30}"/>
    <cellStyle name="Valuta 3 3 2 5 4 4" xfId="18996" xr:uid="{778E2B51-082E-4785-A2E6-920A0951A5FC}"/>
    <cellStyle name="Valuta 3 3 2 5 4 5" xfId="10086" xr:uid="{4F6496C7-4BB8-4038-8B3E-84122015A79C}"/>
    <cellStyle name="Valuta 3 3 2 5 5" xfId="3674" xr:uid="{03D7D21F-37CC-4C87-A72D-C96B5FC83AEA}"/>
    <cellStyle name="Valuta 3 3 2 5 5 2" xfId="30423" xr:uid="{B5C4388B-E96A-4EF1-9954-9E5508716038}"/>
    <cellStyle name="Valuta 3 3 2 5 5 3" xfId="21489" xr:uid="{74C81432-6BE8-4036-BF6F-A216B7454326}"/>
    <cellStyle name="Valuta 3 3 2 5 5 4" xfId="12579" xr:uid="{90FC7F42-9E82-434B-8E20-B98B1FFFC843}"/>
    <cellStyle name="Valuta 3 3 2 5 6" xfId="27360" xr:uid="{C07A2A2A-1D48-4287-889C-D54FD1E202CD}"/>
    <cellStyle name="Valuta 3 3 2 5 7" xfId="18426" xr:uid="{D4DAFD4C-8C87-4E67-8316-C205CC1C670A}"/>
    <cellStyle name="Valuta 3 3 2 5 8" xfId="9516" xr:uid="{4ED2DA98-E04C-4783-8487-F8F41F2C1964}"/>
    <cellStyle name="Valuta 3 3 2 6" xfId="1799" xr:uid="{00000000-0005-0000-0000-0000AD090000}"/>
    <cellStyle name="Valuta 3 3 2 6 2" xfId="4865" xr:uid="{4E7C1F15-3FB2-4D7B-B3F6-94A168538D91}"/>
    <cellStyle name="Valuta 3 3 2 6 2 2" xfId="31614" xr:uid="{8946C176-07D0-4743-ADCD-F33A1B6BB679}"/>
    <cellStyle name="Valuta 3 3 2 6 2 3" xfId="22680" xr:uid="{A098D2B6-BBB4-44A8-9574-50B8601C9F80}"/>
    <cellStyle name="Valuta 3 3 2 6 2 4" xfId="13770" xr:uid="{A5A18256-9490-4ADE-B594-0A8278D24D6B}"/>
    <cellStyle name="Valuta 3 3 2 6 3" xfId="28548" xr:uid="{FA6E60B0-0A7A-4690-BF25-8AD154B7DE2F}"/>
    <cellStyle name="Valuta 3 3 2 6 4" xfId="19614" xr:uid="{798AA144-F94A-4024-9905-51C4FA8A889F}"/>
    <cellStyle name="Valuta 3 3 2 6 5" xfId="10704" xr:uid="{3BC17D04-9F4B-4DFE-B51D-96EBB9E9CD5A}"/>
    <cellStyle name="Valuta 3 3 2 7" xfId="1397" xr:uid="{00000000-0005-0000-0000-0000AE090000}"/>
    <cellStyle name="Valuta 3 3 2 7 2" xfId="4464" xr:uid="{471FFD85-62A1-48AA-AA99-4DF0F977AA1D}"/>
    <cellStyle name="Valuta 3 3 2 7 2 2" xfId="31213" xr:uid="{E6E8DA76-01A4-4ADC-8F31-EADBD5B9259C}"/>
    <cellStyle name="Valuta 3 3 2 7 2 3" xfId="22279" xr:uid="{C8BA58DB-705C-4DD3-9DDC-4FA96D294E68}"/>
    <cellStyle name="Valuta 3 3 2 7 2 4" xfId="13369" xr:uid="{55D863F8-8638-414F-8ADE-00FB9195B986}"/>
    <cellStyle name="Valuta 3 3 2 7 3" xfId="28150" xr:uid="{3E53EA72-F075-4956-989A-D266AB31E404}"/>
    <cellStyle name="Valuta 3 3 2 7 4" xfId="19216" xr:uid="{60D3299F-9C48-4AF4-871F-1662E8BADFD3}"/>
    <cellStyle name="Valuta 3 3 2 7 5" xfId="10306" xr:uid="{C277997A-E52C-4397-8FDF-1FF4EFEF1CE2}"/>
    <cellStyle name="Valuta 3 3 2 8" xfId="884" xr:uid="{00000000-0005-0000-0000-0000AF090000}"/>
    <cellStyle name="Valuta 3 3 2 8 2" xfId="3951" xr:uid="{245650C9-2537-48A8-8F36-7A465B55DDF9}"/>
    <cellStyle name="Valuta 3 3 2 8 2 2" xfId="30700" xr:uid="{4BFC6F23-5302-42EC-9198-79F5356B912E}"/>
    <cellStyle name="Valuta 3 3 2 8 2 3" xfId="21766" xr:uid="{8D974B46-6952-479F-8570-E07D4B86FA58}"/>
    <cellStyle name="Valuta 3 3 2 8 2 4" xfId="12856" xr:uid="{4F78ECD1-2F4F-4706-8771-2341ACCAACB1}"/>
    <cellStyle name="Valuta 3 3 2 8 3" xfId="27637" xr:uid="{3544FC28-0895-4114-803C-50FA914E2A13}"/>
    <cellStyle name="Valuta 3 3 2 8 4" xfId="18703" xr:uid="{21E2218F-222F-4465-9BD5-F32A4A6D3A64}"/>
    <cellStyle name="Valuta 3 3 2 8 5" xfId="9793" xr:uid="{69F07DE9-4EFC-4EA4-BB50-A27EAE828418}"/>
    <cellStyle name="Valuta 3 3 2 9" xfId="3387" xr:uid="{0FE3B6E7-B391-4E32-93E2-4A16F68BE5F9}"/>
    <cellStyle name="Valuta 3 3 2 9 2" xfId="30136" xr:uid="{D0CD91A1-44CF-4A12-9067-C73538B05D7F}"/>
    <cellStyle name="Valuta 3 3 2 9 3" xfId="21202" xr:uid="{39F6BCA3-B26D-4ED4-9A56-232E01DD31B7}"/>
    <cellStyle name="Valuta 3 3 2 9 4" xfId="12292" xr:uid="{B6586212-E88A-431F-91F7-6C959679C0E4}"/>
    <cellStyle name="Valuta 3 3 3" xfId="194" xr:uid="{00000000-0005-0000-0000-0000B0090000}"/>
    <cellStyle name="Valuta 3 3 3 10" xfId="27143" xr:uid="{971F3F29-A87E-47A4-8F77-55A02B771931}"/>
    <cellStyle name="Valuta 3 3 3 11" xfId="18223" xr:uid="{A17674DA-3E84-4632-8AF5-B0D2C708C89E}"/>
    <cellStyle name="Valuta 3 3 3 12" xfId="9313" xr:uid="{DE284788-8C83-43C9-B197-82E1F9EB1DE3}"/>
    <cellStyle name="Valuta 3 3 3 2" xfId="241" xr:uid="{00000000-0005-0000-0000-0000B1090000}"/>
    <cellStyle name="Valuta 3 3 3 2 10" xfId="18266" xr:uid="{DD568AF6-52AE-42B9-BDC2-67712E01DA6F}"/>
    <cellStyle name="Valuta 3 3 3 2 11" xfId="9356" xr:uid="{62452EBD-853F-4711-927F-9A6C30DFBCE1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2 2 2" xfId="31893" xr:uid="{DABE7465-5495-4CFF-A61F-C1F9754C20B4}"/>
    <cellStyle name="Valuta 3 3 3 2 2 2 2 2 3" xfId="22959" xr:uid="{92EB5D96-277C-49F7-957C-33E4A5B86EC0}"/>
    <cellStyle name="Valuta 3 3 3 2 2 2 2 2 4" xfId="14049" xr:uid="{7F67225F-488C-4C90-B798-7B31529530DE}"/>
    <cellStyle name="Valuta 3 3 3 2 2 2 2 3" xfId="28827" xr:uid="{1DF2EA2B-4F2E-483E-A5C5-020CF3DC2178}"/>
    <cellStyle name="Valuta 3 3 3 2 2 2 2 4" xfId="19893" xr:uid="{0823F83E-612F-4318-B395-41858A7F4715}"/>
    <cellStyle name="Valuta 3 3 3 2 2 2 2 5" xfId="10983" xr:uid="{E1E60B5E-CE0E-4701-AD8C-04CCBA2B1B05}"/>
    <cellStyle name="Valuta 3 3 3 2 2 2 3" xfId="1737" xr:uid="{00000000-0005-0000-0000-0000B5090000}"/>
    <cellStyle name="Valuta 3 3 3 2 2 2 3 2" xfId="4804" xr:uid="{C3833029-E94B-42A6-BCB8-6B868AB55E7E}"/>
    <cellStyle name="Valuta 3 3 3 2 2 2 3 2 2" xfId="31553" xr:uid="{8BD5C5AC-0629-4BF1-9BDE-8325513623FD}"/>
    <cellStyle name="Valuta 3 3 3 2 2 2 3 2 3" xfId="22619" xr:uid="{C6046E3D-38D0-465F-9BC8-07CE1405725C}"/>
    <cellStyle name="Valuta 3 3 3 2 2 2 3 2 4" xfId="13709" xr:uid="{8ED604CD-0B0D-435D-BAC9-0B3FECBB7F8F}"/>
    <cellStyle name="Valuta 3 3 3 2 2 2 3 3" xfId="28490" xr:uid="{956D8728-6A49-40BC-B642-942C4B31477A}"/>
    <cellStyle name="Valuta 3 3 3 2 2 2 3 4" xfId="19556" xr:uid="{3DFB7BBA-1828-4709-8688-5763579085FC}"/>
    <cellStyle name="Valuta 3 3 3 2 2 2 3 5" xfId="10646" xr:uid="{6328EA80-D10F-4C46-8374-2D7874304D4E}"/>
    <cellStyle name="Valuta 3 3 3 2 2 2 4" xfId="1304" xr:uid="{00000000-0005-0000-0000-0000B6090000}"/>
    <cellStyle name="Valuta 3 3 3 2 2 2 4 2" xfId="4371" xr:uid="{866E249B-9AD2-42B6-A910-1D2BD3526952}"/>
    <cellStyle name="Valuta 3 3 3 2 2 2 4 2 2" xfId="31120" xr:uid="{615BCF0F-D365-4F8C-BC2E-A8F93B88CB8A}"/>
    <cellStyle name="Valuta 3 3 3 2 2 2 4 2 3" xfId="22186" xr:uid="{C6E865D0-798E-421B-8558-E7576F50DA1F}"/>
    <cellStyle name="Valuta 3 3 3 2 2 2 4 2 4" xfId="13276" xr:uid="{6CD785AA-152D-4E4B-8F00-47419A49FE3C}"/>
    <cellStyle name="Valuta 3 3 3 2 2 2 4 3" xfId="28057" xr:uid="{98D6A359-CBBF-4098-A884-FD53D41149B2}"/>
    <cellStyle name="Valuta 3 3 3 2 2 2 4 4" xfId="19123" xr:uid="{6FE37CAE-F5CF-40C3-8557-07A081C46A65}"/>
    <cellStyle name="Valuta 3 3 3 2 2 2 4 5" xfId="10213" xr:uid="{7A2294A9-5779-4D28-955D-B13F5148D0E6}"/>
    <cellStyle name="Valuta 3 3 3 2 2 2 5" xfId="3801" xr:uid="{0A8DE0A2-2ECF-4974-BDA5-5C7558C2CA8B}"/>
    <cellStyle name="Valuta 3 3 3 2 2 2 5 2" xfId="30550" xr:uid="{6D730220-FA53-4FEC-A46E-51BE455FF320}"/>
    <cellStyle name="Valuta 3 3 3 2 2 2 5 3" xfId="21616" xr:uid="{CFDE4D33-8142-416B-8F18-8E4EC7CB34F3}"/>
    <cellStyle name="Valuta 3 3 3 2 2 2 5 4" xfId="12706" xr:uid="{D60FA54F-7A31-45B3-83A8-07B4C3614596}"/>
    <cellStyle name="Valuta 3 3 3 2 2 2 6" xfId="27487" xr:uid="{EB11E529-917F-4177-8ED5-3A28F91EEE43}"/>
    <cellStyle name="Valuta 3 3 3 2 2 2 7" xfId="18553" xr:uid="{AB394DC1-8D5D-474C-A836-AB55506B6397}"/>
    <cellStyle name="Valuta 3 3 3 2 2 2 8" xfId="9643" xr:uid="{BC0AF233-6EF4-40FD-9071-B36A1BA77164}"/>
    <cellStyle name="Valuta 3 3 3 2 2 3" xfId="1911" xr:uid="{00000000-0005-0000-0000-0000B7090000}"/>
    <cellStyle name="Valuta 3 3 3 2 2 3 2" xfId="4977" xr:uid="{E29E7039-634D-4E34-852E-4E62594E7A3A}"/>
    <cellStyle name="Valuta 3 3 3 2 2 3 2 2" xfId="31726" xr:uid="{9757C623-4CF3-4E98-B441-01604707811C}"/>
    <cellStyle name="Valuta 3 3 3 2 2 3 2 3" xfId="22792" xr:uid="{2F9ACDDC-5553-4E86-83E0-9ECA2BCF54C8}"/>
    <cellStyle name="Valuta 3 3 3 2 2 3 2 4" xfId="13882" xr:uid="{8598F7FD-5F36-4F09-BA6A-D6A43A45F7A9}"/>
    <cellStyle name="Valuta 3 3 3 2 2 3 3" xfId="28660" xr:uid="{FE3D84F8-2CD4-4425-A99F-77E77DF4D160}"/>
    <cellStyle name="Valuta 3 3 3 2 2 3 4" xfId="19726" xr:uid="{2C888B57-A9BA-4DE0-96F5-B04AB89F19FB}"/>
    <cellStyle name="Valuta 3 3 3 2 2 3 5" xfId="10816" xr:uid="{267C934E-A86B-4A62-AA9A-D979D21A4C46}"/>
    <cellStyle name="Valuta 3 3 3 2 2 4" xfId="1524" xr:uid="{00000000-0005-0000-0000-0000B8090000}"/>
    <cellStyle name="Valuta 3 3 3 2 2 4 2" xfId="4591" xr:uid="{15BA2B4D-6990-4B92-B72C-4251C3286D98}"/>
    <cellStyle name="Valuta 3 3 3 2 2 4 2 2" xfId="31340" xr:uid="{0785AF65-52E4-4C89-87CE-6BCE988892E9}"/>
    <cellStyle name="Valuta 3 3 3 2 2 4 2 3" xfId="22406" xr:uid="{ECD8640A-D869-4ED0-91F4-92B543E57E91}"/>
    <cellStyle name="Valuta 3 3 3 2 2 4 2 4" xfId="13496" xr:uid="{64FB9164-CAAE-468A-9B78-24FFE05FC068}"/>
    <cellStyle name="Valuta 3 3 3 2 2 4 3" xfId="28277" xr:uid="{FEC6EA20-BF78-473F-8F0B-E6C0C7C51D2B}"/>
    <cellStyle name="Valuta 3 3 3 2 2 4 4" xfId="19343" xr:uid="{E1E62B73-087C-4BAA-9F15-48FCCD060B39}"/>
    <cellStyle name="Valuta 3 3 3 2 2 4 5" xfId="10433" xr:uid="{007852E0-B3C1-4E06-AFD7-A918D018C92A}"/>
    <cellStyle name="Valuta 3 3 3 2 2 5" xfId="1013" xr:uid="{00000000-0005-0000-0000-0000B9090000}"/>
    <cellStyle name="Valuta 3 3 3 2 2 5 2" xfId="4080" xr:uid="{81742D21-2C3F-4119-A9A6-1D52C78F68E9}"/>
    <cellStyle name="Valuta 3 3 3 2 2 5 2 2" xfId="30829" xr:uid="{15F51F8B-18E2-42F9-AE7D-57E45D8F2C03}"/>
    <cellStyle name="Valuta 3 3 3 2 2 5 2 3" xfId="21895" xr:uid="{DCA45322-852C-4E3D-9CCB-E507FF9EF886}"/>
    <cellStyle name="Valuta 3 3 3 2 2 5 2 4" xfId="12985" xr:uid="{779730AE-1097-4170-9801-F783FE38B31B}"/>
    <cellStyle name="Valuta 3 3 3 2 2 5 3" xfId="27766" xr:uid="{D1C60447-7626-4422-B820-C7D15649E384}"/>
    <cellStyle name="Valuta 3 3 3 2 2 5 4" xfId="18832" xr:uid="{1DAF664B-38B0-4EA5-BE88-8613A071FA16}"/>
    <cellStyle name="Valuta 3 3 3 2 2 5 5" xfId="9922" xr:uid="{3FB56AF2-9EA9-4C61-840A-E2F26549ADAD}"/>
    <cellStyle name="Valuta 3 3 3 2 2 6" xfId="3515" xr:uid="{2B723C11-B00C-4CB3-8C6F-629D67E1C7F6}"/>
    <cellStyle name="Valuta 3 3 3 2 2 6 2" xfId="30264" xr:uid="{7FCA6184-D43E-4954-8635-5B38ED052CBB}"/>
    <cellStyle name="Valuta 3 3 3 2 2 6 3" xfId="21330" xr:uid="{5DD9A9DA-423D-4740-A359-972E633C1D38}"/>
    <cellStyle name="Valuta 3 3 3 2 2 6 4" xfId="12420" xr:uid="{1E32E10E-EC9F-4823-A47F-1C4FFC96C27E}"/>
    <cellStyle name="Valuta 3 3 3 2 2 7" xfId="27282" xr:uid="{E80030B3-3E9A-4971-A274-56252EF4336E}"/>
    <cellStyle name="Valuta 3 3 3 2 2 8" xfId="18361" xr:uid="{5FA0D09D-10AD-4B0E-B807-F077AE16D151}"/>
    <cellStyle name="Valuta 3 3 3 2 2 9" xfId="9451" xr:uid="{977E6AF7-F023-4C79-BFDD-5CC53BE6B3E8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2 2 2" xfId="31813" xr:uid="{7D6717B1-E95D-4BE3-BA65-2AD6C5B8EB03}"/>
    <cellStyle name="Valuta 3 3 3 2 4 2 2 3" xfId="22879" xr:uid="{FF485ECB-FB41-4560-8794-ADD9EC32C0A8}"/>
    <cellStyle name="Valuta 3 3 3 2 4 2 2 4" xfId="13969" xr:uid="{F592EC43-7D49-4E93-A782-E597D3DC8796}"/>
    <cellStyle name="Valuta 3 3 3 2 4 2 3" xfId="28747" xr:uid="{18CE94E2-62C2-4485-A33D-EDB31794C9FD}"/>
    <cellStyle name="Valuta 3 3 3 2 4 2 4" xfId="19813" xr:uid="{D1533DB8-FC00-4B3A-9AA3-EE3173B29D6D}"/>
    <cellStyle name="Valuta 3 3 3 2 4 2 5" xfId="10903" xr:uid="{05E09D47-3E40-440F-9BC8-74E8030F3568}"/>
    <cellStyle name="Valuta 3 3 3 2 4 3" xfId="1642" xr:uid="{00000000-0005-0000-0000-0000BD090000}"/>
    <cellStyle name="Valuta 3 3 3 2 4 3 2" xfId="4709" xr:uid="{60672AEB-67A4-42F9-B783-E15392550B18}"/>
    <cellStyle name="Valuta 3 3 3 2 4 3 2 2" xfId="31458" xr:uid="{8BAED575-5E9E-4739-B491-29DCE718D48A}"/>
    <cellStyle name="Valuta 3 3 3 2 4 3 2 3" xfId="22524" xr:uid="{288D1ECE-504F-4ABB-B7B5-1732A6783B00}"/>
    <cellStyle name="Valuta 3 3 3 2 4 3 2 4" xfId="13614" xr:uid="{D1309201-3DFE-48FF-B67D-1FF3E29615BC}"/>
    <cellStyle name="Valuta 3 3 3 2 4 3 3" xfId="28395" xr:uid="{2B2EB6E0-757A-4D4F-8B84-CB7DB4CEFED6}"/>
    <cellStyle name="Valuta 3 3 3 2 4 3 4" xfId="19461" xr:uid="{DC992CAB-E0E9-4C80-B3C6-6D777326727E}"/>
    <cellStyle name="Valuta 3 3 3 2 4 3 5" xfId="10551" xr:uid="{9BFC0E1E-AB91-40D0-ACE9-6C10E02BD905}"/>
    <cellStyle name="Valuta 3 3 3 2 4 4" xfId="1209" xr:uid="{00000000-0005-0000-0000-0000BE090000}"/>
    <cellStyle name="Valuta 3 3 3 2 4 4 2" xfId="4276" xr:uid="{FBCC1BE5-3522-4E15-9F43-6E056EF10FDC}"/>
    <cellStyle name="Valuta 3 3 3 2 4 4 2 2" xfId="31025" xr:uid="{1956FDBD-A24B-4139-8090-AC2D640E672D}"/>
    <cellStyle name="Valuta 3 3 3 2 4 4 2 3" xfId="22091" xr:uid="{5BABE1D1-DC23-40AD-B74C-EEEDFF36A481}"/>
    <cellStyle name="Valuta 3 3 3 2 4 4 2 4" xfId="13181" xr:uid="{21A15C58-F8BE-4080-9CB5-863736B686F2}"/>
    <cellStyle name="Valuta 3 3 3 2 4 4 3" xfId="27962" xr:uid="{A477CB01-AE8A-41A5-98A4-26A87921EF74}"/>
    <cellStyle name="Valuta 3 3 3 2 4 4 4" xfId="19028" xr:uid="{8290795D-27C7-4329-BFCF-86360C666BA2}"/>
    <cellStyle name="Valuta 3 3 3 2 4 4 5" xfId="10118" xr:uid="{586FE3D8-B664-4ADA-8244-4EF1EB7A37EB}"/>
    <cellStyle name="Valuta 3 3 3 2 4 5" xfId="3706" xr:uid="{C31E444D-E4CC-46D4-AFC0-6591F0B15343}"/>
    <cellStyle name="Valuta 3 3 3 2 4 5 2" xfId="30455" xr:uid="{D9627CBD-50F8-4FF3-9C64-026C0590749B}"/>
    <cellStyle name="Valuta 3 3 3 2 4 5 3" xfId="21521" xr:uid="{16F8A7B8-5D94-42F1-AB4C-EEDDAADEFE1A}"/>
    <cellStyle name="Valuta 3 3 3 2 4 5 4" xfId="12611" xr:uid="{29E01945-5C49-47AE-A1C9-24A712534021}"/>
    <cellStyle name="Valuta 3 3 3 2 4 6" xfId="27392" xr:uid="{D8E3D473-7B32-459B-85EE-867DD738F236}"/>
    <cellStyle name="Valuta 3 3 3 2 4 7" xfId="18458" xr:uid="{5C52B292-67D0-4880-96B5-00854BC41476}"/>
    <cellStyle name="Valuta 3 3 3 2 4 8" xfId="9548" xr:uid="{62826A51-D591-480D-BFBE-80B7382E12A7}"/>
    <cellStyle name="Valuta 3 3 3 2 5" xfId="1831" xr:uid="{00000000-0005-0000-0000-0000BF090000}"/>
    <cellStyle name="Valuta 3 3 3 2 5 2" xfId="4897" xr:uid="{6444D85F-C311-4622-A2C1-3AA7EF7CE7CA}"/>
    <cellStyle name="Valuta 3 3 3 2 5 2 2" xfId="31646" xr:uid="{C9C5F720-CCAD-45AB-B82D-E18CD6FFDBC8}"/>
    <cellStyle name="Valuta 3 3 3 2 5 2 3" xfId="22712" xr:uid="{8CA565AE-537C-4098-A3C2-A98E2E203747}"/>
    <cellStyle name="Valuta 3 3 3 2 5 2 4" xfId="13802" xr:uid="{7693B0B5-8C14-4533-AE7A-4E43D47BF4FB}"/>
    <cellStyle name="Valuta 3 3 3 2 5 3" xfId="28580" xr:uid="{3AB2C131-63F6-4D6E-B2E5-3BB0EBA6228F}"/>
    <cellStyle name="Valuta 3 3 3 2 5 4" xfId="19646" xr:uid="{6F79D83A-C55D-4F35-88A7-83338D4A0547}"/>
    <cellStyle name="Valuta 3 3 3 2 5 5" xfId="10736" xr:uid="{5DBE46F8-DE1E-4869-BC69-28534291C268}"/>
    <cellStyle name="Valuta 3 3 3 2 6" xfId="1429" xr:uid="{00000000-0005-0000-0000-0000C0090000}"/>
    <cellStyle name="Valuta 3 3 3 2 6 2" xfId="4496" xr:uid="{7FA1B6D6-2F66-4D3C-B723-0C228EC75B1F}"/>
    <cellStyle name="Valuta 3 3 3 2 6 2 2" xfId="31245" xr:uid="{30BE6FF1-56BB-4676-B04C-DA98D530A48C}"/>
    <cellStyle name="Valuta 3 3 3 2 6 2 3" xfId="22311" xr:uid="{A2984E6A-FB3E-4DAF-ACA0-9A6F03711978}"/>
    <cellStyle name="Valuta 3 3 3 2 6 2 4" xfId="13401" xr:uid="{D1622205-8B00-4D6F-8EED-09F865DD8DE3}"/>
    <cellStyle name="Valuta 3 3 3 2 6 3" xfId="28182" xr:uid="{099BF544-C3BD-4F36-91E1-286DE075BC4A}"/>
    <cellStyle name="Valuta 3 3 3 2 6 4" xfId="19248" xr:uid="{2B50ED0A-A69B-495F-85A5-9DF9A05A4F66}"/>
    <cellStyle name="Valuta 3 3 3 2 6 5" xfId="10338" xr:uid="{190261E2-23BE-4BA0-B4E0-74DA408C00A2}"/>
    <cellStyle name="Valuta 3 3 3 2 7" xfId="917" xr:uid="{00000000-0005-0000-0000-0000C1090000}"/>
    <cellStyle name="Valuta 3 3 3 2 7 2" xfId="3984" xr:uid="{599F61AD-CFA7-465C-A669-26A41248400F}"/>
    <cellStyle name="Valuta 3 3 3 2 7 2 2" xfId="30733" xr:uid="{C2AECF0A-BC37-47F5-B11F-EF3A40F27112}"/>
    <cellStyle name="Valuta 3 3 3 2 7 2 3" xfId="21799" xr:uid="{8ABA83A2-A68E-47EE-BF87-8D11225F982C}"/>
    <cellStyle name="Valuta 3 3 3 2 7 2 4" xfId="12889" xr:uid="{088AD389-3BE0-40EC-B4F3-2C1A5194E7A0}"/>
    <cellStyle name="Valuta 3 3 3 2 7 3" xfId="27670" xr:uid="{C1DDABA3-4231-4D00-AD9E-A4C2DDA2BAE1}"/>
    <cellStyle name="Valuta 3 3 3 2 7 4" xfId="18736" xr:uid="{1BCA735B-09E9-4BB3-B78B-66CC0B4D11F3}"/>
    <cellStyle name="Valuta 3 3 3 2 7 5" xfId="9826" xr:uid="{D76F9268-8366-4C3B-AE74-DFC9B6399AA3}"/>
    <cellStyle name="Valuta 3 3 3 2 8" xfId="3420" xr:uid="{07B5C69E-60D9-4628-A4BB-930CC17CE6D7}"/>
    <cellStyle name="Valuta 3 3 3 2 8 2" xfId="30169" xr:uid="{88464387-6DD0-4CBE-9077-8CA7D8990DB6}"/>
    <cellStyle name="Valuta 3 3 3 2 8 3" xfId="21235" xr:uid="{F80F04B5-3086-4718-82F9-38F9B2FF4CBE}"/>
    <cellStyle name="Valuta 3 3 3 2 8 4" xfId="12325" xr:uid="{53CEEF0F-4AB1-414B-A3E6-F17CB8362DF3}"/>
    <cellStyle name="Valuta 3 3 3 2 9" xfId="27187" xr:uid="{F5291B51-4FCB-438E-8210-08267E694D19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2 2 2" xfId="31853" xr:uid="{BEFCAA9B-3C4E-4588-850F-CCD78AFF0539}"/>
    <cellStyle name="Valuta 3 3 3 3 2 2 2 3" xfId="22919" xr:uid="{4E145FB4-77DC-4754-A4CC-E2C4876A62D6}"/>
    <cellStyle name="Valuta 3 3 3 3 2 2 2 4" xfId="14009" xr:uid="{20510E68-9CB2-4577-A256-F5D679B224A4}"/>
    <cellStyle name="Valuta 3 3 3 3 2 2 3" xfId="28787" xr:uid="{FAF599F2-0A4A-4369-BC17-174DE4F50385}"/>
    <cellStyle name="Valuta 3 3 3 3 2 2 4" xfId="19853" xr:uid="{233464CD-6740-419B-895A-BF2C23C87923}"/>
    <cellStyle name="Valuta 3 3 3 3 2 2 5" xfId="10943" xr:uid="{40A5BAC3-DA97-4FE7-A28A-F214DF7E7960}"/>
    <cellStyle name="Valuta 3 3 3 3 2 3" xfId="1692" xr:uid="{00000000-0005-0000-0000-0000C5090000}"/>
    <cellStyle name="Valuta 3 3 3 3 2 3 2" xfId="4759" xr:uid="{BFB9641B-C27C-4214-87A0-44D00E8AA2EB}"/>
    <cellStyle name="Valuta 3 3 3 3 2 3 2 2" xfId="31508" xr:uid="{A18D1E82-F564-4519-B8DD-50436BFFA435}"/>
    <cellStyle name="Valuta 3 3 3 3 2 3 2 3" xfId="22574" xr:uid="{BBBDAA37-9757-4EC1-A6ED-2225AF045CD8}"/>
    <cellStyle name="Valuta 3 3 3 3 2 3 2 4" xfId="13664" xr:uid="{65806412-563F-4BF6-9671-337C17FFA20F}"/>
    <cellStyle name="Valuta 3 3 3 3 2 3 3" xfId="28445" xr:uid="{8332AE35-69EE-4539-866F-32EEFE16C58C}"/>
    <cellStyle name="Valuta 3 3 3 3 2 3 4" xfId="19511" xr:uid="{0DAA9D2D-36B7-4237-BDDE-75F6D008DC33}"/>
    <cellStyle name="Valuta 3 3 3 3 2 3 5" xfId="10601" xr:uid="{702BBA4F-2DC0-44B5-86A7-9068BC3E7325}"/>
    <cellStyle name="Valuta 3 3 3 3 2 4" xfId="1259" xr:uid="{00000000-0005-0000-0000-0000C6090000}"/>
    <cellStyle name="Valuta 3 3 3 3 2 4 2" xfId="4326" xr:uid="{52797A54-F9AF-4118-99BA-5500B5A8508D}"/>
    <cellStyle name="Valuta 3 3 3 3 2 4 2 2" xfId="31075" xr:uid="{1E3227EE-76FA-42B2-988A-3D1F8781A6CC}"/>
    <cellStyle name="Valuta 3 3 3 3 2 4 2 3" xfId="22141" xr:uid="{D7146456-AD73-4A53-98BF-D99B45746A00}"/>
    <cellStyle name="Valuta 3 3 3 3 2 4 2 4" xfId="13231" xr:uid="{3E638CD7-85E9-4583-92DE-41223C2D3754}"/>
    <cellStyle name="Valuta 3 3 3 3 2 4 3" xfId="28012" xr:uid="{D4FBAB8E-4C6A-4EE7-AA39-6F6394C8C265}"/>
    <cellStyle name="Valuta 3 3 3 3 2 4 4" xfId="19078" xr:uid="{0AE8E4EA-30D2-4AAE-9215-21D85DD6278A}"/>
    <cellStyle name="Valuta 3 3 3 3 2 4 5" xfId="10168" xr:uid="{F4326284-9E13-4A07-8079-0321C60C9346}"/>
    <cellStyle name="Valuta 3 3 3 3 2 5" xfId="3756" xr:uid="{7DCA142F-B34C-498F-9995-439AD2745274}"/>
    <cellStyle name="Valuta 3 3 3 3 2 5 2" xfId="30505" xr:uid="{96FBC397-7A03-4F2E-B19C-D46C52F4BB6A}"/>
    <cellStyle name="Valuta 3 3 3 3 2 5 3" xfId="21571" xr:uid="{8CA50223-963D-4D1F-8E6C-02BF30D5EFAF}"/>
    <cellStyle name="Valuta 3 3 3 3 2 5 4" xfId="12661" xr:uid="{06991123-A608-4F8E-A960-242D8D2CFD33}"/>
    <cellStyle name="Valuta 3 3 3 3 2 6" xfId="27442" xr:uid="{6351166E-D13D-4E91-B6AD-0F8CE1056B65}"/>
    <cellStyle name="Valuta 3 3 3 3 2 7" xfId="18508" xr:uid="{3219A17E-A05A-49D9-A126-2435464B6815}"/>
    <cellStyle name="Valuta 3 3 3 3 2 8" xfId="9598" xr:uid="{1BB35CE7-7A85-4D74-A03B-0D3EC77A5AB0}"/>
    <cellStyle name="Valuta 3 3 3 3 3" xfId="1871" xr:uid="{00000000-0005-0000-0000-0000C7090000}"/>
    <cellStyle name="Valuta 3 3 3 3 3 2" xfId="4937" xr:uid="{C9706CCB-D4F7-4EC6-B22B-6CEEA830053A}"/>
    <cellStyle name="Valuta 3 3 3 3 3 2 2" xfId="31686" xr:uid="{26C43204-B960-4BA6-9FC2-68B1DF51122A}"/>
    <cellStyle name="Valuta 3 3 3 3 3 2 3" xfId="22752" xr:uid="{787BFA82-7473-460C-86A8-1821623BE31E}"/>
    <cellStyle name="Valuta 3 3 3 3 3 2 4" xfId="13842" xr:uid="{F85DC799-9614-4732-A13E-88ECABB6A454}"/>
    <cellStyle name="Valuta 3 3 3 3 3 3" xfId="28620" xr:uid="{C561836E-B615-4685-8434-68667C7A0350}"/>
    <cellStyle name="Valuta 3 3 3 3 3 4" xfId="19686" xr:uid="{CAA1AC08-0FFE-47A8-BAA5-9EF7380CB500}"/>
    <cellStyle name="Valuta 3 3 3 3 3 5" xfId="10776" xr:uid="{25BD7459-2F5F-45AA-852F-9EA2ACD9A44F}"/>
    <cellStyle name="Valuta 3 3 3 3 4" xfId="1479" xr:uid="{00000000-0005-0000-0000-0000C8090000}"/>
    <cellStyle name="Valuta 3 3 3 3 4 2" xfId="4546" xr:uid="{DB968643-F5FE-4236-B166-6E35C7DC6F9B}"/>
    <cellStyle name="Valuta 3 3 3 3 4 2 2" xfId="31295" xr:uid="{F69E9658-D162-4E68-9E51-542BD19C3746}"/>
    <cellStyle name="Valuta 3 3 3 3 4 2 3" xfId="22361" xr:uid="{DC6EEEA5-DD1F-410D-8A9E-84C095AB9A6B}"/>
    <cellStyle name="Valuta 3 3 3 3 4 2 4" xfId="13451" xr:uid="{2D4B8932-72C0-4CFE-A6C8-FB1FA8EADB15}"/>
    <cellStyle name="Valuta 3 3 3 3 4 3" xfId="28232" xr:uid="{43C82A49-545E-4FD0-A7EB-ED4CF219B2F9}"/>
    <cellStyle name="Valuta 3 3 3 3 4 4" xfId="19298" xr:uid="{91D14206-9354-4FFD-BBEC-6721C39F09A0}"/>
    <cellStyle name="Valuta 3 3 3 3 4 5" xfId="10388" xr:uid="{29E002EB-CB8C-418B-846A-64BE4FE9F716}"/>
    <cellStyle name="Valuta 3 3 3 3 5" xfId="968" xr:uid="{00000000-0005-0000-0000-0000C9090000}"/>
    <cellStyle name="Valuta 3 3 3 3 5 2" xfId="4035" xr:uid="{FEF8C526-7E81-4320-98EE-04D924974AB4}"/>
    <cellStyle name="Valuta 3 3 3 3 5 2 2" xfId="30784" xr:uid="{DC77AC27-0416-46DF-96FB-89BB26833673}"/>
    <cellStyle name="Valuta 3 3 3 3 5 2 3" xfId="21850" xr:uid="{3C7ED7A8-8687-4D98-BB7F-198BD4DE8C7F}"/>
    <cellStyle name="Valuta 3 3 3 3 5 2 4" xfId="12940" xr:uid="{CB701870-60D0-4859-A3DC-14919399F829}"/>
    <cellStyle name="Valuta 3 3 3 3 5 3" xfId="27721" xr:uid="{A95B09C2-C67C-4DA2-9024-1AE1DB90DBA4}"/>
    <cellStyle name="Valuta 3 3 3 3 5 4" xfId="18787" xr:uid="{C4CC0773-EA3A-4ABB-8984-1B26BDE57427}"/>
    <cellStyle name="Valuta 3 3 3 3 5 5" xfId="9877" xr:uid="{99C3A464-3FF7-4B44-972F-C5B9424BEAFA}"/>
    <cellStyle name="Valuta 3 3 3 3 6" xfId="3470" xr:uid="{86CB69DB-9EC7-405F-9765-F57E8A7C6C6A}"/>
    <cellStyle name="Valuta 3 3 3 3 6 2" xfId="30219" xr:uid="{6D0DBF8E-A245-4BBF-AE23-386B7C30EAFA}"/>
    <cellStyle name="Valuta 3 3 3 3 6 3" xfId="21285" xr:uid="{74263B3E-5ADA-4E1C-A2C5-4B1257CDAE54}"/>
    <cellStyle name="Valuta 3 3 3 3 6 4" xfId="12375" xr:uid="{164877F5-4FB3-4577-934C-7DD52012EF77}"/>
    <cellStyle name="Valuta 3 3 3 3 7" xfId="27237" xr:uid="{0BA09DD1-4231-462F-A4FD-A1204530A733}"/>
    <cellStyle name="Valuta 3 3 3 3 8" xfId="18316" xr:uid="{17B77AEC-ACD5-4A95-B1F3-B710546BA67E}"/>
    <cellStyle name="Valuta 3 3 3 3 9" xfId="9406" xr:uid="{B63DB213-7200-463B-9AD3-C1FF000E2D81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2 2 2" xfId="31773" xr:uid="{D7D98DA9-F837-4081-8BB6-30A5CDE36B23}"/>
    <cellStyle name="Valuta 3 3 3 5 2 2 3" xfId="22839" xr:uid="{321D81B8-00FA-44BF-9EB0-4001911F7ADC}"/>
    <cellStyle name="Valuta 3 3 3 5 2 2 4" xfId="13929" xr:uid="{F26C0AFC-7792-402C-A788-44CFF18A0240}"/>
    <cellStyle name="Valuta 3 3 3 5 2 3" xfId="28707" xr:uid="{8AE5E5DE-2331-4F73-9D32-E822D70B8557}"/>
    <cellStyle name="Valuta 3 3 3 5 2 4" xfId="19773" xr:uid="{BEB652AB-9808-4531-B08E-CA76A2E7E7C0}"/>
    <cellStyle name="Valuta 3 3 3 5 2 5" xfId="10863" xr:uid="{8318D859-81B1-4FEE-AD98-427F6614BB0E}"/>
    <cellStyle name="Valuta 3 3 3 5 3" xfId="1600" xr:uid="{00000000-0005-0000-0000-0000CD090000}"/>
    <cellStyle name="Valuta 3 3 3 5 3 2" xfId="4667" xr:uid="{5862F9BB-C7CF-4F9E-9C50-978246BA9215}"/>
    <cellStyle name="Valuta 3 3 3 5 3 2 2" xfId="31416" xr:uid="{704390B7-2609-4C75-9008-E07529797CEE}"/>
    <cellStyle name="Valuta 3 3 3 5 3 2 3" xfId="22482" xr:uid="{C2BC7858-CA0E-4194-A0B2-B57C4FBDF7F1}"/>
    <cellStyle name="Valuta 3 3 3 5 3 2 4" xfId="13572" xr:uid="{A7B29971-DC34-4E3B-907B-AA3E3946B60C}"/>
    <cellStyle name="Valuta 3 3 3 5 3 3" xfId="28353" xr:uid="{5807931C-E185-4CAC-8954-E316FF8D9C55}"/>
    <cellStyle name="Valuta 3 3 3 5 3 4" xfId="19419" xr:uid="{0F1A9B87-780B-44A7-A3C1-12EC8EEBD0D1}"/>
    <cellStyle name="Valuta 3 3 3 5 3 5" xfId="10509" xr:uid="{ACD79120-BF35-44F0-AFA6-C0E53C323F97}"/>
    <cellStyle name="Valuta 3 3 3 5 4" xfId="1167" xr:uid="{00000000-0005-0000-0000-0000CE090000}"/>
    <cellStyle name="Valuta 3 3 3 5 4 2" xfId="4234" xr:uid="{459E92B6-A75C-4535-BC0E-31B8F96776C9}"/>
    <cellStyle name="Valuta 3 3 3 5 4 2 2" xfId="30983" xr:uid="{1EC569DF-0715-4F20-9DF1-C4B90681CBCC}"/>
    <cellStyle name="Valuta 3 3 3 5 4 2 3" xfId="22049" xr:uid="{7AE3CC66-27B3-4228-9CE2-BF299220F0A5}"/>
    <cellStyle name="Valuta 3 3 3 5 4 2 4" xfId="13139" xr:uid="{893705A5-CB38-4290-893A-9B71A08C3848}"/>
    <cellStyle name="Valuta 3 3 3 5 4 3" xfId="27920" xr:uid="{6233A141-C057-4D04-9C99-9469F20BBF2C}"/>
    <cellStyle name="Valuta 3 3 3 5 4 4" xfId="18986" xr:uid="{8C3280AD-E346-45A7-89A7-EE1E2B6D1B02}"/>
    <cellStyle name="Valuta 3 3 3 5 4 5" xfId="10076" xr:uid="{3820F731-0697-4426-97E2-E673E5809531}"/>
    <cellStyle name="Valuta 3 3 3 5 5" xfId="3664" xr:uid="{61DC195E-DD63-4BD5-837F-10AC34D11E7B}"/>
    <cellStyle name="Valuta 3 3 3 5 5 2" xfId="30413" xr:uid="{92FAF53E-F6DC-4085-AB73-F8A54F47BE9E}"/>
    <cellStyle name="Valuta 3 3 3 5 5 3" xfId="21479" xr:uid="{A6CE761C-B957-4250-938B-25BE8E80B607}"/>
    <cellStyle name="Valuta 3 3 3 5 5 4" xfId="12569" xr:uid="{340082AD-67F4-4F39-A3BD-2B63CBAAE92A}"/>
    <cellStyle name="Valuta 3 3 3 5 6" xfId="27350" xr:uid="{23FC3ED8-E9B2-47DE-9DAC-641333934DA6}"/>
    <cellStyle name="Valuta 3 3 3 5 7" xfId="18416" xr:uid="{5F92F943-EB99-446C-A6CC-A191A982B70D}"/>
    <cellStyle name="Valuta 3 3 3 5 8" xfId="9506" xr:uid="{BDFC99D3-C13D-44C0-9AC3-E5E7BF91DF65}"/>
    <cellStyle name="Valuta 3 3 3 6" xfId="1791" xr:uid="{00000000-0005-0000-0000-0000CF090000}"/>
    <cellStyle name="Valuta 3 3 3 6 2" xfId="4857" xr:uid="{1A84D9D1-51E2-4952-80F3-BF86C6623643}"/>
    <cellStyle name="Valuta 3 3 3 6 2 2" xfId="31606" xr:uid="{E624F0A0-BBF9-482D-B6E5-5793A0DAC934}"/>
    <cellStyle name="Valuta 3 3 3 6 2 3" xfId="22672" xr:uid="{25C10AE2-0C86-4ED6-83C1-799BCA41B9F0}"/>
    <cellStyle name="Valuta 3 3 3 6 2 4" xfId="13762" xr:uid="{A47AA154-8B2F-4AA1-B37E-250CF1FB58A4}"/>
    <cellStyle name="Valuta 3 3 3 6 3" xfId="28540" xr:uid="{19B7BAD4-A616-40BD-AFB5-DB64AAEB5F4F}"/>
    <cellStyle name="Valuta 3 3 3 6 4" xfId="19606" xr:uid="{E9447A53-D5D2-41A7-9EC2-54B50C6FB849}"/>
    <cellStyle name="Valuta 3 3 3 6 5" xfId="10696" xr:uid="{B2451AFF-5F68-44A3-AB25-334D1AC99228}"/>
    <cellStyle name="Valuta 3 3 3 7" xfId="1385" xr:uid="{00000000-0005-0000-0000-0000D0090000}"/>
    <cellStyle name="Valuta 3 3 3 7 2" xfId="4452" xr:uid="{E110F9BB-87B3-48A6-9A58-7FD75A703B0F}"/>
    <cellStyle name="Valuta 3 3 3 7 2 2" xfId="31201" xr:uid="{94C3E3C8-C17F-4640-B5D4-44723F09F2E0}"/>
    <cellStyle name="Valuta 3 3 3 7 2 3" xfId="22267" xr:uid="{5DBF4F0C-B4AE-432B-9145-42C716DE8073}"/>
    <cellStyle name="Valuta 3 3 3 7 2 4" xfId="13357" xr:uid="{2C8447D9-D382-4BB4-AF84-2A04468B928B}"/>
    <cellStyle name="Valuta 3 3 3 7 3" xfId="28138" xr:uid="{7DA55623-4135-4590-8F9E-8A01C8993A2E}"/>
    <cellStyle name="Valuta 3 3 3 7 4" xfId="19204" xr:uid="{4DB206A0-36D1-4DD5-B800-88311004AD4A}"/>
    <cellStyle name="Valuta 3 3 3 7 5" xfId="10294" xr:uid="{7B4E1B15-97C9-4CDE-9837-A28931398F0A}"/>
    <cellStyle name="Valuta 3 3 3 8" xfId="871" xr:uid="{00000000-0005-0000-0000-0000D1090000}"/>
    <cellStyle name="Valuta 3 3 3 8 2" xfId="3938" xr:uid="{201895C3-5E90-4CE9-9B4F-52E1421940A1}"/>
    <cellStyle name="Valuta 3 3 3 8 2 2" xfId="30687" xr:uid="{B4EAD5D1-C87D-44C8-98E6-75FA24F83DD2}"/>
    <cellStyle name="Valuta 3 3 3 8 2 3" xfId="21753" xr:uid="{04BF284C-DA62-47AE-80A5-2733947EFB22}"/>
    <cellStyle name="Valuta 3 3 3 8 2 4" xfId="12843" xr:uid="{A6A274FB-EF92-426C-8CAF-217197B1B5E2}"/>
    <cellStyle name="Valuta 3 3 3 8 3" xfId="27624" xr:uid="{648A05E3-1598-432B-8AA4-2D139EB3346B}"/>
    <cellStyle name="Valuta 3 3 3 8 4" xfId="18690" xr:uid="{E762E7A9-9897-445E-BA12-5006B9B5102D}"/>
    <cellStyle name="Valuta 3 3 3 8 5" xfId="9780" xr:uid="{B6080CB0-B857-44A1-B8DB-D8F5094E1AA4}"/>
    <cellStyle name="Valuta 3 3 3 9" xfId="3376" xr:uid="{6A0B87D9-3229-42CB-9012-D35277DDCF0D}"/>
    <cellStyle name="Valuta 3 3 3 9 2" xfId="30125" xr:uid="{DC1D61FA-CA54-40F7-A9BC-4B84E2462281}"/>
    <cellStyle name="Valuta 3 3 3 9 3" xfId="21191" xr:uid="{C48CD500-8E93-4D0A-8D5E-2F7A0ADBD933}"/>
    <cellStyle name="Valuta 3 3 3 9 4" xfId="12281" xr:uid="{0B6E1E71-897F-479A-8C6D-5056DCD8E147}"/>
    <cellStyle name="Valuta 3 3 4" xfId="225" xr:uid="{00000000-0005-0000-0000-0000D2090000}"/>
    <cellStyle name="Valuta 3 3 4 10" xfId="18250" xr:uid="{0B36E68C-7662-4365-A6A1-214DF45B13AA}"/>
    <cellStyle name="Valuta 3 3 4 11" xfId="9340" xr:uid="{6AEFA4D9-A812-4107-BA00-87B23B2793E2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2 2 2" xfId="31877" xr:uid="{85CA7E8C-8ED2-418C-A580-208925B0E8E6}"/>
    <cellStyle name="Valuta 3 3 4 2 2 2 2 3" xfId="22943" xr:uid="{CB754D75-CE5C-45E4-8521-DE4E554ACD25}"/>
    <cellStyle name="Valuta 3 3 4 2 2 2 2 4" xfId="14033" xr:uid="{EFE514A5-F85D-4C43-A2BB-1A5B1A51EA8D}"/>
    <cellStyle name="Valuta 3 3 4 2 2 2 3" xfId="28811" xr:uid="{FA46F081-E3C8-4B59-B925-E32649FE46CE}"/>
    <cellStyle name="Valuta 3 3 4 2 2 2 4" xfId="19877" xr:uid="{E85EE5CC-5969-4425-82FD-240AB201136A}"/>
    <cellStyle name="Valuta 3 3 4 2 2 2 5" xfId="10967" xr:uid="{B6FCFD70-B95A-45C3-8FD9-1E0DC6AA2779}"/>
    <cellStyle name="Valuta 3 3 4 2 2 3" xfId="1721" xr:uid="{00000000-0005-0000-0000-0000D6090000}"/>
    <cellStyle name="Valuta 3 3 4 2 2 3 2" xfId="4788" xr:uid="{961FB3CF-66D1-47D4-9F37-07497EF0D1A2}"/>
    <cellStyle name="Valuta 3 3 4 2 2 3 2 2" xfId="31537" xr:uid="{17DFE3A6-9A40-4E3A-B3F5-DC80CD2BBAF2}"/>
    <cellStyle name="Valuta 3 3 4 2 2 3 2 3" xfId="22603" xr:uid="{9BA89AC4-9C4D-43C0-9E68-D3805AF449B0}"/>
    <cellStyle name="Valuta 3 3 4 2 2 3 2 4" xfId="13693" xr:uid="{4D5F30CE-DE01-4B2D-A59E-F87851D4801D}"/>
    <cellStyle name="Valuta 3 3 4 2 2 3 3" xfId="28474" xr:uid="{0DD7CDFE-FBE8-4143-858D-9ED34DF3B2A2}"/>
    <cellStyle name="Valuta 3 3 4 2 2 3 4" xfId="19540" xr:uid="{79CA1EFF-B744-4D2D-ADEC-625DC9FDB6F4}"/>
    <cellStyle name="Valuta 3 3 4 2 2 3 5" xfId="10630" xr:uid="{23680DD3-4759-4919-8DDB-A86A92159750}"/>
    <cellStyle name="Valuta 3 3 4 2 2 4" xfId="1288" xr:uid="{00000000-0005-0000-0000-0000D7090000}"/>
    <cellStyle name="Valuta 3 3 4 2 2 4 2" xfId="4355" xr:uid="{68435D21-6DC3-4D92-A366-C2272C57B571}"/>
    <cellStyle name="Valuta 3 3 4 2 2 4 2 2" xfId="31104" xr:uid="{B054C6DC-6221-4EEE-9044-27B3EA718077}"/>
    <cellStyle name="Valuta 3 3 4 2 2 4 2 3" xfId="22170" xr:uid="{03A1885E-0DF5-486C-B3C7-A71D23214D35}"/>
    <cellStyle name="Valuta 3 3 4 2 2 4 2 4" xfId="13260" xr:uid="{C1EB3014-6BE3-48D8-89ED-9E9CA016686C}"/>
    <cellStyle name="Valuta 3 3 4 2 2 4 3" xfId="28041" xr:uid="{01EF3515-E6DA-4945-84C9-1629FF24F87B}"/>
    <cellStyle name="Valuta 3 3 4 2 2 4 4" xfId="19107" xr:uid="{5096343C-6BE7-4A69-8608-E17FF60E2853}"/>
    <cellStyle name="Valuta 3 3 4 2 2 4 5" xfId="10197" xr:uid="{493035F8-24C8-40AB-8F6E-C9EB9E7286F1}"/>
    <cellStyle name="Valuta 3 3 4 2 2 5" xfId="3785" xr:uid="{739148B8-972B-40FF-8FCE-69B4D7B5C46A}"/>
    <cellStyle name="Valuta 3 3 4 2 2 5 2" xfId="30534" xr:uid="{C8F04AA7-4C1B-48AD-8C72-550CF99C8803}"/>
    <cellStyle name="Valuta 3 3 4 2 2 5 3" xfId="21600" xr:uid="{A6EED067-9A24-4D21-8144-AFA48634E9C6}"/>
    <cellStyle name="Valuta 3 3 4 2 2 5 4" xfId="12690" xr:uid="{EC1C036A-8D4A-42D8-ABB5-F42A280425C0}"/>
    <cellStyle name="Valuta 3 3 4 2 2 6" xfId="27471" xr:uid="{2E3E4FF7-AD08-490C-AB66-A79EB7AF51E7}"/>
    <cellStyle name="Valuta 3 3 4 2 2 7" xfId="18537" xr:uid="{67347E41-817B-4219-8935-06C4702A7B6F}"/>
    <cellStyle name="Valuta 3 3 4 2 2 8" xfId="9627" xr:uid="{E22E3739-BD84-44A2-9164-20F4D45A9B85}"/>
    <cellStyle name="Valuta 3 3 4 2 3" xfId="1895" xr:uid="{00000000-0005-0000-0000-0000D8090000}"/>
    <cellStyle name="Valuta 3 3 4 2 3 2" xfId="4961" xr:uid="{B290B57E-992A-48D8-B014-2932E2353CF4}"/>
    <cellStyle name="Valuta 3 3 4 2 3 2 2" xfId="31710" xr:uid="{955B8904-F335-489E-93EE-77187BE9153C}"/>
    <cellStyle name="Valuta 3 3 4 2 3 2 3" xfId="22776" xr:uid="{9B3AA945-835C-4670-A913-01D949C26A46}"/>
    <cellStyle name="Valuta 3 3 4 2 3 2 4" xfId="13866" xr:uid="{F5413CE0-6153-4930-B3AA-AC5E070BBE1F}"/>
    <cellStyle name="Valuta 3 3 4 2 3 3" xfId="28644" xr:uid="{BC8F45CC-2407-4561-9897-052A319E643F}"/>
    <cellStyle name="Valuta 3 3 4 2 3 4" xfId="19710" xr:uid="{6F0C02CC-74DC-46C2-A02A-83A9F260F14F}"/>
    <cellStyle name="Valuta 3 3 4 2 3 5" xfId="10800" xr:uid="{D798F89B-5053-4447-BAED-869B448434E6}"/>
    <cellStyle name="Valuta 3 3 4 2 4" xfId="1508" xr:uid="{00000000-0005-0000-0000-0000D9090000}"/>
    <cellStyle name="Valuta 3 3 4 2 4 2" xfId="4575" xr:uid="{491BBE69-1566-4C71-B191-C9442CDE095A}"/>
    <cellStyle name="Valuta 3 3 4 2 4 2 2" xfId="31324" xr:uid="{AA164F9C-F992-4CE9-AEBB-41A970B7E5F6}"/>
    <cellStyle name="Valuta 3 3 4 2 4 2 3" xfId="22390" xr:uid="{A9F672A4-DEE7-4107-95C4-55EA9ED068A6}"/>
    <cellStyle name="Valuta 3 3 4 2 4 2 4" xfId="13480" xr:uid="{4705A81F-DC37-4118-BC61-71E0B7A2AC48}"/>
    <cellStyle name="Valuta 3 3 4 2 4 3" xfId="28261" xr:uid="{3E8A7411-DC6E-4F0C-949F-9D52E458F9F4}"/>
    <cellStyle name="Valuta 3 3 4 2 4 4" xfId="19327" xr:uid="{149D9B82-65D8-4AC0-9434-8D244F38582B}"/>
    <cellStyle name="Valuta 3 3 4 2 4 5" xfId="10417" xr:uid="{1887015F-D08C-4CC4-A1D8-8B0B0B643C3D}"/>
    <cellStyle name="Valuta 3 3 4 2 5" xfId="997" xr:uid="{00000000-0005-0000-0000-0000DA090000}"/>
    <cellStyle name="Valuta 3 3 4 2 5 2" xfId="4064" xr:uid="{31E72D14-650B-4BD9-BBBF-9B1BC8CF931E}"/>
    <cellStyle name="Valuta 3 3 4 2 5 2 2" xfId="30813" xr:uid="{888DED11-96E2-4DEF-8750-AD9B15521B18}"/>
    <cellStyle name="Valuta 3 3 4 2 5 2 3" xfId="21879" xr:uid="{7E096D3B-1907-4943-AF03-6E277117CF19}"/>
    <cellStyle name="Valuta 3 3 4 2 5 2 4" xfId="12969" xr:uid="{5D01E30B-F20A-4305-BC2A-DA1C7910506D}"/>
    <cellStyle name="Valuta 3 3 4 2 5 3" xfId="27750" xr:uid="{54C5CC7D-1B70-4135-A1D9-91F0B87E2F44}"/>
    <cellStyle name="Valuta 3 3 4 2 5 4" xfId="18816" xr:uid="{DD88E758-ADFA-4D7A-8168-74088EE8C2D8}"/>
    <cellStyle name="Valuta 3 3 4 2 5 5" xfId="9906" xr:uid="{C280C346-452F-4715-8D25-EEC69E95E10E}"/>
    <cellStyle name="Valuta 3 3 4 2 6" xfId="3499" xr:uid="{326E5B7F-7521-43B2-A332-78FCF11C024A}"/>
    <cellStyle name="Valuta 3 3 4 2 6 2" xfId="30248" xr:uid="{E649249C-F431-453F-A2AA-3E6857B1F901}"/>
    <cellStyle name="Valuta 3 3 4 2 6 3" xfId="21314" xr:uid="{9CD93FD6-FE29-41E0-87F1-B3C55BCCED05}"/>
    <cellStyle name="Valuta 3 3 4 2 6 4" xfId="12404" xr:uid="{7BBB08A5-B3F2-42E4-9D34-AFCAA8AEA12B}"/>
    <cellStyle name="Valuta 3 3 4 2 7" xfId="27266" xr:uid="{722DC94B-E3FE-4D3D-A050-F2EDA2DCFA3B}"/>
    <cellStyle name="Valuta 3 3 4 2 8" xfId="18345" xr:uid="{3CF1F264-D1F9-4223-A34E-EEC6CC3B3568}"/>
    <cellStyle name="Valuta 3 3 4 2 9" xfId="9435" xr:uid="{08056E72-C6E3-4CAC-A33C-81E2B42DDDDE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2 2 2" xfId="31797" xr:uid="{8F500B63-F1F8-4469-9658-368BCC11E193}"/>
    <cellStyle name="Valuta 3 3 4 4 2 2 3" xfId="22863" xr:uid="{F1F8BD78-4869-44F7-B009-00D14B9FDEE4}"/>
    <cellStyle name="Valuta 3 3 4 4 2 2 4" xfId="13953" xr:uid="{0704C43D-1D53-4CC2-B91B-B3013D3A2AB9}"/>
    <cellStyle name="Valuta 3 3 4 4 2 3" xfId="28731" xr:uid="{8C5FA118-D8F7-43DC-BC08-2AE480ACA85B}"/>
    <cellStyle name="Valuta 3 3 4 4 2 4" xfId="19797" xr:uid="{018FD07D-6542-439F-B378-FA97006A1876}"/>
    <cellStyle name="Valuta 3 3 4 4 2 5" xfId="10887" xr:uid="{DEEB93E3-5C2E-4E8D-8BF6-F6E78100696D}"/>
    <cellStyle name="Valuta 3 3 4 4 3" xfId="1626" xr:uid="{00000000-0005-0000-0000-0000DE090000}"/>
    <cellStyle name="Valuta 3 3 4 4 3 2" xfId="4693" xr:uid="{8F8F2202-5A69-4AC9-9EC7-0117C27F8A6F}"/>
    <cellStyle name="Valuta 3 3 4 4 3 2 2" xfId="31442" xr:uid="{0CF9879D-2701-48A0-BED6-8A67B2616854}"/>
    <cellStyle name="Valuta 3 3 4 4 3 2 3" xfId="22508" xr:uid="{02967E47-C46E-4548-BF87-90F201A0B70E}"/>
    <cellStyle name="Valuta 3 3 4 4 3 2 4" xfId="13598" xr:uid="{AB093D8C-6CD7-47BD-87CE-4DBA87EB80FB}"/>
    <cellStyle name="Valuta 3 3 4 4 3 3" xfId="28379" xr:uid="{7F80E406-2FB1-4425-9A5D-6F4FDB687DCE}"/>
    <cellStyle name="Valuta 3 3 4 4 3 4" xfId="19445" xr:uid="{1AF93BE7-A944-4F32-AB1F-E603A879CEB8}"/>
    <cellStyle name="Valuta 3 3 4 4 3 5" xfId="10535" xr:uid="{F0802DD5-0345-43EE-8BF5-AD3AE7BBDAE2}"/>
    <cellStyle name="Valuta 3 3 4 4 4" xfId="1193" xr:uid="{00000000-0005-0000-0000-0000DF090000}"/>
    <cellStyle name="Valuta 3 3 4 4 4 2" xfId="4260" xr:uid="{B141FEA7-7440-41F7-AE7E-05C034BDBC6F}"/>
    <cellStyle name="Valuta 3 3 4 4 4 2 2" xfId="31009" xr:uid="{A2A7B77E-1844-41A3-9BE8-C757F75CAE46}"/>
    <cellStyle name="Valuta 3 3 4 4 4 2 3" xfId="22075" xr:uid="{8AAC2991-7AA5-42D0-9FB0-269C8FD5822E}"/>
    <cellStyle name="Valuta 3 3 4 4 4 2 4" xfId="13165" xr:uid="{9EB610D3-58E2-4233-9C3C-B10D7E3D3641}"/>
    <cellStyle name="Valuta 3 3 4 4 4 3" xfId="27946" xr:uid="{14A586BF-B76C-4CC1-8382-62BE72890E19}"/>
    <cellStyle name="Valuta 3 3 4 4 4 4" xfId="19012" xr:uid="{6A1BCBE5-A9E3-442A-9627-413919545A03}"/>
    <cellStyle name="Valuta 3 3 4 4 4 5" xfId="10102" xr:uid="{DFA2FA29-4A6E-4CBE-9EA3-0D5B39063498}"/>
    <cellStyle name="Valuta 3 3 4 4 5" xfId="3690" xr:uid="{CD377A9A-5372-4BB2-96FE-2D2B8AFB7AF4}"/>
    <cellStyle name="Valuta 3 3 4 4 5 2" xfId="30439" xr:uid="{7750756E-09A7-46DB-8660-C87B265D5D19}"/>
    <cellStyle name="Valuta 3 3 4 4 5 3" xfId="21505" xr:uid="{6528B857-7B21-4ED1-84BF-37475C18E8FB}"/>
    <cellStyle name="Valuta 3 3 4 4 5 4" xfId="12595" xr:uid="{68FBC082-80A1-48C3-9A1F-6045C78D1636}"/>
    <cellStyle name="Valuta 3 3 4 4 6" xfId="27376" xr:uid="{09F634EB-CAAE-4701-9E17-BE68B72219FF}"/>
    <cellStyle name="Valuta 3 3 4 4 7" xfId="18442" xr:uid="{7BC843F2-5548-4158-BEBB-D5C7F8582F19}"/>
    <cellStyle name="Valuta 3 3 4 4 8" xfId="9532" xr:uid="{7FD0B5C9-4BE8-4E04-A062-177AB666A9B7}"/>
    <cellStyle name="Valuta 3 3 4 5" xfId="1815" xr:uid="{00000000-0005-0000-0000-0000E0090000}"/>
    <cellStyle name="Valuta 3 3 4 5 2" xfId="4881" xr:uid="{C06061A8-8ED1-452F-9895-7F1EB62402CC}"/>
    <cellStyle name="Valuta 3 3 4 5 2 2" xfId="31630" xr:uid="{B80C6820-0A39-4791-87E8-36A985033B6C}"/>
    <cellStyle name="Valuta 3 3 4 5 2 3" xfId="22696" xr:uid="{652F94A8-27DB-4B6D-B2C0-F071E4119D49}"/>
    <cellStyle name="Valuta 3 3 4 5 2 4" xfId="13786" xr:uid="{F48EBDA3-4640-43E2-BAD7-25D5B11AE18F}"/>
    <cellStyle name="Valuta 3 3 4 5 3" xfId="28564" xr:uid="{3B29E4CD-8FA5-4711-93A1-02673EB13027}"/>
    <cellStyle name="Valuta 3 3 4 5 4" xfId="19630" xr:uid="{B7C7D6E1-E3C6-413F-B643-BCC4E013013C}"/>
    <cellStyle name="Valuta 3 3 4 5 5" xfId="10720" xr:uid="{5E265E3E-56FB-4A3A-B8C9-EBD2D4F8772A}"/>
    <cellStyle name="Valuta 3 3 4 6" xfId="1413" xr:uid="{00000000-0005-0000-0000-0000E1090000}"/>
    <cellStyle name="Valuta 3 3 4 6 2" xfId="4480" xr:uid="{558782C1-BE8B-4579-B9AF-7029E6D888CE}"/>
    <cellStyle name="Valuta 3 3 4 6 2 2" xfId="31229" xr:uid="{4B9B01BD-E559-47F6-B1AD-1F91C954B6FE}"/>
    <cellStyle name="Valuta 3 3 4 6 2 3" xfId="22295" xr:uid="{3CB635EF-D7D1-4090-B305-1BAA71F52FCA}"/>
    <cellStyle name="Valuta 3 3 4 6 2 4" xfId="13385" xr:uid="{CB152263-1BEC-4988-80C1-178EB2DEF437}"/>
    <cellStyle name="Valuta 3 3 4 6 3" xfId="28166" xr:uid="{2316E05B-D464-4E60-8E34-94C0963561A2}"/>
    <cellStyle name="Valuta 3 3 4 6 4" xfId="19232" xr:uid="{A8B9757D-0700-4AC9-BB2A-0F5148796B2D}"/>
    <cellStyle name="Valuta 3 3 4 6 5" xfId="10322" xr:uid="{08867464-8045-4137-8BA5-07E17DBCA34D}"/>
    <cellStyle name="Valuta 3 3 4 7" xfId="901" xr:uid="{00000000-0005-0000-0000-0000E2090000}"/>
    <cellStyle name="Valuta 3 3 4 7 2" xfId="3968" xr:uid="{7DB57B56-3A99-48FA-9246-C427C566FBAA}"/>
    <cellStyle name="Valuta 3 3 4 7 2 2" xfId="30717" xr:uid="{0C2533B8-894D-4B72-AC20-93F7329C0372}"/>
    <cellStyle name="Valuta 3 3 4 7 2 3" xfId="21783" xr:uid="{86C95F11-E274-4327-B7A7-18399C1F2FA9}"/>
    <cellStyle name="Valuta 3 3 4 7 2 4" xfId="12873" xr:uid="{FF4955EB-24F5-4F32-B4EF-547B6DDFAC54}"/>
    <cellStyle name="Valuta 3 3 4 7 3" xfId="27654" xr:uid="{45E89FFF-5F7C-4BED-B588-95888BBE24DC}"/>
    <cellStyle name="Valuta 3 3 4 7 4" xfId="18720" xr:uid="{66A4CD4B-7DB2-4927-B883-8B6626A14624}"/>
    <cellStyle name="Valuta 3 3 4 7 5" xfId="9810" xr:uid="{D8498A24-417A-43E2-9906-A02E3F03E830}"/>
    <cellStyle name="Valuta 3 3 4 8" xfId="3404" xr:uid="{27EB2583-6E97-4445-A726-253C193A3ABA}"/>
    <cellStyle name="Valuta 3 3 4 8 2" xfId="30153" xr:uid="{EB72710B-56D3-4573-B84B-3990C5ACF106}"/>
    <cellStyle name="Valuta 3 3 4 8 3" xfId="21219" xr:uid="{7E02DB21-F90B-42BD-8F02-A8B8FCAEAD69}"/>
    <cellStyle name="Valuta 3 3 4 8 4" xfId="12309" xr:uid="{13E378EE-85E8-463F-ACCA-D30BC51B3164}"/>
    <cellStyle name="Valuta 3 3 4 9" xfId="27171" xr:uid="{3699F2AA-2D3C-45AC-B85C-E07D5C41B4E8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2 2 2" xfId="31837" xr:uid="{910A63DB-864E-47E6-9500-13BC0354FC76}"/>
    <cellStyle name="Valuta 3 3 5 2 2 2 3" xfId="22903" xr:uid="{1B59CC3E-4E13-4418-A7B8-8D818B7C346E}"/>
    <cellStyle name="Valuta 3 3 5 2 2 2 4" xfId="13993" xr:uid="{C0CD643B-2471-498D-993A-45BB7827FF01}"/>
    <cellStyle name="Valuta 3 3 5 2 2 3" xfId="28771" xr:uid="{E38DD679-D97E-496C-8057-831AC753B4DF}"/>
    <cellStyle name="Valuta 3 3 5 2 2 4" xfId="19837" xr:uid="{45405BFC-F1BF-4EE4-AAE9-AF613B243621}"/>
    <cellStyle name="Valuta 3 3 5 2 2 5" xfId="10927" xr:uid="{4DA0E2DF-2675-42D1-A0E9-978CFD139A5E}"/>
    <cellStyle name="Valuta 3 3 5 2 3" xfId="1676" xr:uid="{00000000-0005-0000-0000-0000E6090000}"/>
    <cellStyle name="Valuta 3 3 5 2 3 2" xfId="4743" xr:uid="{493876E5-D33B-480A-B79B-619023DC72B4}"/>
    <cellStyle name="Valuta 3 3 5 2 3 2 2" xfId="31492" xr:uid="{FB3C2697-2C5C-47AD-B3E4-DDFEF71FA5A0}"/>
    <cellStyle name="Valuta 3 3 5 2 3 2 3" xfId="22558" xr:uid="{3919772E-A047-44A6-9DAE-0591AD15FAFD}"/>
    <cellStyle name="Valuta 3 3 5 2 3 2 4" xfId="13648" xr:uid="{E7B52605-1BDC-46D0-8FCF-4EE35B462BB5}"/>
    <cellStyle name="Valuta 3 3 5 2 3 3" xfId="28429" xr:uid="{5E6C8A25-EA70-4C0D-9E11-FB028DA2A028}"/>
    <cellStyle name="Valuta 3 3 5 2 3 4" xfId="19495" xr:uid="{9B8AB65B-A36E-4B9F-BA93-7733567053A8}"/>
    <cellStyle name="Valuta 3 3 5 2 3 5" xfId="10585" xr:uid="{D7E4A19E-F600-4068-9341-05EFA2DDBD6B}"/>
    <cellStyle name="Valuta 3 3 5 2 4" xfId="1243" xr:uid="{00000000-0005-0000-0000-0000E7090000}"/>
    <cellStyle name="Valuta 3 3 5 2 4 2" xfId="4310" xr:uid="{2420FFAB-918E-4BDA-9D6B-78E9B21C0C5A}"/>
    <cellStyle name="Valuta 3 3 5 2 4 2 2" xfId="31059" xr:uid="{0F985C46-4E82-4482-AE86-32EF83105781}"/>
    <cellStyle name="Valuta 3 3 5 2 4 2 3" xfId="22125" xr:uid="{EC103415-F767-4A7D-8DB7-997D5FEBAB84}"/>
    <cellStyle name="Valuta 3 3 5 2 4 2 4" xfId="13215" xr:uid="{FFC809E3-3058-44E2-87A0-C2FB560DFE6A}"/>
    <cellStyle name="Valuta 3 3 5 2 4 3" xfId="27996" xr:uid="{D369681E-3731-4422-894D-F8F174ABC527}"/>
    <cellStyle name="Valuta 3 3 5 2 4 4" xfId="19062" xr:uid="{98021106-BBA1-43FE-817A-1D6F292E5D7A}"/>
    <cellStyle name="Valuta 3 3 5 2 4 5" xfId="10152" xr:uid="{7ADAF842-8B69-4571-A18A-001E4B9BC8D7}"/>
    <cellStyle name="Valuta 3 3 5 2 5" xfId="3740" xr:uid="{54D02BB6-FD45-4283-B38B-11E83DFBDC5C}"/>
    <cellStyle name="Valuta 3 3 5 2 5 2" xfId="30489" xr:uid="{1C8EB8DF-3394-4423-882F-F5898C08125E}"/>
    <cellStyle name="Valuta 3 3 5 2 5 3" xfId="21555" xr:uid="{95DE4B43-15D2-4F9B-9255-FBBA72FDAAC8}"/>
    <cellStyle name="Valuta 3 3 5 2 5 4" xfId="12645" xr:uid="{0A49D759-3A2B-4965-9467-35622FC16AF6}"/>
    <cellStyle name="Valuta 3 3 5 2 6" xfId="27426" xr:uid="{6C7A956A-CDAD-4B1D-8811-E40E85824D1C}"/>
    <cellStyle name="Valuta 3 3 5 2 7" xfId="18492" xr:uid="{1CEDFB04-9350-4887-9E84-1AED9010AAF3}"/>
    <cellStyle name="Valuta 3 3 5 2 8" xfId="9582" xr:uid="{2A78268A-A5FC-4BB8-A41A-50A4C09EAC91}"/>
    <cellStyle name="Valuta 3 3 5 3" xfId="1855" xr:uid="{00000000-0005-0000-0000-0000E8090000}"/>
    <cellStyle name="Valuta 3 3 5 3 2" xfId="4921" xr:uid="{CABED142-BB84-4597-BB17-CA76549F533A}"/>
    <cellStyle name="Valuta 3 3 5 3 2 2" xfId="31670" xr:uid="{6E09B456-A402-452C-A05E-CD9B8633B6B0}"/>
    <cellStyle name="Valuta 3 3 5 3 2 3" xfId="22736" xr:uid="{C9791EDF-CFC7-47D5-8C0E-988A8E1BD610}"/>
    <cellStyle name="Valuta 3 3 5 3 2 4" xfId="13826" xr:uid="{4F45FD88-BC6C-44A7-A95A-5DE466E8E332}"/>
    <cellStyle name="Valuta 3 3 5 3 3" xfId="28604" xr:uid="{E360886C-74C6-4D91-8DAE-331ADCEF6D5D}"/>
    <cellStyle name="Valuta 3 3 5 3 4" xfId="19670" xr:uid="{8C9455B9-7106-4D29-B005-613758C14FF6}"/>
    <cellStyle name="Valuta 3 3 5 3 5" xfId="10760" xr:uid="{7DEC9FC0-6D77-4129-AB49-56A9130E6A8A}"/>
    <cellStyle name="Valuta 3 3 5 4" xfId="1463" xr:uid="{00000000-0005-0000-0000-0000E9090000}"/>
    <cellStyle name="Valuta 3 3 5 4 2" xfId="4530" xr:uid="{770157BE-2B89-4BF1-B632-7C082863D7F0}"/>
    <cellStyle name="Valuta 3 3 5 4 2 2" xfId="31279" xr:uid="{A9503012-3F3D-4A62-9CAB-DDF6D67C733D}"/>
    <cellStyle name="Valuta 3 3 5 4 2 3" xfId="22345" xr:uid="{EBAABDCB-CE3F-412B-8520-AB8044B1DDAE}"/>
    <cellStyle name="Valuta 3 3 5 4 2 4" xfId="13435" xr:uid="{47EDA2AD-8889-4C38-B0C9-A9CD8B99E220}"/>
    <cellStyle name="Valuta 3 3 5 4 3" xfId="28216" xr:uid="{26800738-A882-460C-9A80-6BFB3B9FA3C0}"/>
    <cellStyle name="Valuta 3 3 5 4 4" xfId="19282" xr:uid="{07C20394-6AB4-4795-BE95-DB5CD53BDD82}"/>
    <cellStyle name="Valuta 3 3 5 4 5" xfId="10372" xr:uid="{01D35DF3-BBED-4886-9CDE-7F974189609D}"/>
    <cellStyle name="Valuta 3 3 5 5" xfId="952" xr:uid="{00000000-0005-0000-0000-0000EA090000}"/>
    <cellStyle name="Valuta 3 3 5 5 2" xfId="4019" xr:uid="{0755198B-2353-40E4-A68F-A2B3C38DA5A7}"/>
    <cellStyle name="Valuta 3 3 5 5 2 2" xfId="30768" xr:uid="{6D30B83C-DF43-41A5-8D45-E390119498A9}"/>
    <cellStyle name="Valuta 3 3 5 5 2 3" xfId="21834" xr:uid="{A2A90A61-5DEE-4568-BAE9-7D568525AB09}"/>
    <cellStyle name="Valuta 3 3 5 5 2 4" xfId="12924" xr:uid="{5AF91D00-820A-4A7B-9260-04A8E0DB5453}"/>
    <cellStyle name="Valuta 3 3 5 5 3" xfId="27705" xr:uid="{21C26CB6-CD50-4BEE-88A7-369CAAB13C40}"/>
    <cellStyle name="Valuta 3 3 5 5 4" xfId="18771" xr:uid="{64F0B27C-E3E0-48D1-B4FD-0E9B4006216B}"/>
    <cellStyle name="Valuta 3 3 5 5 5" xfId="9861" xr:uid="{9DCA3D1A-00F0-4B24-998F-3F6B8E929383}"/>
    <cellStyle name="Valuta 3 3 5 6" xfId="3454" xr:uid="{8F0173E5-1398-4CCE-B89E-09D7FB950CF5}"/>
    <cellStyle name="Valuta 3 3 5 6 2" xfId="30203" xr:uid="{40FBFDF4-2307-4DC3-9F6A-8D206837BCEA}"/>
    <cellStyle name="Valuta 3 3 5 6 3" xfId="21269" xr:uid="{0B867A12-C7AA-42DF-A539-DF63A44B6F99}"/>
    <cellStyle name="Valuta 3 3 5 6 4" xfId="12359" xr:uid="{085B4FEA-3502-4D2E-9933-B3FE08B8F131}"/>
    <cellStyle name="Valuta 3 3 5 7" xfId="27221" xr:uid="{DF38690F-9C28-433E-B01E-70EF3D8819D4}"/>
    <cellStyle name="Valuta 3 3 5 8" xfId="18300" xr:uid="{72DE8311-A0BB-4181-816C-ACAEF9261664}"/>
    <cellStyle name="Valuta 3 3 5 9" xfId="9390" xr:uid="{D040E774-A10C-4B90-91A0-F0BCAA3F0B53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2 2 2" xfId="31757" xr:uid="{F0FC9602-3D4D-4C80-8C07-B2ED13BF7095}"/>
    <cellStyle name="Valuta 3 3 7 2 2 3" xfId="22823" xr:uid="{1FB875AA-C245-40F2-9261-0993A8FD7E66}"/>
    <cellStyle name="Valuta 3 3 7 2 2 4" xfId="13913" xr:uid="{5F979F8B-0C65-4956-9D89-939980437319}"/>
    <cellStyle name="Valuta 3 3 7 2 3" xfId="28691" xr:uid="{5FED229E-B784-49F8-BB55-B5BCE29308A4}"/>
    <cellStyle name="Valuta 3 3 7 2 4" xfId="19757" xr:uid="{06F43C8B-3C9A-4172-8F18-8D3AEFA88D0C}"/>
    <cellStyle name="Valuta 3 3 7 2 5" xfId="10847" xr:uid="{76A73754-FB44-4F88-A53A-D80BD4214792}"/>
    <cellStyle name="Valuta 3 3 7 3" xfId="1584" xr:uid="{00000000-0005-0000-0000-0000EE090000}"/>
    <cellStyle name="Valuta 3 3 7 3 2" xfId="4651" xr:uid="{EFB0C95A-3A1E-486C-B9BD-61DC82F1643D}"/>
    <cellStyle name="Valuta 3 3 7 3 2 2" xfId="31400" xr:uid="{8128B7D1-48F8-4FBD-82E0-E2998602C16E}"/>
    <cellStyle name="Valuta 3 3 7 3 2 3" xfId="22466" xr:uid="{136015BF-17AA-4EB1-AF0D-0A21B71D8FEF}"/>
    <cellStyle name="Valuta 3 3 7 3 2 4" xfId="13556" xr:uid="{C8A33F15-AA80-483F-8472-0C8073D48D89}"/>
    <cellStyle name="Valuta 3 3 7 3 3" xfId="28337" xr:uid="{DC03CF75-B1A3-45BD-8CF5-EB549FC26E6A}"/>
    <cellStyle name="Valuta 3 3 7 3 4" xfId="19403" xr:uid="{AF9FFECF-46AD-415B-95B2-F39464C836D4}"/>
    <cellStyle name="Valuta 3 3 7 3 5" xfId="10493" xr:uid="{4085386B-8E44-464A-9B0A-A4DCD5302DC4}"/>
    <cellStyle name="Valuta 3 3 7 4" xfId="1151" xr:uid="{00000000-0005-0000-0000-0000EF090000}"/>
    <cellStyle name="Valuta 3 3 7 4 2" xfId="4218" xr:uid="{194C6817-5C75-4318-9B66-0E51922BD14A}"/>
    <cellStyle name="Valuta 3 3 7 4 2 2" xfId="30967" xr:uid="{E04DB5B4-1CBB-4287-B9FF-79704459A030}"/>
    <cellStyle name="Valuta 3 3 7 4 2 3" xfId="22033" xr:uid="{B0EC03CD-1913-4921-B247-C41F4177736E}"/>
    <cellStyle name="Valuta 3 3 7 4 2 4" xfId="13123" xr:uid="{367BF562-72D5-46E5-B3F2-6ACA54B9E6D2}"/>
    <cellStyle name="Valuta 3 3 7 4 3" xfId="27904" xr:uid="{816D4BEE-3DC2-4BE2-BDEC-B4EEA8EF2E2B}"/>
    <cellStyle name="Valuta 3 3 7 4 4" xfId="18970" xr:uid="{A2C7E494-246F-444D-90E3-466429E30058}"/>
    <cellStyle name="Valuta 3 3 7 4 5" xfId="10060" xr:uid="{07AA515C-176F-4589-BB4B-9A8FD64893A9}"/>
    <cellStyle name="Valuta 3 3 7 5" xfId="3648" xr:uid="{D7B6366D-309E-411D-A40C-1DE254C76028}"/>
    <cellStyle name="Valuta 3 3 7 5 2" xfId="30397" xr:uid="{8409F97E-DDCD-46AD-B08C-F60465A142AC}"/>
    <cellStyle name="Valuta 3 3 7 5 3" xfId="21463" xr:uid="{E68ADC77-F5D7-471B-8892-A5967E40B1FE}"/>
    <cellStyle name="Valuta 3 3 7 5 4" xfId="12553" xr:uid="{D4559CDB-6BD6-4036-8AA2-722C4CC4D735}"/>
    <cellStyle name="Valuta 3 3 7 6" xfId="27334" xr:uid="{583E23C7-1C20-4EA9-BBCB-8614B2B41D4B}"/>
    <cellStyle name="Valuta 3 3 7 7" xfId="18400" xr:uid="{BC27902E-B64E-40A9-A2AE-FAEAC8C89394}"/>
    <cellStyle name="Valuta 3 3 7 8" xfId="9490" xr:uid="{F2FBC59E-828A-4782-9664-6CF6FF32360B}"/>
    <cellStyle name="Valuta 3 3 8" xfId="1775" xr:uid="{00000000-0005-0000-0000-0000F0090000}"/>
    <cellStyle name="Valuta 3 3 8 2" xfId="4841" xr:uid="{780A258E-C984-4951-8213-FE663654EF46}"/>
    <cellStyle name="Valuta 3 3 8 2 2" xfId="31590" xr:uid="{F08A00A7-6D8B-4657-AE45-01253B7F5723}"/>
    <cellStyle name="Valuta 3 3 8 2 3" xfId="22656" xr:uid="{684C6918-5E74-4725-974C-3C70FF256458}"/>
    <cellStyle name="Valuta 3 3 8 2 4" xfId="13746" xr:uid="{00BD02B2-2AA9-4D78-8DF4-F8E12782BB64}"/>
    <cellStyle name="Valuta 3 3 8 3" xfId="28524" xr:uid="{662DC20B-FB0A-4A17-8C44-3053B381EB27}"/>
    <cellStyle name="Valuta 3 3 8 4" xfId="19590" xr:uid="{31E8172E-58B0-473F-868A-214609342B14}"/>
    <cellStyle name="Valuta 3 3 8 5" xfId="10680" xr:uid="{30ED2D54-35E8-4D82-8A20-14EE3B57073B}"/>
    <cellStyle name="Valuta 3 3 9" xfId="1369" xr:uid="{00000000-0005-0000-0000-0000F1090000}"/>
    <cellStyle name="Valuta 3 3 9 2" xfId="4436" xr:uid="{D1D61E95-4B66-406A-9EB8-8EDC2CED6151}"/>
    <cellStyle name="Valuta 3 3 9 2 2" xfId="31185" xr:uid="{AF8DDE96-D3D2-4C87-90ED-D78FED7CC186}"/>
    <cellStyle name="Valuta 3 3 9 2 3" xfId="22251" xr:uid="{E262161F-96E6-4C38-B4C8-BB84A6D74085}"/>
    <cellStyle name="Valuta 3 3 9 2 4" xfId="13341" xr:uid="{765A9299-7FC1-411D-9E4B-31347A3D177E}"/>
    <cellStyle name="Valuta 3 3 9 3" xfId="28122" xr:uid="{6EC623CA-55B2-42A0-B7E1-9C6D05FEE415}"/>
    <cellStyle name="Valuta 3 3 9 4" xfId="19188" xr:uid="{245EAFAE-FB10-4575-B548-19A4202C99F5}"/>
    <cellStyle name="Valuta 3 3 9 5" xfId="10278" xr:uid="{3E671FC5-8447-4D5E-85BF-1C8349273321}"/>
    <cellStyle name="Valuta 3 4" xfId="180" xr:uid="{00000000-0005-0000-0000-0000F2090000}"/>
    <cellStyle name="Valuta 3 4 10" xfId="3362" xr:uid="{43A5FB8C-A437-460B-8C37-9E9812CD1DA8}"/>
    <cellStyle name="Valuta 3 4 10 2" xfId="30111" xr:uid="{092A1B75-111D-4381-BC4B-70F61E91CCEB}"/>
    <cellStyle name="Valuta 3 4 10 3" xfId="21177" xr:uid="{348B5FC1-3A09-44D8-8835-3EB0148BA0F4}"/>
    <cellStyle name="Valuta 3 4 10 4" xfId="12267" xr:uid="{CACBFF25-44E2-41F6-88B5-21DC7A9A2E44}"/>
    <cellStyle name="Valuta 3 4 11" xfId="27129" xr:uid="{5F89E099-2553-4097-BCE0-C61F2CB0D6AA}"/>
    <cellStyle name="Valuta 3 4 12" xfId="18209" xr:uid="{B23EAA74-2489-4C8B-9AF7-2CBF39D37571}"/>
    <cellStyle name="Valuta 3 4 13" xfId="9299" xr:uid="{47ECA3D9-45BA-44AF-8DFD-F5419F4BF475}"/>
    <cellStyle name="Valuta 3 4 2" xfId="210" xr:uid="{00000000-0005-0000-0000-0000F3090000}"/>
    <cellStyle name="Valuta 3 4 2 10" xfId="27157" xr:uid="{43911F1A-28E5-4825-AAC7-7D436271EAB6}"/>
    <cellStyle name="Valuta 3 4 2 11" xfId="18236" xr:uid="{EB31AA42-753E-4021-8295-6E25C75BE1CD}"/>
    <cellStyle name="Valuta 3 4 2 12" xfId="9326" xr:uid="{DCA85AD4-60FC-4033-80C6-9A1564617136}"/>
    <cellStyle name="Valuta 3 4 2 2" xfId="251" xr:uid="{00000000-0005-0000-0000-0000F4090000}"/>
    <cellStyle name="Valuta 3 4 2 2 10" xfId="18276" xr:uid="{DA1457D0-DB36-4767-B53D-354305E13342}"/>
    <cellStyle name="Valuta 3 4 2 2 11" xfId="9366" xr:uid="{D64BE751-E323-43F5-B744-B1C5C75AFB7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2 2 2" xfId="31903" xr:uid="{B924CFD5-E549-4265-9893-CAF91936618E}"/>
    <cellStyle name="Valuta 3 4 2 2 2 2 2 2 3" xfId="22969" xr:uid="{5F78EC4F-7FE6-408E-A5BB-5142CB54BF27}"/>
    <cellStyle name="Valuta 3 4 2 2 2 2 2 2 4" xfId="14059" xr:uid="{E9F493AB-75DF-426E-AC90-5D50CDEC38E7}"/>
    <cellStyle name="Valuta 3 4 2 2 2 2 2 3" xfId="28837" xr:uid="{F16EC59D-2C09-4E44-9F2B-E5353DE0CE43}"/>
    <cellStyle name="Valuta 3 4 2 2 2 2 2 4" xfId="19903" xr:uid="{1D853E80-B4EC-4C8A-8E76-7D1414BB6F3D}"/>
    <cellStyle name="Valuta 3 4 2 2 2 2 2 5" xfId="10993" xr:uid="{6EAC79A6-0CED-4420-A23A-75B7160C413F}"/>
    <cellStyle name="Valuta 3 4 2 2 2 2 3" xfId="1747" xr:uid="{00000000-0005-0000-0000-0000F8090000}"/>
    <cellStyle name="Valuta 3 4 2 2 2 2 3 2" xfId="4814" xr:uid="{BFF243FD-2C7C-4295-ADF9-450AC7EC00EA}"/>
    <cellStyle name="Valuta 3 4 2 2 2 2 3 2 2" xfId="31563" xr:uid="{E838F7B7-7A30-47D2-BD40-B5E10F0BBCC7}"/>
    <cellStyle name="Valuta 3 4 2 2 2 2 3 2 3" xfId="22629" xr:uid="{0BFC3294-6EB2-4257-B8C9-AAE4E26741DC}"/>
    <cellStyle name="Valuta 3 4 2 2 2 2 3 2 4" xfId="13719" xr:uid="{0E4EF695-F920-4174-9149-98A00F4E5FEC}"/>
    <cellStyle name="Valuta 3 4 2 2 2 2 3 3" xfId="28500" xr:uid="{5F3E0BA3-0036-4F57-8285-B98212004046}"/>
    <cellStyle name="Valuta 3 4 2 2 2 2 3 4" xfId="19566" xr:uid="{769CF1AB-8D79-4C70-A06B-929D5596C119}"/>
    <cellStyle name="Valuta 3 4 2 2 2 2 3 5" xfId="10656" xr:uid="{77E5F84B-81E9-4300-9EB8-E7247AEFC08A}"/>
    <cellStyle name="Valuta 3 4 2 2 2 2 4" xfId="1314" xr:uid="{00000000-0005-0000-0000-0000F9090000}"/>
    <cellStyle name="Valuta 3 4 2 2 2 2 4 2" xfId="4381" xr:uid="{384BE093-D45C-4D40-98FC-34FAB2EE8B26}"/>
    <cellStyle name="Valuta 3 4 2 2 2 2 4 2 2" xfId="31130" xr:uid="{C204AC98-6D92-4556-81C7-2A33669E43B5}"/>
    <cellStyle name="Valuta 3 4 2 2 2 2 4 2 3" xfId="22196" xr:uid="{C945E16F-C558-4BDF-AFC5-DC97FC90375F}"/>
    <cellStyle name="Valuta 3 4 2 2 2 2 4 2 4" xfId="13286" xr:uid="{A6285931-A24A-496A-BB84-285E4D08831F}"/>
    <cellStyle name="Valuta 3 4 2 2 2 2 4 3" xfId="28067" xr:uid="{4138E09E-1F2B-4F57-83E7-270412DE6E30}"/>
    <cellStyle name="Valuta 3 4 2 2 2 2 4 4" xfId="19133" xr:uid="{04993CBD-1FB1-4810-B341-0C2F98A2CD5B}"/>
    <cellStyle name="Valuta 3 4 2 2 2 2 4 5" xfId="10223" xr:uid="{914453B9-9B3D-4330-88AC-DEE50A86E941}"/>
    <cellStyle name="Valuta 3 4 2 2 2 2 5" xfId="3811" xr:uid="{1D168088-5507-4743-8C4A-55117EC71DE2}"/>
    <cellStyle name="Valuta 3 4 2 2 2 2 5 2" xfId="30560" xr:uid="{D510587A-71A6-4122-A878-7EF7E5701E4C}"/>
    <cellStyle name="Valuta 3 4 2 2 2 2 5 3" xfId="21626" xr:uid="{8B5B1D1C-7833-48F0-B78D-0EDB768795F5}"/>
    <cellStyle name="Valuta 3 4 2 2 2 2 5 4" xfId="12716" xr:uid="{C145C14D-7668-42D1-AA22-36990FF21E30}"/>
    <cellStyle name="Valuta 3 4 2 2 2 2 6" xfId="27497" xr:uid="{9A71DFF8-47B6-474D-BB4E-301B40C46295}"/>
    <cellStyle name="Valuta 3 4 2 2 2 2 7" xfId="18563" xr:uid="{A9222B90-DDB2-488F-BF38-F35E95565E87}"/>
    <cellStyle name="Valuta 3 4 2 2 2 2 8" xfId="9653" xr:uid="{51FE8157-B16C-4585-8939-1921415A4DB8}"/>
    <cellStyle name="Valuta 3 4 2 2 2 3" xfId="1921" xr:uid="{00000000-0005-0000-0000-0000FA090000}"/>
    <cellStyle name="Valuta 3 4 2 2 2 3 2" xfId="4987" xr:uid="{EDF2F4FD-60A0-4BB2-8CDC-C7FB043E61E1}"/>
    <cellStyle name="Valuta 3 4 2 2 2 3 2 2" xfId="31736" xr:uid="{2A4E87F1-EE31-465C-9A03-65F4DEE44A80}"/>
    <cellStyle name="Valuta 3 4 2 2 2 3 2 3" xfId="22802" xr:uid="{FDB2CCF7-E6A5-4C5C-965A-0F73F708AEA5}"/>
    <cellStyle name="Valuta 3 4 2 2 2 3 2 4" xfId="13892" xr:uid="{E545B0B8-FA80-4164-A1E0-8D71A3B82AC1}"/>
    <cellStyle name="Valuta 3 4 2 2 2 3 3" xfId="28670" xr:uid="{189F4F03-6DC4-4FE9-9C0C-0A4424CBEC54}"/>
    <cellStyle name="Valuta 3 4 2 2 2 3 4" xfId="19736" xr:uid="{6348E92D-B1AC-4DB0-ACB3-A26ED86E9DA9}"/>
    <cellStyle name="Valuta 3 4 2 2 2 3 5" xfId="10826" xr:uid="{08E4B211-0FF3-4D9B-A23C-1FF95694C8BE}"/>
    <cellStyle name="Valuta 3 4 2 2 2 4" xfId="1534" xr:uid="{00000000-0005-0000-0000-0000FB090000}"/>
    <cellStyle name="Valuta 3 4 2 2 2 4 2" xfId="4601" xr:uid="{46339AC9-DAC7-45FB-B9F5-284E4E0BB297}"/>
    <cellStyle name="Valuta 3 4 2 2 2 4 2 2" xfId="31350" xr:uid="{2A4711BD-97CE-41A1-83FB-36B16EA0F423}"/>
    <cellStyle name="Valuta 3 4 2 2 2 4 2 3" xfId="22416" xr:uid="{3175AAFA-6629-4BE9-B269-97A0F322B0AF}"/>
    <cellStyle name="Valuta 3 4 2 2 2 4 2 4" xfId="13506" xr:uid="{31E5E9EA-2028-4980-AFFA-C5B6B9A8CE2C}"/>
    <cellStyle name="Valuta 3 4 2 2 2 4 3" xfId="28287" xr:uid="{7D80075F-8448-4B61-9DB1-9DE2C0545837}"/>
    <cellStyle name="Valuta 3 4 2 2 2 4 4" xfId="19353" xr:uid="{BB7F8C1B-CB48-4184-90F0-02F509CCBCF6}"/>
    <cellStyle name="Valuta 3 4 2 2 2 4 5" xfId="10443" xr:uid="{869560F2-1146-4041-B7FE-212B9D951C05}"/>
    <cellStyle name="Valuta 3 4 2 2 2 5" xfId="1023" xr:uid="{00000000-0005-0000-0000-0000FC090000}"/>
    <cellStyle name="Valuta 3 4 2 2 2 5 2" xfId="4090" xr:uid="{436663A8-BFD7-4627-8BD2-2A24910CA09E}"/>
    <cellStyle name="Valuta 3 4 2 2 2 5 2 2" xfId="30839" xr:uid="{CE59BF5C-0BDE-40D5-A592-651629179AF6}"/>
    <cellStyle name="Valuta 3 4 2 2 2 5 2 3" xfId="21905" xr:uid="{723D3AEA-46A3-4806-A0A0-47423BB22016}"/>
    <cellStyle name="Valuta 3 4 2 2 2 5 2 4" xfId="12995" xr:uid="{3C31FFB6-64DB-40F2-B2A5-473CE8FE15F2}"/>
    <cellStyle name="Valuta 3 4 2 2 2 5 3" xfId="27776" xr:uid="{4FE2B0CF-A6FE-487F-84A5-7ACF6AC320F9}"/>
    <cellStyle name="Valuta 3 4 2 2 2 5 4" xfId="18842" xr:uid="{F11B5CF1-1062-4FC6-AEF9-CCF7862A124D}"/>
    <cellStyle name="Valuta 3 4 2 2 2 5 5" xfId="9932" xr:uid="{E08AD7D4-B4D8-4CE4-91B4-5F7B68D76A5B}"/>
    <cellStyle name="Valuta 3 4 2 2 2 6" xfId="3525" xr:uid="{E7FD98D5-BA97-4B4A-9156-E5D6F0777D9D}"/>
    <cellStyle name="Valuta 3 4 2 2 2 6 2" xfId="30274" xr:uid="{8E0A3964-2B32-4384-906A-E224F13C2AC5}"/>
    <cellStyle name="Valuta 3 4 2 2 2 6 3" xfId="21340" xr:uid="{3D242CE7-E87A-4847-B293-646FD5214AF3}"/>
    <cellStyle name="Valuta 3 4 2 2 2 6 4" xfId="12430" xr:uid="{0FE31120-7E3A-484B-8CEE-73661D43E17D}"/>
    <cellStyle name="Valuta 3 4 2 2 2 7" xfId="27292" xr:uid="{4EE12304-B79B-4250-9C90-DCC9BE48EA38}"/>
    <cellStyle name="Valuta 3 4 2 2 2 8" xfId="18371" xr:uid="{901B4006-80E4-4D5C-95AF-1F3EB2986B82}"/>
    <cellStyle name="Valuta 3 4 2 2 2 9" xfId="9461" xr:uid="{30F3E715-4B58-4EC1-8941-73434CCCE5B1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2 2 2" xfId="31823" xr:uid="{5AE6309F-07BD-45EE-80B8-ABE02B4C6B26}"/>
    <cellStyle name="Valuta 3 4 2 2 4 2 2 3" xfId="22889" xr:uid="{5E2E4F89-E7FF-4064-A1D9-C3D3F260090E}"/>
    <cellStyle name="Valuta 3 4 2 2 4 2 2 4" xfId="13979" xr:uid="{FE1AD6ED-B466-4613-A182-87CA0F74243C}"/>
    <cellStyle name="Valuta 3 4 2 2 4 2 3" xfId="28757" xr:uid="{FD075EFB-4B1F-4B4B-9BBE-3E432EC4BF0A}"/>
    <cellStyle name="Valuta 3 4 2 2 4 2 4" xfId="19823" xr:uid="{9182B4B0-D76E-4932-AB72-A9FA4256E0E5}"/>
    <cellStyle name="Valuta 3 4 2 2 4 2 5" xfId="10913" xr:uid="{F4BEB7FF-0D0C-4FFE-83E4-CE2C4BEE8BEC}"/>
    <cellStyle name="Valuta 3 4 2 2 4 3" xfId="1652" xr:uid="{00000000-0005-0000-0000-0000000A0000}"/>
    <cellStyle name="Valuta 3 4 2 2 4 3 2" xfId="4719" xr:uid="{5504AC74-C2A0-4F26-B5D4-4D07373070D5}"/>
    <cellStyle name="Valuta 3 4 2 2 4 3 2 2" xfId="31468" xr:uid="{B81C6D92-7734-4F3D-9642-77F15F11AB5A}"/>
    <cellStyle name="Valuta 3 4 2 2 4 3 2 3" xfId="22534" xr:uid="{4749DE9B-05FA-417F-85DA-B425A23E45E4}"/>
    <cellStyle name="Valuta 3 4 2 2 4 3 2 4" xfId="13624" xr:uid="{BE76487B-AC49-4E12-BF1B-A7502682C8B0}"/>
    <cellStyle name="Valuta 3 4 2 2 4 3 3" xfId="28405" xr:uid="{041EEFE1-EE4C-4F41-A2DA-53850A68CD67}"/>
    <cellStyle name="Valuta 3 4 2 2 4 3 4" xfId="19471" xr:uid="{A51BDE90-C131-4615-A666-3C2ACA8ED5B4}"/>
    <cellStyle name="Valuta 3 4 2 2 4 3 5" xfId="10561" xr:uid="{BC94310C-6737-42FC-BDAE-1587E9DB0385}"/>
    <cellStyle name="Valuta 3 4 2 2 4 4" xfId="1219" xr:uid="{00000000-0005-0000-0000-0000010A0000}"/>
    <cellStyle name="Valuta 3 4 2 2 4 4 2" xfId="4286" xr:uid="{A036E4D2-7C52-44B2-8EE9-9BB982F44492}"/>
    <cellStyle name="Valuta 3 4 2 2 4 4 2 2" xfId="31035" xr:uid="{A647E2C4-0C1D-489E-8B4E-5FA59F9EEE37}"/>
    <cellStyle name="Valuta 3 4 2 2 4 4 2 3" xfId="22101" xr:uid="{985E1C8C-705F-4590-9C16-E4D2AC1AE6DB}"/>
    <cellStyle name="Valuta 3 4 2 2 4 4 2 4" xfId="13191" xr:uid="{CD21BB1B-55B7-4F45-976E-CD114DA293A2}"/>
    <cellStyle name="Valuta 3 4 2 2 4 4 3" xfId="27972" xr:uid="{796FB081-B191-4C85-9163-6D975CFCDE74}"/>
    <cellStyle name="Valuta 3 4 2 2 4 4 4" xfId="19038" xr:uid="{5AC52639-09C2-4137-84A1-005F1C574573}"/>
    <cellStyle name="Valuta 3 4 2 2 4 4 5" xfId="10128" xr:uid="{8C8F473E-F3A2-4F6F-B211-B2722288E2C8}"/>
    <cellStyle name="Valuta 3 4 2 2 4 5" xfId="3716" xr:uid="{5A663F0B-4132-48E7-A07F-A15357F11DFA}"/>
    <cellStyle name="Valuta 3 4 2 2 4 5 2" xfId="30465" xr:uid="{2438789C-EA03-43F8-B465-DD545D297DAB}"/>
    <cellStyle name="Valuta 3 4 2 2 4 5 3" xfId="21531" xr:uid="{D3FED423-2BE4-4481-A8B2-C3526C8EF2B4}"/>
    <cellStyle name="Valuta 3 4 2 2 4 5 4" xfId="12621" xr:uid="{7AA0F075-7039-49F6-B684-F3059FEEDFBB}"/>
    <cellStyle name="Valuta 3 4 2 2 4 6" xfId="27402" xr:uid="{2B976104-7E4F-450C-9B11-F8BA1F23A8B4}"/>
    <cellStyle name="Valuta 3 4 2 2 4 7" xfId="18468" xr:uid="{ECC6E1B0-27A7-4378-8E8F-C68EFE4C0645}"/>
    <cellStyle name="Valuta 3 4 2 2 4 8" xfId="9558" xr:uid="{AA23B7FA-3D64-43D1-9CAE-78592DB5CDDE}"/>
    <cellStyle name="Valuta 3 4 2 2 5" xfId="1841" xr:uid="{00000000-0005-0000-0000-0000020A0000}"/>
    <cellStyle name="Valuta 3 4 2 2 5 2" xfId="4907" xr:uid="{1F0BB93A-74C8-4492-88D0-9EBB4B80EC07}"/>
    <cellStyle name="Valuta 3 4 2 2 5 2 2" xfId="31656" xr:uid="{227A0684-A54C-45AF-A934-2F0C655EC62C}"/>
    <cellStyle name="Valuta 3 4 2 2 5 2 3" xfId="22722" xr:uid="{82DC605D-E619-4263-9EF6-5ACAFCEDD73D}"/>
    <cellStyle name="Valuta 3 4 2 2 5 2 4" xfId="13812" xr:uid="{89595918-5466-475C-8A87-CCBD6D49C159}"/>
    <cellStyle name="Valuta 3 4 2 2 5 3" xfId="28590" xr:uid="{36F79C14-CFD9-45E9-9785-9D7BBB23B60A}"/>
    <cellStyle name="Valuta 3 4 2 2 5 4" xfId="19656" xr:uid="{D01FDBBE-6FFF-4BE2-84DA-5DB63CB69915}"/>
    <cellStyle name="Valuta 3 4 2 2 5 5" xfId="10746" xr:uid="{2FB09F85-69CC-4C2E-A36F-D28D856F8A1F}"/>
    <cellStyle name="Valuta 3 4 2 2 6" xfId="1439" xr:uid="{00000000-0005-0000-0000-0000030A0000}"/>
    <cellStyle name="Valuta 3 4 2 2 6 2" xfId="4506" xr:uid="{7F2EC08F-3A72-4908-A21F-169C10477D97}"/>
    <cellStyle name="Valuta 3 4 2 2 6 2 2" xfId="31255" xr:uid="{C86528C7-0222-4005-8779-A8CA3EFE0CAA}"/>
    <cellStyle name="Valuta 3 4 2 2 6 2 3" xfId="22321" xr:uid="{08356AEA-F2A5-4E70-91A4-16F97BE56972}"/>
    <cellStyle name="Valuta 3 4 2 2 6 2 4" xfId="13411" xr:uid="{36A834BC-70F1-4536-B77B-EEC9E8BE5CBF}"/>
    <cellStyle name="Valuta 3 4 2 2 6 3" xfId="28192" xr:uid="{A44C5BCF-9F63-4B81-9F84-08FBE4DD584F}"/>
    <cellStyle name="Valuta 3 4 2 2 6 4" xfId="19258" xr:uid="{80485B5A-A02C-4C5C-8360-AB8ED513CB09}"/>
    <cellStyle name="Valuta 3 4 2 2 6 5" xfId="10348" xr:uid="{A339000A-095B-45F2-82E3-9F4C63838EE9}"/>
    <cellStyle name="Valuta 3 4 2 2 7" xfId="927" xr:uid="{00000000-0005-0000-0000-0000040A0000}"/>
    <cellStyle name="Valuta 3 4 2 2 7 2" xfId="3994" xr:uid="{BE9ED086-11DD-4FCF-BB27-6709EE6CA797}"/>
    <cellStyle name="Valuta 3 4 2 2 7 2 2" xfId="30743" xr:uid="{1DA920D1-4AE6-445C-B343-FBBA4071D1FC}"/>
    <cellStyle name="Valuta 3 4 2 2 7 2 3" xfId="21809" xr:uid="{94EE0982-A401-4754-932D-903DF5CF903E}"/>
    <cellStyle name="Valuta 3 4 2 2 7 2 4" xfId="12899" xr:uid="{FBCE1792-50FE-455A-BFC6-198A46BE4EAF}"/>
    <cellStyle name="Valuta 3 4 2 2 7 3" xfId="27680" xr:uid="{A12C4B45-75F7-4E00-A5A5-D91590A48AEA}"/>
    <cellStyle name="Valuta 3 4 2 2 7 4" xfId="18746" xr:uid="{50E508F9-3F25-4213-9BEB-461EE4A48429}"/>
    <cellStyle name="Valuta 3 4 2 2 7 5" xfId="9836" xr:uid="{314A04F7-4F4A-431B-8B81-A3E6B2834F34}"/>
    <cellStyle name="Valuta 3 4 2 2 8" xfId="3430" xr:uid="{E4E353F6-AC7C-4A41-9D29-F054A17B3DCC}"/>
    <cellStyle name="Valuta 3 4 2 2 8 2" xfId="30179" xr:uid="{A3D67C90-E26B-4274-ABE8-D81DDA94A372}"/>
    <cellStyle name="Valuta 3 4 2 2 8 3" xfId="21245" xr:uid="{7EBDC390-D278-4BCE-BD5B-7971AC401F22}"/>
    <cellStyle name="Valuta 3 4 2 2 8 4" xfId="12335" xr:uid="{67AA848F-C30D-45F6-8163-EE3EB4660C7D}"/>
    <cellStyle name="Valuta 3 4 2 2 9" xfId="27197" xr:uid="{8BE194B7-6335-41D2-AAD0-981B4EA17A68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2 2 2" xfId="31863" xr:uid="{797B7C8D-9F1E-419F-AF26-9EB601E1BD7C}"/>
    <cellStyle name="Valuta 3 4 2 3 2 2 2 3" xfId="22929" xr:uid="{552D6F7B-03AA-4AD7-A04F-5AC1AF744B13}"/>
    <cellStyle name="Valuta 3 4 2 3 2 2 2 4" xfId="14019" xr:uid="{B4B45A9F-2AFB-489E-84B5-0F59E6103946}"/>
    <cellStyle name="Valuta 3 4 2 3 2 2 3" xfId="28797" xr:uid="{E3A25E40-9764-43B2-9CBF-777FFCAB6DC4}"/>
    <cellStyle name="Valuta 3 4 2 3 2 2 4" xfId="19863" xr:uid="{9D2F1068-CFAF-46B7-8A19-7CFDBC548E93}"/>
    <cellStyle name="Valuta 3 4 2 3 2 2 5" xfId="10953" xr:uid="{D2452214-7A78-417A-BB37-DCF4D8A9646F}"/>
    <cellStyle name="Valuta 3 4 2 3 2 3" xfId="1707" xr:uid="{00000000-0005-0000-0000-0000080A0000}"/>
    <cellStyle name="Valuta 3 4 2 3 2 3 2" xfId="4774" xr:uid="{466EA0E5-BC94-4DB9-8218-25AAC031B4C2}"/>
    <cellStyle name="Valuta 3 4 2 3 2 3 2 2" xfId="31523" xr:uid="{B64AE3C7-866C-4C2B-9A08-E3C16458C430}"/>
    <cellStyle name="Valuta 3 4 2 3 2 3 2 3" xfId="22589" xr:uid="{9F9523FE-AA2A-4DEA-85B7-8C15A33CEAAA}"/>
    <cellStyle name="Valuta 3 4 2 3 2 3 2 4" xfId="13679" xr:uid="{966ADB7D-7EDA-4A13-BCAF-370BC2AAE57E}"/>
    <cellStyle name="Valuta 3 4 2 3 2 3 3" xfId="28460" xr:uid="{3DD6717D-B694-4D65-A1D9-9D0749840D76}"/>
    <cellStyle name="Valuta 3 4 2 3 2 3 4" xfId="19526" xr:uid="{61FC42E4-CE92-4CD4-9D6B-352F55E7FF38}"/>
    <cellStyle name="Valuta 3 4 2 3 2 3 5" xfId="10616" xr:uid="{688579BD-0709-4B7E-841E-455C0986F5FA}"/>
    <cellStyle name="Valuta 3 4 2 3 2 4" xfId="1274" xr:uid="{00000000-0005-0000-0000-0000090A0000}"/>
    <cellStyle name="Valuta 3 4 2 3 2 4 2" xfId="4341" xr:uid="{972BF1A0-A122-4C9F-B6BD-F1B653CDEC26}"/>
    <cellStyle name="Valuta 3 4 2 3 2 4 2 2" xfId="31090" xr:uid="{0156E0DF-F9C0-4033-8B73-1001124C6F48}"/>
    <cellStyle name="Valuta 3 4 2 3 2 4 2 3" xfId="22156" xr:uid="{4E2AA681-B458-4B0D-8881-C20F47E30B22}"/>
    <cellStyle name="Valuta 3 4 2 3 2 4 2 4" xfId="13246" xr:uid="{C1CA37EC-4108-4179-954A-5150ECA5D870}"/>
    <cellStyle name="Valuta 3 4 2 3 2 4 3" xfId="28027" xr:uid="{22DDEE48-A67C-4C5A-9897-D1FE1E47D309}"/>
    <cellStyle name="Valuta 3 4 2 3 2 4 4" xfId="19093" xr:uid="{E0E66EAC-8F9D-46CA-B276-C16EE0894F4B}"/>
    <cellStyle name="Valuta 3 4 2 3 2 4 5" xfId="10183" xr:uid="{EC4993BE-A7BD-4AF1-AE39-5608A783D1FD}"/>
    <cellStyle name="Valuta 3 4 2 3 2 5" xfId="3771" xr:uid="{E1AD5632-D038-4177-B8E0-81B18C8B393F}"/>
    <cellStyle name="Valuta 3 4 2 3 2 5 2" xfId="30520" xr:uid="{8A609754-447A-47AA-A059-27C603307625}"/>
    <cellStyle name="Valuta 3 4 2 3 2 5 3" xfId="21586" xr:uid="{4C9D38E8-6632-4F39-BE9C-288ECA9B02D6}"/>
    <cellStyle name="Valuta 3 4 2 3 2 5 4" xfId="12676" xr:uid="{479ED21C-1756-495F-B19F-F128E37C4324}"/>
    <cellStyle name="Valuta 3 4 2 3 2 6" xfId="27457" xr:uid="{9CAAD7AC-038D-4B0D-97C2-90790F813E35}"/>
    <cellStyle name="Valuta 3 4 2 3 2 7" xfId="18523" xr:uid="{44A3481A-58DF-4A7E-8DE3-F0C192991E25}"/>
    <cellStyle name="Valuta 3 4 2 3 2 8" xfId="9613" xr:uid="{6C293B0D-2ABD-4A43-9CDB-6C4CAC7CBBE1}"/>
    <cellStyle name="Valuta 3 4 2 3 3" xfId="1881" xr:uid="{00000000-0005-0000-0000-00000A0A0000}"/>
    <cellStyle name="Valuta 3 4 2 3 3 2" xfId="4947" xr:uid="{3B25576D-C87F-45D4-B583-28CE140A5981}"/>
    <cellStyle name="Valuta 3 4 2 3 3 2 2" xfId="31696" xr:uid="{AD76E95C-C476-4617-9A76-D10013922FB1}"/>
    <cellStyle name="Valuta 3 4 2 3 3 2 3" xfId="22762" xr:uid="{D0F2C1F0-7F45-4359-BD18-F96974904B58}"/>
    <cellStyle name="Valuta 3 4 2 3 3 2 4" xfId="13852" xr:uid="{8CF7E11D-D6F1-4CE9-BDF9-B1EC144388EF}"/>
    <cellStyle name="Valuta 3 4 2 3 3 3" xfId="28630" xr:uid="{52AD9FB0-5378-4FFD-BB2E-F678833C20E7}"/>
    <cellStyle name="Valuta 3 4 2 3 3 4" xfId="19696" xr:uid="{678ECE72-B7E7-4EFD-8F7F-24B32FB4B0C9}"/>
    <cellStyle name="Valuta 3 4 2 3 3 5" xfId="10786" xr:uid="{F500D632-53E6-4342-BEE0-63BA93C976FB}"/>
    <cellStyle name="Valuta 3 4 2 3 4" xfId="1494" xr:uid="{00000000-0005-0000-0000-00000B0A0000}"/>
    <cellStyle name="Valuta 3 4 2 3 4 2" xfId="4561" xr:uid="{4F72F27A-EBF1-4642-AAA5-C086608417F1}"/>
    <cellStyle name="Valuta 3 4 2 3 4 2 2" xfId="31310" xr:uid="{B7E3CD2F-FBE1-4553-9CA2-E7D396C6263A}"/>
    <cellStyle name="Valuta 3 4 2 3 4 2 3" xfId="22376" xr:uid="{46A7BE55-0607-4F36-A7B1-962C0718528C}"/>
    <cellStyle name="Valuta 3 4 2 3 4 2 4" xfId="13466" xr:uid="{FB2F85AB-24D8-436A-8AEC-9D20250A3E73}"/>
    <cellStyle name="Valuta 3 4 2 3 4 3" xfId="28247" xr:uid="{817FD52D-B08B-4A02-B568-9A47D8FA5311}"/>
    <cellStyle name="Valuta 3 4 2 3 4 4" xfId="19313" xr:uid="{ACDAA25E-4DF7-440C-AC27-E7E4A688746C}"/>
    <cellStyle name="Valuta 3 4 2 3 4 5" xfId="10403" xr:uid="{340C7557-3C26-409E-87CF-016DDC464856}"/>
    <cellStyle name="Valuta 3 4 2 3 5" xfId="983" xr:uid="{00000000-0005-0000-0000-00000C0A0000}"/>
    <cellStyle name="Valuta 3 4 2 3 5 2" xfId="4050" xr:uid="{F90E8CBD-ADF5-43BA-9C72-0CF5B85863F7}"/>
    <cellStyle name="Valuta 3 4 2 3 5 2 2" xfId="30799" xr:uid="{D7560644-09D7-44CA-9D4B-093D7CAD0CE6}"/>
    <cellStyle name="Valuta 3 4 2 3 5 2 3" xfId="21865" xr:uid="{22338582-DAC1-41B6-AB17-4052EEF22A64}"/>
    <cellStyle name="Valuta 3 4 2 3 5 2 4" xfId="12955" xr:uid="{74392493-C9E8-4518-A9B7-E37E04004649}"/>
    <cellStyle name="Valuta 3 4 2 3 5 3" xfId="27736" xr:uid="{15291524-C817-4458-8C69-F533EDD5C101}"/>
    <cellStyle name="Valuta 3 4 2 3 5 4" xfId="18802" xr:uid="{B794EF93-6BBA-46A0-9F33-C01D9188BD61}"/>
    <cellStyle name="Valuta 3 4 2 3 5 5" xfId="9892" xr:uid="{A48738EC-5FAC-4F57-BD59-053869C4C6B2}"/>
    <cellStyle name="Valuta 3 4 2 3 6" xfId="3485" xr:uid="{5F274AC9-D14E-4AA7-B93F-44AFD0436ABB}"/>
    <cellStyle name="Valuta 3 4 2 3 6 2" xfId="30234" xr:uid="{8FD83F6B-3A75-488B-9BD2-53C8064A7E26}"/>
    <cellStyle name="Valuta 3 4 2 3 6 3" xfId="21300" xr:uid="{476FC430-1CA0-4AEF-B86D-29985626B3D9}"/>
    <cellStyle name="Valuta 3 4 2 3 6 4" xfId="12390" xr:uid="{6274C258-3FC6-4B0B-BDB7-FC378CF1E9DC}"/>
    <cellStyle name="Valuta 3 4 2 3 7" xfId="27252" xr:uid="{7D1AA869-DF59-4D6E-8A3F-A51184616AFA}"/>
    <cellStyle name="Valuta 3 4 2 3 8" xfId="18331" xr:uid="{BCEE93BB-8B24-458C-A46D-79FA54349BAC}"/>
    <cellStyle name="Valuta 3 4 2 3 9" xfId="9421" xr:uid="{955B9B80-42EC-4499-AF54-167D29B43AD4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2 2 2" xfId="31783" xr:uid="{AF397545-AA63-4B06-BFA6-89DDDBA5B1A2}"/>
    <cellStyle name="Valuta 3 4 2 5 2 2 3" xfId="22849" xr:uid="{61110DEB-AB1B-4E1D-A337-1E7486F6F0C9}"/>
    <cellStyle name="Valuta 3 4 2 5 2 2 4" xfId="13939" xr:uid="{C1E877B7-A4E1-45A3-81B7-3AEF808B3FC8}"/>
    <cellStyle name="Valuta 3 4 2 5 2 3" xfId="28717" xr:uid="{30A9CA47-96DC-4F5B-92D9-CBBD28284FC8}"/>
    <cellStyle name="Valuta 3 4 2 5 2 4" xfId="19783" xr:uid="{823EB304-4282-4491-BF62-65FFD087113A}"/>
    <cellStyle name="Valuta 3 4 2 5 2 5" xfId="10873" xr:uid="{3F86EF71-BE51-46DC-86F3-761B2EFE22CB}"/>
    <cellStyle name="Valuta 3 4 2 5 3" xfId="1612" xr:uid="{00000000-0005-0000-0000-0000100A0000}"/>
    <cellStyle name="Valuta 3 4 2 5 3 2" xfId="4679" xr:uid="{7F18BDFC-BF73-421C-AE3B-0F6F69247BE4}"/>
    <cellStyle name="Valuta 3 4 2 5 3 2 2" xfId="31428" xr:uid="{475A2D70-895E-4F3B-A1E6-5C50EA1ABC1C}"/>
    <cellStyle name="Valuta 3 4 2 5 3 2 3" xfId="22494" xr:uid="{1E467ECD-23AD-48B3-AE85-2ABC5CA91584}"/>
    <cellStyle name="Valuta 3 4 2 5 3 2 4" xfId="13584" xr:uid="{ABBBED07-654B-4438-8E33-424AE8C2142C}"/>
    <cellStyle name="Valuta 3 4 2 5 3 3" xfId="28365" xr:uid="{AEC290A9-8F3F-49C4-8018-86E6CBCEBEC5}"/>
    <cellStyle name="Valuta 3 4 2 5 3 4" xfId="19431" xr:uid="{81C24F36-2839-4277-8F45-83C803630195}"/>
    <cellStyle name="Valuta 3 4 2 5 3 5" xfId="10521" xr:uid="{37123B68-AEDA-485F-863C-089AA1F9BE75}"/>
    <cellStyle name="Valuta 3 4 2 5 4" xfId="1179" xr:uid="{00000000-0005-0000-0000-0000110A0000}"/>
    <cellStyle name="Valuta 3 4 2 5 4 2" xfId="4246" xr:uid="{9203C52F-8F8A-4507-820B-C592A585696C}"/>
    <cellStyle name="Valuta 3 4 2 5 4 2 2" xfId="30995" xr:uid="{64B52F8F-2BEB-4F59-A8EB-A5F8354965B8}"/>
    <cellStyle name="Valuta 3 4 2 5 4 2 3" xfId="22061" xr:uid="{A4DE3334-3499-4042-BB5B-AB343BEC24D7}"/>
    <cellStyle name="Valuta 3 4 2 5 4 2 4" xfId="13151" xr:uid="{ECD184F5-3A56-43CA-8D6F-6B202F0A6650}"/>
    <cellStyle name="Valuta 3 4 2 5 4 3" xfId="27932" xr:uid="{32E06ED2-88BF-41F7-A805-04CE950D68DE}"/>
    <cellStyle name="Valuta 3 4 2 5 4 4" xfId="18998" xr:uid="{2B2D8C1D-1D6A-439A-A4FD-856888DE3C35}"/>
    <cellStyle name="Valuta 3 4 2 5 4 5" xfId="10088" xr:uid="{BEC50130-9233-4EAC-8228-DA64197BDDAF}"/>
    <cellStyle name="Valuta 3 4 2 5 5" xfId="3676" xr:uid="{F56D96A8-FDD2-4D6A-8EC4-5D6C440806C7}"/>
    <cellStyle name="Valuta 3 4 2 5 5 2" xfId="30425" xr:uid="{0E627347-CA70-41D8-A17C-8A74F8CCCE22}"/>
    <cellStyle name="Valuta 3 4 2 5 5 3" xfId="21491" xr:uid="{3FDEEE54-6B96-4ED4-96F1-155C1E3A75F6}"/>
    <cellStyle name="Valuta 3 4 2 5 5 4" xfId="12581" xr:uid="{74BC6703-13A5-4E91-B4CE-9A6B4BECF15B}"/>
    <cellStyle name="Valuta 3 4 2 5 6" xfId="27362" xr:uid="{755CC475-D4FC-4497-B43A-64F02055335A}"/>
    <cellStyle name="Valuta 3 4 2 5 7" xfId="18428" xr:uid="{27B126BB-B82F-4570-8338-71937ED9A992}"/>
    <cellStyle name="Valuta 3 4 2 5 8" xfId="9518" xr:uid="{35E84B25-5DDC-44AB-BA1D-BACDB27945FF}"/>
    <cellStyle name="Valuta 3 4 2 6" xfId="1801" xr:uid="{00000000-0005-0000-0000-0000120A0000}"/>
    <cellStyle name="Valuta 3 4 2 6 2" xfId="4867" xr:uid="{ABC75FEF-CADA-49AB-B3CC-EC3963055C51}"/>
    <cellStyle name="Valuta 3 4 2 6 2 2" xfId="31616" xr:uid="{A8614EFD-5C77-4D9B-BF9C-945C214B084B}"/>
    <cellStyle name="Valuta 3 4 2 6 2 3" xfId="22682" xr:uid="{8CEDEEDF-E5A5-4BCA-8A75-944232602323}"/>
    <cellStyle name="Valuta 3 4 2 6 2 4" xfId="13772" xr:uid="{2FFAF0B4-D17D-4349-B888-A7F5055EE653}"/>
    <cellStyle name="Valuta 3 4 2 6 3" xfId="28550" xr:uid="{5B086626-EEF7-434E-AE15-7528FE68C526}"/>
    <cellStyle name="Valuta 3 4 2 6 4" xfId="19616" xr:uid="{F15815EA-2479-4C8A-B9B2-C50C11A3536B}"/>
    <cellStyle name="Valuta 3 4 2 6 5" xfId="10706" xr:uid="{8B812582-6A9B-4212-A65F-9C796B2FD324}"/>
    <cellStyle name="Valuta 3 4 2 7" xfId="1399" xr:uid="{00000000-0005-0000-0000-0000130A0000}"/>
    <cellStyle name="Valuta 3 4 2 7 2" xfId="4466" xr:uid="{97FDF159-F08D-4EF9-AD8F-216D6C01A63B}"/>
    <cellStyle name="Valuta 3 4 2 7 2 2" xfId="31215" xr:uid="{21214075-DE1B-4391-93EF-8642E91B72E1}"/>
    <cellStyle name="Valuta 3 4 2 7 2 3" xfId="22281" xr:uid="{7D5E169F-9FF4-49A1-9FDB-53E5E2B16284}"/>
    <cellStyle name="Valuta 3 4 2 7 2 4" xfId="13371" xr:uid="{27CD8CF7-75FB-413E-912A-BB827888E7D2}"/>
    <cellStyle name="Valuta 3 4 2 7 3" xfId="28152" xr:uid="{16E0F9AF-6744-4879-BDFD-F745ABAF85B5}"/>
    <cellStyle name="Valuta 3 4 2 7 4" xfId="19218" xr:uid="{1CEA52A6-D69C-46DF-8B13-8B03B6F3C2B3}"/>
    <cellStyle name="Valuta 3 4 2 7 5" xfId="10308" xr:uid="{D51A7F6F-8F0A-4B40-906F-8124170D1012}"/>
    <cellStyle name="Valuta 3 4 2 8" xfId="886" xr:uid="{00000000-0005-0000-0000-0000140A0000}"/>
    <cellStyle name="Valuta 3 4 2 8 2" xfId="3953" xr:uid="{CCB480ED-F13C-43E2-BB07-19340C60C346}"/>
    <cellStyle name="Valuta 3 4 2 8 2 2" xfId="30702" xr:uid="{FFC3D6B1-68D5-445B-9F00-97A84541FB6A}"/>
    <cellStyle name="Valuta 3 4 2 8 2 3" xfId="21768" xr:uid="{FEE39756-1E0C-4DED-BD0A-5210A9EB6FB6}"/>
    <cellStyle name="Valuta 3 4 2 8 2 4" xfId="12858" xr:uid="{26DA056D-DC62-4C7A-8255-28C9E1C0C376}"/>
    <cellStyle name="Valuta 3 4 2 8 3" xfId="27639" xr:uid="{53FEAB80-5C76-4EE2-A71E-5B62855A5AC4}"/>
    <cellStyle name="Valuta 3 4 2 8 4" xfId="18705" xr:uid="{823CEE2F-3EE3-4D5F-A516-1E701B9C5663}"/>
    <cellStyle name="Valuta 3 4 2 8 5" xfId="9795" xr:uid="{3DDF3AE4-900F-4765-B028-8AABA26C9033}"/>
    <cellStyle name="Valuta 3 4 2 9" xfId="3389" xr:uid="{D38AF759-21DC-47F9-BB55-D53B08804095}"/>
    <cellStyle name="Valuta 3 4 2 9 2" xfId="30138" xr:uid="{C970E394-DB6D-49EC-A3BB-036AC7DD0601}"/>
    <cellStyle name="Valuta 3 4 2 9 3" xfId="21204" xr:uid="{BB7CC5C6-F817-40C5-A945-185461A08DE8}"/>
    <cellStyle name="Valuta 3 4 2 9 4" xfId="12294" xr:uid="{43FFDDF7-CEAD-462E-8AF4-B8A34676BA19}"/>
    <cellStyle name="Valuta 3 4 3" xfId="227" xr:uid="{00000000-0005-0000-0000-0000150A0000}"/>
    <cellStyle name="Valuta 3 4 3 10" xfId="18252" xr:uid="{83A86178-B12F-4A6F-879F-F3A76E701D72}"/>
    <cellStyle name="Valuta 3 4 3 11" xfId="9342" xr:uid="{8079DD9F-F455-4381-9AE6-A6D277584B99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2 2 2" xfId="31879" xr:uid="{24E3BFAA-A56F-4D68-83E7-67DECBBE60C6}"/>
    <cellStyle name="Valuta 3 4 3 2 2 2 2 3" xfId="22945" xr:uid="{01AFACA2-E3E6-4FD2-B394-F53711EE6E9A}"/>
    <cellStyle name="Valuta 3 4 3 2 2 2 2 4" xfId="14035" xr:uid="{353838B8-FC8D-4A49-9FE3-79F2C3A8E951}"/>
    <cellStyle name="Valuta 3 4 3 2 2 2 3" xfId="28813" xr:uid="{49404750-44D2-41BC-8950-E74121AAE084}"/>
    <cellStyle name="Valuta 3 4 3 2 2 2 4" xfId="19879" xr:uid="{1C1F8F55-39C9-44BD-89CE-B87E57E8A3E7}"/>
    <cellStyle name="Valuta 3 4 3 2 2 2 5" xfId="10969" xr:uid="{C32E6F55-7BC7-47EA-80D9-6EDF18AD05BA}"/>
    <cellStyle name="Valuta 3 4 3 2 2 3" xfId="1723" xr:uid="{00000000-0005-0000-0000-0000190A0000}"/>
    <cellStyle name="Valuta 3 4 3 2 2 3 2" xfId="4790" xr:uid="{37F23F52-2D63-4881-83CB-A56247EB33FF}"/>
    <cellStyle name="Valuta 3 4 3 2 2 3 2 2" xfId="31539" xr:uid="{291FCFAF-395C-439C-A0F1-9477478E9C8F}"/>
    <cellStyle name="Valuta 3 4 3 2 2 3 2 3" xfId="22605" xr:uid="{F25CD1FC-8E84-49D1-A2B3-BC41EB9215A7}"/>
    <cellStyle name="Valuta 3 4 3 2 2 3 2 4" xfId="13695" xr:uid="{45D28B2D-B33A-4BB9-82F8-C34CB43C2D46}"/>
    <cellStyle name="Valuta 3 4 3 2 2 3 3" xfId="28476" xr:uid="{BE6E4BD8-9350-4EF7-B314-935FDBC72592}"/>
    <cellStyle name="Valuta 3 4 3 2 2 3 4" xfId="19542" xr:uid="{DB152EBD-4488-4F62-8F39-F482A0C6F365}"/>
    <cellStyle name="Valuta 3 4 3 2 2 3 5" xfId="10632" xr:uid="{74ED2F8D-B99C-4A94-A710-6815B3C73210}"/>
    <cellStyle name="Valuta 3 4 3 2 2 4" xfId="1290" xr:uid="{00000000-0005-0000-0000-00001A0A0000}"/>
    <cellStyle name="Valuta 3 4 3 2 2 4 2" xfId="4357" xr:uid="{8FF5D9F6-B4B1-4C8F-8FFD-1230525B1770}"/>
    <cellStyle name="Valuta 3 4 3 2 2 4 2 2" xfId="31106" xr:uid="{8F19E79D-C797-45A2-A2EA-C210D2ABBE98}"/>
    <cellStyle name="Valuta 3 4 3 2 2 4 2 3" xfId="22172" xr:uid="{19949F4B-A44D-40F2-B347-1750587CCB8C}"/>
    <cellStyle name="Valuta 3 4 3 2 2 4 2 4" xfId="13262" xr:uid="{FFA1A23C-EECC-4E99-887B-BAD49A951714}"/>
    <cellStyle name="Valuta 3 4 3 2 2 4 3" xfId="28043" xr:uid="{B37A116C-4A81-4277-925B-41D8CC8834C4}"/>
    <cellStyle name="Valuta 3 4 3 2 2 4 4" xfId="19109" xr:uid="{E31E80A1-461F-4A39-A06B-7A4D29A6B6B5}"/>
    <cellStyle name="Valuta 3 4 3 2 2 4 5" xfId="10199" xr:uid="{3E65B919-3075-44DF-A965-30E006FB62C8}"/>
    <cellStyle name="Valuta 3 4 3 2 2 5" xfId="3787" xr:uid="{5C2740CF-17D9-42FE-A413-76E428BD64EB}"/>
    <cellStyle name="Valuta 3 4 3 2 2 5 2" xfId="30536" xr:uid="{380FE436-7EF0-451B-A4B4-FC845C3DFC85}"/>
    <cellStyle name="Valuta 3 4 3 2 2 5 3" xfId="21602" xr:uid="{ABF1B2C2-615C-4552-828F-4C61042C6DC3}"/>
    <cellStyle name="Valuta 3 4 3 2 2 5 4" xfId="12692" xr:uid="{99E5C984-6B2C-4B28-AD07-4488B5B8CEED}"/>
    <cellStyle name="Valuta 3 4 3 2 2 6" xfId="27473" xr:uid="{51E6FABE-9C38-43D3-AFCB-D9D7F2B795DA}"/>
    <cellStyle name="Valuta 3 4 3 2 2 7" xfId="18539" xr:uid="{4F8A06D1-FC77-4842-8F90-9013DD645473}"/>
    <cellStyle name="Valuta 3 4 3 2 2 8" xfId="9629" xr:uid="{A22B2D8A-DFB5-4910-B9E7-1F50408F7735}"/>
    <cellStyle name="Valuta 3 4 3 2 3" xfId="1897" xr:uid="{00000000-0005-0000-0000-00001B0A0000}"/>
    <cellStyle name="Valuta 3 4 3 2 3 2" xfId="4963" xr:uid="{3095D365-613B-4F30-B423-B8ACDD0E8103}"/>
    <cellStyle name="Valuta 3 4 3 2 3 2 2" xfId="31712" xr:uid="{C080093C-F38D-44A3-8E5C-AC955BA2A07F}"/>
    <cellStyle name="Valuta 3 4 3 2 3 2 3" xfId="22778" xr:uid="{C574D319-B740-42FD-83B1-99C939DED9C8}"/>
    <cellStyle name="Valuta 3 4 3 2 3 2 4" xfId="13868" xr:uid="{66A597AB-5191-41D1-ACCE-B129A3E9EBFD}"/>
    <cellStyle name="Valuta 3 4 3 2 3 3" xfId="28646" xr:uid="{9CC7F7F9-9620-433E-9C9A-3D3C2FE47BD4}"/>
    <cellStyle name="Valuta 3 4 3 2 3 4" xfId="19712" xr:uid="{463F4A6C-8097-407D-BD37-154AECE1CC31}"/>
    <cellStyle name="Valuta 3 4 3 2 3 5" xfId="10802" xr:uid="{4A834D75-1F19-4FB0-AE0D-43E1C96DB07A}"/>
    <cellStyle name="Valuta 3 4 3 2 4" xfId="1510" xr:uid="{00000000-0005-0000-0000-00001C0A0000}"/>
    <cellStyle name="Valuta 3 4 3 2 4 2" xfId="4577" xr:uid="{8D830A20-720D-4CDC-BE61-CD802A172470}"/>
    <cellStyle name="Valuta 3 4 3 2 4 2 2" xfId="31326" xr:uid="{24EB6C83-0D92-4A2D-AD43-82B166F1EAE5}"/>
    <cellStyle name="Valuta 3 4 3 2 4 2 3" xfId="22392" xr:uid="{95947CF6-F797-4016-A4BE-033015D62360}"/>
    <cellStyle name="Valuta 3 4 3 2 4 2 4" xfId="13482" xr:uid="{450DD7A3-F9B4-4392-BE5C-E7A409D60B97}"/>
    <cellStyle name="Valuta 3 4 3 2 4 3" xfId="28263" xr:uid="{2F9DCDAF-3B90-4357-B638-EA7525A7D633}"/>
    <cellStyle name="Valuta 3 4 3 2 4 4" xfId="19329" xr:uid="{48543250-D420-44F8-99F9-5E033A359501}"/>
    <cellStyle name="Valuta 3 4 3 2 4 5" xfId="10419" xr:uid="{0768F6A4-EE94-4EDD-BE73-8C5738075AAE}"/>
    <cellStyle name="Valuta 3 4 3 2 5" xfId="999" xr:uid="{00000000-0005-0000-0000-00001D0A0000}"/>
    <cellStyle name="Valuta 3 4 3 2 5 2" xfId="4066" xr:uid="{391C1246-C5AF-4611-84CD-C99AE90AB139}"/>
    <cellStyle name="Valuta 3 4 3 2 5 2 2" xfId="30815" xr:uid="{E4C6121A-2315-440C-9B66-83194E0A9A90}"/>
    <cellStyle name="Valuta 3 4 3 2 5 2 3" xfId="21881" xr:uid="{66EA9E20-6FA9-4EC1-B53D-BD8C5A5FE3C7}"/>
    <cellStyle name="Valuta 3 4 3 2 5 2 4" xfId="12971" xr:uid="{8F5018B4-B9B8-4517-9A75-2EAD4F595E78}"/>
    <cellStyle name="Valuta 3 4 3 2 5 3" xfId="27752" xr:uid="{BD41359D-4380-4696-B81E-4741774C76C5}"/>
    <cellStyle name="Valuta 3 4 3 2 5 4" xfId="18818" xr:uid="{8F4C5AC5-7BAC-495D-BD8F-E854F4E7DDCB}"/>
    <cellStyle name="Valuta 3 4 3 2 5 5" xfId="9908" xr:uid="{F614F128-B2B4-4E8D-A27D-8864965A8931}"/>
    <cellStyle name="Valuta 3 4 3 2 6" xfId="3501" xr:uid="{5B2B3333-523C-4ADF-8318-4F607CE9F284}"/>
    <cellStyle name="Valuta 3 4 3 2 6 2" xfId="30250" xr:uid="{59AA92FA-25C6-4BCD-A5F0-BF330B23D405}"/>
    <cellStyle name="Valuta 3 4 3 2 6 3" xfId="21316" xr:uid="{63DF81A4-7471-4E8F-988F-A157751375E1}"/>
    <cellStyle name="Valuta 3 4 3 2 6 4" xfId="12406" xr:uid="{D5E67FDC-B653-4672-AACC-7FD98676C72D}"/>
    <cellStyle name="Valuta 3 4 3 2 7" xfId="27268" xr:uid="{86EF2FAD-5E00-483B-B000-215547FD470E}"/>
    <cellStyle name="Valuta 3 4 3 2 8" xfId="18347" xr:uid="{527564FC-95A2-4C33-83F2-C3E94837BAC3}"/>
    <cellStyle name="Valuta 3 4 3 2 9" xfId="9437" xr:uid="{ABB61A69-CB4F-47B8-B0E2-021D177A2D52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2 2 2" xfId="31799" xr:uid="{E0298516-AF38-4974-9F7E-755B84EA2B3A}"/>
    <cellStyle name="Valuta 3 4 3 4 2 2 3" xfId="22865" xr:uid="{DBCF4B05-4F7A-4718-8D10-CC7D27ECF85C}"/>
    <cellStyle name="Valuta 3 4 3 4 2 2 4" xfId="13955" xr:uid="{FACF4F1F-465E-40BE-8A69-39B12F47162D}"/>
    <cellStyle name="Valuta 3 4 3 4 2 3" xfId="28733" xr:uid="{46D64A47-C5DE-4594-BAD1-3AAA7AD48FD4}"/>
    <cellStyle name="Valuta 3 4 3 4 2 4" xfId="19799" xr:uid="{9AAFE1FF-14C2-4634-A7A4-5A170DCCDBB8}"/>
    <cellStyle name="Valuta 3 4 3 4 2 5" xfId="10889" xr:uid="{71411ED1-7CD0-4AF8-A540-06EF303B9AF6}"/>
    <cellStyle name="Valuta 3 4 3 4 3" xfId="1628" xr:uid="{00000000-0005-0000-0000-0000210A0000}"/>
    <cellStyle name="Valuta 3 4 3 4 3 2" xfId="4695" xr:uid="{AC6A627B-F045-4591-B8B9-F70BD5EADB70}"/>
    <cellStyle name="Valuta 3 4 3 4 3 2 2" xfId="31444" xr:uid="{38A47EA1-E336-4EA6-B382-4043A7E07A59}"/>
    <cellStyle name="Valuta 3 4 3 4 3 2 3" xfId="22510" xr:uid="{D0000C99-9450-4009-9AE3-C021568B7C2E}"/>
    <cellStyle name="Valuta 3 4 3 4 3 2 4" xfId="13600" xr:uid="{AA751A07-5933-414A-930F-0589BFA9459E}"/>
    <cellStyle name="Valuta 3 4 3 4 3 3" xfId="28381" xr:uid="{8E53ED70-BDEE-45E6-B747-A303F86036CD}"/>
    <cellStyle name="Valuta 3 4 3 4 3 4" xfId="19447" xr:uid="{71815160-DAF7-4A60-9F73-9CC046DA334B}"/>
    <cellStyle name="Valuta 3 4 3 4 3 5" xfId="10537" xr:uid="{8ACE9524-841B-49B1-8489-6BFAC4AB5491}"/>
    <cellStyle name="Valuta 3 4 3 4 4" xfId="1195" xr:uid="{00000000-0005-0000-0000-0000220A0000}"/>
    <cellStyle name="Valuta 3 4 3 4 4 2" xfId="4262" xr:uid="{FBD4ADD4-AAC7-49C5-89E0-C7E287F09309}"/>
    <cellStyle name="Valuta 3 4 3 4 4 2 2" xfId="31011" xr:uid="{4BC406FF-749C-4A59-A418-B3C8E6F025D8}"/>
    <cellStyle name="Valuta 3 4 3 4 4 2 3" xfId="22077" xr:uid="{3ABD9D0E-769F-43EF-A09A-2A0004EAEDE9}"/>
    <cellStyle name="Valuta 3 4 3 4 4 2 4" xfId="13167" xr:uid="{D8BF3BD9-BE71-4F68-B4F6-61E2C6F34D2E}"/>
    <cellStyle name="Valuta 3 4 3 4 4 3" xfId="27948" xr:uid="{7AC08CC4-8075-44B8-90B7-32D51C87AA33}"/>
    <cellStyle name="Valuta 3 4 3 4 4 4" xfId="19014" xr:uid="{D79E0D2D-8285-4C0B-B452-B81CF04D318B}"/>
    <cellStyle name="Valuta 3 4 3 4 4 5" xfId="10104" xr:uid="{0C00167B-C624-4E33-BD0A-B83C75E6D028}"/>
    <cellStyle name="Valuta 3 4 3 4 5" xfId="3692" xr:uid="{924158EF-77F3-467E-95A3-3A3377A8D923}"/>
    <cellStyle name="Valuta 3 4 3 4 5 2" xfId="30441" xr:uid="{0FA18DDB-F802-4BEF-B9AF-EF2207F77A1C}"/>
    <cellStyle name="Valuta 3 4 3 4 5 3" xfId="21507" xr:uid="{7344C227-0608-4CA9-B483-F388B976789C}"/>
    <cellStyle name="Valuta 3 4 3 4 5 4" xfId="12597" xr:uid="{732CD56B-CB5E-4494-BDF0-32BC94E125F8}"/>
    <cellStyle name="Valuta 3 4 3 4 6" xfId="27378" xr:uid="{909E1E4F-6FEE-4115-A0B0-6F7741BB3906}"/>
    <cellStyle name="Valuta 3 4 3 4 7" xfId="18444" xr:uid="{7038FE6F-9929-4944-A923-514BCD784A0B}"/>
    <cellStyle name="Valuta 3 4 3 4 8" xfId="9534" xr:uid="{518A9AAC-9E38-4D6D-A9BA-40382EE0E63E}"/>
    <cellStyle name="Valuta 3 4 3 5" xfId="1817" xr:uid="{00000000-0005-0000-0000-0000230A0000}"/>
    <cellStyle name="Valuta 3 4 3 5 2" xfId="4883" xr:uid="{CEE63A2E-C296-4827-8FC0-A2EB0040D151}"/>
    <cellStyle name="Valuta 3 4 3 5 2 2" xfId="31632" xr:uid="{97503509-EB58-4AAC-99E6-1E7354A64E16}"/>
    <cellStyle name="Valuta 3 4 3 5 2 3" xfId="22698" xr:uid="{FFFEFEFF-1AAD-4273-9B80-FD7BCE54434C}"/>
    <cellStyle name="Valuta 3 4 3 5 2 4" xfId="13788" xr:uid="{116D4770-5F51-41FD-B85A-1AE76F7A6D31}"/>
    <cellStyle name="Valuta 3 4 3 5 3" xfId="28566" xr:uid="{B53F1A60-4D32-4D8B-B220-83E3955D863F}"/>
    <cellStyle name="Valuta 3 4 3 5 4" xfId="19632" xr:uid="{02A6CF5F-AEDA-4959-9862-7C4C7854935F}"/>
    <cellStyle name="Valuta 3 4 3 5 5" xfId="10722" xr:uid="{993A41F7-FA03-43E6-BB5C-1BFC67BD1B5C}"/>
    <cellStyle name="Valuta 3 4 3 6" xfId="1415" xr:uid="{00000000-0005-0000-0000-0000240A0000}"/>
    <cellStyle name="Valuta 3 4 3 6 2" xfId="4482" xr:uid="{84811435-387E-470B-ABA5-230D126EB500}"/>
    <cellStyle name="Valuta 3 4 3 6 2 2" xfId="31231" xr:uid="{B075FA69-91B8-432B-990C-6D718048E31B}"/>
    <cellStyle name="Valuta 3 4 3 6 2 3" xfId="22297" xr:uid="{3E8CF5FE-6AF0-4126-8F26-0158BE9C06DF}"/>
    <cellStyle name="Valuta 3 4 3 6 2 4" xfId="13387" xr:uid="{C3C87CCC-7F95-4F30-9BE8-F3AA165BF1AB}"/>
    <cellStyle name="Valuta 3 4 3 6 3" xfId="28168" xr:uid="{FC0A1A2D-6AE1-458D-AB25-0C2AE3BD919C}"/>
    <cellStyle name="Valuta 3 4 3 6 4" xfId="19234" xr:uid="{C878BA8D-6257-49A4-BAD0-F6F1E3C6E6CB}"/>
    <cellStyle name="Valuta 3 4 3 6 5" xfId="10324" xr:uid="{37F3B06E-2788-4520-82B3-E02C8C141575}"/>
    <cellStyle name="Valuta 3 4 3 7" xfId="903" xr:uid="{00000000-0005-0000-0000-0000250A0000}"/>
    <cellStyle name="Valuta 3 4 3 7 2" xfId="3970" xr:uid="{E9701EE7-2AB6-42FD-9546-AEB12EE00431}"/>
    <cellStyle name="Valuta 3 4 3 7 2 2" xfId="30719" xr:uid="{8B329FCC-96E4-422A-A00B-DD7917973E4A}"/>
    <cellStyle name="Valuta 3 4 3 7 2 3" xfId="21785" xr:uid="{C51C809D-F762-4D3D-8E49-DA1CBD065216}"/>
    <cellStyle name="Valuta 3 4 3 7 2 4" xfId="12875" xr:uid="{D90DF788-05EC-464D-8C18-AF551A117B6D}"/>
    <cellStyle name="Valuta 3 4 3 7 3" xfId="27656" xr:uid="{83F3AA18-0E93-445B-972A-0F52E6CEFEC0}"/>
    <cellStyle name="Valuta 3 4 3 7 4" xfId="18722" xr:uid="{4866A38A-AC8E-4CAE-9430-397C0429D517}"/>
    <cellStyle name="Valuta 3 4 3 7 5" xfId="9812" xr:uid="{98FE1EC5-C52D-46B9-A48F-84604FE92153}"/>
    <cellStyle name="Valuta 3 4 3 8" xfId="3406" xr:uid="{95DFBEBF-5D0A-4469-8073-326BCF6B9DCD}"/>
    <cellStyle name="Valuta 3 4 3 8 2" xfId="30155" xr:uid="{04B9D10C-871F-4AF3-87F6-29D433D6A654}"/>
    <cellStyle name="Valuta 3 4 3 8 3" xfId="21221" xr:uid="{F2918DCB-7786-467D-A53B-A9C482720109}"/>
    <cellStyle name="Valuta 3 4 3 8 4" xfId="12311" xr:uid="{2EAE26E0-00C7-4165-80DD-97BC8A937389}"/>
    <cellStyle name="Valuta 3 4 3 9" xfId="27173" xr:uid="{7FD8ED7B-C35D-4597-9A6F-6E924FC7B0C7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2 2 2" xfId="31839" xr:uid="{C4AE8DFD-EA28-4F9E-9384-0827792DEFC8}"/>
    <cellStyle name="Valuta 3 4 4 2 2 2 3" xfId="22905" xr:uid="{385BF7DD-6D75-4733-ACF9-986D8CE54078}"/>
    <cellStyle name="Valuta 3 4 4 2 2 2 4" xfId="13995" xr:uid="{53637F9F-6316-4C8A-A36F-3F883C196BF0}"/>
    <cellStyle name="Valuta 3 4 4 2 2 3" xfId="28773" xr:uid="{DB038EE9-6238-454D-97C0-729C5D154ACC}"/>
    <cellStyle name="Valuta 3 4 4 2 2 4" xfId="19839" xr:uid="{A7675B40-7474-46EB-A32F-0A06F57F4341}"/>
    <cellStyle name="Valuta 3 4 4 2 2 5" xfId="10929" xr:uid="{95A1B4A2-DA02-4502-BAB7-44F42CCE7B6B}"/>
    <cellStyle name="Valuta 3 4 4 2 3" xfId="1678" xr:uid="{00000000-0005-0000-0000-0000290A0000}"/>
    <cellStyle name="Valuta 3 4 4 2 3 2" xfId="4745" xr:uid="{A7A9A02E-E1CD-4306-8EB9-6393D3157851}"/>
    <cellStyle name="Valuta 3 4 4 2 3 2 2" xfId="31494" xr:uid="{87B4B400-8C0C-4CAC-85E1-3CCF3DE6494E}"/>
    <cellStyle name="Valuta 3 4 4 2 3 2 3" xfId="22560" xr:uid="{49AF9E88-D7C9-481E-8FE3-7D63EA8C7BA6}"/>
    <cellStyle name="Valuta 3 4 4 2 3 2 4" xfId="13650" xr:uid="{A589880C-EB21-494C-9CFC-F7B9F97B569C}"/>
    <cellStyle name="Valuta 3 4 4 2 3 3" xfId="28431" xr:uid="{6F38CC7E-A369-4388-A371-ECFE3D3A1128}"/>
    <cellStyle name="Valuta 3 4 4 2 3 4" xfId="19497" xr:uid="{C30F0968-2624-444F-859C-32ED6B68E369}"/>
    <cellStyle name="Valuta 3 4 4 2 3 5" xfId="10587" xr:uid="{CEE3505E-A584-4330-8AFE-EDE6DB8BAE2C}"/>
    <cellStyle name="Valuta 3 4 4 2 4" xfId="1245" xr:uid="{00000000-0005-0000-0000-00002A0A0000}"/>
    <cellStyle name="Valuta 3 4 4 2 4 2" xfId="4312" xr:uid="{4F1C54EB-0050-454C-B47D-B95D591EECFD}"/>
    <cellStyle name="Valuta 3 4 4 2 4 2 2" xfId="31061" xr:uid="{F29763E0-B54A-4072-B702-B771218A5910}"/>
    <cellStyle name="Valuta 3 4 4 2 4 2 3" xfId="22127" xr:uid="{660BF316-6BA3-4041-9094-68942093CED0}"/>
    <cellStyle name="Valuta 3 4 4 2 4 2 4" xfId="13217" xr:uid="{8D97367E-DA50-4933-ACBE-0B38CEDA959F}"/>
    <cellStyle name="Valuta 3 4 4 2 4 3" xfId="27998" xr:uid="{35CE373E-B75A-4DF3-8D53-C7D86E8A8521}"/>
    <cellStyle name="Valuta 3 4 4 2 4 4" xfId="19064" xr:uid="{584AC928-3798-4C38-928D-927922C5002B}"/>
    <cellStyle name="Valuta 3 4 4 2 4 5" xfId="10154" xr:uid="{2658E11E-7FF3-466A-BAB1-76ABDFDD1CFE}"/>
    <cellStyle name="Valuta 3 4 4 2 5" xfId="3742" xr:uid="{114AED25-7FA3-4D3E-B54C-2B38152B370C}"/>
    <cellStyle name="Valuta 3 4 4 2 5 2" xfId="30491" xr:uid="{4006C828-CE0A-4146-99D8-CAFAAEDFC9EE}"/>
    <cellStyle name="Valuta 3 4 4 2 5 3" xfId="21557" xr:uid="{B7D17116-30BF-4AC8-B81B-4F14AFBDCC34}"/>
    <cellStyle name="Valuta 3 4 4 2 5 4" xfId="12647" xr:uid="{83A07AFA-E6B8-48E5-8583-5E44964841AF}"/>
    <cellStyle name="Valuta 3 4 4 2 6" xfId="27428" xr:uid="{4D83F419-710E-44CD-8728-F978D2672324}"/>
    <cellStyle name="Valuta 3 4 4 2 7" xfId="18494" xr:uid="{08A46677-FDEA-476D-BAAC-784DF6198EE3}"/>
    <cellStyle name="Valuta 3 4 4 2 8" xfId="9584" xr:uid="{7BF5DFA7-ECC4-45F8-85DC-12693E75D368}"/>
    <cellStyle name="Valuta 3 4 4 3" xfId="1857" xr:uid="{00000000-0005-0000-0000-00002B0A0000}"/>
    <cellStyle name="Valuta 3 4 4 3 2" xfId="4923" xr:uid="{F587D60E-900A-4257-87E3-A0B802DBBBD8}"/>
    <cellStyle name="Valuta 3 4 4 3 2 2" xfId="31672" xr:uid="{DDB282A6-0B3C-4A50-96C4-B310E7BB2F78}"/>
    <cellStyle name="Valuta 3 4 4 3 2 3" xfId="22738" xr:uid="{7733C737-A3B6-4698-8571-AC27AF6E341E}"/>
    <cellStyle name="Valuta 3 4 4 3 2 4" xfId="13828" xr:uid="{B4935F3A-9BC1-4992-A8F9-066C67EC6A84}"/>
    <cellStyle name="Valuta 3 4 4 3 3" xfId="28606" xr:uid="{3197607C-5E3B-4FAC-96DD-4D0EB89B0443}"/>
    <cellStyle name="Valuta 3 4 4 3 4" xfId="19672" xr:uid="{EB286694-A3E4-495F-B704-FFB23DFC4232}"/>
    <cellStyle name="Valuta 3 4 4 3 5" xfId="10762" xr:uid="{4F225EB9-9A1B-4568-A3CC-16C94FBBA381}"/>
    <cellStyle name="Valuta 3 4 4 4" xfId="1465" xr:uid="{00000000-0005-0000-0000-00002C0A0000}"/>
    <cellStyle name="Valuta 3 4 4 4 2" xfId="4532" xr:uid="{5E33ECC5-487E-45A7-9C35-AD3688B4479E}"/>
    <cellStyle name="Valuta 3 4 4 4 2 2" xfId="31281" xr:uid="{C85502BB-E3AE-4BA5-A3E5-D676F966E4D4}"/>
    <cellStyle name="Valuta 3 4 4 4 2 3" xfId="22347" xr:uid="{1C1446C6-A624-4D50-B34E-9D9E73C421EE}"/>
    <cellStyle name="Valuta 3 4 4 4 2 4" xfId="13437" xr:uid="{CE4F2C7A-A8B8-49EC-B391-D551F8DF0B41}"/>
    <cellStyle name="Valuta 3 4 4 4 3" xfId="28218" xr:uid="{70E832A8-7A96-44D8-852E-56D95749C431}"/>
    <cellStyle name="Valuta 3 4 4 4 4" xfId="19284" xr:uid="{2464D31B-791D-41D8-9538-772AFDA1D1A5}"/>
    <cellStyle name="Valuta 3 4 4 4 5" xfId="10374" xr:uid="{B3C8A264-A831-4CBB-A4E2-02816EA17192}"/>
    <cellStyle name="Valuta 3 4 4 5" xfId="954" xr:uid="{00000000-0005-0000-0000-00002D0A0000}"/>
    <cellStyle name="Valuta 3 4 4 5 2" xfId="4021" xr:uid="{DE2DD33C-B993-40A1-B42D-0201B36F4953}"/>
    <cellStyle name="Valuta 3 4 4 5 2 2" xfId="30770" xr:uid="{0B381C6A-F1AA-4467-8712-8B8C2C7390B1}"/>
    <cellStyle name="Valuta 3 4 4 5 2 3" xfId="21836" xr:uid="{D9913360-D519-4862-BDB0-FFABB983DAD8}"/>
    <cellStyle name="Valuta 3 4 4 5 2 4" xfId="12926" xr:uid="{5ED4D208-A796-410D-A772-AA4DEEF6F586}"/>
    <cellStyle name="Valuta 3 4 4 5 3" xfId="27707" xr:uid="{BFE3EFF7-2C79-466A-A662-31E258892EB0}"/>
    <cellStyle name="Valuta 3 4 4 5 4" xfId="18773" xr:uid="{2B19D389-EEEE-4E5A-BC39-4B2749812F7B}"/>
    <cellStyle name="Valuta 3 4 4 5 5" xfId="9863" xr:uid="{4817D38B-C48A-4939-9D10-D300A2736C50}"/>
    <cellStyle name="Valuta 3 4 4 6" xfId="3456" xr:uid="{051BCA14-BE40-4E5D-ABD2-CF8AD98D3BD9}"/>
    <cellStyle name="Valuta 3 4 4 6 2" xfId="30205" xr:uid="{04614311-D33D-48D9-8172-7B4DE57C8A33}"/>
    <cellStyle name="Valuta 3 4 4 6 3" xfId="21271" xr:uid="{D354F395-07AB-4AA7-B7D0-4875D4C230E3}"/>
    <cellStyle name="Valuta 3 4 4 6 4" xfId="12361" xr:uid="{7E6E68BE-3B10-4604-BE65-956F747F12D5}"/>
    <cellStyle name="Valuta 3 4 4 7" xfId="27223" xr:uid="{99C164C3-26B1-4B17-A0C7-142669BBF646}"/>
    <cellStyle name="Valuta 3 4 4 8" xfId="18302" xr:uid="{1C900264-DC6F-4623-9FF7-503DB6285890}"/>
    <cellStyle name="Valuta 3 4 4 9" xfId="9392" xr:uid="{88A57866-028B-4242-8A0C-1733A95D02AA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2 2 2" xfId="31759" xr:uid="{32ABBAF5-FB95-44A7-8A5C-EAD26052ED55}"/>
    <cellStyle name="Valuta 3 4 6 2 2 3" xfId="22825" xr:uid="{D58A0755-609F-4002-A582-C220E500C203}"/>
    <cellStyle name="Valuta 3 4 6 2 2 4" xfId="13915" xr:uid="{F222F1E8-BFA8-4C2A-BE69-4B6A24215199}"/>
    <cellStyle name="Valuta 3 4 6 2 3" xfId="28693" xr:uid="{D3D24388-4F05-4ECD-BD35-8DBD1A822928}"/>
    <cellStyle name="Valuta 3 4 6 2 4" xfId="19759" xr:uid="{7B279F79-39BF-4910-A9FE-BA41843707D8}"/>
    <cellStyle name="Valuta 3 4 6 2 5" xfId="10849" xr:uid="{87EC8F04-A53B-40AC-8C64-DDA877E3B546}"/>
    <cellStyle name="Valuta 3 4 6 3" xfId="1586" xr:uid="{00000000-0005-0000-0000-0000310A0000}"/>
    <cellStyle name="Valuta 3 4 6 3 2" xfId="4653" xr:uid="{AD22F562-9D68-4014-9A0B-6641CFCC8881}"/>
    <cellStyle name="Valuta 3 4 6 3 2 2" xfId="31402" xr:uid="{0585083C-C6BD-4443-9FEB-DA561A377464}"/>
    <cellStyle name="Valuta 3 4 6 3 2 3" xfId="22468" xr:uid="{A6D35A7C-711E-4B4D-91DC-8299CC71C60B}"/>
    <cellStyle name="Valuta 3 4 6 3 2 4" xfId="13558" xr:uid="{A055B3BF-E8A7-4E35-8FBB-2053DC391FA2}"/>
    <cellStyle name="Valuta 3 4 6 3 3" xfId="28339" xr:uid="{AC9F8639-0C36-47C5-A1CB-4DDBAADC07DE}"/>
    <cellStyle name="Valuta 3 4 6 3 4" xfId="19405" xr:uid="{D17367B0-B026-44D9-B385-7E4621CD18AA}"/>
    <cellStyle name="Valuta 3 4 6 3 5" xfId="10495" xr:uid="{761C9966-2C77-4CB2-82BE-91841A90F73B}"/>
    <cellStyle name="Valuta 3 4 6 4" xfId="1153" xr:uid="{00000000-0005-0000-0000-0000320A0000}"/>
    <cellStyle name="Valuta 3 4 6 4 2" xfId="4220" xr:uid="{FCA4024F-A787-494F-B882-0FB865F217D6}"/>
    <cellStyle name="Valuta 3 4 6 4 2 2" xfId="30969" xr:uid="{8C35FCCF-7EE7-4037-A313-69C4C2F4A205}"/>
    <cellStyle name="Valuta 3 4 6 4 2 3" xfId="22035" xr:uid="{BC263BFE-FAB4-4D65-BDC6-3E472F9A8FC0}"/>
    <cellStyle name="Valuta 3 4 6 4 2 4" xfId="13125" xr:uid="{AEA4BB2C-B7B7-4208-B403-AC93715BFECB}"/>
    <cellStyle name="Valuta 3 4 6 4 3" xfId="27906" xr:uid="{F23A556E-7BB2-4EC2-A64B-F20379357EA7}"/>
    <cellStyle name="Valuta 3 4 6 4 4" xfId="18972" xr:uid="{6608FC59-E455-46D6-8966-69CDAD179984}"/>
    <cellStyle name="Valuta 3 4 6 4 5" xfId="10062" xr:uid="{4A9800FB-96F7-4A45-BE65-83EBEED0166A}"/>
    <cellStyle name="Valuta 3 4 6 5" xfId="3650" xr:uid="{695B97B1-D0A9-4E66-A737-2011412A50EA}"/>
    <cellStyle name="Valuta 3 4 6 5 2" xfId="30399" xr:uid="{A9D0F5A1-DE08-467E-92B7-A0B05D8151C3}"/>
    <cellStyle name="Valuta 3 4 6 5 3" xfId="21465" xr:uid="{940443DA-57FF-4171-B699-A0DDBCDC21EB}"/>
    <cellStyle name="Valuta 3 4 6 5 4" xfId="12555" xr:uid="{9E0B356A-758A-469E-B18D-A3EDF0A8C5F0}"/>
    <cellStyle name="Valuta 3 4 6 6" xfId="27336" xr:uid="{DDBA00BC-D832-4D28-A748-854F5A30C8CA}"/>
    <cellStyle name="Valuta 3 4 6 7" xfId="18402" xr:uid="{9256AE5B-24AA-4B71-9726-EFCC36C5AEDB}"/>
    <cellStyle name="Valuta 3 4 6 8" xfId="9492" xr:uid="{E2EC65B8-18EF-4441-B48C-0AE3B64D1206}"/>
    <cellStyle name="Valuta 3 4 7" xfId="1777" xr:uid="{00000000-0005-0000-0000-0000330A0000}"/>
    <cellStyle name="Valuta 3 4 7 2" xfId="4843" xr:uid="{B490041A-75FD-4A19-BF32-570FCEAA1779}"/>
    <cellStyle name="Valuta 3 4 7 2 2" xfId="31592" xr:uid="{1A12544C-4DCF-49AF-A5E0-4535D43ED31E}"/>
    <cellStyle name="Valuta 3 4 7 2 3" xfId="22658" xr:uid="{4C6068F8-92A3-4047-88D3-200559DF9B78}"/>
    <cellStyle name="Valuta 3 4 7 2 4" xfId="13748" xr:uid="{530BCEF9-E607-46C8-9B59-0FB3393C928F}"/>
    <cellStyle name="Valuta 3 4 7 3" xfId="28526" xr:uid="{9EB748F2-A6FD-482F-8855-B7EB98BF7C1A}"/>
    <cellStyle name="Valuta 3 4 7 4" xfId="19592" xr:uid="{7A4EF2BA-295F-4E7F-A31D-97733DDA4A99}"/>
    <cellStyle name="Valuta 3 4 7 5" xfId="10682" xr:uid="{77278770-B2C1-4425-A0AD-6C835F865B3B}"/>
    <cellStyle name="Valuta 3 4 8" xfId="1371" xr:uid="{00000000-0005-0000-0000-0000340A0000}"/>
    <cellStyle name="Valuta 3 4 8 2" xfId="4438" xr:uid="{8F716FC3-2C80-4A5F-9910-77A79EDC8968}"/>
    <cellStyle name="Valuta 3 4 8 2 2" xfId="31187" xr:uid="{A990E8D3-3765-4203-86D7-AA3408A8E7F6}"/>
    <cellStyle name="Valuta 3 4 8 2 3" xfId="22253" xr:uid="{6B7E4392-F683-4297-80DB-D41649F5233D}"/>
    <cellStyle name="Valuta 3 4 8 2 4" xfId="13343" xr:uid="{1AF53E4A-A592-4BBA-8BFA-D81D6BAA469A}"/>
    <cellStyle name="Valuta 3 4 8 3" xfId="28124" xr:uid="{2E6018E8-E33B-461C-AA61-3FE2EAC9D58A}"/>
    <cellStyle name="Valuta 3 4 8 4" xfId="19190" xr:uid="{C12B0813-1FDE-4DA2-BAAA-A359B3CD8DB6}"/>
    <cellStyle name="Valuta 3 4 8 5" xfId="10280" xr:uid="{A4850046-AC7D-478B-94BA-B431037E83A5}"/>
    <cellStyle name="Valuta 3 4 9" xfId="857" xr:uid="{00000000-0005-0000-0000-0000350A0000}"/>
    <cellStyle name="Valuta 3 4 9 2" xfId="3924" xr:uid="{0471E3D4-0403-4DC5-AFA8-C91381488BB5}"/>
    <cellStyle name="Valuta 3 4 9 2 2" xfId="30673" xr:uid="{97A2C7EA-3AB2-47FB-A6AE-8D21CDE9B043}"/>
    <cellStyle name="Valuta 3 4 9 2 3" xfId="21739" xr:uid="{56A1E7FB-3069-4BAE-8B52-433F783190D5}"/>
    <cellStyle name="Valuta 3 4 9 2 4" xfId="12829" xr:uid="{B93E5C41-91EF-4526-A42F-660535DC107D}"/>
    <cellStyle name="Valuta 3 4 9 3" xfId="27610" xr:uid="{9B7B7255-D350-4513-9E63-AF1FA351FE3E}"/>
    <cellStyle name="Valuta 3 4 9 4" xfId="18676" xr:uid="{2232BF24-04F3-4CF1-AA55-CBBCE5B712A5}"/>
    <cellStyle name="Valuta 3 4 9 5" xfId="9766" xr:uid="{64B0AE3F-220D-4563-8B7E-D48787E6CD10}"/>
    <cellStyle name="Valuta 3 5" xfId="182" xr:uid="{00000000-0005-0000-0000-0000360A0000}"/>
    <cellStyle name="Valuta 3 5 10" xfId="3364" xr:uid="{9EA9CCCA-F692-4BFE-9A67-F48809B394EE}"/>
    <cellStyle name="Valuta 3 5 10 2" xfId="30113" xr:uid="{9151FA3C-A4A0-4DBD-9EFF-ED1E8134FA55}"/>
    <cellStyle name="Valuta 3 5 10 3" xfId="21179" xr:uid="{3C23D272-C620-45E0-8EB1-008AEC0A0D1C}"/>
    <cellStyle name="Valuta 3 5 10 4" xfId="12269" xr:uid="{782C7D78-C384-4FF5-BED8-A598D8BE7A6F}"/>
    <cellStyle name="Valuta 3 5 11" xfId="27131" xr:uid="{CCAB4C4E-FE6E-4764-9B8A-E376E355F16C}"/>
    <cellStyle name="Valuta 3 5 12" xfId="18211" xr:uid="{899D864C-5D45-45DB-9385-7E7E4F081376}"/>
    <cellStyle name="Valuta 3 5 13" xfId="9301" xr:uid="{A546503E-0916-418A-AAE1-0FE7D73D2C37}"/>
    <cellStyle name="Valuta 3 5 2" xfId="212" xr:uid="{00000000-0005-0000-0000-0000370A0000}"/>
    <cellStyle name="Valuta 3 5 2 10" xfId="27159" xr:uid="{5CE7F4F1-7C1A-413A-8AC0-B7A8BA983414}"/>
    <cellStyle name="Valuta 3 5 2 11" xfId="18238" xr:uid="{AAEC415B-1DF2-4E18-AEB2-52E3F73E2543}"/>
    <cellStyle name="Valuta 3 5 2 12" xfId="9328" xr:uid="{2B1A9DDE-2B63-4D88-AA6D-B063D2690A35}"/>
    <cellStyle name="Valuta 3 5 2 2" xfId="253" xr:uid="{00000000-0005-0000-0000-0000380A0000}"/>
    <cellStyle name="Valuta 3 5 2 2 10" xfId="18278" xr:uid="{A0C9CA50-FD92-4C4B-B696-AA589D246CB1}"/>
    <cellStyle name="Valuta 3 5 2 2 11" xfId="9368" xr:uid="{01088747-4AF0-4F75-BB4B-BD111CF45753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2 2 2" xfId="31905" xr:uid="{F6B8534C-4CEA-4ECE-B815-CC9FBE840885}"/>
    <cellStyle name="Valuta 3 5 2 2 2 2 2 2 3" xfId="22971" xr:uid="{AEF9909A-C462-4347-ACC3-9C87BC40F149}"/>
    <cellStyle name="Valuta 3 5 2 2 2 2 2 2 4" xfId="14061" xr:uid="{82C345F4-1AC1-4420-A511-6719EA7E9B40}"/>
    <cellStyle name="Valuta 3 5 2 2 2 2 2 3" xfId="28839" xr:uid="{BAA58673-AA41-41A1-87B4-EA183A9229D6}"/>
    <cellStyle name="Valuta 3 5 2 2 2 2 2 4" xfId="19905" xr:uid="{6D34094B-CAF2-4642-8E6A-53694ED1A1BF}"/>
    <cellStyle name="Valuta 3 5 2 2 2 2 2 5" xfId="10995" xr:uid="{88B38C09-1473-4FD2-A416-AA1D9C7EBC72}"/>
    <cellStyle name="Valuta 3 5 2 2 2 2 3" xfId="1749" xr:uid="{00000000-0005-0000-0000-00003C0A0000}"/>
    <cellStyle name="Valuta 3 5 2 2 2 2 3 2" xfId="4816" xr:uid="{84744F28-0A34-4079-A5DD-A41C52D3C90A}"/>
    <cellStyle name="Valuta 3 5 2 2 2 2 3 2 2" xfId="31565" xr:uid="{38F5D629-5119-4001-8D90-600E0DBCFB95}"/>
    <cellStyle name="Valuta 3 5 2 2 2 2 3 2 3" xfId="22631" xr:uid="{05BCBAFD-35BE-44F4-9D4E-EB535A0F23B7}"/>
    <cellStyle name="Valuta 3 5 2 2 2 2 3 2 4" xfId="13721" xr:uid="{B33779F3-3322-4A81-B272-811D50B1904A}"/>
    <cellStyle name="Valuta 3 5 2 2 2 2 3 3" xfId="28502" xr:uid="{F9B35717-6957-439B-9F55-B66074CDEF10}"/>
    <cellStyle name="Valuta 3 5 2 2 2 2 3 4" xfId="19568" xr:uid="{A37DC0AA-6A8D-49C0-8F3C-B67C88E9BA2B}"/>
    <cellStyle name="Valuta 3 5 2 2 2 2 3 5" xfId="10658" xr:uid="{D355244D-964E-4A73-BA51-1800CBE054F9}"/>
    <cellStyle name="Valuta 3 5 2 2 2 2 4" xfId="1316" xr:uid="{00000000-0005-0000-0000-00003D0A0000}"/>
    <cellStyle name="Valuta 3 5 2 2 2 2 4 2" xfId="4383" xr:uid="{A17AF036-4F6A-481C-B6FF-BFD19F77EDA2}"/>
    <cellStyle name="Valuta 3 5 2 2 2 2 4 2 2" xfId="31132" xr:uid="{86E8F5E4-9FA7-4084-8C45-1E5505F0D495}"/>
    <cellStyle name="Valuta 3 5 2 2 2 2 4 2 3" xfId="22198" xr:uid="{5209F9B6-A797-4359-80B7-C258A309FE8F}"/>
    <cellStyle name="Valuta 3 5 2 2 2 2 4 2 4" xfId="13288" xr:uid="{FBB25B40-B637-4569-BFE6-CADECB924927}"/>
    <cellStyle name="Valuta 3 5 2 2 2 2 4 3" xfId="28069" xr:uid="{C198268B-83EA-4F24-9582-4A56BC82E104}"/>
    <cellStyle name="Valuta 3 5 2 2 2 2 4 4" xfId="19135" xr:uid="{CEF90DF4-BF2C-496E-9678-5496CB390CD9}"/>
    <cellStyle name="Valuta 3 5 2 2 2 2 4 5" xfId="10225" xr:uid="{61CB9E99-6792-475A-A858-A101E4114C8F}"/>
    <cellStyle name="Valuta 3 5 2 2 2 2 5" xfId="3813" xr:uid="{CFCBBF51-92F0-4565-9A8A-B7F3109B4FAA}"/>
    <cellStyle name="Valuta 3 5 2 2 2 2 5 2" xfId="30562" xr:uid="{5B2A7EA9-682A-4FDA-A777-F0DC538CCD8F}"/>
    <cellStyle name="Valuta 3 5 2 2 2 2 5 3" xfId="21628" xr:uid="{32F5B415-B3F8-4FF5-9094-84B7E742D599}"/>
    <cellStyle name="Valuta 3 5 2 2 2 2 5 4" xfId="12718" xr:uid="{D651F7C5-0AEB-47D2-809A-01B524157EEC}"/>
    <cellStyle name="Valuta 3 5 2 2 2 2 6" xfId="27499" xr:uid="{F36F14D1-A848-4A13-A44A-4BAE9361E456}"/>
    <cellStyle name="Valuta 3 5 2 2 2 2 7" xfId="18565" xr:uid="{5A18CE79-FFCB-4494-87A0-9624ACB0DE7C}"/>
    <cellStyle name="Valuta 3 5 2 2 2 2 8" xfId="9655" xr:uid="{B5838BF4-9F32-4108-ABB2-17D0E5DC851E}"/>
    <cellStyle name="Valuta 3 5 2 2 2 3" xfId="1923" xr:uid="{00000000-0005-0000-0000-00003E0A0000}"/>
    <cellStyle name="Valuta 3 5 2 2 2 3 2" xfId="4989" xr:uid="{BB809310-70DB-4EE1-8A65-538557F3FF2B}"/>
    <cellStyle name="Valuta 3 5 2 2 2 3 2 2" xfId="31738" xr:uid="{4644A466-22F8-4D0E-B99D-B0455C0D63F4}"/>
    <cellStyle name="Valuta 3 5 2 2 2 3 2 3" xfId="22804" xr:uid="{BE0FEB06-D749-4AED-B129-ACD927985331}"/>
    <cellStyle name="Valuta 3 5 2 2 2 3 2 4" xfId="13894" xr:uid="{393BF649-DE62-46C8-B6CB-93FD2B7D430D}"/>
    <cellStyle name="Valuta 3 5 2 2 2 3 3" xfId="28672" xr:uid="{DF515964-0DD4-45C8-8A83-419E51E98086}"/>
    <cellStyle name="Valuta 3 5 2 2 2 3 4" xfId="19738" xr:uid="{EAE17D0E-E6EE-4DE8-A56F-A774993D7B01}"/>
    <cellStyle name="Valuta 3 5 2 2 2 3 5" xfId="10828" xr:uid="{1B1108AF-D14A-46B0-9291-B442EF304C6A}"/>
    <cellStyle name="Valuta 3 5 2 2 2 4" xfId="1536" xr:uid="{00000000-0005-0000-0000-00003F0A0000}"/>
    <cellStyle name="Valuta 3 5 2 2 2 4 2" xfId="4603" xr:uid="{11EDAE81-F8FC-465E-BC77-F4B7B6F5CF4F}"/>
    <cellStyle name="Valuta 3 5 2 2 2 4 2 2" xfId="31352" xr:uid="{F8095FCD-51B4-45FF-8BC2-16F0854A1D48}"/>
    <cellStyle name="Valuta 3 5 2 2 2 4 2 3" xfId="22418" xr:uid="{F0F964D0-9892-400A-BB4E-355D8D554B0D}"/>
    <cellStyle name="Valuta 3 5 2 2 2 4 2 4" xfId="13508" xr:uid="{3BCFFC6E-14D6-4549-B422-0DEBC8D1C058}"/>
    <cellStyle name="Valuta 3 5 2 2 2 4 3" xfId="28289" xr:uid="{D8B5A763-85B8-43A4-8BC1-0DCDB796C300}"/>
    <cellStyle name="Valuta 3 5 2 2 2 4 4" xfId="19355" xr:uid="{E6248969-F1E9-4D7A-8B6A-673A1F2694AC}"/>
    <cellStyle name="Valuta 3 5 2 2 2 4 5" xfId="10445" xr:uid="{F09E5955-9887-450C-BF09-7847D65B5EDE}"/>
    <cellStyle name="Valuta 3 5 2 2 2 5" xfId="1025" xr:uid="{00000000-0005-0000-0000-0000400A0000}"/>
    <cellStyle name="Valuta 3 5 2 2 2 5 2" xfId="4092" xr:uid="{A27DBF6A-AB72-424D-80DB-6A6834FC2AF3}"/>
    <cellStyle name="Valuta 3 5 2 2 2 5 2 2" xfId="30841" xr:uid="{AC49F5C7-A449-41E7-B0E4-C7E94723DB7A}"/>
    <cellStyle name="Valuta 3 5 2 2 2 5 2 3" xfId="21907" xr:uid="{671E9E94-BAE9-4E8E-9255-A0E633757969}"/>
    <cellStyle name="Valuta 3 5 2 2 2 5 2 4" xfId="12997" xr:uid="{651E7053-90CE-48B5-9F29-F986B120C4A1}"/>
    <cellStyle name="Valuta 3 5 2 2 2 5 3" xfId="27778" xr:uid="{150AD829-58B0-46D8-BAFE-2269EC8BD90E}"/>
    <cellStyle name="Valuta 3 5 2 2 2 5 4" xfId="18844" xr:uid="{54CB1D5C-459D-4780-BC19-BC01B2465F3D}"/>
    <cellStyle name="Valuta 3 5 2 2 2 5 5" xfId="9934" xr:uid="{C12042E4-929D-408C-923E-3E198DFCB9DD}"/>
    <cellStyle name="Valuta 3 5 2 2 2 6" xfId="3527" xr:uid="{6ADA23DD-2D30-4B3D-8E09-626C5515890F}"/>
    <cellStyle name="Valuta 3 5 2 2 2 6 2" xfId="30276" xr:uid="{BC9FC674-20B6-4550-9C78-876ED22AAD77}"/>
    <cellStyle name="Valuta 3 5 2 2 2 6 3" xfId="21342" xr:uid="{97857362-2335-49CE-BFA9-7F929BE7AE93}"/>
    <cellStyle name="Valuta 3 5 2 2 2 6 4" xfId="12432" xr:uid="{E0BB1BA9-5FBA-4392-952B-002F4EFF13FD}"/>
    <cellStyle name="Valuta 3 5 2 2 2 7" xfId="27294" xr:uid="{06C6798F-1CA3-45AE-A44A-EE1DB4034CD0}"/>
    <cellStyle name="Valuta 3 5 2 2 2 8" xfId="18373" xr:uid="{28526B1E-C7B3-420B-83C2-72577EE67F3D}"/>
    <cellStyle name="Valuta 3 5 2 2 2 9" xfId="9463" xr:uid="{082D8AFE-5D6D-4123-8EFE-E1B3B810AC1B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2 2 2" xfId="31825" xr:uid="{29852A84-04E1-4DD7-82DD-B87E4DE66E0C}"/>
    <cellStyle name="Valuta 3 5 2 2 4 2 2 3" xfId="22891" xr:uid="{46039EC7-CE6F-4DD4-BAAB-900E2CBA264C}"/>
    <cellStyle name="Valuta 3 5 2 2 4 2 2 4" xfId="13981" xr:uid="{6329F30E-8FC7-4201-841C-B7CE6821EE02}"/>
    <cellStyle name="Valuta 3 5 2 2 4 2 3" xfId="28759" xr:uid="{C14BEB64-7FB3-4EAD-A740-5116E180C40D}"/>
    <cellStyle name="Valuta 3 5 2 2 4 2 4" xfId="19825" xr:uid="{1A8F6F96-E5BF-4B92-BFE7-06DAF6AEDE88}"/>
    <cellStyle name="Valuta 3 5 2 2 4 2 5" xfId="10915" xr:uid="{72768F5C-7FC1-473D-B31D-9FAC759B881E}"/>
    <cellStyle name="Valuta 3 5 2 2 4 3" xfId="1654" xr:uid="{00000000-0005-0000-0000-0000440A0000}"/>
    <cellStyle name="Valuta 3 5 2 2 4 3 2" xfId="4721" xr:uid="{9FE71605-E569-4241-87AF-27A952B3B089}"/>
    <cellStyle name="Valuta 3 5 2 2 4 3 2 2" xfId="31470" xr:uid="{46F7CB94-0CDD-4D3A-9F83-B8AD29CDE7D8}"/>
    <cellStyle name="Valuta 3 5 2 2 4 3 2 3" xfId="22536" xr:uid="{A645D847-7D16-4026-9624-3BFDDBD8C004}"/>
    <cellStyle name="Valuta 3 5 2 2 4 3 2 4" xfId="13626" xr:uid="{3458D045-7D0F-4825-83B1-C4DA72D48FCB}"/>
    <cellStyle name="Valuta 3 5 2 2 4 3 3" xfId="28407" xr:uid="{79B99E53-D0A0-4C48-8D71-77A997FC4A7C}"/>
    <cellStyle name="Valuta 3 5 2 2 4 3 4" xfId="19473" xr:uid="{C7FBB0E9-85FA-4E90-9496-BF42C58437E0}"/>
    <cellStyle name="Valuta 3 5 2 2 4 3 5" xfId="10563" xr:uid="{2B73675F-98EC-41CC-8A0B-FB943BCEF615}"/>
    <cellStyle name="Valuta 3 5 2 2 4 4" xfId="1221" xr:uid="{00000000-0005-0000-0000-0000450A0000}"/>
    <cellStyle name="Valuta 3 5 2 2 4 4 2" xfId="4288" xr:uid="{359C3A81-837A-4483-BE64-45C163B417F3}"/>
    <cellStyle name="Valuta 3 5 2 2 4 4 2 2" xfId="31037" xr:uid="{87CE8937-7703-46B3-B7FE-B6B8567B2BF5}"/>
    <cellStyle name="Valuta 3 5 2 2 4 4 2 3" xfId="22103" xr:uid="{CA181092-1F7C-4B72-BA20-70C682510C4E}"/>
    <cellStyle name="Valuta 3 5 2 2 4 4 2 4" xfId="13193" xr:uid="{54F7C655-03A3-4128-B84D-AB15ED3C9F3C}"/>
    <cellStyle name="Valuta 3 5 2 2 4 4 3" xfId="27974" xr:uid="{2E5663E5-653E-4632-80A0-473803F606D5}"/>
    <cellStyle name="Valuta 3 5 2 2 4 4 4" xfId="19040" xr:uid="{F649DD07-E9C8-473A-AA4F-5851C6699585}"/>
    <cellStyle name="Valuta 3 5 2 2 4 4 5" xfId="10130" xr:uid="{FCCCE4FD-09F8-4138-92D9-3C44D318A32A}"/>
    <cellStyle name="Valuta 3 5 2 2 4 5" xfId="3718" xr:uid="{B27A69B1-C6DA-409A-A125-E3345B5DB09B}"/>
    <cellStyle name="Valuta 3 5 2 2 4 5 2" xfId="30467" xr:uid="{36D49E60-D711-475D-9C51-CC42859EDD19}"/>
    <cellStyle name="Valuta 3 5 2 2 4 5 3" xfId="21533" xr:uid="{29454F85-DC05-4271-AA49-6B164FBAEF14}"/>
    <cellStyle name="Valuta 3 5 2 2 4 5 4" xfId="12623" xr:uid="{4683E8B8-E4EA-474B-9F6C-D4DE45D73937}"/>
    <cellStyle name="Valuta 3 5 2 2 4 6" xfId="27404" xr:uid="{8EA152DC-B07E-4738-A36D-ED7D1E9D8669}"/>
    <cellStyle name="Valuta 3 5 2 2 4 7" xfId="18470" xr:uid="{FF35C93E-2C9F-4161-AA59-3336FC827C98}"/>
    <cellStyle name="Valuta 3 5 2 2 4 8" xfId="9560" xr:uid="{1C56797D-2475-40D0-8B71-19FA1DB7B0E6}"/>
    <cellStyle name="Valuta 3 5 2 2 5" xfId="1843" xr:uid="{00000000-0005-0000-0000-0000460A0000}"/>
    <cellStyle name="Valuta 3 5 2 2 5 2" xfId="4909" xr:uid="{D250F084-B66C-406A-812B-35CDF0B7E92E}"/>
    <cellStyle name="Valuta 3 5 2 2 5 2 2" xfId="31658" xr:uid="{44391120-3656-4314-9483-7956B625E72B}"/>
    <cellStyle name="Valuta 3 5 2 2 5 2 3" xfId="22724" xr:uid="{2A0C12E5-8CEB-4E19-9EF0-3452779A8921}"/>
    <cellStyle name="Valuta 3 5 2 2 5 2 4" xfId="13814" xr:uid="{4918CF76-4658-4786-BBAB-933C4650F669}"/>
    <cellStyle name="Valuta 3 5 2 2 5 3" xfId="28592" xr:uid="{7F0D4427-B6F1-44A4-8BA4-70709D9942B3}"/>
    <cellStyle name="Valuta 3 5 2 2 5 4" xfId="19658" xr:uid="{34F23753-E0A3-407E-BC83-CB0FE06D6539}"/>
    <cellStyle name="Valuta 3 5 2 2 5 5" xfId="10748" xr:uid="{B2206486-1FF9-4E0E-B0F5-A3933F49FC54}"/>
    <cellStyle name="Valuta 3 5 2 2 6" xfId="1441" xr:uid="{00000000-0005-0000-0000-0000470A0000}"/>
    <cellStyle name="Valuta 3 5 2 2 6 2" xfId="4508" xr:uid="{A253FD11-408D-440F-A3DE-A4B95320D298}"/>
    <cellStyle name="Valuta 3 5 2 2 6 2 2" xfId="31257" xr:uid="{BFD99E9E-1104-4982-B340-224C98F3B2A9}"/>
    <cellStyle name="Valuta 3 5 2 2 6 2 3" xfId="22323" xr:uid="{944C19A3-8E1D-4A1C-B638-4B76E43EC2C2}"/>
    <cellStyle name="Valuta 3 5 2 2 6 2 4" xfId="13413" xr:uid="{977A73EA-43A5-4947-8743-D9158098CB3B}"/>
    <cellStyle name="Valuta 3 5 2 2 6 3" xfId="28194" xr:uid="{CA2D0F68-A51D-4CB9-8591-5CEA8D2099C1}"/>
    <cellStyle name="Valuta 3 5 2 2 6 4" xfId="19260" xr:uid="{E6BCB27D-37B9-4C2B-8613-44507C7B16DD}"/>
    <cellStyle name="Valuta 3 5 2 2 6 5" xfId="10350" xr:uid="{3DCB37E1-9857-47E1-ADF8-16771F4FAF32}"/>
    <cellStyle name="Valuta 3 5 2 2 7" xfId="929" xr:uid="{00000000-0005-0000-0000-0000480A0000}"/>
    <cellStyle name="Valuta 3 5 2 2 7 2" xfId="3996" xr:uid="{717228E6-2733-42FF-B0C4-0D2D4BCEDB3C}"/>
    <cellStyle name="Valuta 3 5 2 2 7 2 2" xfId="30745" xr:uid="{2AED6BAD-494A-4053-8122-64D080099DAF}"/>
    <cellStyle name="Valuta 3 5 2 2 7 2 3" xfId="21811" xr:uid="{2024CCE9-7957-4B9B-8AAC-9FEB12DE4F2C}"/>
    <cellStyle name="Valuta 3 5 2 2 7 2 4" xfId="12901" xr:uid="{930F668F-4AA5-4FA4-B737-43E8A2522B65}"/>
    <cellStyle name="Valuta 3 5 2 2 7 3" xfId="27682" xr:uid="{0DF74693-5DAE-4CD3-AE3E-DD4E2E20EDD0}"/>
    <cellStyle name="Valuta 3 5 2 2 7 4" xfId="18748" xr:uid="{64FA7D7C-45AC-49EA-9C6B-F2D62EBACDB4}"/>
    <cellStyle name="Valuta 3 5 2 2 7 5" xfId="9838" xr:uid="{8375137C-746A-4A7A-ABAF-C6D8910583AF}"/>
    <cellStyle name="Valuta 3 5 2 2 8" xfId="3432" xr:uid="{AFED2AF7-9D3E-4F5B-AAAB-BA4EC35674C8}"/>
    <cellStyle name="Valuta 3 5 2 2 8 2" xfId="30181" xr:uid="{187CAEFD-80FA-4DE8-A286-DABF757CB160}"/>
    <cellStyle name="Valuta 3 5 2 2 8 3" xfId="21247" xr:uid="{821AAA4A-E563-4D82-B509-1424A746DC46}"/>
    <cellStyle name="Valuta 3 5 2 2 8 4" xfId="12337" xr:uid="{32446072-31B7-4D55-BBA2-775810A82C6E}"/>
    <cellStyle name="Valuta 3 5 2 2 9" xfId="27199" xr:uid="{44B960D0-1124-4DD7-9614-FF123F4EE894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2 2 2" xfId="31865" xr:uid="{3161497E-A40E-4945-B239-219C011558FB}"/>
    <cellStyle name="Valuta 3 5 2 3 2 2 2 3" xfId="22931" xr:uid="{C5EDC5D0-1E2D-45BE-8993-6D764365D63D}"/>
    <cellStyle name="Valuta 3 5 2 3 2 2 2 4" xfId="14021" xr:uid="{63A3F589-760D-415A-9EC7-2FBFF2D3B2E9}"/>
    <cellStyle name="Valuta 3 5 2 3 2 2 3" xfId="28799" xr:uid="{A78DC74B-E41B-4B06-8643-15981C1D3AF6}"/>
    <cellStyle name="Valuta 3 5 2 3 2 2 4" xfId="19865" xr:uid="{28207C91-2913-49D8-BF20-07D13EC28775}"/>
    <cellStyle name="Valuta 3 5 2 3 2 2 5" xfId="10955" xr:uid="{31D3C8E4-62AA-491C-8429-990F46B57DC8}"/>
    <cellStyle name="Valuta 3 5 2 3 2 3" xfId="1709" xr:uid="{00000000-0005-0000-0000-00004C0A0000}"/>
    <cellStyle name="Valuta 3 5 2 3 2 3 2" xfId="4776" xr:uid="{8E95176C-609D-4431-B074-ABDDFD5C15E9}"/>
    <cellStyle name="Valuta 3 5 2 3 2 3 2 2" xfId="31525" xr:uid="{1537DE34-A67F-4F49-904B-14103AE5D3A5}"/>
    <cellStyle name="Valuta 3 5 2 3 2 3 2 3" xfId="22591" xr:uid="{AFB6720D-4578-42B4-9FCA-B32FBE5049C0}"/>
    <cellStyle name="Valuta 3 5 2 3 2 3 2 4" xfId="13681" xr:uid="{1AE41A7A-1AF4-432F-81F1-6BCDDD6B4380}"/>
    <cellStyle name="Valuta 3 5 2 3 2 3 3" xfId="28462" xr:uid="{60EC9269-AAF4-4040-A953-D1A6FA8EC123}"/>
    <cellStyle name="Valuta 3 5 2 3 2 3 4" xfId="19528" xr:uid="{CF89FF21-EFC1-43B1-BAAD-F835399379A7}"/>
    <cellStyle name="Valuta 3 5 2 3 2 3 5" xfId="10618" xr:uid="{28B78D16-D82B-4334-9E73-95E5868BDA89}"/>
    <cellStyle name="Valuta 3 5 2 3 2 4" xfId="1276" xr:uid="{00000000-0005-0000-0000-00004D0A0000}"/>
    <cellStyle name="Valuta 3 5 2 3 2 4 2" xfId="4343" xr:uid="{57E87F9E-DD01-425B-BC0C-492E76ACEB6A}"/>
    <cellStyle name="Valuta 3 5 2 3 2 4 2 2" xfId="31092" xr:uid="{F3BEB35C-FC3B-4EB1-A2D4-33E45915CC87}"/>
    <cellStyle name="Valuta 3 5 2 3 2 4 2 3" xfId="22158" xr:uid="{5D0B8A21-FFC9-4C27-A3CD-D9833253B9B3}"/>
    <cellStyle name="Valuta 3 5 2 3 2 4 2 4" xfId="13248" xr:uid="{A382CDA9-5392-4A37-8C8B-46DEF8161FB6}"/>
    <cellStyle name="Valuta 3 5 2 3 2 4 3" xfId="28029" xr:uid="{B1743E4A-92C4-42B5-A1C4-8D18F8069811}"/>
    <cellStyle name="Valuta 3 5 2 3 2 4 4" xfId="19095" xr:uid="{E9518731-958C-433E-9B68-DDEEDC33B667}"/>
    <cellStyle name="Valuta 3 5 2 3 2 4 5" xfId="10185" xr:uid="{AAD21093-7DB2-4AE6-9EF6-5E9FF28159F2}"/>
    <cellStyle name="Valuta 3 5 2 3 2 5" xfId="3773" xr:uid="{02832279-9C21-458A-A320-C7B6BA17CD90}"/>
    <cellStyle name="Valuta 3 5 2 3 2 5 2" xfId="30522" xr:uid="{1FE0A899-AD15-4496-BAF2-B3B282214940}"/>
    <cellStyle name="Valuta 3 5 2 3 2 5 3" xfId="21588" xr:uid="{9D50B51B-377B-44F5-B6C9-0E39C47EAFF5}"/>
    <cellStyle name="Valuta 3 5 2 3 2 5 4" xfId="12678" xr:uid="{3F894401-0A33-4BEE-931C-A3758AC4BA76}"/>
    <cellStyle name="Valuta 3 5 2 3 2 6" xfId="27459" xr:uid="{82657E76-4130-44E0-B001-B7656E616FE1}"/>
    <cellStyle name="Valuta 3 5 2 3 2 7" xfId="18525" xr:uid="{9FC1E232-64DC-4122-B5F6-EE5EF650628E}"/>
    <cellStyle name="Valuta 3 5 2 3 2 8" xfId="9615" xr:uid="{CD236B8C-308A-4051-ADD8-1F6B937CBB59}"/>
    <cellStyle name="Valuta 3 5 2 3 3" xfId="1883" xr:uid="{00000000-0005-0000-0000-00004E0A0000}"/>
    <cellStyle name="Valuta 3 5 2 3 3 2" xfId="4949" xr:uid="{50120A8B-4AA8-4AA3-9FBB-415B43E9FE10}"/>
    <cellStyle name="Valuta 3 5 2 3 3 2 2" xfId="31698" xr:uid="{A93057E6-97B0-4183-9D51-4D6E09AFA96D}"/>
    <cellStyle name="Valuta 3 5 2 3 3 2 3" xfId="22764" xr:uid="{630870A1-AD9D-419D-9D9E-DEF83B81B205}"/>
    <cellStyle name="Valuta 3 5 2 3 3 2 4" xfId="13854" xr:uid="{95BD21B9-1B0C-4059-A74E-D94CBB71F2BA}"/>
    <cellStyle name="Valuta 3 5 2 3 3 3" xfId="28632" xr:uid="{6601A942-3C60-4A06-B36E-04B73CFA260A}"/>
    <cellStyle name="Valuta 3 5 2 3 3 4" xfId="19698" xr:uid="{3B8531A3-ED69-4738-BF8B-A6834BB1E058}"/>
    <cellStyle name="Valuta 3 5 2 3 3 5" xfId="10788" xr:uid="{C898751B-362F-4CE3-9C7B-4B2D7F22EFF5}"/>
    <cellStyle name="Valuta 3 5 2 3 4" xfId="1496" xr:uid="{00000000-0005-0000-0000-00004F0A0000}"/>
    <cellStyle name="Valuta 3 5 2 3 4 2" xfId="4563" xr:uid="{E6185FD8-34ED-4075-BF6E-55293E4CF895}"/>
    <cellStyle name="Valuta 3 5 2 3 4 2 2" xfId="31312" xr:uid="{D9943A13-DDBB-44F1-A548-54AF446ADAE8}"/>
    <cellStyle name="Valuta 3 5 2 3 4 2 3" xfId="22378" xr:uid="{4D1ABF69-7445-4869-8D9B-1DDF72DBDCAA}"/>
    <cellStyle name="Valuta 3 5 2 3 4 2 4" xfId="13468" xr:uid="{BEBB2CA9-02C6-49D5-8C53-3D0FF927A377}"/>
    <cellStyle name="Valuta 3 5 2 3 4 3" xfId="28249" xr:uid="{1A53B0D4-3C53-4F53-8CD5-B941DBA6259F}"/>
    <cellStyle name="Valuta 3 5 2 3 4 4" xfId="19315" xr:uid="{5C577B01-3D81-4103-BC17-B8C146115339}"/>
    <cellStyle name="Valuta 3 5 2 3 4 5" xfId="10405" xr:uid="{68276AC9-9A52-4298-9D72-8F3A9102BAE4}"/>
    <cellStyle name="Valuta 3 5 2 3 5" xfId="985" xr:uid="{00000000-0005-0000-0000-0000500A0000}"/>
    <cellStyle name="Valuta 3 5 2 3 5 2" xfId="4052" xr:uid="{B1C41D66-8B2C-4693-B4E8-B14E9112D0A9}"/>
    <cellStyle name="Valuta 3 5 2 3 5 2 2" xfId="30801" xr:uid="{FEC7DACD-7B56-4A85-B820-BCFCD7E50534}"/>
    <cellStyle name="Valuta 3 5 2 3 5 2 3" xfId="21867" xr:uid="{B037A913-48B7-40AA-891E-A1C809B24271}"/>
    <cellStyle name="Valuta 3 5 2 3 5 2 4" xfId="12957" xr:uid="{5D3A4E95-3863-4A97-98B8-6DC278F2B5E3}"/>
    <cellStyle name="Valuta 3 5 2 3 5 3" xfId="27738" xr:uid="{F2FD70B5-C0E6-4400-92B8-C3577A0FD4E8}"/>
    <cellStyle name="Valuta 3 5 2 3 5 4" xfId="18804" xr:uid="{CCE425DF-19D0-4BC8-9A8E-49E9CC8B7C46}"/>
    <cellStyle name="Valuta 3 5 2 3 5 5" xfId="9894" xr:uid="{8A2F6C9F-5A16-454B-ABD4-F86B7176C8F4}"/>
    <cellStyle name="Valuta 3 5 2 3 6" xfId="3487" xr:uid="{233EE351-9F37-444D-8000-0A8FAF9DCAFC}"/>
    <cellStyle name="Valuta 3 5 2 3 6 2" xfId="30236" xr:uid="{929D2AB6-58BA-45F8-AA2E-A671E0F8D327}"/>
    <cellStyle name="Valuta 3 5 2 3 6 3" xfId="21302" xr:uid="{C7F27A5D-0EC9-4D79-BDCE-0941BFED4CD5}"/>
    <cellStyle name="Valuta 3 5 2 3 6 4" xfId="12392" xr:uid="{58BDCDD5-2BBE-46CA-90B2-09DFF54C2E02}"/>
    <cellStyle name="Valuta 3 5 2 3 7" xfId="27254" xr:uid="{763E6E57-CDD5-4EAE-93D3-1ADEA027C7E0}"/>
    <cellStyle name="Valuta 3 5 2 3 8" xfId="18333" xr:uid="{620C9641-91E0-437F-BF97-A7B80AC70495}"/>
    <cellStyle name="Valuta 3 5 2 3 9" xfId="9423" xr:uid="{24935F9F-78DB-4989-8DBF-18E086A9E143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2 2 2" xfId="31785" xr:uid="{A28D7E76-CCA7-4695-9BF5-1EA4D698D5F2}"/>
    <cellStyle name="Valuta 3 5 2 5 2 2 3" xfId="22851" xr:uid="{1C1029F1-9DC4-45EF-9571-11A538DCF61C}"/>
    <cellStyle name="Valuta 3 5 2 5 2 2 4" xfId="13941" xr:uid="{BF5CDEF7-9252-4B7B-B2C3-9E00F2D8FC57}"/>
    <cellStyle name="Valuta 3 5 2 5 2 3" xfId="28719" xr:uid="{EE53BA26-48FA-46EF-AF0C-8AA4697B8809}"/>
    <cellStyle name="Valuta 3 5 2 5 2 4" xfId="19785" xr:uid="{4BD259B4-80A3-4404-8494-E31E0E3E3B29}"/>
    <cellStyle name="Valuta 3 5 2 5 2 5" xfId="10875" xr:uid="{848B64F7-7E11-496F-A7A0-A98D52FE25C0}"/>
    <cellStyle name="Valuta 3 5 2 5 3" xfId="1614" xr:uid="{00000000-0005-0000-0000-0000540A0000}"/>
    <cellStyle name="Valuta 3 5 2 5 3 2" xfId="4681" xr:uid="{7FF623C9-6744-4E6E-9C23-78341A2756BD}"/>
    <cellStyle name="Valuta 3 5 2 5 3 2 2" xfId="31430" xr:uid="{C195D05A-5215-4676-8FB3-B86CC395C0FC}"/>
    <cellStyle name="Valuta 3 5 2 5 3 2 3" xfId="22496" xr:uid="{632F0D96-1D76-422D-816E-497F981DBD9C}"/>
    <cellStyle name="Valuta 3 5 2 5 3 2 4" xfId="13586" xr:uid="{8BD26BAE-A18F-4B08-8C6E-21D6CF007DC4}"/>
    <cellStyle name="Valuta 3 5 2 5 3 3" xfId="28367" xr:uid="{C3B3CB25-ECF2-40DF-A1A4-D79CFBE30AFC}"/>
    <cellStyle name="Valuta 3 5 2 5 3 4" xfId="19433" xr:uid="{FB22EA82-EC6F-4F00-AA48-7D3F99FC1624}"/>
    <cellStyle name="Valuta 3 5 2 5 3 5" xfId="10523" xr:uid="{5830C12F-8FF8-414E-BD04-92DCD925A82F}"/>
    <cellStyle name="Valuta 3 5 2 5 4" xfId="1181" xr:uid="{00000000-0005-0000-0000-0000550A0000}"/>
    <cellStyle name="Valuta 3 5 2 5 4 2" xfId="4248" xr:uid="{D1D0A4A9-F0A4-439C-AD69-52D2B4EB5430}"/>
    <cellStyle name="Valuta 3 5 2 5 4 2 2" xfId="30997" xr:uid="{4BE8479E-1981-4E29-B26C-6E199B1C8EF1}"/>
    <cellStyle name="Valuta 3 5 2 5 4 2 3" xfId="22063" xr:uid="{D5ADAA0C-B6DF-48E2-99AC-A6A432FADA6B}"/>
    <cellStyle name="Valuta 3 5 2 5 4 2 4" xfId="13153" xr:uid="{A8A8D377-D7C4-44A6-96BA-F7D9CABDFD69}"/>
    <cellStyle name="Valuta 3 5 2 5 4 3" xfId="27934" xr:uid="{8F748068-F5EC-4E34-9C6F-D4A58DDEE482}"/>
    <cellStyle name="Valuta 3 5 2 5 4 4" xfId="19000" xr:uid="{D83C97E0-31B8-4BFC-81F3-84B9C8672ECC}"/>
    <cellStyle name="Valuta 3 5 2 5 4 5" xfId="10090" xr:uid="{76A4265F-BF9F-4CFE-954B-E99D42B3AC36}"/>
    <cellStyle name="Valuta 3 5 2 5 5" xfId="3678" xr:uid="{BF58AF8A-E4FA-40ED-A282-362B27A83A6D}"/>
    <cellStyle name="Valuta 3 5 2 5 5 2" xfId="30427" xr:uid="{37166054-C056-49F5-8DE3-C9074CF99A2B}"/>
    <cellStyle name="Valuta 3 5 2 5 5 3" xfId="21493" xr:uid="{E9F864E1-090E-4921-8D05-4B82DA2272AB}"/>
    <cellStyle name="Valuta 3 5 2 5 5 4" xfId="12583" xr:uid="{2AC6D502-DF51-44F3-98D7-8AC389A8416D}"/>
    <cellStyle name="Valuta 3 5 2 5 6" xfId="27364" xr:uid="{A5D1319B-E8F5-47B4-B946-E865897A6C27}"/>
    <cellStyle name="Valuta 3 5 2 5 7" xfId="18430" xr:uid="{8380E014-6D3F-48F7-AE28-32BC8F14E1E9}"/>
    <cellStyle name="Valuta 3 5 2 5 8" xfId="9520" xr:uid="{0FB695E9-3414-4036-8CDF-D8B467A23B80}"/>
    <cellStyle name="Valuta 3 5 2 6" xfId="1803" xr:uid="{00000000-0005-0000-0000-0000560A0000}"/>
    <cellStyle name="Valuta 3 5 2 6 2" xfId="4869" xr:uid="{671290DF-3099-4BFC-9CDE-A515FB41A34C}"/>
    <cellStyle name="Valuta 3 5 2 6 2 2" xfId="31618" xr:uid="{6A8FF731-4A85-459C-9224-C1263EB4498A}"/>
    <cellStyle name="Valuta 3 5 2 6 2 3" xfId="22684" xr:uid="{8BDBB3FE-05AE-4FDC-8E9E-C4990E38A213}"/>
    <cellStyle name="Valuta 3 5 2 6 2 4" xfId="13774" xr:uid="{1F506263-8EE2-4E47-AA44-D3E72ADDBDC5}"/>
    <cellStyle name="Valuta 3 5 2 6 3" xfId="28552" xr:uid="{DB4CC40F-D527-4EF6-BBB8-7141D92BC740}"/>
    <cellStyle name="Valuta 3 5 2 6 4" xfId="19618" xr:uid="{A0744A05-9E88-4356-9802-DF12E140F46D}"/>
    <cellStyle name="Valuta 3 5 2 6 5" xfId="10708" xr:uid="{E3E6E9AD-A827-4220-8F3D-AFE5D8C134F2}"/>
    <cellStyle name="Valuta 3 5 2 7" xfId="1401" xr:uid="{00000000-0005-0000-0000-0000570A0000}"/>
    <cellStyle name="Valuta 3 5 2 7 2" xfId="4468" xr:uid="{46AD3BA3-D030-49B2-868E-491EFE56A3A3}"/>
    <cellStyle name="Valuta 3 5 2 7 2 2" xfId="31217" xr:uid="{50C2B685-E082-4A56-8AE7-0F8EF539E53F}"/>
    <cellStyle name="Valuta 3 5 2 7 2 3" xfId="22283" xr:uid="{3BCA487F-9162-4E86-BECB-F8823DC1AB85}"/>
    <cellStyle name="Valuta 3 5 2 7 2 4" xfId="13373" xr:uid="{1BC5803F-1C49-40F4-84A4-79D9E1C97670}"/>
    <cellStyle name="Valuta 3 5 2 7 3" xfId="28154" xr:uid="{443A7D09-D5F2-4B8A-93AE-E228EAFD1787}"/>
    <cellStyle name="Valuta 3 5 2 7 4" xfId="19220" xr:uid="{E7E36805-09E6-4BFE-B970-A3D86539A388}"/>
    <cellStyle name="Valuta 3 5 2 7 5" xfId="10310" xr:uid="{0A5E36F5-8868-4D79-B734-443566FDDC3C}"/>
    <cellStyle name="Valuta 3 5 2 8" xfId="888" xr:uid="{00000000-0005-0000-0000-0000580A0000}"/>
    <cellStyle name="Valuta 3 5 2 8 2" xfId="3955" xr:uid="{7A8BCE47-E785-42EC-9CC7-F8E3E4217A21}"/>
    <cellStyle name="Valuta 3 5 2 8 2 2" xfId="30704" xr:uid="{6272AEC0-5AEB-40AA-9F81-F9446921F8FE}"/>
    <cellStyle name="Valuta 3 5 2 8 2 3" xfId="21770" xr:uid="{1D792D0B-CB34-43EE-AE8A-F329B707DD55}"/>
    <cellStyle name="Valuta 3 5 2 8 2 4" xfId="12860" xr:uid="{7F5EA3E5-3C6F-492E-A39F-4BEA685D7288}"/>
    <cellStyle name="Valuta 3 5 2 8 3" xfId="27641" xr:uid="{23807142-84DB-4CB5-973F-E67A474A70EF}"/>
    <cellStyle name="Valuta 3 5 2 8 4" xfId="18707" xr:uid="{C0E9AF2C-98D4-4150-B544-E2D9C5D1F45D}"/>
    <cellStyle name="Valuta 3 5 2 8 5" xfId="9797" xr:uid="{47A9EBC9-F377-417A-B5CD-C4F99A78B0E3}"/>
    <cellStyle name="Valuta 3 5 2 9" xfId="3391" xr:uid="{68B3FAE7-71CB-45A2-9693-740E413B3D59}"/>
    <cellStyle name="Valuta 3 5 2 9 2" xfId="30140" xr:uid="{11CE4169-93C3-4675-B1BA-AB3F6B538C40}"/>
    <cellStyle name="Valuta 3 5 2 9 3" xfId="21206" xr:uid="{26F9A728-70E1-4B69-8B2B-A4D2CB6C05BA}"/>
    <cellStyle name="Valuta 3 5 2 9 4" xfId="12296" xr:uid="{BBCC6881-B3BE-447B-9CB3-139667A36F04}"/>
    <cellStyle name="Valuta 3 5 3" xfId="229" xr:uid="{00000000-0005-0000-0000-0000590A0000}"/>
    <cellStyle name="Valuta 3 5 3 10" xfId="18254" xr:uid="{21F6A94B-EF93-4543-89A6-20EE499B345E}"/>
    <cellStyle name="Valuta 3 5 3 11" xfId="9344" xr:uid="{B923F2FA-074B-4150-A078-4976235ED092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2 2 2" xfId="31881" xr:uid="{8C8A4C4C-4FDD-4894-8510-D5588C72157D}"/>
    <cellStyle name="Valuta 3 5 3 2 2 2 2 3" xfId="22947" xr:uid="{C4EA9C4A-15C5-46F7-BB6D-6CAAE789FF2E}"/>
    <cellStyle name="Valuta 3 5 3 2 2 2 2 4" xfId="14037" xr:uid="{8BF80046-F9FF-4C81-81A3-FE73C0DE1C6C}"/>
    <cellStyle name="Valuta 3 5 3 2 2 2 3" xfId="28815" xr:uid="{D1114F45-3DC3-4D92-9CCA-DB8831166C2C}"/>
    <cellStyle name="Valuta 3 5 3 2 2 2 4" xfId="19881" xr:uid="{A9E18724-FF8B-40CF-ADB8-70542EA10A94}"/>
    <cellStyle name="Valuta 3 5 3 2 2 2 5" xfId="10971" xr:uid="{508208A4-486A-43DF-A1DC-4631DB4F1EF7}"/>
    <cellStyle name="Valuta 3 5 3 2 2 3" xfId="1725" xr:uid="{00000000-0005-0000-0000-00005D0A0000}"/>
    <cellStyle name="Valuta 3 5 3 2 2 3 2" xfId="4792" xr:uid="{0CD7C629-F772-4F87-AE10-6A302EB58622}"/>
    <cellStyle name="Valuta 3 5 3 2 2 3 2 2" xfId="31541" xr:uid="{B28BB751-D0CC-4AAC-AB3D-3FC87B3A0857}"/>
    <cellStyle name="Valuta 3 5 3 2 2 3 2 3" xfId="22607" xr:uid="{D7994719-C030-4C99-8339-84930D842175}"/>
    <cellStyle name="Valuta 3 5 3 2 2 3 2 4" xfId="13697" xr:uid="{76040CCE-9DF3-4998-AE40-B1490296B54D}"/>
    <cellStyle name="Valuta 3 5 3 2 2 3 3" xfId="28478" xr:uid="{9F9AEA81-811C-424D-A708-9F6508AEF30C}"/>
    <cellStyle name="Valuta 3 5 3 2 2 3 4" xfId="19544" xr:uid="{D2875F57-8297-482A-9A07-F4E29FEA7765}"/>
    <cellStyle name="Valuta 3 5 3 2 2 3 5" xfId="10634" xr:uid="{1C2F423B-4A3A-424C-ABC4-1D4F3404470C}"/>
    <cellStyle name="Valuta 3 5 3 2 2 4" xfId="1292" xr:uid="{00000000-0005-0000-0000-00005E0A0000}"/>
    <cellStyle name="Valuta 3 5 3 2 2 4 2" xfId="4359" xr:uid="{D52FDDC2-9D24-4428-8A8A-B4CB819FC350}"/>
    <cellStyle name="Valuta 3 5 3 2 2 4 2 2" xfId="31108" xr:uid="{9D7CF61A-344D-4FA3-961C-BCFFDDED399A}"/>
    <cellStyle name="Valuta 3 5 3 2 2 4 2 3" xfId="22174" xr:uid="{D469D9F5-8A89-4FFC-A552-BF3E6A473383}"/>
    <cellStyle name="Valuta 3 5 3 2 2 4 2 4" xfId="13264" xr:uid="{FD2C215F-CE35-4FB0-856F-538CDB1AD751}"/>
    <cellStyle name="Valuta 3 5 3 2 2 4 3" xfId="28045" xr:uid="{117827EC-7957-4780-AF3B-B8AB15C464A3}"/>
    <cellStyle name="Valuta 3 5 3 2 2 4 4" xfId="19111" xr:uid="{6B24B12F-9703-4216-8FCE-2EF1E6410708}"/>
    <cellStyle name="Valuta 3 5 3 2 2 4 5" xfId="10201" xr:uid="{0340CAAE-E1A3-449A-B0DB-3C81C5024E56}"/>
    <cellStyle name="Valuta 3 5 3 2 2 5" xfId="3789" xr:uid="{7362A307-62B0-45E3-9FBC-43BE174018B5}"/>
    <cellStyle name="Valuta 3 5 3 2 2 5 2" xfId="30538" xr:uid="{25D89DBA-3107-49E2-96AB-229473C23285}"/>
    <cellStyle name="Valuta 3 5 3 2 2 5 3" xfId="21604" xr:uid="{3D1C7708-23B0-4418-BE16-23226314D9B2}"/>
    <cellStyle name="Valuta 3 5 3 2 2 5 4" xfId="12694" xr:uid="{EB43758F-230E-4C4B-AF0D-E843AC8DD491}"/>
    <cellStyle name="Valuta 3 5 3 2 2 6" xfId="27475" xr:uid="{482E7BC5-9D9E-4970-8BBE-713F0E166C5F}"/>
    <cellStyle name="Valuta 3 5 3 2 2 7" xfId="18541" xr:uid="{12AA5FA7-EA8F-4054-97F0-EAAB039A6926}"/>
    <cellStyle name="Valuta 3 5 3 2 2 8" xfId="9631" xr:uid="{DDC572A2-A1E2-4298-A70E-9355F7DC45BC}"/>
    <cellStyle name="Valuta 3 5 3 2 3" xfId="1899" xr:uid="{00000000-0005-0000-0000-00005F0A0000}"/>
    <cellStyle name="Valuta 3 5 3 2 3 2" xfId="4965" xr:uid="{82BCA2E7-2215-4F80-AA4E-B6C23EE4160F}"/>
    <cellStyle name="Valuta 3 5 3 2 3 2 2" xfId="31714" xr:uid="{2DAC1D7F-030E-4BA5-A86B-1EDB1842E7FB}"/>
    <cellStyle name="Valuta 3 5 3 2 3 2 3" xfId="22780" xr:uid="{65D14C3A-1DA9-4533-BFCF-28E8F604F0D7}"/>
    <cellStyle name="Valuta 3 5 3 2 3 2 4" xfId="13870" xr:uid="{B7A7E9AA-EE5C-4E5C-B052-45238D61D880}"/>
    <cellStyle name="Valuta 3 5 3 2 3 3" xfId="28648" xr:uid="{6FF35005-DB4E-4A57-8674-20E805F20692}"/>
    <cellStyle name="Valuta 3 5 3 2 3 4" xfId="19714" xr:uid="{24FED8D8-910D-47F7-AC72-983A2F98CF07}"/>
    <cellStyle name="Valuta 3 5 3 2 3 5" xfId="10804" xr:uid="{D504A3C4-E7D2-449E-943B-D67E4279AC28}"/>
    <cellStyle name="Valuta 3 5 3 2 4" xfId="1512" xr:uid="{00000000-0005-0000-0000-0000600A0000}"/>
    <cellStyle name="Valuta 3 5 3 2 4 2" xfId="4579" xr:uid="{DED64624-EF65-4107-AE47-58366D462F34}"/>
    <cellStyle name="Valuta 3 5 3 2 4 2 2" xfId="31328" xr:uid="{BBA3D778-8F57-448E-BAFB-B4C647FA3441}"/>
    <cellStyle name="Valuta 3 5 3 2 4 2 3" xfId="22394" xr:uid="{465F067E-E85A-4123-9D4A-09F9191A2091}"/>
    <cellStyle name="Valuta 3 5 3 2 4 2 4" xfId="13484" xr:uid="{A374D10B-B6C2-4357-A4CD-846578B50E7C}"/>
    <cellStyle name="Valuta 3 5 3 2 4 3" xfId="28265" xr:uid="{4BCE21E3-8FDA-4649-AC70-B64EDF9768CB}"/>
    <cellStyle name="Valuta 3 5 3 2 4 4" xfId="19331" xr:uid="{0C1CE0FB-362A-4702-8471-4BE8FC571F59}"/>
    <cellStyle name="Valuta 3 5 3 2 4 5" xfId="10421" xr:uid="{D26315BA-C083-4D84-833B-6BC166BD63DA}"/>
    <cellStyle name="Valuta 3 5 3 2 5" xfId="1001" xr:uid="{00000000-0005-0000-0000-0000610A0000}"/>
    <cellStyle name="Valuta 3 5 3 2 5 2" xfId="4068" xr:uid="{067A83D6-55BE-492C-8ADE-56E4C68D623B}"/>
    <cellStyle name="Valuta 3 5 3 2 5 2 2" xfId="30817" xr:uid="{64EC27D8-3C08-4C89-B311-C9AAFE15C9BA}"/>
    <cellStyle name="Valuta 3 5 3 2 5 2 3" xfId="21883" xr:uid="{F2A9A9D6-7E52-4948-AD66-9CA8B192B809}"/>
    <cellStyle name="Valuta 3 5 3 2 5 2 4" xfId="12973" xr:uid="{780F9322-38B9-4D20-BB4A-7AE2BFFC8A32}"/>
    <cellStyle name="Valuta 3 5 3 2 5 3" xfId="27754" xr:uid="{202F29E1-6C88-480B-B353-B7817292CFFE}"/>
    <cellStyle name="Valuta 3 5 3 2 5 4" xfId="18820" xr:uid="{B5DAC315-0D4B-4AC4-9491-4475C0EB6723}"/>
    <cellStyle name="Valuta 3 5 3 2 5 5" xfId="9910" xr:uid="{3176FAAF-82E3-4F43-8A4B-D382B78BB50A}"/>
    <cellStyle name="Valuta 3 5 3 2 6" xfId="3503" xr:uid="{8881A1AD-F621-4F23-B527-F271AD399CB5}"/>
    <cellStyle name="Valuta 3 5 3 2 6 2" xfId="30252" xr:uid="{47D09013-3205-4855-BEB1-6F01F124D6DC}"/>
    <cellStyle name="Valuta 3 5 3 2 6 3" xfId="21318" xr:uid="{CEF0C81C-32F7-4D48-8DCA-5884E9F8FA36}"/>
    <cellStyle name="Valuta 3 5 3 2 6 4" xfId="12408" xr:uid="{BBCF9B7B-4FF5-43CF-962B-9401FF6C8867}"/>
    <cellStyle name="Valuta 3 5 3 2 7" xfId="27270" xr:uid="{74C34242-D884-40A5-8D42-DA5CC8EF0754}"/>
    <cellStyle name="Valuta 3 5 3 2 8" xfId="18349" xr:uid="{603B018F-305B-4151-B4C2-EA2A1C004A7B}"/>
    <cellStyle name="Valuta 3 5 3 2 9" xfId="9439" xr:uid="{D1421834-71AC-4D21-98E6-A05E2161141B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2 2 2" xfId="31801" xr:uid="{B409928B-36F8-4208-BA7D-C2D09EF99429}"/>
    <cellStyle name="Valuta 3 5 3 4 2 2 3" xfId="22867" xr:uid="{FCA906DB-9085-40D4-A12D-BB31991C83B4}"/>
    <cellStyle name="Valuta 3 5 3 4 2 2 4" xfId="13957" xr:uid="{94F0016D-9597-449E-8940-1128D0B83965}"/>
    <cellStyle name="Valuta 3 5 3 4 2 3" xfId="28735" xr:uid="{FD2E3FCC-86F7-4000-99F9-1338A655E0D6}"/>
    <cellStyle name="Valuta 3 5 3 4 2 4" xfId="19801" xr:uid="{75EF3C2E-2910-40BD-A2E1-8B39ABC4CADA}"/>
    <cellStyle name="Valuta 3 5 3 4 2 5" xfId="10891" xr:uid="{BD3A290E-E554-4960-8F5A-F4E0F8E70154}"/>
    <cellStyle name="Valuta 3 5 3 4 3" xfId="1630" xr:uid="{00000000-0005-0000-0000-0000650A0000}"/>
    <cellStyle name="Valuta 3 5 3 4 3 2" xfId="4697" xr:uid="{7FD17458-353B-43E9-AA59-925DE68F22A3}"/>
    <cellStyle name="Valuta 3 5 3 4 3 2 2" xfId="31446" xr:uid="{562B581C-7C08-4A1C-A3A7-5C90AD1463F0}"/>
    <cellStyle name="Valuta 3 5 3 4 3 2 3" xfId="22512" xr:uid="{8D8AC63D-E68D-43AF-B484-B10CA4F85A73}"/>
    <cellStyle name="Valuta 3 5 3 4 3 2 4" xfId="13602" xr:uid="{E7FA78AE-E107-4046-A4E5-C0B07A253530}"/>
    <cellStyle name="Valuta 3 5 3 4 3 3" xfId="28383" xr:uid="{774A8209-1781-4D5E-B0A5-C0573F1C5144}"/>
    <cellStyle name="Valuta 3 5 3 4 3 4" xfId="19449" xr:uid="{E2BE9369-0043-4B27-A3F4-8BF987AB8532}"/>
    <cellStyle name="Valuta 3 5 3 4 3 5" xfId="10539" xr:uid="{3D4892A3-A3E2-4875-AD93-8F826549C4AA}"/>
    <cellStyle name="Valuta 3 5 3 4 4" xfId="1197" xr:uid="{00000000-0005-0000-0000-0000660A0000}"/>
    <cellStyle name="Valuta 3 5 3 4 4 2" xfId="4264" xr:uid="{1803C93E-5C45-4BBA-9E99-13FA6AE7BFBD}"/>
    <cellStyle name="Valuta 3 5 3 4 4 2 2" xfId="31013" xr:uid="{BEF15AA1-BFB7-4BEC-BC79-1F49AEFC6571}"/>
    <cellStyle name="Valuta 3 5 3 4 4 2 3" xfId="22079" xr:uid="{E8B4242A-D393-4931-8211-785BBFE9509B}"/>
    <cellStyle name="Valuta 3 5 3 4 4 2 4" xfId="13169" xr:uid="{F98954C1-EE91-4898-878E-8C202A7284E0}"/>
    <cellStyle name="Valuta 3 5 3 4 4 3" xfId="27950" xr:uid="{705F8FA0-29A4-47BD-91D6-6F1F792B556C}"/>
    <cellStyle name="Valuta 3 5 3 4 4 4" xfId="19016" xr:uid="{E53B8855-361C-4E47-8959-B88B518C9471}"/>
    <cellStyle name="Valuta 3 5 3 4 4 5" xfId="10106" xr:uid="{EE18E693-EFAE-492D-93A3-CFE3E856A47A}"/>
    <cellStyle name="Valuta 3 5 3 4 5" xfId="3694" xr:uid="{E10909C7-1033-4737-93C8-9ECEBF618EE2}"/>
    <cellStyle name="Valuta 3 5 3 4 5 2" xfId="30443" xr:uid="{8FDEB593-5687-4C76-A746-39A1E856596B}"/>
    <cellStyle name="Valuta 3 5 3 4 5 3" xfId="21509" xr:uid="{34A43446-D945-418C-AAAD-CFE45631CB46}"/>
    <cellStyle name="Valuta 3 5 3 4 5 4" xfId="12599" xr:uid="{15E206A1-30DA-437F-AA3D-829C970E7DE4}"/>
    <cellStyle name="Valuta 3 5 3 4 6" xfId="27380" xr:uid="{E70E95AE-7E90-4CE5-A5C3-349519450A24}"/>
    <cellStyle name="Valuta 3 5 3 4 7" xfId="18446" xr:uid="{9A28DE92-D66F-4B83-B6D8-D34D4C8B4F70}"/>
    <cellStyle name="Valuta 3 5 3 4 8" xfId="9536" xr:uid="{088C723A-DCC9-44C4-9DBD-E69D4C2901BF}"/>
    <cellStyle name="Valuta 3 5 3 5" xfId="1819" xr:uid="{00000000-0005-0000-0000-0000670A0000}"/>
    <cellStyle name="Valuta 3 5 3 5 2" xfId="4885" xr:uid="{DCA6C312-EFF1-4D2B-8529-FB4E16F16D49}"/>
    <cellStyle name="Valuta 3 5 3 5 2 2" xfId="31634" xr:uid="{94D09E78-2DAB-4C8F-A872-B2D41BBAFE2A}"/>
    <cellStyle name="Valuta 3 5 3 5 2 3" xfId="22700" xr:uid="{1CA79120-0DF8-4183-B7F8-E093A90BF582}"/>
    <cellStyle name="Valuta 3 5 3 5 2 4" xfId="13790" xr:uid="{60FDD50E-2AA5-4DF9-B968-DE712325B4B3}"/>
    <cellStyle name="Valuta 3 5 3 5 3" xfId="28568" xr:uid="{AFF66BA1-536D-4732-8D5D-A661A5EC3E89}"/>
    <cellStyle name="Valuta 3 5 3 5 4" xfId="19634" xr:uid="{72C306E1-54A0-4BBD-B5C6-51448F34E604}"/>
    <cellStyle name="Valuta 3 5 3 5 5" xfId="10724" xr:uid="{0E4AC153-DCA7-43B0-8B99-7548338A79B8}"/>
    <cellStyle name="Valuta 3 5 3 6" xfId="1417" xr:uid="{00000000-0005-0000-0000-0000680A0000}"/>
    <cellStyle name="Valuta 3 5 3 6 2" xfId="4484" xr:uid="{CE698DDA-7ED8-4335-A7FA-1F1E15D683C3}"/>
    <cellStyle name="Valuta 3 5 3 6 2 2" xfId="31233" xr:uid="{DA8DDF9D-054F-456E-9D67-686548065D7F}"/>
    <cellStyle name="Valuta 3 5 3 6 2 3" xfId="22299" xr:uid="{C7D5A2F0-D7D0-45EE-BA2A-C797A4BFB1A9}"/>
    <cellStyle name="Valuta 3 5 3 6 2 4" xfId="13389" xr:uid="{13042661-7989-4699-B339-D8D6C71368C3}"/>
    <cellStyle name="Valuta 3 5 3 6 3" xfId="28170" xr:uid="{FC8535A5-243E-4531-879E-D5C3A110190F}"/>
    <cellStyle name="Valuta 3 5 3 6 4" xfId="19236" xr:uid="{E61BF64A-DF81-44A2-A318-305AECDF9D77}"/>
    <cellStyle name="Valuta 3 5 3 6 5" xfId="10326" xr:uid="{F17BE57D-F177-4B48-83D6-39857DED0070}"/>
    <cellStyle name="Valuta 3 5 3 7" xfId="905" xr:uid="{00000000-0005-0000-0000-0000690A0000}"/>
    <cellStyle name="Valuta 3 5 3 7 2" xfId="3972" xr:uid="{F2F5DFAC-8032-4386-99E9-DC0B9A249F41}"/>
    <cellStyle name="Valuta 3 5 3 7 2 2" xfId="30721" xr:uid="{121878BF-D583-4448-B2E4-FCCC8284D2B5}"/>
    <cellStyle name="Valuta 3 5 3 7 2 3" xfId="21787" xr:uid="{618B2136-F6FC-4F49-AFB5-19009A06341B}"/>
    <cellStyle name="Valuta 3 5 3 7 2 4" xfId="12877" xr:uid="{298562DD-5E5B-4EF1-8561-C2D09358F9E0}"/>
    <cellStyle name="Valuta 3 5 3 7 3" xfId="27658" xr:uid="{3342EABA-F340-4D5E-9C7C-B1C5FAD226A8}"/>
    <cellStyle name="Valuta 3 5 3 7 4" xfId="18724" xr:uid="{7B337A0A-908A-4B08-A2C4-139AAEA4F06B}"/>
    <cellStyle name="Valuta 3 5 3 7 5" xfId="9814" xr:uid="{2A6C95DC-30D8-461A-86C1-3FA74C2F7DDE}"/>
    <cellStyle name="Valuta 3 5 3 8" xfId="3408" xr:uid="{E3AFACBF-04AB-479F-8C21-E7C2DE83C977}"/>
    <cellStyle name="Valuta 3 5 3 8 2" xfId="30157" xr:uid="{E7F95314-42A3-4816-88F7-BCD8DFD88D36}"/>
    <cellStyle name="Valuta 3 5 3 8 3" xfId="21223" xr:uid="{709E0944-2D2D-4416-B785-29F3EFC33E6A}"/>
    <cellStyle name="Valuta 3 5 3 8 4" xfId="12313" xr:uid="{DD640C1D-FF94-4C65-A9B7-02BAB18C95C6}"/>
    <cellStyle name="Valuta 3 5 3 9" xfId="27175" xr:uid="{0AE5798E-614C-4ECC-8C10-C710E808AECB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2 2 2" xfId="31841" xr:uid="{591849EC-5239-45BE-BDCD-C660CB049BF5}"/>
    <cellStyle name="Valuta 3 5 4 2 2 2 3" xfId="22907" xr:uid="{F50266FE-51C6-4CC0-B12F-F70684593A9D}"/>
    <cellStyle name="Valuta 3 5 4 2 2 2 4" xfId="13997" xr:uid="{4733824A-DEDC-41A0-A8DB-7A585B2A37B9}"/>
    <cellStyle name="Valuta 3 5 4 2 2 3" xfId="28775" xr:uid="{EF9A04EA-1890-48F6-8608-B827081CCEE6}"/>
    <cellStyle name="Valuta 3 5 4 2 2 4" xfId="19841" xr:uid="{0BDA999A-F08B-48EE-994F-EF664A62C609}"/>
    <cellStyle name="Valuta 3 5 4 2 2 5" xfId="10931" xr:uid="{3DDE3BDA-6DB5-41B8-9C46-80692DBD559D}"/>
    <cellStyle name="Valuta 3 5 4 2 3" xfId="1680" xr:uid="{00000000-0005-0000-0000-00006D0A0000}"/>
    <cellStyle name="Valuta 3 5 4 2 3 2" xfId="4747" xr:uid="{BC293750-40F1-40F4-B4F5-951C212C777E}"/>
    <cellStyle name="Valuta 3 5 4 2 3 2 2" xfId="31496" xr:uid="{AD24A63B-A673-417C-84B1-178D1C29FD0E}"/>
    <cellStyle name="Valuta 3 5 4 2 3 2 3" xfId="22562" xr:uid="{1C8C34E2-BC61-4472-9166-7979C20831AF}"/>
    <cellStyle name="Valuta 3 5 4 2 3 2 4" xfId="13652" xr:uid="{7B0097E2-1746-4271-A358-B8AC33A42DAC}"/>
    <cellStyle name="Valuta 3 5 4 2 3 3" xfId="28433" xr:uid="{06470F9A-4870-4883-B25A-EEE7B1A50E61}"/>
    <cellStyle name="Valuta 3 5 4 2 3 4" xfId="19499" xr:uid="{E1B8F81E-C31E-45BB-A438-A7F067A8D96E}"/>
    <cellStyle name="Valuta 3 5 4 2 3 5" xfId="10589" xr:uid="{9F2BBE44-67BC-4816-B4D7-E03FCA9BD383}"/>
    <cellStyle name="Valuta 3 5 4 2 4" xfId="1247" xr:uid="{00000000-0005-0000-0000-00006E0A0000}"/>
    <cellStyle name="Valuta 3 5 4 2 4 2" xfId="4314" xr:uid="{F1FF5D5B-2077-493F-B1EE-ACDB65B154F1}"/>
    <cellStyle name="Valuta 3 5 4 2 4 2 2" xfId="31063" xr:uid="{84D1C2AD-3B03-4E02-BCBE-40430158E216}"/>
    <cellStyle name="Valuta 3 5 4 2 4 2 3" xfId="22129" xr:uid="{D0DE5BEA-366F-4F74-BD25-37F00E61E96A}"/>
    <cellStyle name="Valuta 3 5 4 2 4 2 4" xfId="13219" xr:uid="{EF0C9FAF-7C51-4E5C-B3B6-EB1A24CBBBA9}"/>
    <cellStyle name="Valuta 3 5 4 2 4 3" xfId="28000" xr:uid="{E0479F29-5889-49AC-8E62-F75DB3B7A955}"/>
    <cellStyle name="Valuta 3 5 4 2 4 4" xfId="19066" xr:uid="{AA71C542-9462-451E-A6F3-5FC7CE749139}"/>
    <cellStyle name="Valuta 3 5 4 2 4 5" xfId="10156" xr:uid="{8172E884-18A8-458F-B139-484790E31F49}"/>
    <cellStyle name="Valuta 3 5 4 2 5" xfId="3744" xr:uid="{58247C23-CE66-43F6-882C-F6123FF8EF67}"/>
    <cellStyle name="Valuta 3 5 4 2 5 2" xfId="30493" xr:uid="{69AACD6F-6270-4974-B88F-18944D2B2F06}"/>
    <cellStyle name="Valuta 3 5 4 2 5 3" xfId="21559" xr:uid="{6DE09B7A-4178-4B90-8300-E0B1F5486D5D}"/>
    <cellStyle name="Valuta 3 5 4 2 5 4" xfId="12649" xr:uid="{C361FA04-55BE-4A84-855A-E94B8A93DA57}"/>
    <cellStyle name="Valuta 3 5 4 2 6" xfId="27430" xr:uid="{062DBC98-D8F9-426E-81E2-F44F8CB105FC}"/>
    <cellStyle name="Valuta 3 5 4 2 7" xfId="18496" xr:uid="{83AE3217-2807-4399-82A6-DCA85DFE036C}"/>
    <cellStyle name="Valuta 3 5 4 2 8" xfId="9586" xr:uid="{534A1D8C-C5F7-4DD6-8BB5-98613BFAD7F7}"/>
    <cellStyle name="Valuta 3 5 4 3" xfId="1859" xr:uid="{00000000-0005-0000-0000-00006F0A0000}"/>
    <cellStyle name="Valuta 3 5 4 3 2" xfId="4925" xr:uid="{22FCA35F-C810-4B8C-B7AE-67248B81D9AC}"/>
    <cellStyle name="Valuta 3 5 4 3 2 2" xfId="31674" xr:uid="{ED7C23D3-FAE4-449F-9517-3D95A1E75538}"/>
    <cellStyle name="Valuta 3 5 4 3 2 3" xfId="22740" xr:uid="{3589604A-4038-4A14-89A8-BCCB0DBCBDB0}"/>
    <cellStyle name="Valuta 3 5 4 3 2 4" xfId="13830" xr:uid="{EB54630C-0529-4E1E-ABEF-9256AD20FAA8}"/>
    <cellStyle name="Valuta 3 5 4 3 3" xfId="28608" xr:uid="{23E3615C-76D9-4AE7-BB3D-936132978D50}"/>
    <cellStyle name="Valuta 3 5 4 3 4" xfId="19674" xr:uid="{47B82D61-CCA4-41D8-886D-143EF1E4D043}"/>
    <cellStyle name="Valuta 3 5 4 3 5" xfId="10764" xr:uid="{7FA4A43A-08BE-4D82-9E50-14EFA10716AF}"/>
    <cellStyle name="Valuta 3 5 4 4" xfId="1467" xr:uid="{00000000-0005-0000-0000-0000700A0000}"/>
    <cellStyle name="Valuta 3 5 4 4 2" xfId="4534" xr:uid="{9E0A146E-8732-4572-9969-43EF8CEADA80}"/>
    <cellStyle name="Valuta 3 5 4 4 2 2" xfId="31283" xr:uid="{33C665AF-2FA3-4C00-B2BE-94BE302F9F85}"/>
    <cellStyle name="Valuta 3 5 4 4 2 3" xfId="22349" xr:uid="{855C38D8-E15C-46F3-BF70-BBC583BE43F1}"/>
    <cellStyle name="Valuta 3 5 4 4 2 4" xfId="13439" xr:uid="{563BCCD3-5331-4FAE-AA6E-EC55089784E6}"/>
    <cellStyle name="Valuta 3 5 4 4 3" xfId="28220" xr:uid="{1BA69882-4B5F-43D9-AC68-53D3838522AE}"/>
    <cellStyle name="Valuta 3 5 4 4 4" xfId="19286" xr:uid="{8A460BF9-B37F-4C60-8CD8-88FA16AA1EA1}"/>
    <cellStyle name="Valuta 3 5 4 4 5" xfId="10376" xr:uid="{5F8F80AC-6AF8-4C1B-A41F-3406442AF73C}"/>
    <cellStyle name="Valuta 3 5 4 5" xfId="956" xr:uid="{00000000-0005-0000-0000-0000710A0000}"/>
    <cellStyle name="Valuta 3 5 4 5 2" xfId="4023" xr:uid="{3C461BB0-7210-4316-B07D-FF8FAB8DA593}"/>
    <cellStyle name="Valuta 3 5 4 5 2 2" xfId="30772" xr:uid="{9F28E1B5-A7FC-47DF-A924-30D40D3E0D41}"/>
    <cellStyle name="Valuta 3 5 4 5 2 3" xfId="21838" xr:uid="{A12022FB-910D-4595-BE8B-56EAB2F0129B}"/>
    <cellStyle name="Valuta 3 5 4 5 2 4" xfId="12928" xr:uid="{6D1A653B-3D40-4A1A-A947-F1971EA48719}"/>
    <cellStyle name="Valuta 3 5 4 5 3" xfId="27709" xr:uid="{160E2D69-1F0F-4A94-9CD7-2390365F262E}"/>
    <cellStyle name="Valuta 3 5 4 5 4" xfId="18775" xr:uid="{0F6071ED-7420-4FD2-A231-0B6769081312}"/>
    <cellStyle name="Valuta 3 5 4 5 5" xfId="9865" xr:uid="{57CB3C88-1DF2-42B8-B7A5-C78F23F50906}"/>
    <cellStyle name="Valuta 3 5 4 6" xfId="3458" xr:uid="{BE213960-8F8D-4987-8CB3-4BC7F158A578}"/>
    <cellStyle name="Valuta 3 5 4 6 2" xfId="30207" xr:uid="{EF4BBB68-05C2-45E9-B00F-036813E8E75D}"/>
    <cellStyle name="Valuta 3 5 4 6 3" xfId="21273" xr:uid="{1BC0C23F-952B-4F19-806D-AE241A62557C}"/>
    <cellStyle name="Valuta 3 5 4 6 4" xfId="12363" xr:uid="{91963352-53AB-433A-87B1-61AED14299ED}"/>
    <cellStyle name="Valuta 3 5 4 7" xfId="27225" xr:uid="{8F7F2EDE-6434-4DE3-B73F-3A96E7AFF7A0}"/>
    <cellStyle name="Valuta 3 5 4 8" xfId="18304" xr:uid="{5E7913ED-3AD2-4057-9137-DE9E10C40349}"/>
    <cellStyle name="Valuta 3 5 4 9" xfId="9394" xr:uid="{D81EB557-20A8-411F-ABB0-C2915D6EF31A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2 2 2" xfId="31761" xr:uid="{76515356-DFB1-48A2-89EB-8C634D37B021}"/>
    <cellStyle name="Valuta 3 5 6 2 2 3" xfId="22827" xr:uid="{4AAFAA65-1BD8-49BB-AC48-F448F43C54F0}"/>
    <cellStyle name="Valuta 3 5 6 2 2 4" xfId="13917" xr:uid="{5F0F6F0F-1996-4B2C-B94F-E51E247B14C7}"/>
    <cellStyle name="Valuta 3 5 6 2 3" xfId="28695" xr:uid="{007EB564-51FA-43A2-B54A-02C3ACC7EE34}"/>
    <cellStyle name="Valuta 3 5 6 2 4" xfId="19761" xr:uid="{CD8BB27E-A0CB-4D42-AD54-985EB9A6A2B8}"/>
    <cellStyle name="Valuta 3 5 6 2 5" xfId="10851" xr:uid="{D2D6B510-0EF4-4975-98D9-C33230E3C0EF}"/>
    <cellStyle name="Valuta 3 5 6 3" xfId="1588" xr:uid="{00000000-0005-0000-0000-0000750A0000}"/>
    <cellStyle name="Valuta 3 5 6 3 2" xfId="4655" xr:uid="{D32B6606-805F-4FA9-9E75-CD665F1D627D}"/>
    <cellStyle name="Valuta 3 5 6 3 2 2" xfId="31404" xr:uid="{C00FF27F-E6C8-49C9-864F-CDF088E1D42F}"/>
    <cellStyle name="Valuta 3 5 6 3 2 3" xfId="22470" xr:uid="{69BD7C78-3CB4-4A24-87CE-CDA09C3F24CE}"/>
    <cellStyle name="Valuta 3 5 6 3 2 4" xfId="13560" xr:uid="{D731F816-B3C5-4DBD-ABC5-91863701219E}"/>
    <cellStyle name="Valuta 3 5 6 3 3" xfId="28341" xr:uid="{AF3F6365-735E-4EDA-AAD1-B1389FE214CD}"/>
    <cellStyle name="Valuta 3 5 6 3 4" xfId="19407" xr:uid="{F2A651C1-FC97-4A4A-A8D4-071C3DEBAE13}"/>
    <cellStyle name="Valuta 3 5 6 3 5" xfId="10497" xr:uid="{3C705222-E74E-4653-9748-7FB61835FA81}"/>
    <cellStyle name="Valuta 3 5 6 4" xfId="1155" xr:uid="{00000000-0005-0000-0000-0000760A0000}"/>
    <cellStyle name="Valuta 3 5 6 4 2" xfId="4222" xr:uid="{D3A63F1D-93A0-4FF6-96E0-A6D36F048E1D}"/>
    <cellStyle name="Valuta 3 5 6 4 2 2" xfId="30971" xr:uid="{3FACDEF2-F430-4F68-9F47-6EBFFA4A0510}"/>
    <cellStyle name="Valuta 3 5 6 4 2 3" xfId="22037" xr:uid="{EE09627F-3A25-4321-9D7F-47946F482917}"/>
    <cellStyle name="Valuta 3 5 6 4 2 4" xfId="13127" xr:uid="{802F12C5-7C5B-4FC5-8441-92BF66B5A66E}"/>
    <cellStyle name="Valuta 3 5 6 4 3" xfId="27908" xr:uid="{120C6218-93A9-4B85-A392-1808B55D431A}"/>
    <cellStyle name="Valuta 3 5 6 4 4" xfId="18974" xr:uid="{E9DE042C-AB4B-4BD6-AFC9-03C18A6D6648}"/>
    <cellStyle name="Valuta 3 5 6 4 5" xfId="10064" xr:uid="{3B9421DD-7E34-43D5-9A50-B29B261A2D9D}"/>
    <cellStyle name="Valuta 3 5 6 5" xfId="3652" xr:uid="{98B70753-2D86-4A49-BAE7-21134E69D055}"/>
    <cellStyle name="Valuta 3 5 6 5 2" xfId="30401" xr:uid="{EFA5912C-597F-4A3B-BF7C-5097A59A347D}"/>
    <cellStyle name="Valuta 3 5 6 5 3" xfId="21467" xr:uid="{E8B25BE8-F5DA-4B9F-9AAA-34D2463A4973}"/>
    <cellStyle name="Valuta 3 5 6 5 4" xfId="12557" xr:uid="{B091F4E4-9E5B-468E-BC1A-C2E5015704A7}"/>
    <cellStyle name="Valuta 3 5 6 6" xfId="27338" xr:uid="{77501D79-ACF1-4D2D-ADD5-FFD1FC5BC30F}"/>
    <cellStyle name="Valuta 3 5 6 7" xfId="18404" xr:uid="{09A0934E-316B-41D3-B294-3D10219370BF}"/>
    <cellStyle name="Valuta 3 5 6 8" xfId="9494" xr:uid="{44FE990C-0B40-4E15-AEB8-1BDF65D384BC}"/>
    <cellStyle name="Valuta 3 5 7" xfId="1779" xr:uid="{00000000-0005-0000-0000-0000770A0000}"/>
    <cellStyle name="Valuta 3 5 7 2" xfId="4845" xr:uid="{B477F15F-25E8-4A0E-A4CA-84162C8CAD87}"/>
    <cellStyle name="Valuta 3 5 7 2 2" xfId="31594" xr:uid="{3E706ABE-1BF5-4600-94EE-4FAA1450B7AF}"/>
    <cellStyle name="Valuta 3 5 7 2 3" xfId="22660" xr:uid="{2BA2F613-A67A-4FD5-B4FF-F2B5CB1ECB81}"/>
    <cellStyle name="Valuta 3 5 7 2 4" xfId="13750" xr:uid="{D1657CEF-91AF-4879-9443-2944D00A9FAD}"/>
    <cellStyle name="Valuta 3 5 7 3" xfId="28528" xr:uid="{D4A7318D-4729-45A0-B952-117CDF60E43F}"/>
    <cellStyle name="Valuta 3 5 7 4" xfId="19594" xr:uid="{5DF29E0D-B1A1-429A-98F4-A6D8985266A8}"/>
    <cellStyle name="Valuta 3 5 7 5" xfId="10684" xr:uid="{37A207EC-9ED4-48B2-B731-A32E38268DFA}"/>
    <cellStyle name="Valuta 3 5 8" xfId="1373" xr:uid="{00000000-0005-0000-0000-0000780A0000}"/>
    <cellStyle name="Valuta 3 5 8 2" xfId="4440" xr:uid="{15AB691C-BFA7-4F6C-8111-2D057829A1ED}"/>
    <cellStyle name="Valuta 3 5 8 2 2" xfId="31189" xr:uid="{919B1B8B-4A75-4BB5-8D32-41738F1705EA}"/>
    <cellStyle name="Valuta 3 5 8 2 3" xfId="22255" xr:uid="{B5BA9729-02B3-47EA-A0D8-F2A1415520E2}"/>
    <cellStyle name="Valuta 3 5 8 2 4" xfId="13345" xr:uid="{15AAABDA-87E6-49BE-8655-2A0EFBCF03ED}"/>
    <cellStyle name="Valuta 3 5 8 3" xfId="28126" xr:uid="{80769528-75C3-406F-BED3-99EC674FD135}"/>
    <cellStyle name="Valuta 3 5 8 4" xfId="19192" xr:uid="{6B1AEB41-CBCD-4620-B8AA-9751B2EB04DC}"/>
    <cellStyle name="Valuta 3 5 8 5" xfId="10282" xr:uid="{665B6668-F3B9-407D-AA23-7EF22B5C0331}"/>
    <cellStyle name="Valuta 3 5 9" xfId="859" xr:uid="{00000000-0005-0000-0000-0000790A0000}"/>
    <cellStyle name="Valuta 3 5 9 2" xfId="3926" xr:uid="{FE3B61FB-0F28-4A3E-9E6C-2E48C65B1F8F}"/>
    <cellStyle name="Valuta 3 5 9 2 2" xfId="30675" xr:uid="{D6F14FFE-3C15-4FF3-AB37-B9B0A28ECD89}"/>
    <cellStyle name="Valuta 3 5 9 2 3" xfId="21741" xr:uid="{63007114-BDE3-4E0B-8C6C-63B0BB47FFF1}"/>
    <cellStyle name="Valuta 3 5 9 2 4" xfId="12831" xr:uid="{41AAAD88-85F3-43F3-8B23-68F9CA9C3B61}"/>
    <cellStyle name="Valuta 3 5 9 3" xfId="27612" xr:uid="{8AF383F4-9C78-4167-8529-1D9ABD4EA33C}"/>
    <cellStyle name="Valuta 3 5 9 4" xfId="18678" xr:uid="{777B9E1F-839C-41E6-8C1B-00F9AA5F70EB}"/>
    <cellStyle name="Valuta 3 5 9 5" xfId="9768" xr:uid="{F44F787A-C72F-4C05-8675-F859DD2EE9B3}"/>
    <cellStyle name="Valuta 3 6" xfId="184" xr:uid="{00000000-0005-0000-0000-00007A0A0000}"/>
    <cellStyle name="Valuta 3 6 10" xfId="3366" xr:uid="{5AB10A59-8531-45D0-99AD-0D9391653450}"/>
    <cellStyle name="Valuta 3 6 10 2" xfId="30115" xr:uid="{6B861920-D1B1-4E95-88E9-3A122F63EFFE}"/>
    <cellStyle name="Valuta 3 6 10 3" xfId="21181" xr:uid="{197104FF-3000-4D77-97B4-121D3FA34EF9}"/>
    <cellStyle name="Valuta 3 6 10 4" xfId="12271" xr:uid="{D2FB1A0A-358B-419C-B7AD-5022D2B1CA88}"/>
    <cellStyle name="Valuta 3 6 11" xfId="27133" xr:uid="{E8363AB6-51B1-47B2-A419-DDCBB4CD8EC2}"/>
    <cellStyle name="Valuta 3 6 12" xfId="18213" xr:uid="{3CC0BA36-971A-4F1D-A5CE-C024365C063C}"/>
    <cellStyle name="Valuta 3 6 13" xfId="9303" xr:uid="{AC221342-32D9-4994-8F86-D58B560B9490}"/>
    <cellStyle name="Valuta 3 6 2" xfId="214" xr:uid="{00000000-0005-0000-0000-00007B0A0000}"/>
    <cellStyle name="Valuta 3 6 2 10" xfId="27161" xr:uid="{7B75317B-EAA3-4A0D-BC79-9E32256F5BA0}"/>
    <cellStyle name="Valuta 3 6 2 11" xfId="18240" xr:uid="{B8FAD7B2-B274-4088-BC39-4975F15D9464}"/>
    <cellStyle name="Valuta 3 6 2 12" xfId="9330" xr:uid="{88C18B90-306E-4957-91BE-F15E7D1EFA2E}"/>
    <cellStyle name="Valuta 3 6 2 2" xfId="255" xr:uid="{00000000-0005-0000-0000-00007C0A0000}"/>
    <cellStyle name="Valuta 3 6 2 2 10" xfId="18280" xr:uid="{CC576641-6BD6-4AB1-B41B-DBACEE36AF3D}"/>
    <cellStyle name="Valuta 3 6 2 2 11" xfId="9370" xr:uid="{65824B96-5481-4B00-8912-F06332739EC9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2 2 2" xfId="31907" xr:uid="{DBE15C66-9D59-40DA-AC48-E89BCC66DCEC}"/>
    <cellStyle name="Valuta 3 6 2 2 2 2 2 2 3" xfId="22973" xr:uid="{1FAA1002-8289-4DB5-B902-7BB09B4E10D7}"/>
    <cellStyle name="Valuta 3 6 2 2 2 2 2 2 4" xfId="14063" xr:uid="{F26DDFC9-F96E-4330-AD79-ED9C62EC6CAA}"/>
    <cellStyle name="Valuta 3 6 2 2 2 2 2 3" xfId="28841" xr:uid="{FBEC610C-BC5C-4864-B113-0DA23682663F}"/>
    <cellStyle name="Valuta 3 6 2 2 2 2 2 4" xfId="19907" xr:uid="{6042F3F4-F501-424F-A064-0365F0D938C9}"/>
    <cellStyle name="Valuta 3 6 2 2 2 2 2 5" xfId="10997" xr:uid="{9F85D901-3B62-4C7B-BD9C-3748CE37E54E}"/>
    <cellStyle name="Valuta 3 6 2 2 2 2 3" xfId="1751" xr:uid="{00000000-0005-0000-0000-0000800A0000}"/>
    <cellStyle name="Valuta 3 6 2 2 2 2 3 2" xfId="4818" xr:uid="{03EF1E69-75F3-460F-8F8E-EB2CFAC9BA87}"/>
    <cellStyle name="Valuta 3 6 2 2 2 2 3 2 2" xfId="31567" xr:uid="{F61E8F3C-ECC2-4F4E-8CBD-A846570B8D43}"/>
    <cellStyle name="Valuta 3 6 2 2 2 2 3 2 3" xfId="22633" xr:uid="{1A1E8C84-CE0E-437A-A6BB-0E7382356B27}"/>
    <cellStyle name="Valuta 3 6 2 2 2 2 3 2 4" xfId="13723" xr:uid="{5A7E929F-76C4-46B4-973F-96B604656D0B}"/>
    <cellStyle name="Valuta 3 6 2 2 2 2 3 3" xfId="28504" xr:uid="{D978ACEA-BDAC-4C58-81AE-A9872BDBF27F}"/>
    <cellStyle name="Valuta 3 6 2 2 2 2 3 4" xfId="19570" xr:uid="{F65F1178-5240-48A7-A5F8-8BE204154FEC}"/>
    <cellStyle name="Valuta 3 6 2 2 2 2 3 5" xfId="10660" xr:uid="{F71528D4-1DCF-474F-9F3E-0EF52DD364F2}"/>
    <cellStyle name="Valuta 3 6 2 2 2 2 4" xfId="1318" xr:uid="{00000000-0005-0000-0000-0000810A0000}"/>
    <cellStyle name="Valuta 3 6 2 2 2 2 4 2" xfId="4385" xr:uid="{1B43655B-2082-4D50-8B15-1CA99A16ACC8}"/>
    <cellStyle name="Valuta 3 6 2 2 2 2 4 2 2" xfId="31134" xr:uid="{96E191C8-ECDF-4166-8A24-4CA186E3B95A}"/>
    <cellStyle name="Valuta 3 6 2 2 2 2 4 2 3" xfId="22200" xr:uid="{4BDA625A-B926-405D-A25E-20453C2B6976}"/>
    <cellStyle name="Valuta 3 6 2 2 2 2 4 2 4" xfId="13290" xr:uid="{C3C8EE0E-ECDA-4EB0-A126-1B8603B0B994}"/>
    <cellStyle name="Valuta 3 6 2 2 2 2 4 3" xfId="28071" xr:uid="{F5968714-49DD-4287-B0C0-AB6601AE6BB4}"/>
    <cellStyle name="Valuta 3 6 2 2 2 2 4 4" xfId="19137" xr:uid="{710F77E4-3525-471D-93CF-F539085517A0}"/>
    <cellStyle name="Valuta 3 6 2 2 2 2 4 5" xfId="10227" xr:uid="{87DEA874-31B5-4FF2-9E6C-7582A7206D6B}"/>
    <cellStyle name="Valuta 3 6 2 2 2 2 5" xfId="3815" xr:uid="{D8AF5898-3E99-4FD3-81B4-EC9A79C015F7}"/>
    <cellStyle name="Valuta 3 6 2 2 2 2 5 2" xfId="30564" xr:uid="{64DB5280-0F64-460E-BA32-7E2AC7F54315}"/>
    <cellStyle name="Valuta 3 6 2 2 2 2 5 3" xfId="21630" xr:uid="{A45885EC-B0DF-4D05-AEB0-8D114FC6DFB9}"/>
    <cellStyle name="Valuta 3 6 2 2 2 2 5 4" xfId="12720" xr:uid="{6A06D474-7AA8-4767-98C3-90948C80EC91}"/>
    <cellStyle name="Valuta 3 6 2 2 2 2 6" xfId="27501" xr:uid="{FB834D4B-F457-44E4-BD0A-67F6FF622517}"/>
    <cellStyle name="Valuta 3 6 2 2 2 2 7" xfId="18567" xr:uid="{A3CB8C6A-1245-404E-9DC8-657ADD5ACACF}"/>
    <cellStyle name="Valuta 3 6 2 2 2 2 8" xfId="9657" xr:uid="{B33A33DA-B23C-4E13-978D-99C7C1DDBE2D}"/>
    <cellStyle name="Valuta 3 6 2 2 2 3" xfId="1925" xr:uid="{00000000-0005-0000-0000-0000820A0000}"/>
    <cellStyle name="Valuta 3 6 2 2 2 3 2" xfId="4991" xr:uid="{D645CB64-29E8-4345-AE6E-DC03326FCD8C}"/>
    <cellStyle name="Valuta 3 6 2 2 2 3 2 2" xfId="31740" xr:uid="{257F806A-FD77-4E07-9C78-B176ED802D0D}"/>
    <cellStyle name="Valuta 3 6 2 2 2 3 2 3" xfId="22806" xr:uid="{4C0EE894-311D-4037-B799-D60DFA0F6CBD}"/>
    <cellStyle name="Valuta 3 6 2 2 2 3 2 4" xfId="13896" xr:uid="{7E2DDDB8-1C3B-4710-A00D-55753B23F94B}"/>
    <cellStyle name="Valuta 3 6 2 2 2 3 3" xfId="28674" xr:uid="{85A14FD2-5140-48C3-A768-1BCF426B19A2}"/>
    <cellStyle name="Valuta 3 6 2 2 2 3 4" xfId="19740" xr:uid="{E7A765DB-A05F-4D2D-A564-F5A4405CAD38}"/>
    <cellStyle name="Valuta 3 6 2 2 2 3 5" xfId="10830" xr:uid="{8E00141A-88A0-44AB-91AD-4D84CFA4DBEB}"/>
    <cellStyle name="Valuta 3 6 2 2 2 4" xfId="1538" xr:uid="{00000000-0005-0000-0000-0000830A0000}"/>
    <cellStyle name="Valuta 3 6 2 2 2 4 2" xfId="4605" xr:uid="{92D7B61B-30C9-4F5A-8439-D1BB544EF345}"/>
    <cellStyle name="Valuta 3 6 2 2 2 4 2 2" xfId="31354" xr:uid="{7915A1C2-7BAC-48A7-A7CC-235B8DC90E85}"/>
    <cellStyle name="Valuta 3 6 2 2 2 4 2 3" xfId="22420" xr:uid="{27DD18FD-4DF0-4D36-8343-05E26D2CA441}"/>
    <cellStyle name="Valuta 3 6 2 2 2 4 2 4" xfId="13510" xr:uid="{D2B65FCC-CD38-4287-ABEE-3DBF2BF418D4}"/>
    <cellStyle name="Valuta 3 6 2 2 2 4 3" xfId="28291" xr:uid="{6B61A43E-8F41-4B01-A748-D739F3F64CAB}"/>
    <cellStyle name="Valuta 3 6 2 2 2 4 4" xfId="19357" xr:uid="{7CF7FB78-97B0-4276-A90A-7ACEA7E43960}"/>
    <cellStyle name="Valuta 3 6 2 2 2 4 5" xfId="10447" xr:uid="{00B1C41B-601A-41EF-9C9E-DCC557EAE30D}"/>
    <cellStyle name="Valuta 3 6 2 2 2 5" xfId="1027" xr:uid="{00000000-0005-0000-0000-0000840A0000}"/>
    <cellStyle name="Valuta 3 6 2 2 2 5 2" xfId="4094" xr:uid="{89DEF8B5-7FB8-4EEB-9093-4C947664C8E2}"/>
    <cellStyle name="Valuta 3 6 2 2 2 5 2 2" xfId="30843" xr:uid="{B9DBEE57-5990-4FFF-99BD-267E0A8B9F2A}"/>
    <cellStyle name="Valuta 3 6 2 2 2 5 2 3" xfId="21909" xr:uid="{49936C76-5A04-4878-BBD4-74BB22DEADDC}"/>
    <cellStyle name="Valuta 3 6 2 2 2 5 2 4" xfId="12999" xr:uid="{17C1642D-5DAC-4A2F-BA64-019696E458D2}"/>
    <cellStyle name="Valuta 3 6 2 2 2 5 3" xfId="27780" xr:uid="{57F6F9D2-BD17-4F98-ADD7-76AFB6A97AC9}"/>
    <cellStyle name="Valuta 3 6 2 2 2 5 4" xfId="18846" xr:uid="{4FACF8BE-1361-42F6-8DCE-F84963540968}"/>
    <cellStyle name="Valuta 3 6 2 2 2 5 5" xfId="9936" xr:uid="{0763A5F4-6398-4FE8-93F6-6961550C8E18}"/>
    <cellStyle name="Valuta 3 6 2 2 2 6" xfId="3529" xr:uid="{F45366EF-046D-4D5F-8E1F-4DEA7ACC1090}"/>
    <cellStyle name="Valuta 3 6 2 2 2 6 2" xfId="30278" xr:uid="{7E23EF73-6B88-4014-8BC2-6889072E6249}"/>
    <cellStyle name="Valuta 3 6 2 2 2 6 3" xfId="21344" xr:uid="{892F593F-D9EE-40D5-9E40-159179E92245}"/>
    <cellStyle name="Valuta 3 6 2 2 2 6 4" xfId="12434" xr:uid="{E6AAD23F-9AF0-41AC-9C82-83187ABF019D}"/>
    <cellStyle name="Valuta 3 6 2 2 2 7" xfId="27296" xr:uid="{F74A1D51-3505-4E20-AFDD-80585ACF8940}"/>
    <cellStyle name="Valuta 3 6 2 2 2 8" xfId="18375" xr:uid="{FE32AD5A-E3AE-4FDB-82EF-FBC065A2CA5F}"/>
    <cellStyle name="Valuta 3 6 2 2 2 9" xfId="9465" xr:uid="{D185B22F-56BF-45CC-ACC3-3CC4F9CF03C8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2 2 2" xfId="31827" xr:uid="{4842FFDF-862A-4F57-8A71-FAEE32B7E55A}"/>
    <cellStyle name="Valuta 3 6 2 2 4 2 2 3" xfId="22893" xr:uid="{57F16B09-C64F-4C92-ACAA-2BEB8B515C94}"/>
    <cellStyle name="Valuta 3 6 2 2 4 2 2 4" xfId="13983" xr:uid="{88E6485E-CBDA-4733-86F3-719E4F7C60D6}"/>
    <cellStyle name="Valuta 3 6 2 2 4 2 3" xfId="28761" xr:uid="{D123E7DE-525B-442B-9BF0-91957605D953}"/>
    <cellStyle name="Valuta 3 6 2 2 4 2 4" xfId="19827" xr:uid="{D56A8FA1-945F-4246-B536-D347C3717323}"/>
    <cellStyle name="Valuta 3 6 2 2 4 2 5" xfId="10917" xr:uid="{5C701208-D76A-4807-804B-DF4982C941E5}"/>
    <cellStyle name="Valuta 3 6 2 2 4 3" xfId="1656" xr:uid="{00000000-0005-0000-0000-0000880A0000}"/>
    <cellStyle name="Valuta 3 6 2 2 4 3 2" xfId="4723" xr:uid="{13847510-3A5C-4EBC-A9C8-AE9F34C8DE6B}"/>
    <cellStyle name="Valuta 3 6 2 2 4 3 2 2" xfId="31472" xr:uid="{353DF3A7-072D-4F03-91EB-69D287D08117}"/>
    <cellStyle name="Valuta 3 6 2 2 4 3 2 3" xfId="22538" xr:uid="{438C83A8-0563-44F4-A67C-CB452AC19F35}"/>
    <cellStyle name="Valuta 3 6 2 2 4 3 2 4" xfId="13628" xr:uid="{3F37039B-2BDC-4B72-BE20-202BB12BD331}"/>
    <cellStyle name="Valuta 3 6 2 2 4 3 3" xfId="28409" xr:uid="{987735C9-9D20-4F19-A76C-20D48E89DDC6}"/>
    <cellStyle name="Valuta 3 6 2 2 4 3 4" xfId="19475" xr:uid="{3DE2FFA2-7D8E-40EB-92BA-AB381DC59588}"/>
    <cellStyle name="Valuta 3 6 2 2 4 3 5" xfId="10565" xr:uid="{E5C10495-5D86-4E25-883F-83056A6B9FD4}"/>
    <cellStyle name="Valuta 3 6 2 2 4 4" xfId="1223" xr:uid="{00000000-0005-0000-0000-0000890A0000}"/>
    <cellStyle name="Valuta 3 6 2 2 4 4 2" xfId="4290" xr:uid="{FF80C71F-ED56-4B51-B962-2E282C194FCB}"/>
    <cellStyle name="Valuta 3 6 2 2 4 4 2 2" xfId="31039" xr:uid="{1B404224-A065-4DD6-B543-75C9CFCD3CB8}"/>
    <cellStyle name="Valuta 3 6 2 2 4 4 2 3" xfId="22105" xr:uid="{BD8EAB62-56E1-4914-BF9C-4271B524BF88}"/>
    <cellStyle name="Valuta 3 6 2 2 4 4 2 4" xfId="13195" xr:uid="{77C69E5B-6D3C-4321-8DC4-2E6E15F83513}"/>
    <cellStyle name="Valuta 3 6 2 2 4 4 3" xfId="27976" xr:uid="{CCD4921A-DC55-4057-B3D1-C01D2A36741E}"/>
    <cellStyle name="Valuta 3 6 2 2 4 4 4" xfId="19042" xr:uid="{83A80649-9343-4ADC-8324-1959A0B354E6}"/>
    <cellStyle name="Valuta 3 6 2 2 4 4 5" xfId="10132" xr:uid="{3A07C7C6-BA69-41B5-AF5D-55B6D5D05A61}"/>
    <cellStyle name="Valuta 3 6 2 2 4 5" xfId="3720" xr:uid="{69703EE9-35BA-482C-B83D-F6418E0F8892}"/>
    <cellStyle name="Valuta 3 6 2 2 4 5 2" xfId="30469" xr:uid="{C2578C92-7EE2-4BE4-8849-DA305D5B4DC7}"/>
    <cellStyle name="Valuta 3 6 2 2 4 5 3" xfId="21535" xr:uid="{CB9E301B-0831-45FB-9012-62F9066D0A89}"/>
    <cellStyle name="Valuta 3 6 2 2 4 5 4" xfId="12625" xr:uid="{73C795D8-2F21-47E1-A0BC-1DF5CA0EB6EB}"/>
    <cellStyle name="Valuta 3 6 2 2 4 6" xfId="27406" xr:uid="{5C0D2E1F-973B-402C-8D8A-E6C12D7A67DC}"/>
    <cellStyle name="Valuta 3 6 2 2 4 7" xfId="18472" xr:uid="{47436B9F-E50A-4D64-B86A-730BF5C79FBC}"/>
    <cellStyle name="Valuta 3 6 2 2 4 8" xfId="9562" xr:uid="{F07DBE64-7603-4C1A-850B-B979738DA56C}"/>
    <cellStyle name="Valuta 3 6 2 2 5" xfId="1845" xr:uid="{00000000-0005-0000-0000-00008A0A0000}"/>
    <cellStyle name="Valuta 3 6 2 2 5 2" xfId="4911" xr:uid="{A6F6C935-6DCD-4226-9E72-67BE5D4D4A30}"/>
    <cellStyle name="Valuta 3 6 2 2 5 2 2" xfId="31660" xr:uid="{8AAC1CE0-A921-4FE7-8082-80763658C086}"/>
    <cellStyle name="Valuta 3 6 2 2 5 2 3" xfId="22726" xr:uid="{4977AE2C-9E6C-44DC-857B-D9880D0C01B3}"/>
    <cellStyle name="Valuta 3 6 2 2 5 2 4" xfId="13816" xr:uid="{52F077F1-8046-4093-9133-1EFA6330C0FC}"/>
    <cellStyle name="Valuta 3 6 2 2 5 3" xfId="28594" xr:uid="{3C1B7288-ED4C-4B20-8D2C-DD3DE719E5CE}"/>
    <cellStyle name="Valuta 3 6 2 2 5 4" xfId="19660" xr:uid="{B2C006E5-B86F-4B8C-B065-CAACA994166B}"/>
    <cellStyle name="Valuta 3 6 2 2 5 5" xfId="10750" xr:uid="{75C03895-566E-4ABD-B955-453292600B20}"/>
    <cellStyle name="Valuta 3 6 2 2 6" xfId="1443" xr:uid="{00000000-0005-0000-0000-00008B0A0000}"/>
    <cellStyle name="Valuta 3 6 2 2 6 2" xfId="4510" xr:uid="{76DAAD04-5989-483B-9ACF-1CCBDA0569B3}"/>
    <cellStyle name="Valuta 3 6 2 2 6 2 2" xfId="31259" xr:uid="{880345ED-4793-4DB9-BB3D-A5E148511608}"/>
    <cellStyle name="Valuta 3 6 2 2 6 2 3" xfId="22325" xr:uid="{49286111-C7D1-451E-B31C-9A73E6AD1F32}"/>
    <cellStyle name="Valuta 3 6 2 2 6 2 4" xfId="13415" xr:uid="{12861D5C-3E8C-4CDD-BB4C-88F4CB8C2191}"/>
    <cellStyle name="Valuta 3 6 2 2 6 3" xfId="28196" xr:uid="{DA0D4D1B-AD08-4F57-89EC-03AE7ADE278B}"/>
    <cellStyle name="Valuta 3 6 2 2 6 4" xfId="19262" xr:uid="{4B9108D1-5524-41BB-9E0F-3DD667388731}"/>
    <cellStyle name="Valuta 3 6 2 2 6 5" xfId="10352" xr:uid="{999ACA55-3E58-4D4E-9AEC-A3F638CEA423}"/>
    <cellStyle name="Valuta 3 6 2 2 7" xfId="931" xr:uid="{00000000-0005-0000-0000-00008C0A0000}"/>
    <cellStyle name="Valuta 3 6 2 2 7 2" xfId="3998" xr:uid="{629F50A0-7886-4E2C-B06E-5DBE84CDB877}"/>
    <cellStyle name="Valuta 3 6 2 2 7 2 2" xfId="30747" xr:uid="{B937105F-1B52-4AB3-8BD7-CA87BF0A0380}"/>
    <cellStyle name="Valuta 3 6 2 2 7 2 3" xfId="21813" xr:uid="{CB5D0AEB-C969-4411-BE7A-83DAC407FF85}"/>
    <cellStyle name="Valuta 3 6 2 2 7 2 4" xfId="12903" xr:uid="{E5886832-1ACA-4A6D-8658-2C3D8F8CB1DA}"/>
    <cellStyle name="Valuta 3 6 2 2 7 3" xfId="27684" xr:uid="{54FD1FF8-56E8-42C7-8E10-71CC04D1C130}"/>
    <cellStyle name="Valuta 3 6 2 2 7 4" xfId="18750" xr:uid="{15E55AC8-5498-47F1-94B4-A91EEA12D869}"/>
    <cellStyle name="Valuta 3 6 2 2 7 5" xfId="9840" xr:uid="{2E31653D-2378-4FCB-B7B1-D0FF923A8EC4}"/>
    <cellStyle name="Valuta 3 6 2 2 8" xfId="3434" xr:uid="{74EFAA9D-183F-4A73-876A-28313EBA4EB2}"/>
    <cellStyle name="Valuta 3 6 2 2 8 2" xfId="30183" xr:uid="{180B6021-5E93-4816-84C9-0E34DA030822}"/>
    <cellStyle name="Valuta 3 6 2 2 8 3" xfId="21249" xr:uid="{7372137C-A410-4F0B-8373-6C76A463C18B}"/>
    <cellStyle name="Valuta 3 6 2 2 8 4" xfId="12339" xr:uid="{37EAB1B5-E885-4704-B38E-D63D4C3800F4}"/>
    <cellStyle name="Valuta 3 6 2 2 9" xfId="27201" xr:uid="{7AC0D8C2-9E21-4313-8383-ABBE6E4BF58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2 2 2" xfId="31867" xr:uid="{D61572BF-D868-4681-BD2B-F1784493C689}"/>
    <cellStyle name="Valuta 3 6 2 3 2 2 2 3" xfId="22933" xr:uid="{DCC1945D-A601-4098-B55D-77C037D61516}"/>
    <cellStyle name="Valuta 3 6 2 3 2 2 2 4" xfId="14023" xr:uid="{D7947214-FD9A-48A8-9923-8895DD871BC7}"/>
    <cellStyle name="Valuta 3 6 2 3 2 2 3" xfId="28801" xr:uid="{4EA10B4B-186C-4EE1-AA34-0027B4C4CF93}"/>
    <cellStyle name="Valuta 3 6 2 3 2 2 4" xfId="19867" xr:uid="{246F0506-C6AD-44DD-92DA-0F46B977037C}"/>
    <cellStyle name="Valuta 3 6 2 3 2 2 5" xfId="10957" xr:uid="{EFD99678-D5A6-485C-A640-37BD0C435F92}"/>
    <cellStyle name="Valuta 3 6 2 3 2 3" xfId="1711" xr:uid="{00000000-0005-0000-0000-0000900A0000}"/>
    <cellStyle name="Valuta 3 6 2 3 2 3 2" xfId="4778" xr:uid="{31FC6D7A-4BF0-442C-BCAD-4744080B41E9}"/>
    <cellStyle name="Valuta 3 6 2 3 2 3 2 2" xfId="31527" xr:uid="{E7537AAB-7C55-4ED8-897A-623CA2F45AB9}"/>
    <cellStyle name="Valuta 3 6 2 3 2 3 2 3" xfId="22593" xr:uid="{0BAB4653-6524-4CA4-95B0-6708005E46BE}"/>
    <cellStyle name="Valuta 3 6 2 3 2 3 2 4" xfId="13683" xr:uid="{39154440-26AC-41B9-8C53-65A518F1CB55}"/>
    <cellStyle name="Valuta 3 6 2 3 2 3 3" xfId="28464" xr:uid="{97FEBE47-B0D3-4B94-9590-65E2450F0E5F}"/>
    <cellStyle name="Valuta 3 6 2 3 2 3 4" xfId="19530" xr:uid="{B99776A5-0785-41B4-8EC0-5882A4514806}"/>
    <cellStyle name="Valuta 3 6 2 3 2 3 5" xfId="10620" xr:uid="{E9F95E01-DD19-4AC3-B7BF-4CF7E81E6671}"/>
    <cellStyle name="Valuta 3 6 2 3 2 4" xfId="1278" xr:uid="{00000000-0005-0000-0000-0000910A0000}"/>
    <cellStyle name="Valuta 3 6 2 3 2 4 2" xfId="4345" xr:uid="{52C5DFA6-6E2C-423F-985C-9B763C522D93}"/>
    <cellStyle name="Valuta 3 6 2 3 2 4 2 2" xfId="31094" xr:uid="{935EA654-8EE4-4BFC-B3D4-AB9E97D40AE8}"/>
    <cellStyle name="Valuta 3 6 2 3 2 4 2 3" xfId="22160" xr:uid="{9570820F-92DC-41F2-829A-4D3CB0BD43D4}"/>
    <cellStyle name="Valuta 3 6 2 3 2 4 2 4" xfId="13250" xr:uid="{2482EECD-F734-49A0-AD35-B437999E4407}"/>
    <cellStyle name="Valuta 3 6 2 3 2 4 3" xfId="28031" xr:uid="{56D714D8-64C3-4150-9E28-C231F2D4EED9}"/>
    <cellStyle name="Valuta 3 6 2 3 2 4 4" xfId="19097" xr:uid="{C9F6E211-DDB3-431C-AE62-55D288A3B9F4}"/>
    <cellStyle name="Valuta 3 6 2 3 2 4 5" xfId="10187" xr:uid="{43D81534-F764-4A84-A8CA-38237CAB105B}"/>
    <cellStyle name="Valuta 3 6 2 3 2 5" xfId="3775" xr:uid="{47C99D1C-9CA9-42B7-981B-E5580A362272}"/>
    <cellStyle name="Valuta 3 6 2 3 2 5 2" xfId="30524" xr:uid="{CC599839-B43E-4242-9C3D-944C2289FB87}"/>
    <cellStyle name="Valuta 3 6 2 3 2 5 3" xfId="21590" xr:uid="{5F8619D1-2F48-4AA8-9579-24BB3E28A20B}"/>
    <cellStyle name="Valuta 3 6 2 3 2 5 4" xfId="12680" xr:uid="{F1288BA2-1341-4E69-9093-F77342A52DF7}"/>
    <cellStyle name="Valuta 3 6 2 3 2 6" xfId="27461" xr:uid="{55FF1782-9F96-498B-AFAD-93D259161A3F}"/>
    <cellStyle name="Valuta 3 6 2 3 2 7" xfId="18527" xr:uid="{AA700C7C-302F-4914-BE07-13AF00BA63F0}"/>
    <cellStyle name="Valuta 3 6 2 3 2 8" xfId="9617" xr:uid="{8719D237-D5D9-4B42-9445-0AA0968AAB1D}"/>
    <cellStyle name="Valuta 3 6 2 3 3" xfId="1885" xr:uid="{00000000-0005-0000-0000-0000920A0000}"/>
    <cellStyle name="Valuta 3 6 2 3 3 2" xfId="4951" xr:uid="{56C8D174-4437-471A-ADA8-4379F67B8205}"/>
    <cellStyle name="Valuta 3 6 2 3 3 2 2" xfId="31700" xr:uid="{C4C68A81-EAE2-4FC7-9C95-E518BFC2931B}"/>
    <cellStyle name="Valuta 3 6 2 3 3 2 3" xfId="22766" xr:uid="{0EA5E4A4-A43C-40E3-AD62-17C5883F4880}"/>
    <cellStyle name="Valuta 3 6 2 3 3 2 4" xfId="13856" xr:uid="{EDDCD6BF-C31E-42C8-8BDE-499D6760A9C4}"/>
    <cellStyle name="Valuta 3 6 2 3 3 3" xfId="28634" xr:uid="{2C5BE8A2-C28D-4923-AE20-1C642BBE6447}"/>
    <cellStyle name="Valuta 3 6 2 3 3 4" xfId="19700" xr:uid="{36B0366E-1279-429E-9251-E507A86E91F8}"/>
    <cellStyle name="Valuta 3 6 2 3 3 5" xfId="10790" xr:uid="{65CB18D9-82F9-46E4-B4F7-EC269D248F22}"/>
    <cellStyle name="Valuta 3 6 2 3 4" xfId="1498" xr:uid="{00000000-0005-0000-0000-0000930A0000}"/>
    <cellStyle name="Valuta 3 6 2 3 4 2" xfId="4565" xr:uid="{85030E11-9C2C-40CA-996E-8364011A63B6}"/>
    <cellStyle name="Valuta 3 6 2 3 4 2 2" xfId="31314" xr:uid="{012230CA-6E85-4833-A739-F3500F4F8C9D}"/>
    <cellStyle name="Valuta 3 6 2 3 4 2 3" xfId="22380" xr:uid="{45855B7B-8083-4A5D-9F37-2D76A3AE2D2F}"/>
    <cellStyle name="Valuta 3 6 2 3 4 2 4" xfId="13470" xr:uid="{E3F703FF-87CD-4CA0-AD50-FB8CA11F0251}"/>
    <cellStyle name="Valuta 3 6 2 3 4 3" xfId="28251" xr:uid="{D1200179-E51C-4C40-85DE-04E9673423AB}"/>
    <cellStyle name="Valuta 3 6 2 3 4 4" xfId="19317" xr:uid="{72974D4F-93BC-4AB4-B47F-D70CD78A87D5}"/>
    <cellStyle name="Valuta 3 6 2 3 4 5" xfId="10407" xr:uid="{CB234C7B-8EDE-4FBC-B50E-7DFD3960BEA9}"/>
    <cellStyle name="Valuta 3 6 2 3 5" xfId="987" xr:uid="{00000000-0005-0000-0000-0000940A0000}"/>
    <cellStyle name="Valuta 3 6 2 3 5 2" xfId="4054" xr:uid="{1D2CE2B2-DA66-4A74-8CC6-0B0436371C32}"/>
    <cellStyle name="Valuta 3 6 2 3 5 2 2" xfId="30803" xr:uid="{66120AC9-D608-4A82-8473-F40854369458}"/>
    <cellStyle name="Valuta 3 6 2 3 5 2 3" xfId="21869" xr:uid="{9B76E1A8-E7F9-4EDC-B929-868A6371686E}"/>
    <cellStyle name="Valuta 3 6 2 3 5 2 4" xfId="12959" xr:uid="{0CBD7741-DD9B-49DE-BF4D-E4CE81736960}"/>
    <cellStyle name="Valuta 3 6 2 3 5 3" xfId="27740" xr:uid="{62B73546-B89A-40C0-A52B-A315917406F7}"/>
    <cellStyle name="Valuta 3 6 2 3 5 4" xfId="18806" xr:uid="{04BB0C92-AEAF-46F8-9985-1451C80548A0}"/>
    <cellStyle name="Valuta 3 6 2 3 5 5" xfId="9896" xr:uid="{1CA7F037-5E08-478E-94D8-DF8ADE0F1F15}"/>
    <cellStyle name="Valuta 3 6 2 3 6" xfId="3489" xr:uid="{1551122D-5C32-4A58-A917-379CE44B6DEE}"/>
    <cellStyle name="Valuta 3 6 2 3 6 2" xfId="30238" xr:uid="{1E22CBFF-B856-4395-9BB5-6F19B5DA9DAF}"/>
    <cellStyle name="Valuta 3 6 2 3 6 3" xfId="21304" xr:uid="{863FD4C4-EC69-422B-88B7-C9172AD79CF1}"/>
    <cellStyle name="Valuta 3 6 2 3 6 4" xfId="12394" xr:uid="{F7933ECD-C1D1-46C7-85B7-75ABBA6BCEB3}"/>
    <cellStyle name="Valuta 3 6 2 3 7" xfId="27256" xr:uid="{C452DD8B-F252-4BF4-BAE9-D53D0BD18FE8}"/>
    <cellStyle name="Valuta 3 6 2 3 8" xfId="18335" xr:uid="{B3B12010-F89C-4122-BA5D-F81B83F48F12}"/>
    <cellStyle name="Valuta 3 6 2 3 9" xfId="9425" xr:uid="{BFD8786F-1F64-449D-9E41-D8750A333DB0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2 2 2" xfId="31787" xr:uid="{C131832C-DCAD-403A-9225-96E19E75BB6C}"/>
    <cellStyle name="Valuta 3 6 2 5 2 2 3" xfId="22853" xr:uid="{0E768B11-0941-40C8-B48B-0A1A2CE898E7}"/>
    <cellStyle name="Valuta 3 6 2 5 2 2 4" xfId="13943" xr:uid="{FD5FC745-1AFB-4F5D-8D06-326167CEA0EE}"/>
    <cellStyle name="Valuta 3 6 2 5 2 3" xfId="28721" xr:uid="{3511B4C8-618D-4087-9B94-DF40C8799E48}"/>
    <cellStyle name="Valuta 3 6 2 5 2 4" xfId="19787" xr:uid="{E6B6F554-4FD5-4427-B6CC-126281110C31}"/>
    <cellStyle name="Valuta 3 6 2 5 2 5" xfId="10877" xr:uid="{005D9975-4191-404B-AD4B-D3ECEC896D6C}"/>
    <cellStyle name="Valuta 3 6 2 5 3" xfId="1616" xr:uid="{00000000-0005-0000-0000-0000980A0000}"/>
    <cellStyle name="Valuta 3 6 2 5 3 2" xfId="4683" xr:uid="{0D11B57E-D916-4D5F-9AEC-262FE9159FAF}"/>
    <cellStyle name="Valuta 3 6 2 5 3 2 2" xfId="31432" xr:uid="{901E1FC0-013A-497C-A6A3-A099959F6544}"/>
    <cellStyle name="Valuta 3 6 2 5 3 2 3" xfId="22498" xr:uid="{5E0951FD-D789-434C-95F7-E83D33E5734E}"/>
    <cellStyle name="Valuta 3 6 2 5 3 2 4" xfId="13588" xr:uid="{1E81AF30-731F-4C46-BEBC-5DB3BDD7A3D0}"/>
    <cellStyle name="Valuta 3 6 2 5 3 3" xfId="28369" xr:uid="{D754D689-B374-4D60-A1E9-73E8A508213D}"/>
    <cellStyle name="Valuta 3 6 2 5 3 4" xfId="19435" xr:uid="{A298C320-4FB6-4775-9176-87424444B742}"/>
    <cellStyle name="Valuta 3 6 2 5 3 5" xfId="10525" xr:uid="{BC5ED2C2-3F67-43E3-B331-27E9C4D368D5}"/>
    <cellStyle name="Valuta 3 6 2 5 4" xfId="1183" xr:uid="{00000000-0005-0000-0000-0000990A0000}"/>
    <cellStyle name="Valuta 3 6 2 5 4 2" xfId="4250" xr:uid="{88E28849-0146-4FB8-B089-22299F3B81D0}"/>
    <cellStyle name="Valuta 3 6 2 5 4 2 2" xfId="30999" xr:uid="{AF15033B-A4A2-4E20-993E-CE782249EBD5}"/>
    <cellStyle name="Valuta 3 6 2 5 4 2 3" xfId="22065" xr:uid="{669B6526-4C99-4773-BECC-F7D17EB1BBF6}"/>
    <cellStyle name="Valuta 3 6 2 5 4 2 4" xfId="13155" xr:uid="{07CD6912-09CD-4FD8-A23E-6A2C2FC49198}"/>
    <cellStyle name="Valuta 3 6 2 5 4 3" xfId="27936" xr:uid="{0B9F21F4-A138-417B-A258-90130565F7CD}"/>
    <cellStyle name="Valuta 3 6 2 5 4 4" xfId="19002" xr:uid="{32CB12A1-6B74-4198-B2D1-6E93CCF38070}"/>
    <cellStyle name="Valuta 3 6 2 5 4 5" xfId="10092" xr:uid="{C48F81C2-BE4C-4635-8EE2-01C2D53C270D}"/>
    <cellStyle name="Valuta 3 6 2 5 5" xfId="3680" xr:uid="{B8C0FFA3-0FBD-4662-B20E-2EE1520AA39E}"/>
    <cellStyle name="Valuta 3 6 2 5 5 2" xfId="30429" xr:uid="{99A66B07-F71D-4056-8457-6BDAEBAC71CA}"/>
    <cellStyle name="Valuta 3 6 2 5 5 3" xfId="21495" xr:uid="{472688F9-87F7-4EB3-9A5E-7702120DCFDB}"/>
    <cellStyle name="Valuta 3 6 2 5 5 4" xfId="12585" xr:uid="{7B5B0CF5-DCC5-4524-9F61-41D2B525A54E}"/>
    <cellStyle name="Valuta 3 6 2 5 6" xfId="27366" xr:uid="{3862C48E-ECD3-4981-B757-A459510E4199}"/>
    <cellStyle name="Valuta 3 6 2 5 7" xfId="18432" xr:uid="{7F934EB1-A39E-4943-A183-BFB0D1A15666}"/>
    <cellStyle name="Valuta 3 6 2 5 8" xfId="9522" xr:uid="{F590A12A-4181-4A9B-AD82-67DC857456E9}"/>
    <cellStyle name="Valuta 3 6 2 6" xfId="1805" xr:uid="{00000000-0005-0000-0000-00009A0A0000}"/>
    <cellStyle name="Valuta 3 6 2 6 2" xfId="4871" xr:uid="{E19CC7FD-4F7A-4251-A046-3DD242A950A0}"/>
    <cellStyle name="Valuta 3 6 2 6 2 2" xfId="31620" xr:uid="{90708C38-9627-4910-A13E-A18F4055B6A5}"/>
    <cellStyle name="Valuta 3 6 2 6 2 3" xfId="22686" xr:uid="{335E96F5-64CC-47CC-B441-9264FA90D159}"/>
    <cellStyle name="Valuta 3 6 2 6 2 4" xfId="13776" xr:uid="{61BF4AF7-01A9-414D-A19A-830F332C3DB4}"/>
    <cellStyle name="Valuta 3 6 2 6 3" xfId="28554" xr:uid="{1F2E617B-5A50-4C42-AF05-C1ABBC6DD5AE}"/>
    <cellStyle name="Valuta 3 6 2 6 4" xfId="19620" xr:uid="{36D129F9-A31E-4A86-A956-EFB4A31610A8}"/>
    <cellStyle name="Valuta 3 6 2 6 5" xfId="10710" xr:uid="{77DF99F0-4842-4585-B36B-5D0F56D14872}"/>
    <cellStyle name="Valuta 3 6 2 7" xfId="1403" xr:uid="{00000000-0005-0000-0000-00009B0A0000}"/>
    <cellStyle name="Valuta 3 6 2 7 2" xfId="4470" xr:uid="{6E7A6482-C101-41E0-902C-7221E2704CFE}"/>
    <cellStyle name="Valuta 3 6 2 7 2 2" xfId="31219" xr:uid="{78D129E0-8729-4D70-B388-93E76C7EA744}"/>
    <cellStyle name="Valuta 3 6 2 7 2 3" xfId="22285" xr:uid="{B9723CCE-F162-4434-B133-9718773EE86D}"/>
    <cellStyle name="Valuta 3 6 2 7 2 4" xfId="13375" xr:uid="{0B039B9C-3170-4113-B850-2B1BAF22490B}"/>
    <cellStyle name="Valuta 3 6 2 7 3" xfId="28156" xr:uid="{3CAA981E-064B-4A6B-81E8-442BE3915373}"/>
    <cellStyle name="Valuta 3 6 2 7 4" xfId="19222" xr:uid="{9BFCB734-91F5-422C-BE18-3E16F9402006}"/>
    <cellStyle name="Valuta 3 6 2 7 5" xfId="10312" xr:uid="{0A22815C-7BA3-4E13-84A0-0B5A82518019}"/>
    <cellStyle name="Valuta 3 6 2 8" xfId="890" xr:uid="{00000000-0005-0000-0000-00009C0A0000}"/>
    <cellStyle name="Valuta 3 6 2 8 2" xfId="3957" xr:uid="{073F182E-B249-4D5B-8773-9391253640A7}"/>
    <cellStyle name="Valuta 3 6 2 8 2 2" xfId="30706" xr:uid="{AC456A87-BB43-46E7-86F4-11E8211AD1DB}"/>
    <cellStyle name="Valuta 3 6 2 8 2 3" xfId="21772" xr:uid="{D3C6A79F-4E9B-4666-B25D-827AA88EEA09}"/>
    <cellStyle name="Valuta 3 6 2 8 2 4" xfId="12862" xr:uid="{A80E74CD-FD7B-484B-A916-A407877813D5}"/>
    <cellStyle name="Valuta 3 6 2 8 3" xfId="27643" xr:uid="{D98F31F2-3C1F-4187-823B-F27CE8F01191}"/>
    <cellStyle name="Valuta 3 6 2 8 4" xfId="18709" xr:uid="{1F01A67C-9489-40A4-A7E6-7886B3496357}"/>
    <cellStyle name="Valuta 3 6 2 8 5" xfId="9799" xr:uid="{2C7B4A55-A999-49F4-B7B4-F1FF790F52DD}"/>
    <cellStyle name="Valuta 3 6 2 9" xfId="3393" xr:uid="{F6A7D7A8-F711-47F9-A5B2-E105F12F12EA}"/>
    <cellStyle name="Valuta 3 6 2 9 2" xfId="30142" xr:uid="{D1856C2D-658C-4F39-9A21-FF4FB67D2683}"/>
    <cellStyle name="Valuta 3 6 2 9 3" xfId="21208" xr:uid="{9CE3FB96-83EC-4C61-805F-CDE9AA06A236}"/>
    <cellStyle name="Valuta 3 6 2 9 4" xfId="12298" xr:uid="{52F958FF-866B-495C-99F7-F48C552DD020}"/>
    <cellStyle name="Valuta 3 6 3" xfId="231" xr:uid="{00000000-0005-0000-0000-00009D0A0000}"/>
    <cellStyle name="Valuta 3 6 3 10" xfId="18256" xr:uid="{21A74B0C-C5F8-4A78-88C3-FC94887F54E3}"/>
    <cellStyle name="Valuta 3 6 3 11" xfId="9346" xr:uid="{741B7C6E-EF3F-460D-8BF9-011FA556D55D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2 2 2" xfId="31883" xr:uid="{74E1B4AD-9AE8-426E-86EB-4CEB65CCCBD3}"/>
    <cellStyle name="Valuta 3 6 3 2 2 2 2 3" xfId="22949" xr:uid="{33308BBF-D956-468D-9EA2-E4F41E93EAB3}"/>
    <cellStyle name="Valuta 3 6 3 2 2 2 2 4" xfId="14039" xr:uid="{ED8CF826-01B1-411C-B78B-C183237CE802}"/>
    <cellStyle name="Valuta 3 6 3 2 2 2 3" xfId="28817" xr:uid="{32045D3D-8D07-4F71-80C9-B87096283BF3}"/>
    <cellStyle name="Valuta 3 6 3 2 2 2 4" xfId="19883" xr:uid="{9686B80B-6CC5-49C8-888F-B2DE59274BDB}"/>
    <cellStyle name="Valuta 3 6 3 2 2 2 5" xfId="10973" xr:uid="{C79522D9-1760-4A9B-A4AD-8487D0F3A3E8}"/>
    <cellStyle name="Valuta 3 6 3 2 2 3" xfId="1727" xr:uid="{00000000-0005-0000-0000-0000A10A0000}"/>
    <cellStyle name="Valuta 3 6 3 2 2 3 2" xfId="4794" xr:uid="{63C63E4B-CEE1-44F1-987B-051999EEDB5B}"/>
    <cellStyle name="Valuta 3 6 3 2 2 3 2 2" xfId="31543" xr:uid="{1062C5CD-FB8E-4848-A85D-1D2AAD10F35A}"/>
    <cellStyle name="Valuta 3 6 3 2 2 3 2 3" xfId="22609" xr:uid="{F7E6AF11-ADF6-4193-AAFE-6004FCE44D14}"/>
    <cellStyle name="Valuta 3 6 3 2 2 3 2 4" xfId="13699" xr:uid="{A87638D0-CE02-46CB-80BB-D719469EA967}"/>
    <cellStyle name="Valuta 3 6 3 2 2 3 3" xfId="28480" xr:uid="{4AD61A27-CB62-4789-8252-EB68580D23F0}"/>
    <cellStyle name="Valuta 3 6 3 2 2 3 4" xfId="19546" xr:uid="{2A77EEBD-2209-4BE0-ABB9-DE75C8E71E6E}"/>
    <cellStyle name="Valuta 3 6 3 2 2 3 5" xfId="10636" xr:uid="{2CC107A4-2BFA-418F-A981-78435EC583F6}"/>
    <cellStyle name="Valuta 3 6 3 2 2 4" xfId="1294" xr:uid="{00000000-0005-0000-0000-0000A20A0000}"/>
    <cellStyle name="Valuta 3 6 3 2 2 4 2" xfId="4361" xr:uid="{7A23C918-9E87-43A0-A2CB-1622D09C2DD0}"/>
    <cellStyle name="Valuta 3 6 3 2 2 4 2 2" xfId="31110" xr:uid="{A43093A1-4C1D-4FF3-9712-717A702B9B31}"/>
    <cellStyle name="Valuta 3 6 3 2 2 4 2 3" xfId="22176" xr:uid="{A5EC4238-8561-46E4-A0A8-5A33A01D14D4}"/>
    <cellStyle name="Valuta 3 6 3 2 2 4 2 4" xfId="13266" xr:uid="{047C1F2F-CC9A-4942-ABCE-9B3378938555}"/>
    <cellStyle name="Valuta 3 6 3 2 2 4 3" xfId="28047" xr:uid="{983D5247-5F6F-465D-853A-A62693DCE38C}"/>
    <cellStyle name="Valuta 3 6 3 2 2 4 4" xfId="19113" xr:uid="{343A53A8-5730-4972-8FF2-3AA4A1564404}"/>
    <cellStyle name="Valuta 3 6 3 2 2 4 5" xfId="10203" xr:uid="{4E5F3EE4-BA60-4B08-818C-2C5F8A6F41A1}"/>
    <cellStyle name="Valuta 3 6 3 2 2 5" xfId="3791" xr:uid="{E7B603EF-8B6E-4DE7-AB9B-5E9F8183A89D}"/>
    <cellStyle name="Valuta 3 6 3 2 2 5 2" xfId="30540" xr:uid="{6FB5043D-BBB1-48E5-9C4B-2DE892E686EE}"/>
    <cellStyle name="Valuta 3 6 3 2 2 5 3" xfId="21606" xr:uid="{FFCB736B-8052-4B63-9D10-7F2012F8219D}"/>
    <cellStyle name="Valuta 3 6 3 2 2 5 4" xfId="12696" xr:uid="{6590E1FE-2A1D-421A-9403-E59E7D3F27CE}"/>
    <cellStyle name="Valuta 3 6 3 2 2 6" xfId="27477" xr:uid="{CECCEF92-DA3C-4DB5-993D-3867042E382B}"/>
    <cellStyle name="Valuta 3 6 3 2 2 7" xfId="18543" xr:uid="{8BF33521-3DBE-42C6-AFF6-B42A9507CB88}"/>
    <cellStyle name="Valuta 3 6 3 2 2 8" xfId="9633" xr:uid="{8F19F656-23D0-452E-A1F8-A4205B674B25}"/>
    <cellStyle name="Valuta 3 6 3 2 3" xfId="1901" xr:uid="{00000000-0005-0000-0000-0000A30A0000}"/>
    <cellStyle name="Valuta 3 6 3 2 3 2" xfId="4967" xr:uid="{6AE521A2-6BFF-4499-A1D0-B9E7A896A4CA}"/>
    <cellStyle name="Valuta 3 6 3 2 3 2 2" xfId="31716" xr:uid="{A6C07DB9-16D0-41CA-AED6-5AED104422F8}"/>
    <cellStyle name="Valuta 3 6 3 2 3 2 3" xfId="22782" xr:uid="{B7B77A95-2A86-43C9-A8E3-30C1F92EEB71}"/>
    <cellStyle name="Valuta 3 6 3 2 3 2 4" xfId="13872" xr:uid="{CBDC8827-4DCE-42E2-8471-6D83AB042B02}"/>
    <cellStyle name="Valuta 3 6 3 2 3 3" xfId="28650" xr:uid="{E9312C5B-C751-4F2A-9151-ED018CC6E3EF}"/>
    <cellStyle name="Valuta 3 6 3 2 3 4" xfId="19716" xr:uid="{EEC7878F-BB95-4776-A2B8-732ED4E26026}"/>
    <cellStyle name="Valuta 3 6 3 2 3 5" xfId="10806" xr:uid="{B007B8AB-53FA-471F-91C7-D4B706F83B1A}"/>
    <cellStyle name="Valuta 3 6 3 2 4" xfId="1514" xr:uid="{00000000-0005-0000-0000-0000A40A0000}"/>
    <cellStyle name="Valuta 3 6 3 2 4 2" xfId="4581" xr:uid="{5DB34021-FB37-49AD-B48C-08734C151AEC}"/>
    <cellStyle name="Valuta 3 6 3 2 4 2 2" xfId="31330" xr:uid="{446DC2C7-4CEC-498A-A685-1FC77EE7C7FA}"/>
    <cellStyle name="Valuta 3 6 3 2 4 2 3" xfId="22396" xr:uid="{04CAD928-C8A8-4EE2-907E-6B49CA915F77}"/>
    <cellStyle name="Valuta 3 6 3 2 4 2 4" xfId="13486" xr:uid="{4B611F42-2826-4555-8FEE-CE04D9C45312}"/>
    <cellStyle name="Valuta 3 6 3 2 4 3" xfId="28267" xr:uid="{DAED2F82-36D1-4A5D-8FF7-2A0DC6FFE9BB}"/>
    <cellStyle name="Valuta 3 6 3 2 4 4" xfId="19333" xr:uid="{FEF78FAE-CC68-48CE-8537-96AD9357E49A}"/>
    <cellStyle name="Valuta 3 6 3 2 4 5" xfId="10423" xr:uid="{5AB3FD47-32D5-4969-A970-E41293344257}"/>
    <cellStyle name="Valuta 3 6 3 2 5" xfId="1003" xr:uid="{00000000-0005-0000-0000-0000A50A0000}"/>
    <cellStyle name="Valuta 3 6 3 2 5 2" xfId="4070" xr:uid="{4772C862-627B-412C-B1C1-D448EA1F368B}"/>
    <cellStyle name="Valuta 3 6 3 2 5 2 2" xfId="30819" xr:uid="{205362D8-7EA0-4949-A81B-617C1656893D}"/>
    <cellStyle name="Valuta 3 6 3 2 5 2 3" xfId="21885" xr:uid="{408DF11D-9E81-411A-AED7-92C433E69845}"/>
    <cellStyle name="Valuta 3 6 3 2 5 2 4" xfId="12975" xr:uid="{8C4F9344-D21A-4E91-9FF3-9E4F88463283}"/>
    <cellStyle name="Valuta 3 6 3 2 5 3" xfId="27756" xr:uid="{64BB0536-0569-45FE-9C72-31F9B6D9AA19}"/>
    <cellStyle name="Valuta 3 6 3 2 5 4" xfId="18822" xr:uid="{884B938E-AE4A-4FA0-A355-CD4634E688D7}"/>
    <cellStyle name="Valuta 3 6 3 2 5 5" xfId="9912" xr:uid="{A4301566-A8F4-470C-B6B3-7C457A8B649A}"/>
    <cellStyle name="Valuta 3 6 3 2 6" xfId="3505" xr:uid="{6CFB1F4F-8853-4B27-9184-1D19E6CF76BD}"/>
    <cellStyle name="Valuta 3 6 3 2 6 2" xfId="30254" xr:uid="{5103745B-7759-4AA9-926B-47BB772B6582}"/>
    <cellStyle name="Valuta 3 6 3 2 6 3" xfId="21320" xr:uid="{3E145086-7C9C-4CC3-81CB-3ED97E59D39E}"/>
    <cellStyle name="Valuta 3 6 3 2 6 4" xfId="12410" xr:uid="{17C4BD98-BD90-40DB-9509-029FEE7271CE}"/>
    <cellStyle name="Valuta 3 6 3 2 7" xfId="27272" xr:uid="{644D98C8-1793-40F8-B801-0AB3B7DC6791}"/>
    <cellStyle name="Valuta 3 6 3 2 8" xfId="18351" xr:uid="{58C055F6-6495-43BE-8169-718994A096ED}"/>
    <cellStyle name="Valuta 3 6 3 2 9" xfId="9441" xr:uid="{212A88F5-7691-48F5-A4C5-EAE948A810B5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2 2 2" xfId="31803" xr:uid="{C6A61F09-D99E-47AC-BDC1-111BBBD601B3}"/>
    <cellStyle name="Valuta 3 6 3 4 2 2 3" xfId="22869" xr:uid="{0BF59F27-8295-405F-A13B-30DBC5CB8268}"/>
    <cellStyle name="Valuta 3 6 3 4 2 2 4" xfId="13959" xr:uid="{7F10016B-24CD-4ADB-B470-1E1B78DF6238}"/>
    <cellStyle name="Valuta 3 6 3 4 2 3" xfId="28737" xr:uid="{B66BDFFF-248A-46FD-8347-5554A90A74BD}"/>
    <cellStyle name="Valuta 3 6 3 4 2 4" xfId="19803" xr:uid="{0A3CBE10-E5B0-4956-8349-1DF4DA174AF5}"/>
    <cellStyle name="Valuta 3 6 3 4 2 5" xfId="10893" xr:uid="{4CFCDE36-9B4D-4195-9CC4-72E62C48F1AA}"/>
    <cellStyle name="Valuta 3 6 3 4 3" xfId="1632" xr:uid="{00000000-0005-0000-0000-0000A90A0000}"/>
    <cellStyle name="Valuta 3 6 3 4 3 2" xfId="4699" xr:uid="{9C4A9D86-B031-4806-9189-7DFFD0DA1115}"/>
    <cellStyle name="Valuta 3 6 3 4 3 2 2" xfId="31448" xr:uid="{B103C2BB-73FB-4E74-B31C-825028C23CE1}"/>
    <cellStyle name="Valuta 3 6 3 4 3 2 3" xfId="22514" xr:uid="{DC903160-FD79-47B9-BA15-0E999D455981}"/>
    <cellStyle name="Valuta 3 6 3 4 3 2 4" xfId="13604" xr:uid="{4D56E21C-17DC-4E05-86AF-FE177D994E9B}"/>
    <cellStyle name="Valuta 3 6 3 4 3 3" xfId="28385" xr:uid="{BA946112-6D53-44B6-8D5A-9B4678FDAFAA}"/>
    <cellStyle name="Valuta 3 6 3 4 3 4" xfId="19451" xr:uid="{9890C09C-737C-40CF-B4A5-984A3B7C4E13}"/>
    <cellStyle name="Valuta 3 6 3 4 3 5" xfId="10541" xr:uid="{32F5312C-861B-4F13-88E5-CBBF8E1707FC}"/>
    <cellStyle name="Valuta 3 6 3 4 4" xfId="1199" xr:uid="{00000000-0005-0000-0000-0000AA0A0000}"/>
    <cellStyle name="Valuta 3 6 3 4 4 2" xfId="4266" xr:uid="{6F0B323D-12D3-401D-926E-A7B7792AF6C8}"/>
    <cellStyle name="Valuta 3 6 3 4 4 2 2" xfId="31015" xr:uid="{C78DEF53-0AD9-40A6-98DD-91D89BDD03B9}"/>
    <cellStyle name="Valuta 3 6 3 4 4 2 3" xfId="22081" xr:uid="{FDAA6EED-0BAB-4973-978D-B995F6DA6DA5}"/>
    <cellStyle name="Valuta 3 6 3 4 4 2 4" xfId="13171" xr:uid="{65D75EC9-B1A6-4816-863C-B2E13D3C7E16}"/>
    <cellStyle name="Valuta 3 6 3 4 4 3" xfId="27952" xr:uid="{A4E4F79B-21B3-4557-B60A-A35DBD51804F}"/>
    <cellStyle name="Valuta 3 6 3 4 4 4" xfId="19018" xr:uid="{7577431F-A1C4-44C9-8B8F-558E85EA8BC0}"/>
    <cellStyle name="Valuta 3 6 3 4 4 5" xfId="10108" xr:uid="{8A3543FA-EBD0-4ABB-A7EA-B84622626E9E}"/>
    <cellStyle name="Valuta 3 6 3 4 5" xfId="3696" xr:uid="{16C5D08A-F2A6-423C-B585-7EACCF2AECC6}"/>
    <cellStyle name="Valuta 3 6 3 4 5 2" xfId="30445" xr:uid="{4ADF96CC-4344-4650-8F54-33DCC3705201}"/>
    <cellStyle name="Valuta 3 6 3 4 5 3" xfId="21511" xr:uid="{2B58A891-3256-4ADC-978B-17C1A48CD80F}"/>
    <cellStyle name="Valuta 3 6 3 4 5 4" xfId="12601" xr:uid="{992133A2-967A-44A6-8FD7-F611ADC8F9F1}"/>
    <cellStyle name="Valuta 3 6 3 4 6" xfId="27382" xr:uid="{035533D2-93BB-4CFE-9E91-234D2106D5B3}"/>
    <cellStyle name="Valuta 3 6 3 4 7" xfId="18448" xr:uid="{A58A79E4-038B-4BFB-AC4F-CB03D9476F87}"/>
    <cellStyle name="Valuta 3 6 3 4 8" xfId="9538" xr:uid="{ADA85270-4F75-441A-906E-52BD3A0CF907}"/>
    <cellStyle name="Valuta 3 6 3 5" xfId="1821" xr:uid="{00000000-0005-0000-0000-0000AB0A0000}"/>
    <cellStyle name="Valuta 3 6 3 5 2" xfId="4887" xr:uid="{314DB3F8-EFCB-4E62-97EA-DC45CD073341}"/>
    <cellStyle name="Valuta 3 6 3 5 2 2" xfId="31636" xr:uid="{A94E2E24-6C92-4B3D-88B5-97E7398DFA6A}"/>
    <cellStyle name="Valuta 3 6 3 5 2 3" xfId="22702" xr:uid="{04F2B3AC-66AE-46B5-8C98-7EFC00087364}"/>
    <cellStyle name="Valuta 3 6 3 5 2 4" xfId="13792" xr:uid="{E14ACBA3-C1D4-43A4-BE65-5F353808B64A}"/>
    <cellStyle name="Valuta 3 6 3 5 3" xfId="28570" xr:uid="{C399ED96-A03B-40F8-989F-F33C0C633A54}"/>
    <cellStyle name="Valuta 3 6 3 5 4" xfId="19636" xr:uid="{68543DE6-FBB4-47BC-AC0D-709F53C109E6}"/>
    <cellStyle name="Valuta 3 6 3 5 5" xfId="10726" xr:uid="{47D7DD25-A3EE-462F-A840-17497DD380BC}"/>
    <cellStyle name="Valuta 3 6 3 6" xfId="1419" xr:uid="{00000000-0005-0000-0000-0000AC0A0000}"/>
    <cellStyle name="Valuta 3 6 3 6 2" xfId="4486" xr:uid="{72122AC9-F595-4FD4-8064-9950F6A85285}"/>
    <cellStyle name="Valuta 3 6 3 6 2 2" xfId="31235" xr:uid="{48F95D52-278B-451F-81C2-E8AFCCE0DC04}"/>
    <cellStyle name="Valuta 3 6 3 6 2 3" xfId="22301" xr:uid="{CCFB135C-8DCE-4210-BEDC-4EBADBDD9C18}"/>
    <cellStyle name="Valuta 3 6 3 6 2 4" xfId="13391" xr:uid="{E13AE5F3-D0DF-4C00-947D-77F81AFE289A}"/>
    <cellStyle name="Valuta 3 6 3 6 3" xfId="28172" xr:uid="{D19F6669-7E87-46A7-B7F0-4A4A8202A2CC}"/>
    <cellStyle name="Valuta 3 6 3 6 4" xfId="19238" xr:uid="{17954B55-3958-4847-8813-2D881F5E2FB5}"/>
    <cellStyle name="Valuta 3 6 3 6 5" xfId="10328" xr:uid="{064967BE-8E2A-4EB6-8308-4ECEECE4CF22}"/>
    <cellStyle name="Valuta 3 6 3 7" xfId="907" xr:uid="{00000000-0005-0000-0000-0000AD0A0000}"/>
    <cellStyle name="Valuta 3 6 3 7 2" xfId="3974" xr:uid="{FB7F11E2-D795-4DB4-8E51-38FC5482E2D0}"/>
    <cellStyle name="Valuta 3 6 3 7 2 2" xfId="30723" xr:uid="{9D44D49C-5559-440A-B49F-C968D65C0F79}"/>
    <cellStyle name="Valuta 3 6 3 7 2 3" xfId="21789" xr:uid="{5D247679-7676-4680-839C-2A7CCAD8F731}"/>
    <cellStyle name="Valuta 3 6 3 7 2 4" xfId="12879" xr:uid="{7A0C0256-F86E-4836-939A-DDEE53919465}"/>
    <cellStyle name="Valuta 3 6 3 7 3" xfId="27660" xr:uid="{1458923C-F0E7-47EA-903E-50D8A17C769B}"/>
    <cellStyle name="Valuta 3 6 3 7 4" xfId="18726" xr:uid="{FF186F0E-C05C-451C-9638-5B0280FC296D}"/>
    <cellStyle name="Valuta 3 6 3 7 5" xfId="9816" xr:uid="{743E8916-D106-4E4E-BE38-B3344DAC813C}"/>
    <cellStyle name="Valuta 3 6 3 8" xfId="3410" xr:uid="{6F7FB93D-587F-4B42-89F9-F8974C6C08CA}"/>
    <cellStyle name="Valuta 3 6 3 8 2" xfId="30159" xr:uid="{CCFC60BF-0C23-4244-8065-BFFC51D207D0}"/>
    <cellStyle name="Valuta 3 6 3 8 3" xfId="21225" xr:uid="{F52D722D-9212-4311-9AA6-EE9E779E1E0F}"/>
    <cellStyle name="Valuta 3 6 3 8 4" xfId="12315" xr:uid="{BE6E6F51-4953-4CDB-ABE8-D202903BD75F}"/>
    <cellStyle name="Valuta 3 6 3 9" xfId="27177" xr:uid="{4F8D8BA8-9ABE-47AD-B5A0-F79B6C26F808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2 2 2" xfId="31843" xr:uid="{2D310088-E336-4F45-9665-29601FA712EB}"/>
    <cellStyle name="Valuta 3 6 4 2 2 2 3" xfId="22909" xr:uid="{C1239915-9F31-4C62-AC84-6EA32335F518}"/>
    <cellStyle name="Valuta 3 6 4 2 2 2 4" xfId="13999" xr:uid="{0BB62592-3EAE-4663-B4AE-120FBD5A9A3A}"/>
    <cellStyle name="Valuta 3 6 4 2 2 3" xfId="28777" xr:uid="{995E1680-2348-4484-9C74-E4613990B1CC}"/>
    <cellStyle name="Valuta 3 6 4 2 2 4" xfId="19843" xr:uid="{58E96687-B546-46B4-B882-1133B6263A3B}"/>
    <cellStyle name="Valuta 3 6 4 2 2 5" xfId="10933" xr:uid="{299BC456-4820-4839-9F7D-66A82CF343A0}"/>
    <cellStyle name="Valuta 3 6 4 2 3" xfId="1682" xr:uid="{00000000-0005-0000-0000-0000B10A0000}"/>
    <cellStyle name="Valuta 3 6 4 2 3 2" xfId="4749" xr:uid="{B8F5A836-7F41-44FF-836C-B4E131C1A7BC}"/>
    <cellStyle name="Valuta 3 6 4 2 3 2 2" xfId="31498" xr:uid="{EB88DA0E-11EE-4122-9BB5-25038DAB489B}"/>
    <cellStyle name="Valuta 3 6 4 2 3 2 3" xfId="22564" xr:uid="{BD928562-DA0D-40A9-A4E2-FFB965A1D2BE}"/>
    <cellStyle name="Valuta 3 6 4 2 3 2 4" xfId="13654" xr:uid="{D0E4D9C4-88D5-4241-83C7-439D7C2B5232}"/>
    <cellStyle name="Valuta 3 6 4 2 3 3" xfId="28435" xr:uid="{556B9145-950F-4103-86C8-71BA2FF9B998}"/>
    <cellStyle name="Valuta 3 6 4 2 3 4" xfId="19501" xr:uid="{C7B938C7-C915-4BF4-9B1A-4F31144230B1}"/>
    <cellStyle name="Valuta 3 6 4 2 3 5" xfId="10591" xr:uid="{90C29C65-1787-4608-8516-5F50A8BD9BBC}"/>
    <cellStyle name="Valuta 3 6 4 2 4" xfId="1249" xr:uid="{00000000-0005-0000-0000-0000B20A0000}"/>
    <cellStyle name="Valuta 3 6 4 2 4 2" xfId="4316" xr:uid="{57A17F55-8D77-4546-9A6B-D97ACB212D03}"/>
    <cellStyle name="Valuta 3 6 4 2 4 2 2" xfId="31065" xr:uid="{3D9553F5-0FF7-4E5B-8CEE-5CF11424E880}"/>
    <cellStyle name="Valuta 3 6 4 2 4 2 3" xfId="22131" xr:uid="{D8E73A8B-9392-4616-9822-7A86CD431D85}"/>
    <cellStyle name="Valuta 3 6 4 2 4 2 4" xfId="13221" xr:uid="{9B12BC14-3F44-427D-B235-6F1FD1A97CD9}"/>
    <cellStyle name="Valuta 3 6 4 2 4 3" xfId="28002" xr:uid="{26AE159C-946F-49A1-AFB9-487352C1C90A}"/>
    <cellStyle name="Valuta 3 6 4 2 4 4" xfId="19068" xr:uid="{B3D3CCC5-31AE-411B-9094-DA53722268F7}"/>
    <cellStyle name="Valuta 3 6 4 2 4 5" xfId="10158" xr:uid="{A5E64D98-535F-485E-A479-988DD0A7B11A}"/>
    <cellStyle name="Valuta 3 6 4 2 5" xfId="3746" xr:uid="{42AE6AF8-6831-4C71-8FF8-D205A965CFE5}"/>
    <cellStyle name="Valuta 3 6 4 2 5 2" xfId="30495" xr:uid="{5F1586CA-5788-43BB-8CC9-EE3CF8F75659}"/>
    <cellStyle name="Valuta 3 6 4 2 5 3" xfId="21561" xr:uid="{86857866-A136-42C3-8F1A-E164DF94E631}"/>
    <cellStyle name="Valuta 3 6 4 2 5 4" xfId="12651" xr:uid="{AB60223A-338B-4B1D-9123-D0B739B927E1}"/>
    <cellStyle name="Valuta 3 6 4 2 6" xfId="27432" xr:uid="{EFFFE806-D150-44AA-8B74-D814CE6BD0AA}"/>
    <cellStyle name="Valuta 3 6 4 2 7" xfId="18498" xr:uid="{68DBF85E-4076-406A-B1E4-217445B018ED}"/>
    <cellStyle name="Valuta 3 6 4 2 8" xfId="9588" xr:uid="{8B743E18-F73D-4F6C-A0D9-125201CCCBF3}"/>
    <cellStyle name="Valuta 3 6 4 3" xfId="1861" xr:uid="{00000000-0005-0000-0000-0000B30A0000}"/>
    <cellStyle name="Valuta 3 6 4 3 2" xfId="4927" xr:uid="{C8B4B141-643C-498C-A46A-8282DCBA053A}"/>
    <cellStyle name="Valuta 3 6 4 3 2 2" xfId="31676" xr:uid="{53C5538B-2097-4C59-835E-65EB443B2825}"/>
    <cellStyle name="Valuta 3 6 4 3 2 3" xfId="22742" xr:uid="{7BC717BD-7702-42F5-ABC9-325039326450}"/>
    <cellStyle name="Valuta 3 6 4 3 2 4" xfId="13832" xr:uid="{96E1EFCD-BD17-46C4-A5D9-899A960E3E57}"/>
    <cellStyle name="Valuta 3 6 4 3 3" xfId="28610" xr:uid="{1A0CCC86-BC13-4FC7-BAA5-C05CACFEE803}"/>
    <cellStyle name="Valuta 3 6 4 3 4" xfId="19676" xr:uid="{F56E7F5E-5A7C-4337-B56C-ECF7FD82872D}"/>
    <cellStyle name="Valuta 3 6 4 3 5" xfId="10766" xr:uid="{523ED9EA-5E18-45E2-AB0F-FF19613387E1}"/>
    <cellStyle name="Valuta 3 6 4 4" xfId="1469" xr:uid="{00000000-0005-0000-0000-0000B40A0000}"/>
    <cellStyle name="Valuta 3 6 4 4 2" xfId="4536" xr:uid="{A3BD4855-654A-49CD-97B9-92E96A8B07DB}"/>
    <cellStyle name="Valuta 3 6 4 4 2 2" xfId="31285" xr:uid="{4E10F4E3-2080-41F6-91D8-6DFE1B05C74D}"/>
    <cellStyle name="Valuta 3 6 4 4 2 3" xfId="22351" xr:uid="{F9550EDD-D293-4704-B1F1-D7FAE292661F}"/>
    <cellStyle name="Valuta 3 6 4 4 2 4" xfId="13441" xr:uid="{5D422911-E3A1-4F9C-9F1F-081B0A4ED15F}"/>
    <cellStyle name="Valuta 3 6 4 4 3" xfId="28222" xr:uid="{158BF08A-BC78-4DDF-A34F-4D13AA35769A}"/>
    <cellStyle name="Valuta 3 6 4 4 4" xfId="19288" xr:uid="{26B4C871-9556-4253-9A72-C657038F7FE9}"/>
    <cellStyle name="Valuta 3 6 4 4 5" xfId="10378" xr:uid="{F352E257-3D0F-40B9-8B09-EAC8105C1488}"/>
    <cellStyle name="Valuta 3 6 4 5" xfId="958" xr:uid="{00000000-0005-0000-0000-0000B50A0000}"/>
    <cellStyle name="Valuta 3 6 4 5 2" xfId="4025" xr:uid="{A7271C5D-1C0A-4411-87E8-37E8889DDED6}"/>
    <cellStyle name="Valuta 3 6 4 5 2 2" xfId="30774" xr:uid="{B3DFF341-5B3F-4C1C-9701-C17BF5F1553F}"/>
    <cellStyle name="Valuta 3 6 4 5 2 3" xfId="21840" xr:uid="{06752B1D-AF46-4374-A3A3-291B83729008}"/>
    <cellStyle name="Valuta 3 6 4 5 2 4" xfId="12930" xr:uid="{384F3C47-5A53-4C69-9470-6D83DDCFAED4}"/>
    <cellStyle name="Valuta 3 6 4 5 3" xfId="27711" xr:uid="{D04FF3DD-F44C-422E-A1DD-32F6969713B7}"/>
    <cellStyle name="Valuta 3 6 4 5 4" xfId="18777" xr:uid="{A1EB1A50-0ABE-4C3F-AD1E-ABDF89BF9E5C}"/>
    <cellStyle name="Valuta 3 6 4 5 5" xfId="9867" xr:uid="{AB423C41-0F0D-4F8F-836B-8361D7AD4693}"/>
    <cellStyle name="Valuta 3 6 4 6" xfId="3460" xr:uid="{FBFCAC7D-5B35-4951-8B8F-FF3F2BB33E40}"/>
    <cellStyle name="Valuta 3 6 4 6 2" xfId="30209" xr:uid="{71EA41E1-F964-4098-8894-8D9A1D5B20CE}"/>
    <cellStyle name="Valuta 3 6 4 6 3" xfId="21275" xr:uid="{39936BE7-892C-45D7-8796-632DE919EC4F}"/>
    <cellStyle name="Valuta 3 6 4 6 4" xfId="12365" xr:uid="{91FFAD5B-3DEA-4719-AE1E-9D752D9E6E09}"/>
    <cellStyle name="Valuta 3 6 4 7" xfId="27227" xr:uid="{18BBE497-D535-441F-B761-50C708772BAC}"/>
    <cellStyle name="Valuta 3 6 4 8" xfId="18306" xr:uid="{E76C7A8F-F6EF-4EB1-9356-C8E0C83B6FEE}"/>
    <cellStyle name="Valuta 3 6 4 9" xfId="9396" xr:uid="{C9642205-B242-4097-95C9-C515E520B751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2 2 2" xfId="31763" xr:uid="{F400ABCD-124D-4E29-BDF2-98E8EA7DF701}"/>
    <cellStyle name="Valuta 3 6 6 2 2 3" xfId="22829" xr:uid="{789A9BA2-28D9-4C97-AF19-18A334D8F2EA}"/>
    <cellStyle name="Valuta 3 6 6 2 2 4" xfId="13919" xr:uid="{3491E257-08E9-458E-866E-06A9F4D52ED1}"/>
    <cellStyle name="Valuta 3 6 6 2 3" xfId="28697" xr:uid="{420A37EA-E4B2-4033-B7C6-1F2A39BCD45C}"/>
    <cellStyle name="Valuta 3 6 6 2 4" xfId="19763" xr:uid="{16022A00-D11C-4ED1-BC07-C902BF2FD276}"/>
    <cellStyle name="Valuta 3 6 6 2 5" xfId="10853" xr:uid="{BFC68F1A-FD08-4A06-8AC0-7B37CF935AEC}"/>
    <cellStyle name="Valuta 3 6 6 3" xfId="1590" xr:uid="{00000000-0005-0000-0000-0000B90A0000}"/>
    <cellStyle name="Valuta 3 6 6 3 2" xfId="4657" xr:uid="{95B0753A-A630-438C-8735-AC47C5BF844D}"/>
    <cellStyle name="Valuta 3 6 6 3 2 2" xfId="31406" xr:uid="{DB34773A-B810-43CC-A528-A0BB3B515BAF}"/>
    <cellStyle name="Valuta 3 6 6 3 2 3" xfId="22472" xr:uid="{A283B205-0E38-46D8-AA78-86470D78BFE9}"/>
    <cellStyle name="Valuta 3 6 6 3 2 4" xfId="13562" xr:uid="{A0A539AC-E15F-4989-8FF4-AB4132439950}"/>
    <cellStyle name="Valuta 3 6 6 3 3" xfId="28343" xr:uid="{0E318F03-F7CC-4753-9D03-A717B44C29B0}"/>
    <cellStyle name="Valuta 3 6 6 3 4" xfId="19409" xr:uid="{5919DBA5-C6FE-4D19-BA67-1FD4AE2E37E9}"/>
    <cellStyle name="Valuta 3 6 6 3 5" xfId="10499" xr:uid="{D0DC479B-3E66-40B0-86B9-840BFEC4AAED}"/>
    <cellStyle name="Valuta 3 6 6 4" xfId="1157" xr:uid="{00000000-0005-0000-0000-0000BA0A0000}"/>
    <cellStyle name="Valuta 3 6 6 4 2" xfId="4224" xr:uid="{13259DAD-9D67-416A-9B93-572AB47E8948}"/>
    <cellStyle name="Valuta 3 6 6 4 2 2" xfId="30973" xr:uid="{FA186E90-783E-4D96-AE4A-C6F658FEBE1A}"/>
    <cellStyle name="Valuta 3 6 6 4 2 3" xfId="22039" xr:uid="{CEC7E725-ACC9-4617-BB33-994F73A7EB76}"/>
    <cellStyle name="Valuta 3 6 6 4 2 4" xfId="13129" xr:uid="{DC8A8C91-64BA-46EC-A4FA-08DEB02BE214}"/>
    <cellStyle name="Valuta 3 6 6 4 3" xfId="27910" xr:uid="{E79035CE-FD8D-4391-85A5-122CD2DDB1C0}"/>
    <cellStyle name="Valuta 3 6 6 4 4" xfId="18976" xr:uid="{117EB136-9E7E-4FE3-9B07-816A4AE11CFA}"/>
    <cellStyle name="Valuta 3 6 6 4 5" xfId="10066" xr:uid="{EB81D1DA-805F-43A4-AD91-1D21653EBA34}"/>
    <cellStyle name="Valuta 3 6 6 5" xfId="3654" xr:uid="{B719265C-BFE4-45FB-8878-F02AB839E1B3}"/>
    <cellStyle name="Valuta 3 6 6 5 2" xfId="30403" xr:uid="{AA84770E-69C7-4D11-B324-D25B9EA3438B}"/>
    <cellStyle name="Valuta 3 6 6 5 3" xfId="21469" xr:uid="{2BEA351E-3942-430B-A186-D3713A259FF1}"/>
    <cellStyle name="Valuta 3 6 6 5 4" xfId="12559" xr:uid="{01A20B11-4096-4591-8CF9-2F9874FD6892}"/>
    <cellStyle name="Valuta 3 6 6 6" xfId="27340" xr:uid="{B77DB97D-ED2E-4B7E-B4CA-E98F55847005}"/>
    <cellStyle name="Valuta 3 6 6 7" xfId="18406" xr:uid="{E09A92DE-25C7-4B8D-9F55-03221973F98A}"/>
    <cellStyle name="Valuta 3 6 6 8" xfId="9496" xr:uid="{6DED8AEF-A896-456D-8F9B-753F75C4F312}"/>
    <cellStyle name="Valuta 3 6 7" xfId="1781" xr:uid="{00000000-0005-0000-0000-0000BB0A0000}"/>
    <cellStyle name="Valuta 3 6 7 2" xfId="4847" xr:uid="{4A5631C2-F68A-4FBA-99E1-5E3049ABA1AC}"/>
    <cellStyle name="Valuta 3 6 7 2 2" xfId="31596" xr:uid="{204049F9-B59E-4628-8A6F-179743EBBD0F}"/>
    <cellStyle name="Valuta 3 6 7 2 3" xfId="22662" xr:uid="{2F3247D9-9293-44E0-809E-1AAC8B555D3C}"/>
    <cellStyle name="Valuta 3 6 7 2 4" xfId="13752" xr:uid="{00EC5807-9935-4787-9507-BBC7702DB7E0}"/>
    <cellStyle name="Valuta 3 6 7 3" xfId="28530" xr:uid="{7F077CCE-1F68-4E7C-8F82-42BB959B25DD}"/>
    <cellStyle name="Valuta 3 6 7 4" xfId="19596" xr:uid="{332492F9-8B67-4AB4-9EC9-6BCBD4BCF314}"/>
    <cellStyle name="Valuta 3 6 7 5" xfId="10686" xr:uid="{C4E15629-0A49-4347-A3B1-355E44FB8A9F}"/>
    <cellStyle name="Valuta 3 6 8" xfId="1375" xr:uid="{00000000-0005-0000-0000-0000BC0A0000}"/>
    <cellStyle name="Valuta 3 6 8 2" xfId="4442" xr:uid="{7D820BF6-FFD6-4DDA-AB6E-A886D7F87E4F}"/>
    <cellStyle name="Valuta 3 6 8 2 2" xfId="31191" xr:uid="{643340CF-9CB1-4FE1-BE96-02D553591666}"/>
    <cellStyle name="Valuta 3 6 8 2 3" xfId="22257" xr:uid="{228C7938-F002-4ED6-A7D2-54E46DEE11C4}"/>
    <cellStyle name="Valuta 3 6 8 2 4" xfId="13347" xr:uid="{3C25F23F-7150-498A-8DA8-9334B0F2DC03}"/>
    <cellStyle name="Valuta 3 6 8 3" xfId="28128" xr:uid="{80499778-B8AD-4767-95C2-3D97508F174A}"/>
    <cellStyle name="Valuta 3 6 8 4" xfId="19194" xr:uid="{866F4CD6-51C5-4698-8824-0B058A4A1E4F}"/>
    <cellStyle name="Valuta 3 6 8 5" xfId="10284" xr:uid="{ABF812E6-F263-45AE-83EF-58CE3B5EBC90}"/>
    <cellStyle name="Valuta 3 6 9" xfId="861" xr:uid="{00000000-0005-0000-0000-0000BD0A0000}"/>
    <cellStyle name="Valuta 3 6 9 2" xfId="3928" xr:uid="{29B11948-195E-4E40-915C-DEEC4963500A}"/>
    <cellStyle name="Valuta 3 6 9 2 2" xfId="30677" xr:uid="{FE4B18AF-0DA6-4D8C-AE99-E5C2745D8249}"/>
    <cellStyle name="Valuta 3 6 9 2 3" xfId="21743" xr:uid="{7F4E38DA-F0E6-4993-8CE9-2C558C02EC78}"/>
    <cellStyle name="Valuta 3 6 9 2 4" xfId="12833" xr:uid="{4FE49BA6-D044-4D96-9A25-3D6962222768}"/>
    <cellStyle name="Valuta 3 6 9 3" xfId="27614" xr:uid="{69AAE3C8-BAF1-479A-B609-F2B17A0A1D6D}"/>
    <cellStyle name="Valuta 3 6 9 4" xfId="18680" xr:uid="{8B490B15-9934-47D8-8855-81942AED42AD}"/>
    <cellStyle name="Valuta 3 6 9 5" xfId="9770" xr:uid="{38073F9B-4833-4DE1-B15C-AC372C5AB2B9}"/>
    <cellStyle name="Valuta 3 7" xfId="203" xr:uid="{00000000-0005-0000-0000-0000BE0A0000}"/>
    <cellStyle name="Valuta 3 7 10" xfId="27150" xr:uid="{E54B2986-C49E-4629-B895-6043BB6CB6CA}"/>
    <cellStyle name="Valuta 3 7 11" xfId="18229" xr:uid="{BBC80461-48BF-4ABD-A441-74F37E809497}"/>
    <cellStyle name="Valuta 3 7 12" xfId="9319" xr:uid="{FF61D454-DCD3-42E0-89A8-266BCA3953EC}"/>
    <cellStyle name="Valuta 3 7 2" xfId="244" xr:uid="{00000000-0005-0000-0000-0000BF0A0000}"/>
    <cellStyle name="Valuta 3 7 2 10" xfId="18269" xr:uid="{C305C109-93CC-41A4-8B64-116BEA07B3E9}"/>
    <cellStyle name="Valuta 3 7 2 11" xfId="9359" xr:uid="{37B5936D-5404-4624-9C57-48409ADFB13B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2 2 2" xfId="31896" xr:uid="{BC32AF45-EDED-4A8F-9A57-88A0A8145545}"/>
    <cellStyle name="Valuta 3 7 2 2 2 2 2 3" xfId="22962" xr:uid="{1B5F98BB-AF5C-4026-9E34-1A9FD1453AB2}"/>
    <cellStyle name="Valuta 3 7 2 2 2 2 2 4" xfId="14052" xr:uid="{326D9175-4015-4BE1-ADB4-AC767F69F59B}"/>
    <cellStyle name="Valuta 3 7 2 2 2 2 3" xfId="28830" xr:uid="{D1D8CB40-1871-4716-901E-8E5B2AE238C5}"/>
    <cellStyle name="Valuta 3 7 2 2 2 2 4" xfId="19896" xr:uid="{F90BEAED-7315-47B2-A664-80D018F8A480}"/>
    <cellStyle name="Valuta 3 7 2 2 2 2 5" xfId="10986" xr:uid="{585AF4A8-7048-413D-90D6-7723594E16ED}"/>
    <cellStyle name="Valuta 3 7 2 2 2 3" xfId="1740" xr:uid="{00000000-0005-0000-0000-0000C30A0000}"/>
    <cellStyle name="Valuta 3 7 2 2 2 3 2" xfId="4807" xr:uid="{BF24E407-DCC2-40D6-B3E2-DDEB3D8B4BA6}"/>
    <cellStyle name="Valuta 3 7 2 2 2 3 2 2" xfId="31556" xr:uid="{D9CFDC15-BE6C-410C-B09A-B67E7D0460F1}"/>
    <cellStyle name="Valuta 3 7 2 2 2 3 2 3" xfId="22622" xr:uid="{A4DF521B-CD24-4A6C-B2EA-6ADA27A7A5B7}"/>
    <cellStyle name="Valuta 3 7 2 2 2 3 2 4" xfId="13712" xr:uid="{D72F41E5-FBA3-41FA-BC8C-BEB364CDAE1B}"/>
    <cellStyle name="Valuta 3 7 2 2 2 3 3" xfId="28493" xr:uid="{ED845D45-96EC-46BC-8D83-C78B29E4B5BB}"/>
    <cellStyle name="Valuta 3 7 2 2 2 3 4" xfId="19559" xr:uid="{94831653-CE54-471B-B5A9-CEBED1662D5F}"/>
    <cellStyle name="Valuta 3 7 2 2 2 3 5" xfId="10649" xr:uid="{AD757940-B933-46B2-9F72-4F62D3854836}"/>
    <cellStyle name="Valuta 3 7 2 2 2 4" xfId="1307" xr:uid="{00000000-0005-0000-0000-0000C40A0000}"/>
    <cellStyle name="Valuta 3 7 2 2 2 4 2" xfId="4374" xr:uid="{E1B2068A-9A53-4946-A481-99CB4D63A3C8}"/>
    <cellStyle name="Valuta 3 7 2 2 2 4 2 2" xfId="31123" xr:uid="{502BF5FD-E7A7-40C4-8C9D-906FC713667F}"/>
    <cellStyle name="Valuta 3 7 2 2 2 4 2 3" xfId="22189" xr:uid="{91C21F71-065F-4920-BEEB-783C6A82F8F0}"/>
    <cellStyle name="Valuta 3 7 2 2 2 4 2 4" xfId="13279" xr:uid="{AECBE7B5-BC1D-47B2-BBB7-56DD6727F734}"/>
    <cellStyle name="Valuta 3 7 2 2 2 4 3" xfId="28060" xr:uid="{5324E557-4878-4964-A818-B1D75A25CF24}"/>
    <cellStyle name="Valuta 3 7 2 2 2 4 4" xfId="19126" xr:uid="{D92D9084-54E2-4DBA-98E1-16E41644F0CC}"/>
    <cellStyle name="Valuta 3 7 2 2 2 4 5" xfId="10216" xr:uid="{4B86EB86-F7A8-45CA-AD53-3CE7448C49A6}"/>
    <cellStyle name="Valuta 3 7 2 2 2 5" xfId="3804" xr:uid="{321473F8-CF93-4BA7-B39B-8471341054F5}"/>
    <cellStyle name="Valuta 3 7 2 2 2 5 2" xfId="30553" xr:uid="{8D37ABC1-FD7D-4CA8-98BE-CB1D4F4C7931}"/>
    <cellStyle name="Valuta 3 7 2 2 2 5 3" xfId="21619" xr:uid="{29891AEF-36E4-4D80-B0C7-97AB5F030A96}"/>
    <cellStyle name="Valuta 3 7 2 2 2 5 4" xfId="12709" xr:uid="{1D5FF9C3-4338-44CF-918C-98E74CB9411E}"/>
    <cellStyle name="Valuta 3 7 2 2 2 6" xfId="27490" xr:uid="{7BDC7018-0B9B-476E-8955-E5C822B33B96}"/>
    <cellStyle name="Valuta 3 7 2 2 2 7" xfId="18556" xr:uid="{1141AA6E-B9E6-4075-AF65-B420C7F5B451}"/>
    <cellStyle name="Valuta 3 7 2 2 2 8" xfId="9646" xr:uid="{E99A9C3E-E02B-48D5-B318-D465730AE155}"/>
    <cellStyle name="Valuta 3 7 2 2 3" xfId="1914" xr:uid="{00000000-0005-0000-0000-0000C50A0000}"/>
    <cellStyle name="Valuta 3 7 2 2 3 2" xfId="4980" xr:uid="{E9E80408-EE53-4BC4-A1D4-2614EEAF8F66}"/>
    <cellStyle name="Valuta 3 7 2 2 3 2 2" xfId="31729" xr:uid="{3811578C-CD74-46D7-9FE0-5031AD08E390}"/>
    <cellStyle name="Valuta 3 7 2 2 3 2 3" xfId="22795" xr:uid="{D6739BA9-1590-4085-AFC9-FF6A79EACC7D}"/>
    <cellStyle name="Valuta 3 7 2 2 3 2 4" xfId="13885" xr:uid="{3B2903C6-7320-46B8-97FD-D297165C739C}"/>
    <cellStyle name="Valuta 3 7 2 2 3 3" xfId="28663" xr:uid="{4C7C78AF-0AC9-4400-BFDC-5A8686F996C6}"/>
    <cellStyle name="Valuta 3 7 2 2 3 4" xfId="19729" xr:uid="{25CA15AE-C55B-4FC6-BB7C-47ADD9FC6B17}"/>
    <cellStyle name="Valuta 3 7 2 2 3 5" xfId="10819" xr:uid="{1C5148F2-6E48-41A7-A15A-9E011ECBBFFF}"/>
    <cellStyle name="Valuta 3 7 2 2 4" xfId="1527" xr:uid="{00000000-0005-0000-0000-0000C60A0000}"/>
    <cellStyle name="Valuta 3 7 2 2 4 2" xfId="4594" xr:uid="{5E86294E-32CF-43B8-8E31-022BA6C7644B}"/>
    <cellStyle name="Valuta 3 7 2 2 4 2 2" xfId="31343" xr:uid="{A1590BC2-7C9C-46BC-9B49-135178A227E3}"/>
    <cellStyle name="Valuta 3 7 2 2 4 2 3" xfId="22409" xr:uid="{FE404354-8EE5-4D02-BD3A-A2A4A2981F28}"/>
    <cellStyle name="Valuta 3 7 2 2 4 2 4" xfId="13499" xr:uid="{9599283E-BC9A-4DF8-9E9D-7962D92446DD}"/>
    <cellStyle name="Valuta 3 7 2 2 4 3" xfId="28280" xr:uid="{5949C4E4-9ED2-4D67-A2E4-E9E83E548AE0}"/>
    <cellStyle name="Valuta 3 7 2 2 4 4" xfId="19346" xr:uid="{2C6471E5-6A98-437A-869B-9B127DD84850}"/>
    <cellStyle name="Valuta 3 7 2 2 4 5" xfId="10436" xr:uid="{28EF8DF8-7D68-4488-B25D-C083F84075E0}"/>
    <cellStyle name="Valuta 3 7 2 2 5" xfId="1016" xr:uid="{00000000-0005-0000-0000-0000C70A0000}"/>
    <cellStyle name="Valuta 3 7 2 2 5 2" xfId="4083" xr:uid="{E52EDE0E-EE60-4598-A7EE-5FBCF55502F0}"/>
    <cellStyle name="Valuta 3 7 2 2 5 2 2" xfId="30832" xr:uid="{508C84D0-7356-47DC-9153-E8804C72AD2F}"/>
    <cellStyle name="Valuta 3 7 2 2 5 2 3" xfId="21898" xr:uid="{5C342CE9-2471-4C8A-B825-A4354E1DFEA8}"/>
    <cellStyle name="Valuta 3 7 2 2 5 2 4" xfId="12988" xr:uid="{3C0E601E-639D-4E38-976C-0C132DF2939F}"/>
    <cellStyle name="Valuta 3 7 2 2 5 3" xfId="27769" xr:uid="{489AD874-CF5B-442F-B616-4D96908CE040}"/>
    <cellStyle name="Valuta 3 7 2 2 5 4" xfId="18835" xr:uid="{718FFCCB-E0D4-4325-A742-B70E8E796207}"/>
    <cellStyle name="Valuta 3 7 2 2 5 5" xfId="9925" xr:uid="{B9AC5548-6E06-4273-9F9F-C5A56CA30218}"/>
    <cellStyle name="Valuta 3 7 2 2 6" xfId="3518" xr:uid="{AA1765D2-705A-476E-934E-5257B6F9182F}"/>
    <cellStyle name="Valuta 3 7 2 2 6 2" xfId="30267" xr:uid="{E21CA990-96F3-4ABF-9024-81CA3D8A8084}"/>
    <cellStyle name="Valuta 3 7 2 2 6 3" xfId="21333" xr:uid="{C8D09B59-2931-4ABB-A13F-3DDB521A7B41}"/>
    <cellStyle name="Valuta 3 7 2 2 6 4" xfId="12423" xr:uid="{1804E3C8-20BF-4E56-883A-0121E4EB3163}"/>
    <cellStyle name="Valuta 3 7 2 2 7" xfId="27285" xr:uid="{34D0B3A6-9A65-4CEC-B785-5DE71673A65F}"/>
    <cellStyle name="Valuta 3 7 2 2 8" xfId="18364" xr:uid="{9878C66A-C7F7-419F-91A8-33679355FB29}"/>
    <cellStyle name="Valuta 3 7 2 2 9" xfId="9454" xr:uid="{6BC7D8E9-6A35-4D31-ACFC-D6F7BC10110E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2 2 2" xfId="31816" xr:uid="{C683A1E1-82F0-4576-9D28-3F889FD21C5E}"/>
    <cellStyle name="Valuta 3 7 2 4 2 2 3" xfId="22882" xr:uid="{76C9DED1-DA25-4E81-BEFC-97A43DA42887}"/>
    <cellStyle name="Valuta 3 7 2 4 2 2 4" xfId="13972" xr:uid="{F8BF707F-9070-419A-91E5-3CE58D3668FB}"/>
    <cellStyle name="Valuta 3 7 2 4 2 3" xfId="28750" xr:uid="{C9D1E8EE-B2C2-483A-ADE2-909D30D672EE}"/>
    <cellStyle name="Valuta 3 7 2 4 2 4" xfId="19816" xr:uid="{8AC14B0C-5406-4371-BF99-2BE1F4D8055C}"/>
    <cellStyle name="Valuta 3 7 2 4 2 5" xfId="10906" xr:uid="{F7158A4F-2088-4C67-A3CC-3801892014A0}"/>
    <cellStyle name="Valuta 3 7 2 4 3" xfId="1645" xr:uid="{00000000-0005-0000-0000-0000CB0A0000}"/>
    <cellStyle name="Valuta 3 7 2 4 3 2" xfId="4712" xr:uid="{101EB05A-9C10-4691-BAEB-6B1DF7027463}"/>
    <cellStyle name="Valuta 3 7 2 4 3 2 2" xfId="31461" xr:uid="{F6A158D1-AB7C-495B-80BB-9D4795B0D688}"/>
    <cellStyle name="Valuta 3 7 2 4 3 2 3" xfId="22527" xr:uid="{1902DF38-2AE9-40AD-9025-9BCB7C37A71E}"/>
    <cellStyle name="Valuta 3 7 2 4 3 2 4" xfId="13617" xr:uid="{2BDC6CF6-EAF5-46C9-B18A-56BE5FB0C771}"/>
    <cellStyle name="Valuta 3 7 2 4 3 3" xfId="28398" xr:uid="{6B22C51B-6618-42D5-8F31-0B406091A70E}"/>
    <cellStyle name="Valuta 3 7 2 4 3 4" xfId="19464" xr:uid="{5F5BDED0-59DB-4CA3-BEA1-D3E334CEA334}"/>
    <cellStyle name="Valuta 3 7 2 4 3 5" xfId="10554" xr:uid="{A489D412-86BE-4F54-A9FC-1A0667CE1FE8}"/>
    <cellStyle name="Valuta 3 7 2 4 4" xfId="1212" xr:uid="{00000000-0005-0000-0000-0000CC0A0000}"/>
    <cellStyle name="Valuta 3 7 2 4 4 2" xfId="4279" xr:uid="{ED854DCF-04E2-4498-95F0-772A329A7F22}"/>
    <cellStyle name="Valuta 3 7 2 4 4 2 2" xfId="31028" xr:uid="{93BC535C-9D11-4EA4-8C91-EBC481F41113}"/>
    <cellStyle name="Valuta 3 7 2 4 4 2 3" xfId="22094" xr:uid="{F355EAC8-06D7-43C8-B991-6108AC27DBA1}"/>
    <cellStyle name="Valuta 3 7 2 4 4 2 4" xfId="13184" xr:uid="{E160C43D-2251-4ECC-AC39-C683EC04ECF7}"/>
    <cellStyle name="Valuta 3 7 2 4 4 3" xfId="27965" xr:uid="{C35E5B6F-A303-49B0-A8B7-88518F1429FE}"/>
    <cellStyle name="Valuta 3 7 2 4 4 4" xfId="19031" xr:uid="{C923724D-2269-4DA0-9FF2-2B17B773A531}"/>
    <cellStyle name="Valuta 3 7 2 4 4 5" xfId="10121" xr:uid="{3BB5C10D-5BBE-40DC-8EFE-986278F265A1}"/>
    <cellStyle name="Valuta 3 7 2 4 5" xfId="3709" xr:uid="{14ABB595-8A5D-4313-B0F0-D2F02E4F3C96}"/>
    <cellStyle name="Valuta 3 7 2 4 5 2" xfId="30458" xr:uid="{0F4D68CC-970F-4D62-813B-6999203F7012}"/>
    <cellStyle name="Valuta 3 7 2 4 5 3" xfId="21524" xr:uid="{F572D1DB-6D63-4146-9516-00EA34E8B2AE}"/>
    <cellStyle name="Valuta 3 7 2 4 5 4" xfId="12614" xr:uid="{041825A3-35DF-4389-8AC3-D6B73E4AC722}"/>
    <cellStyle name="Valuta 3 7 2 4 6" xfId="27395" xr:uid="{9EABC862-D913-42FC-9031-2F8F5C64507C}"/>
    <cellStyle name="Valuta 3 7 2 4 7" xfId="18461" xr:uid="{1F4F156B-A6C4-4A69-99FE-43C7B8FB0EC0}"/>
    <cellStyle name="Valuta 3 7 2 4 8" xfId="9551" xr:uid="{8DD666F7-04B4-4560-874D-BF4A3F02B0FE}"/>
    <cellStyle name="Valuta 3 7 2 5" xfId="1834" xr:uid="{00000000-0005-0000-0000-0000CD0A0000}"/>
    <cellStyle name="Valuta 3 7 2 5 2" xfId="4900" xr:uid="{81725F6E-CD1B-4C32-8361-9C5378A2D649}"/>
    <cellStyle name="Valuta 3 7 2 5 2 2" xfId="31649" xr:uid="{36AF92A8-636B-4E58-90CA-B4F46EEA8951}"/>
    <cellStyle name="Valuta 3 7 2 5 2 3" xfId="22715" xr:uid="{A78F4021-3303-4FCA-A727-BB121CB15125}"/>
    <cellStyle name="Valuta 3 7 2 5 2 4" xfId="13805" xr:uid="{EE774D3A-3AAD-41CD-AAEF-38428FDECA86}"/>
    <cellStyle name="Valuta 3 7 2 5 3" xfId="28583" xr:uid="{9B222FA3-9A8C-4EF2-A7C8-45FE3B727AF4}"/>
    <cellStyle name="Valuta 3 7 2 5 4" xfId="19649" xr:uid="{BC94C89B-F637-4C68-8428-FA0257F07A22}"/>
    <cellStyle name="Valuta 3 7 2 5 5" xfId="10739" xr:uid="{0152A6FD-02E3-46E2-9348-13A17263A1CA}"/>
    <cellStyle name="Valuta 3 7 2 6" xfId="1432" xr:uid="{00000000-0005-0000-0000-0000CE0A0000}"/>
    <cellStyle name="Valuta 3 7 2 6 2" xfId="4499" xr:uid="{DCF52C71-12E0-4D3C-93F8-90AFC49E351F}"/>
    <cellStyle name="Valuta 3 7 2 6 2 2" xfId="31248" xr:uid="{D907D411-ADF1-4C68-BEC6-3F47005A2811}"/>
    <cellStyle name="Valuta 3 7 2 6 2 3" xfId="22314" xr:uid="{6CFDA9A3-6935-4A6C-8849-BE66AA14D4B7}"/>
    <cellStyle name="Valuta 3 7 2 6 2 4" xfId="13404" xr:uid="{360CAA01-D223-4E6C-938C-2A3C1BDA1B30}"/>
    <cellStyle name="Valuta 3 7 2 6 3" xfId="28185" xr:uid="{CB77C254-7DAE-40F6-B366-5BD08E7C5505}"/>
    <cellStyle name="Valuta 3 7 2 6 4" xfId="19251" xr:uid="{7501B7DA-DE96-4F57-9779-533F37B5ABE5}"/>
    <cellStyle name="Valuta 3 7 2 6 5" xfId="10341" xr:uid="{04904EE3-B969-4AFB-9B6D-F5197993E4C0}"/>
    <cellStyle name="Valuta 3 7 2 7" xfId="920" xr:uid="{00000000-0005-0000-0000-0000CF0A0000}"/>
    <cellStyle name="Valuta 3 7 2 7 2" xfId="3987" xr:uid="{0735405A-65F1-482F-9845-2EA1FD3CCE65}"/>
    <cellStyle name="Valuta 3 7 2 7 2 2" xfId="30736" xr:uid="{D968B5CC-01CF-449F-B400-85C5C9D6E917}"/>
    <cellStyle name="Valuta 3 7 2 7 2 3" xfId="21802" xr:uid="{2FEA02CC-8707-4B33-8D9E-A7B3CD649C3F}"/>
    <cellStyle name="Valuta 3 7 2 7 2 4" xfId="12892" xr:uid="{0EF03F18-1AC2-42A6-8A4A-E55072ADB633}"/>
    <cellStyle name="Valuta 3 7 2 7 3" xfId="27673" xr:uid="{78641EDF-3A2F-477F-BBA3-BD826D4346B8}"/>
    <cellStyle name="Valuta 3 7 2 7 4" xfId="18739" xr:uid="{01796DC1-4ABA-4EB7-A40B-EFB23BECCAB0}"/>
    <cellStyle name="Valuta 3 7 2 7 5" xfId="9829" xr:uid="{53339FC1-83CB-4FB6-B47B-C9689DDCFEBA}"/>
    <cellStyle name="Valuta 3 7 2 8" xfId="3423" xr:uid="{20E2557C-DAB9-4BDD-9607-960F317B9B96}"/>
    <cellStyle name="Valuta 3 7 2 8 2" xfId="30172" xr:uid="{69A46383-8128-4FA7-AC95-80098C9267D3}"/>
    <cellStyle name="Valuta 3 7 2 8 3" xfId="21238" xr:uid="{65765EC8-F3BE-4D95-A308-4BAE356ECAC7}"/>
    <cellStyle name="Valuta 3 7 2 8 4" xfId="12328" xr:uid="{C7B9BC1A-388B-47A7-A999-00759BFC728E}"/>
    <cellStyle name="Valuta 3 7 2 9" xfId="27190" xr:uid="{F321E944-43C8-436E-B3EA-2BFD75912300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2 2 2" xfId="31856" xr:uid="{A19B8383-054F-4379-BD6D-F806F5CE17DD}"/>
    <cellStyle name="Valuta 3 7 3 2 2 2 3" xfId="22922" xr:uid="{7F6AA6B4-7394-4EEC-9C76-7BFA6BD61A61}"/>
    <cellStyle name="Valuta 3 7 3 2 2 2 4" xfId="14012" xr:uid="{E722ED05-0A59-41C5-A927-3F52C7C4BA7B}"/>
    <cellStyle name="Valuta 3 7 3 2 2 3" xfId="28790" xr:uid="{D045366C-990C-4637-A6FB-440BB611B7F2}"/>
    <cellStyle name="Valuta 3 7 3 2 2 4" xfId="19856" xr:uid="{E17F8D5A-FC12-4DB1-8043-B32535E2A9DD}"/>
    <cellStyle name="Valuta 3 7 3 2 2 5" xfId="10946" xr:uid="{5F633102-A9D6-4301-A580-A6D7249C3A68}"/>
    <cellStyle name="Valuta 3 7 3 2 3" xfId="1700" xr:uid="{00000000-0005-0000-0000-0000D30A0000}"/>
    <cellStyle name="Valuta 3 7 3 2 3 2" xfId="4767" xr:uid="{B33EB565-A644-4110-A1A3-4B4D6A3C7D38}"/>
    <cellStyle name="Valuta 3 7 3 2 3 2 2" xfId="31516" xr:uid="{A141592B-2CD8-44F4-BF44-CA20488710C0}"/>
    <cellStyle name="Valuta 3 7 3 2 3 2 3" xfId="22582" xr:uid="{B77CE263-109B-4237-922D-7E7E21A261B6}"/>
    <cellStyle name="Valuta 3 7 3 2 3 2 4" xfId="13672" xr:uid="{3D00F9D5-FB90-4FB1-A08F-75E504B21C4D}"/>
    <cellStyle name="Valuta 3 7 3 2 3 3" xfId="28453" xr:uid="{5A29F54D-696B-4EB7-B7AD-C7EBA282617B}"/>
    <cellStyle name="Valuta 3 7 3 2 3 4" xfId="19519" xr:uid="{48C83FFD-E4FB-4C6F-B2D9-2C38D9D0E670}"/>
    <cellStyle name="Valuta 3 7 3 2 3 5" xfId="10609" xr:uid="{D4B5F907-5B59-42E7-84BD-F50ED85572BA}"/>
    <cellStyle name="Valuta 3 7 3 2 4" xfId="1267" xr:uid="{00000000-0005-0000-0000-0000D40A0000}"/>
    <cellStyle name="Valuta 3 7 3 2 4 2" xfId="4334" xr:uid="{33F0BBF7-1BA3-41C3-88B0-AE54F4B5DF9D}"/>
    <cellStyle name="Valuta 3 7 3 2 4 2 2" xfId="31083" xr:uid="{9F33CA15-0B38-468C-BBD6-CF7101082D43}"/>
    <cellStyle name="Valuta 3 7 3 2 4 2 3" xfId="22149" xr:uid="{53AAACB0-3A9F-404E-B4B0-111A8119FEB8}"/>
    <cellStyle name="Valuta 3 7 3 2 4 2 4" xfId="13239" xr:uid="{C3AEC04B-9C3C-46E7-BB5D-A5F0770DB7F0}"/>
    <cellStyle name="Valuta 3 7 3 2 4 3" xfId="28020" xr:uid="{F920E782-C324-43BE-B746-716137B1AFB2}"/>
    <cellStyle name="Valuta 3 7 3 2 4 4" xfId="19086" xr:uid="{EE8595E6-D033-4C58-ACEC-E0949FDF970B}"/>
    <cellStyle name="Valuta 3 7 3 2 4 5" xfId="10176" xr:uid="{100F7B39-B51D-4633-A113-DB947439AFE3}"/>
    <cellStyle name="Valuta 3 7 3 2 5" xfId="3764" xr:uid="{23831A74-BD6D-4EDF-8653-54895C4708E8}"/>
    <cellStyle name="Valuta 3 7 3 2 5 2" xfId="30513" xr:uid="{E5A91707-9BAF-40AD-9643-8996004ABB5C}"/>
    <cellStyle name="Valuta 3 7 3 2 5 3" xfId="21579" xr:uid="{DC748952-2EDA-47A0-853A-064EF5DFE248}"/>
    <cellStyle name="Valuta 3 7 3 2 5 4" xfId="12669" xr:uid="{A1D072FA-B550-4141-A44B-B866AAB5373F}"/>
    <cellStyle name="Valuta 3 7 3 2 6" xfId="27450" xr:uid="{FD6E337E-FEBE-4A4C-A2FC-072711DF894B}"/>
    <cellStyle name="Valuta 3 7 3 2 7" xfId="18516" xr:uid="{04C3FF6B-C482-418D-A0F4-B5D05BB3AB21}"/>
    <cellStyle name="Valuta 3 7 3 2 8" xfId="9606" xr:uid="{9D65E36C-C002-43D3-AA75-3C664B88ABB9}"/>
    <cellStyle name="Valuta 3 7 3 3" xfId="1874" xr:uid="{00000000-0005-0000-0000-0000D50A0000}"/>
    <cellStyle name="Valuta 3 7 3 3 2" xfId="4940" xr:uid="{5EFD941F-A7C6-42F9-B614-DCA99D97AB9F}"/>
    <cellStyle name="Valuta 3 7 3 3 2 2" xfId="31689" xr:uid="{B97248E0-64E1-4100-B77E-3C07A4F77EAF}"/>
    <cellStyle name="Valuta 3 7 3 3 2 3" xfId="22755" xr:uid="{06DFFE1D-DACE-4333-A81E-7A5797364449}"/>
    <cellStyle name="Valuta 3 7 3 3 2 4" xfId="13845" xr:uid="{3705E1D5-0324-4160-ABC1-EF6D74C40E12}"/>
    <cellStyle name="Valuta 3 7 3 3 3" xfId="28623" xr:uid="{72B43F6C-64FA-4982-A127-B34BCB345AFA}"/>
    <cellStyle name="Valuta 3 7 3 3 4" xfId="19689" xr:uid="{B962FAB6-F9EE-4EF5-8E03-53B284A32D65}"/>
    <cellStyle name="Valuta 3 7 3 3 5" xfId="10779" xr:uid="{019241F0-EA6B-49FA-980E-264C30C6E84A}"/>
    <cellStyle name="Valuta 3 7 3 4" xfId="1487" xr:uid="{00000000-0005-0000-0000-0000D60A0000}"/>
    <cellStyle name="Valuta 3 7 3 4 2" xfId="4554" xr:uid="{96DF8098-8E1C-4B37-B29E-704240823329}"/>
    <cellStyle name="Valuta 3 7 3 4 2 2" xfId="31303" xr:uid="{80CD0158-0868-4F2C-8C05-A9F1E22F3F21}"/>
    <cellStyle name="Valuta 3 7 3 4 2 3" xfId="22369" xr:uid="{A4BAECCB-39D1-448E-B34E-B23D21DDB669}"/>
    <cellStyle name="Valuta 3 7 3 4 2 4" xfId="13459" xr:uid="{71DE7ED9-BFDD-4C35-9AB7-4A12BEC5396C}"/>
    <cellStyle name="Valuta 3 7 3 4 3" xfId="28240" xr:uid="{5F517EE2-87CA-4B7E-9509-532712810B59}"/>
    <cellStyle name="Valuta 3 7 3 4 4" xfId="19306" xr:uid="{2E24860E-262B-45D9-BEAD-494ECDC89663}"/>
    <cellStyle name="Valuta 3 7 3 4 5" xfId="10396" xr:uid="{368FC85F-1644-4187-ABE0-76FC2FB731B6}"/>
    <cellStyle name="Valuta 3 7 3 5" xfId="976" xr:uid="{00000000-0005-0000-0000-0000D70A0000}"/>
    <cellStyle name="Valuta 3 7 3 5 2" xfId="4043" xr:uid="{F949E3B8-8BEB-4FFA-B5AC-0C8F2E2BB7CF}"/>
    <cellStyle name="Valuta 3 7 3 5 2 2" xfId="30792" xr:uid="{ADE7CF02-56ED-446E-A14C-2730F68CE41F}"/>
    <cellStyle name="Valuta 3 7 3 5 2 3" xfId="21858" xr:uid="{57977D2F-686F-40AF-8B8D-E8908ECF678E}"/>
    <cellStyle name="Valuta 3 7 3 5 2 4" xfId="12948" xr:uid="{A48B43B2-0C74-448A-A3DC-A79978E72C8F}"/>
    <cellStyle name="Valuta 3 7 3 5 3" xfId="27729" xr:uid="{0822ABF8-FBFA-420F-9B71-F904B5D721C8}"/>
    <cellStyle name="Valuta 3 7 3 5 4" xfId="18795" xr:uid="{D46C466E-C2A3-407A-B172-4F0199011DFB}"/>
    <cellStyle name="Valuta 3 7 3 5 5" xfId="9885" xr:uid="{AA582B97-C045-43F6-9987-7417D8E39C4B}"/>
    <cellStyle name="Valuta 3 7 3 6" xfId="3478" xr:uid="{EF79AB10-6F12-48AF-9E4B-4E7937CEDE99}"/>
    <cellStyle name="Valuta 3 7 3 6 2" xfId="30227" xr:uid="{9F57AC50-BCFF-4CCD-9A9D-81DE3CEFBAB1}"/>
    <cellStyle name="Valuta 3 7 3 6 3" xfId="21293" xr:uid="{219AEF6B-E752-4BEA-AF5B-F348E5FE92A5}"/>
    <cellStyle name="Valuta 3 7 3 6 4" xfId="12383" xr:uid="{0984AE4B-51A5-4B19-9E09-19F5EDE02B0E}"/>
    <cellStyle name="Valuta 3 7 3 7" xfId="27245" xr:uid="{19A7E94A-C8ED-4552-8D4B-85E2B6F0FD23}"/>
    <cellStyle name="Valuta 3 7 3 8" xfId="18324" xr:uid="{673C0AE9-DC2B-4EA8-A83C-0559EC72D810}"/>
    <cellStyle name="Valuta 3 7 3 9" xfId="9414" xr:uid="{A22DB896-30C0-481A-864D-35057E8DAE1F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2 2 2" xfId="31776" xr:uid="{82A48801-9390-4C11-BFA3-0C9E9562D09B}"/>
    <cellStyle name="Valuta 3 7 5 2 2 3" xfId="22842" xr:uid="{036248C5-DD01-4D9C-8299-57248F808FEB}"/>
    <cellStyle name="Valuta 3 7 5 2 2 4" xfId="13932" xr:uid="{53904635-B596-4429-B32A-5532415D4404}"/>
    <cellStyle name="Valuta 3 7 5 2 3" xfId="28710" xr:uid="{4595E32A-28C6-42D5-B5FE-ABC6FE3F017C}"/>
    <cellStyle name="Valuta 3 7 5 2 4" xfId="19776" xr:uid="{4449403D-7B29-42E3-8F0C-D8A959F11B69}"/>
    <cellStyle name="Valuta 3 7 5 2 5" xfId="10866" xr:uid="{4A1AD2AD-BD05-44A6-AF39-6439BF4183E1}"/>
    <cellStyle name="Valuta 3 7 5 3" xfId="1605" xr:uid="{00000000-0005-0000-0000-0000DB0A0000}"/>
    <cellStyle name="Valuta 3 7 5 3 2" xfId="4672" xr:uid="{B4C847EA-AC19-400F-8E92-8F1BF675FC61}"/>
    <cellStyle name="Valuta 3 7 5 3 2 2" xfId="31421" xr:uid="{205D7EBE-950E-4DA7-9481-D4E6BA3C728E}"/>
    <cellStyle name="Valuta 3 7 5 3 2 3" xfId="22487" xr:uid="{CD28DCC4-358D-4C1D-8061-017D5C783524}"/>
    <cellStyle name="Valuta 3 7 5 3 2 4" xfId="13577" xr:uid="{9168EA03-3D8F-4495-8381-6927C9A0FB02}"/>
    <cellStyle name="Valuta 3 7 5 3 3" xfId="28358" xr:uid="{B9280059-F1B2-4F13-852C-7C40BBD9A6D3}"/>
    <cellStyle name="Valuta 3 7 5 3 4" xfId="19424" xr:uid="{DA16AC31-EA04-4444-BA03-2FC94A119B02}"/>
    <cellStyle name="Valuta 3 7 5 3 5" xfId="10514" xr:uid="{A28E76C0-DD45-4AD1-B6F2-F2A561C9A657}"/>
    <cellStyle name="Valuta 3 7 5 4" xfId="1172" xr:uid="{00000000-0005-0000-0000-0000DC0A0000}"/>
    <cellStyle name="Valuta 3 7 5 4 2" xfId="4239" xr:uid="{8ABC10C4-6CC1-4E84-9009-E1EA129BD38C}"/>
    <cellStyle name="Valuta 3 7 5 4 2 2" xfId="30988" xr:uid="{CC202EFC-ACB1-42A2-8581-FD71167E9EB4}"/>
    <cellStyle name="Valuta 3 7 5 4 2 3" xfId="22054" xr:uid="{5DA78786-BE50-4827-B345-7B70608DBC8D}"/>
    <cellStyle name="Valuta 3 7 5 4 2 4" xfId="13144" xr:uid="{693FA84E-39D6-4C88-B72F-EDB37798C48C}"/>
    <cellStyle name="Valuta 3 7 5 4 3" xfId="27925" xr:uid="{F3FA3277-9A23-4E00-BDA1-93DA77331FFE}"/>
    <cellStyle name="Valuta 3 7 5 4 4" xfId="18991" xr:uid="{BEE3E5DC-01FC-46D4-87AC-009B75B91AF8}"/>
    <cellStyle name="Valuta 3 7 5 4 5" xfId="10081" xr:uid="{56A87F5B-E767-4CB4-8DA2-0959506B0EA9}"/>
    <cellStyle name="Valuta 3 7 5 5" xfId="3669" xr:uid="{5DC20600-8C2E-43CD-A49E-69A231BB1D6C}"/>
    <cellStyle name="Valuta 3 7 5 5 2" xfId="30418" xr:uid="{1AEB818A-5A33-457A-9A75-CDE18C1D666F}"/>
    <cellStyle name="Valuta 3 7 5 5 3" xfId="21484" xr:uid="{274F55BA-E559-458E-B21E-3C9FBF6C4C26}"/>
    <cellStyle name="Valuta 3 7 5 5 4" xfId="12574" xr:uid="{87C1D19F-B7C3-4553-AAD2-9A7C26BE3963}"/>
    <cellStyle name="Valuta 3 7 5 6" xfId="27355" xr:uid="{014EF6EE-C1F1-4322-AC78-A957B6D96749}"/>
    <cellStyle name="Valuta 3 7 5 7" xfId="18421" xr:uid="{0EB03231-AC24-421C-822E-66687D72678A}"/>
    <cellStyle name="Valuta 3 7 5 8" xfId="9511" xr:uid="{00207934-D565-4470-8DCF-7095292F25A8}"/>
    <cellStyle name="Valuta 3 7 6" xfId="1794" xr:uid="{00000000-0005-0000-0000-0000DD0A0000}"/>
    <cellStyle name="Valuta 3 7 6 2" xfId="4860" xr:uid="{DC2BC14A-FB00-4184-AC80-0FE353D4009B}"/>
    <cellStyle name="Valuta 3 7 6 2 2" xfId="31609" xr:uid="{33BE30E6-E9F0-49E6-86F8-D60DB9C0981E}"/>
    <cellStyle name="Valuta 3 7 6 2 3" xfId="22675" xr:uid="{DA27D935-ED44-4F20-B7F0-6FA1ECF588A0}"/>
    <cellStyle name="Valuta 3 7 6 2 4" xfId="13765" xr:uid="{6901CD4B-387F-44D2-8B24-21D3D6D3CDF3}"/>
    <cellStyle name="Valuta 3 7 6 3" xfId="28543" xr:uid="{A015E6AF-8435-44BD-8701-3D6F65E37920}"/>
    <cellStyle name="Valuta 3 7 6 4" xfId="19609" xr:uid="{CC97DE5E-1D8A-4D35-AC8D-69123DDF9675}"/>
    <cellStyle name="Valuta 3 7 6 5" xfId="10699" xr:uid="{E1BBA4DA-E2FC-4113-82C9-FCCC837960F6}"/>
    <cellStyle name="Valuta 3 7 7" xfId="1392" xr:uid="{00000000-0005-0000-0000-0000DE0A0000}"/>
    <cellStyle name="Valuta 3 7 7 2" xfId="4459" xr:uid="{BA4ADCB8-E08D-49C8-82A5-7FD9458F13A9}"/>
    <cellStyle name="Valuta 3 7 7 2 2" xfId="31208" xr:uid="{E53497EE-C5E7-4745-8F48-15F4DF417739}"/>
    <cellStyle name="Valuta 3 7 7 2 3" xfId="22274" xr:uid="{6BFF8E6D-3A97-4FC8-8D3A-C27BA9987763}"/>
    <cellStyle name="Valuta 3 7 7 2 4" xfId="13364" xr:uid="{65D768CA-17FB-4ADD-BFA1-7BC74ADB8428}"/>
    <cellStyle name="Valuta 3 7 7 3" xfId="28145" xr:uid="{AECF294A-E4EC-4E7B-AD41-647E1262EABF}"/>
    <cellStyle name="Valuta 3 7 7 4" xfId="19211" xr:uid="{7AFEA7D3-365A-4CDA-8189-3185E140D371}"/>
    <cellStyle name="Valuta 3 7 7 5" xfId="10301" xr:uid="{ADF3A5B0-B1FE-4B9B-AB83-632113C2D811}"/>
    <cellStyle name="Valuta 3 7 8" xfId="879" xr:uid="{00000000-0005-0000-0000-0000DF0A0000}"/>
    <cellStyle name="Valuta 3 7 8 2" xfId="3946" xr:uid="{30EEB3D2-9B37-4B6C-BCBD-1D5143AC362B}"/>
    <cellStyle name="Valuta 3 7 8 2 2" xfId="30695" xr:uid="{50C63B99-1188-440B-9F18-1EDBA0113236}"/>
    <cellStyle name="Valuta 3 7 8 2 3" xfId="21761" xr:uid="{F46E0C9E-92C8-4E0E-B1E7-144688B21F1D}"/>
    <cellStyle name="Valuta 3 7 8 2 4" xfId="12851" xr:uid="{B6C2A0B8-64F8-45CA-ACC3-F590172A64E4}"/>
    <cellStyle name="Valuta 3 7 8 3" xfId="27632" xr:uid="{42114D9A-7FC6-4DD0-A955-A1CAAAF30007}"/>
    <cellStyle name="Valuta 3 7 8 4" xfId="18698" xr:uid="{5D0FB4AD-852A-4A23-B5AA-612F83FE3148}"/>
    <cellStyle name="Valuta 3 7 8 5" xfId="9788" xr:uid="{1C8C2A15-88F3-4203-9F0B-FE7A7051DDA5}"/>
    <cellStyle name="Valuta 3 7 9" xfId="3382" xr:uid="{345CF3D2-F325-44FC-BA4D-7783B59B8502}"/>
    <cellStyle name="Valuta 3 7 9 2" xfId="30131" xr:uid="{98D27041-5C5A-4133-9DA2-1190918FC94D}"/>
    <cellStyle name="Valuta 3 7 9 3" xfId="21197" xr:uid="{E5576399-138B-4B00-B9FF-7E6ADDCB3BC9}"/>
    <cellStyle name="Valuta 3 7 9 4" xfId="12287" xr:uid="{F69855A5-3561-4C00-ABB1-9650361120F2}"/>
    <cellStyle name="Valuta 3 8" xfId="189" xr:uid="{00000000-0005-0000-0000-0000E00A0000}"/>
    <cellStyle name="Valuta 3 8 10" xfId="27138" xr:uid="{9C192E8C-3BEA-4A4E-9F57-40FF12F48CFA}"/>
    <cellStyle name="Valuta 3 8 11" xfId="18218" xr:uid="{C9A39F62-2E1E-4E50-A29B-0B722152C560}"/>
    <cellStyle name="Valuta 3 8 12" xfId="9308" xr:uid="{E2AB8A21-E674-43E6-AD71-1FBF983E684E}"/>
    <cellStyle name="Valuta 3 8 2" xfId="236" xr:uid="{00000000-0005-0000-0000-0000E10A0000}"/>
    <cellStyle name="Valuta 3 8 2 10" xfId="18261" xr:uid="{4A4A814B-D3AB-4114-A512-EA8581041184}"/>
    <cellStyle name="Valuta 3 8 2 11" xfId="9351" xr:uid="{4C9C971F-75FE-4796-B4D8-6474B0036ABA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2 2 2" xfId="31888" xr:uid="{95AAF4FC-323F-4792-A2A4-70872C1DEF6C}"/>
    <cellStyle name="Valuta 3 8 2 2 2 2 2 3" xfId="22954" xr:uid="{E1F66A26-4054-4D78-8EFF-CF5F36B4AD9F}"/>
    <cellStyle name="Valuta 3 8 2 2 2 2 2 4" xfId="14044" xr:uid="{E99EBC20-2E6C-43AF-A0A6-BC8C04FD541E}"/>
    <cellStyle name="Valuta 3 8 2 2 2 2 3" xfId="28822" xr:uid="{79747C05-D43C-4C8F-B374-AE5141D847E2}"/>
    <cellStyle name="Valuta 3 8 2 2 2 2 4" xfId="19888" xr:uid="{CFAA9824-7554-41E4-9BB1-14ED12F12108}"/>
    <cellStyle name="Valuta 3 8 2 2 2 2 5" xfId="10978" xr:uid="{89DBFAD2-0C35-4FBB-A4F0-400EC6C0C4B5}"/>
    <cellStyle name="Valuta 3 8 2 2 2 3" xfId="1732" xr:uid="{00000000-0005-0000-0000-0000E50A0000}"/>
    <cellStyle name="Valuta 3 8 2 2 2 3 2" xfId="4799" xr:uid="{6D7B0F81-ABC3-47BC-8153-66F8B2938C5B}"/>
    <cellStyle name="Valuta 3 8 2 2 2 3 2 2" xfId="31548" xr:uid="{ED09662C-B178-4B9A-AE70-28CDC41352DE}"/>
    <cellStyle name="Valuta 3 8 2 2 2 3 2 3" xfId="22614" xr:uid="{8726DAE6-022F-4607-9116-08CF3758E0ED}"/>
    <cellStyle name="Valuta 3 8 2 2 2 3 2 4" xfId="13704" xr:uid="{3CDCD57A-EF06-41ED-8098-39FD811992EF}"/>
    <cellStyle name="Valuta 3 8 2 2 2 3 3" xfId="28485" xr:uid="{C4317747-CDAC-4717-AD8E-BD19FC21980D}"/>
    <cellStyle name="Valuta 3 8 2 2 2 3 4" xfId="19551" xr:uid="{9E286BB0-C88E-4B51-BE23-D140EC3B7EE8}"/>
    <cellStyle name="Valuta 3 8 2 2 2 3 5" xfId="10641" xr:uid="{46EA017F-A843-49D8-82F0-A5F984C17401}"/>
    <cellStyle name="Valuta 3 8 2 2 2 4" xfId="1299" xr:uid="{00000000-0005-0000-0000-0000E60A0000}"/>
    <cellStyle name="Valuta 3 8 2 2 2 4 2" xfId="4366" xr:uid="{3AB17F67-A8A4-4B5D-BDD5-2791A26DBC8D}"/>
    <cellStyle name="Valuta 3 8 2 2 2 4 2 2" xfId="31115" xr:uid="{183E445E-297F-41B6-A0A2-9216C2594E58}"/>
    <cellStyle name="Valuta 3 8 2 2 2 4 2 3" xfId="22181" xr:uid="{6B07EAD6-2AED-4C35-9221-107581FDFCF6}"/>
    <cellStyle name="Valuta 3 8 2 2 2 4 2 4" xfId="13271" xr:uid="{0801674E-09DF-4FB2-8BF9-988429DE82F5}"/>
    <cellStyle name="Valuta 3 8 2 2 2 4 3" xfId="28052" xr:uid="{B95DA951-3223-421C-8F6A-2252778985CC}"/>
    <cellStyle name="Valuta 3 8 2 2 2 4 4" xfId="19118" xr:uid="{44C0ABCB-0B55-4055-9E0D-24912377D9E8}"/>
    <cellStyle name="Valuta 3 8 2 2 2 4 5" xfId="10208" xr:uid="{672F964E-9713-413D-9186-BDF7426375EC}"/>
    <cellStyle name="Valuta 3 8 2 2 2 5" xfId="3796" xr:uid="{AFDD5E83-A963-45EE-8B9C-60C899059F7C}"/>
    <cellStyle name="Valuta 3 8 2 2 2 5 2" xfId="30545" xr:uid="{D309E5AE-555E-4435-9A88-90040E065ECB}"/>
    <cellStyle name="Valuta 3 8 2 2 2 5 3" xfId="21611" xr:uid="{F949ECC0-F646-4567-A8F3-71F5943FAE15}"/>
    <cellStyle name="Valuta 3 8 2 2 2 5 4" xfId="12701" xr:uid="{1641ED7A-88BC-4AE2-9785-9EBFA7C14132}"/>
    <cellStyle name="Valuta 3 8 2 2 2 6" xfId="27482" xr:uid="{617D4D45-9A41-4ED6-B37E-F6BE7AEEFDC8}"/>
    <cellStyle name="Valuta 3 8 2 2 2 7" xfId="18548" xr:uid="{8D11302A-9394-4C2C-9844-2F33EF62598E}"/>
    <cellStyle name="Valuta 3 8 2 2 2 8" xfId="9638" xr:uid="{C8F7758E-2C23-4C81-991D-28A4A6997D65}"/>
    <cellStyle name="Valuta 3 8 2 2 3" xfId="1906" xr:uid="{00000000-0005-0000-0000-0000E70A0000}"/>
    <cellStyle name="Valuta 3 8 2 2 3 2" xfId="4972" xr:uid="{13BA4E9B-F1B6-42A6-A06A-42F4621A5587}"/>
    <cellStyle name="Valuta 3 8 2 2 3 2 2" xfId="31721" xr:uid="{8BCC49CD-AC7A-4037-A5FB-8DE6E0BC0D2E}"/>
    <cellStyle name="Valuta 3 8 2 2 3 2 3" xfId="22787" xr:uid="{F54CE839-5301-4A9B-B260-9F9E441D04D0}"/>
    <cellStyle name="Valuta 3 8 2 2 3 2 4" xfId="13877" xr:uid="{6084AED9-715D-4D0C-A812-DEC016995B5D}"/>
    <cellStyle name="Valuta 3 8 2 2 3 3" xfId="28655" xr:uid="{F67ED28E-36FE-43D4-91C2-72F69C5A9E80}"/>
    <cellStyle name="Valuta 3 8 2 2 3 4" xfId="19721" xr:uid="{31B35BC2-2AC0-4102-AB50-CC6A83E2A943}"/>
    <cellStyle name="Valuta 3 8 2 2 3 5" xfId="10811" xr:uid="{B6E79475-D616-4407-9EBD-730A739A1371}"/>
    <cellStyle name="Valuta 3 8 2 2 4" xfId="1519" xr:uid="{00000000-0005-0000-0000-0000E80A0000}"/>
    <cellStyle name="Valuta 3 8 2 2 4 2" xfId="4586" xr:uid="{41CBEF13-9DD6-410C-93F9-C5E429DBE544}"/>
    <cellStyle name="Valuta 3 8 2 2 4 2 2" xfId="31335" xr:uid="{E6628A6E-336B-4AF1-B384-CCF3B491CBBC}"/>
    <cellStyle name="Valuta 3 8 2 2 4 2 3" xfId="22401" xr:uid="{57253961-FFDA-4007-A17C-DBA55B61ADB6}"/>
    <cellStyle name="Valuta 3 8 2 2 4 2 4" xfId="13491" xr:uid="{226D6C00-0130-46F3-98F8-5E69803941BF}"/>
    <cellStyle name="Valuta 3 8 2 2 4 3" xfId="28272" xr:uid="{7E891EB4-A9E1-4FDC-AE17-4FD02E675FBB}"/>
    <cellStyle name="Valuta 3 8 2 2 4 4" xfId="19338" xr:uid="{6CCE45F5-95AB-4086-9945-7B68EB5BE08A}"/>
    <cellStyle name="Valuta 3 8 2 2 4 5" xfId="10428" xr:uid="{BB5DDFC0-D4A5-43A9-8AEB-B4F8E46C5AA5}"/>
    <cellStyle name="Valuta 3 8 2 2 5" xfId="1008" xr:uid="{00000000-0005-0000-0000-0000E90A0000}"/>
    <cellStyle name="Valuta 3 8 2 2 5 2" xfId="4075" xr:uid="{8D707591-28EF-46C4-8924-71177EA0257E}"/>
    <cellStyle name="Valuta 3 8 2 2 5 2 2" xfId="30824" xr:uid="{E14E0CFF-3419-4956-BD9B-D04C3B44E025}"/>
    <cellStyle name="Valuta 3 8 2 2 5 2 3" xfId="21890" xr:uid="{8F0D4FD8-6A69-48CB-8119-A5CB75E20229}"/>
    <cellStyle name="Valuta 3 8 2 2 5 2 4" xfId="12980" xr:uid="{740C21CD-3D03-4C77-B293-5C50B297E087}"/>
    <cellStyle name="Valuta 3 8 2 2 5 3" xfId="27761" xr:uid="{A14E7EAD-B818-4ADA-BB19-C40720CC4B1B}"/>
    <cellStyle name="Valuta 3 8 2 2 5 4" xfId="18827" xr:uid="{F6AD3C98-0C91-46B3-BFE9-63B82CBCFAD5}"/>
    <cellStyle name="Valuta 3 8 2 2 5 5" xfId="9917" xr:uid="{8DECBFE3-4503-488E-A989-3720BE60B341}"/>
    <cellStyle name="Valuta 3 8 2 2 6" xfId="3510" xr:uid="{23166CB8-EE12-40F2-8580-60FE85221EB6}"/>
    <cellStyle name="Valuta 3 8 2 2 6 2" xfId="30259" xr:uid="{2D0A43E0-16B1-4699-B910-698BCF79324C}"/>
    <cellStyle name="Valuta 3 8 2 2 6 3" xfId="21325" xr:uid="{048AA51D-DC11-4E30-A16B-8DB43FA1B415}"/>
    <cellStyle name="Valuta 3 8 2 2 6 4" xfId="12415" xr:uid="{E2E62FD5-8EC0-4415-B473-BB1E04F60008}"/>
    <cellStyle name="Valuta 3 8 2 2 7" xfId="27277" xr:uid="{5E4CEFF3-C034-4A70-AC59-7CEFE37C7BA9}"/>
    <cellStyle name="Valuta 3 8 2 2 8" xfId="18356" xr:uid="{CFC00016-7D7A-499F-A462-996B251A97A2}"/>
    <cellStyle name="Valuta 3 8 2 2 9" xfId="9446" xr:uid="{B71E8CA8-A534-44A9-8D95-0C39BB22093D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2 2 2" xfId="31808" xr:uid="{2E3E6BDF-F735-4AC3-B903-344B4301DBF5}"/>
    <cellStyle name="Valuta 3 8 2 4 2 2 3" xfId="22874" xr:uid="{BFE4831E-05E8-44A8-B540-818FA0084E1B}"/>
    <cellStyle name="Valuta 3 8 2 4 2 2 4" xfId="13964" xr:uid="{190810E7-A6F9-4EE2-AFA7-51ABF341A127}"/>
    <cellStyle name="Valuta 3 8 2 4 2 3" xfId="28742" xr:uid="{372FE904-D7A4-472C-BC61-8C25D8A1F890}"/>
    <cellStyle name="Valuta 3 8 2 4 2 4" xfId="19808" xr:uid="{7E95199C-EFD0-461D-8D4E-7C88159A0694}"/>
    <cellStyle name="Valuta 3 8 2 4 2 5" xfId="10898" xr:uid="{2B101E2E-D54E-49F4-A0F1-547E028DC3DF}"/>
    <cellStyle name="Valuta 3 8 2 4 3" xfId="1637" xr:uid="{00000000-0005-0000-0000-0000ED0A0000}"/>
    <cellStyle name="Valuta 3 8 2 4 3 2" xfId="4704" xr:uid="{12A86387-4996-4087-B22C-3E7588824433}"/>
    <cellStyle name="Valuta 3 8 2 4 3 2 2" xfId="31453" xr:uid="{27C754EF-3FF6-49A7-8145-93BF1BD01B28}"/>
    <cellStyle name="Valuta 3 8 2 4 3 2 3" xfId="22519" xr:uid="{2BDEE632-992E-425F-BE93-D932DBC16EDC}"/>
    <cellStyle name="Valuta 3 8 2 4 3 2 4" xfId="13609" xr:uid="{70F321B3-DAB1-47B3-945C-FD774A238861}"/>
    <cellStyle name="Valuta 3 8 2 4 3 3" xfId="28390" xr:uid="{E9C8C85D-0A0D-4D14-A3F0-0FC9A93ACE54}"/>
    <cellStyle name="Valuta 3 8 2 4 3 4" xfId="19456" xr:uid="{9685E5BB-7462-4144-A6C8-A162DF43390F}"/>
    <cellStyle name="Valuta 3 8 2 4 3 5" xfId="10546" xr:uid="{92E63904-0340-4704-824E-F9948A4D439A}"/>
    <cellStyle name="Valuta 3 8 2 4 4" xfId="1204" xr:uid="{00000000-0005-0000-0000-0000EE0A0000}"/>
    <cellStyle name="Valuta 3 8 2 4 4 2" xfId="4271" xr:uid="{3C90814D-C4A2-48CA-BF63-3330FAE7CA61}"/>
    <cellStyle name="Valuta 3 8 2 4 4 2 2" xfId="31020" xr:uid="{4209AEB7-E973-4F92-8A64-24B9F2127C51}"/>
    <cellStyle name="Valuta 3 8 2 4 4 2 3" xfId="22086" xr:uid="{93FFC66B-4327-45A2-BBFD-3F1B95D1DB16}"/>
    <cellStyle name="Valuta 3 8 2 4 4 2 4" xfId="13176" xr:uid="{4C5125E3-24CB-4EF6-84AA-B847F490CA3B}"/>
    <cellStyle name="Valuta 3 8 2 4 4 3" xfId="27957" xr:uid="{90CFD2A0-7E0F-49A7-BAC1-2A2716BAEB78}"/>
    <cellStyle name="Valuta 3 8 2 4 4 4" xfId="19023" xr:uid="{88C995BF-C056-4050-A58E-3F6EB65746FF}"/>
    <cellStyle name="Valuta 3 8 2 4 4 5" xfId="10113" xr:uid="{79772B23-D881-44D6-8C76-3456AE7EB894}"/>
    <cellStyle name="Valuta 3 8 2 4 5" xfId="3701" xr:uid="{D7D324B2-27C2-42E1-B2DF-044366E33EF9}"/>
    <cellStyle name="Valuta 3 8 2 4 5 2" xfId="30450" xr:uid="{CA2730F3-24C3-4DFD-BA21-C3D05482BEBB}"/>
    <cellStyle name="Valuta 3 8 2 4 5 3" xfId="21516" xr:uid="{E586ADE0-EF36-4470-961A-984152C58E85}"/>
    <cellStyle name="Valuta 3 8 2 4 5 4" xfId="12606" xr:uid="{D6B301CA-739E-4746-BD51-DD9051C204EE}"/>
    <cellStyle name="Valuta 3 8 2 4 6" xfId="27387" xr:uid="{F4F0767F-442A-4482-B536-34B8596D56AA}"/>
    <cellStyle name="Valuta 3 8 2 4 7" xfId="18453" xr:uid="{C6B106D3-463B-48B9-921D-2EA35FF329FB}"/>
    <cellStyle name="Valuta 3 8 2 4 8" xfId="9543" xr:uid="{C53AFCC4-05FF-4D14-A672-D51024C945DC}"/>
    <cellStyle name="Valuta 3 8 2 5" xfId="1826" xr:uid="{00000000-0005-0000-0000-0000EF0A0000}"/>
    <cellStyle name="Valuta 3 8 2 5 2" xfId="4892" xr:uid="{AC841C18-C5D2-4B8E-8FD7-5770E7B88F74}"/>
    <cellStyle name="Valuta 3 8 2 5 2 2" xfId="31641" xr:uid="{A6981441-AFC0-4768-93C8-387167AC0038}"/>
    <cellStyle name="Valuta 3 8 2 5 2 3" xfId="22707" xr:uid="{63E9971A-0685-47E5-9DDA-F902ABF18E08}"/>
    <cellStyle name="Valuta 3 8 2 5 2 4" xfId="13797" xr:uid="{057FACFD-727D-457B-AB49-5DC835C943CD}"/>
    <cellStyle name="Valuta 3 8 2 5 3" xfId="28575" xr:uid="{E54DEEA7-4FB1-4444-848F-D38EF196947C}"/>
    <cellStyle name="Valuta 3 8 2 5 4" xfId="19641" xr:uid="{D21917A4-3C30-4257-BE28-8ADFAACB0D7B}"/>
    <cellStyle name="Valuta 3 8 2 5 5" xfId="10731" xr:uid="{109D2005-BBCF-431D-9C2F-BDE643EE5C15}"/>
    <cellStyle name="Valuta 3 8 2 6" xfId="1424" xr:uid="{00000000-0005-0000-0000-0000F00A0000}"/>
    <cellStyle name="Valuta 3 8 2 6 2" xfId="4491" xr:uid="{58638556-606F-43F1-B3F5-53B25A4F5373}"/>
    <cellStyle name="Valuta 3 8 2 6 2 2" xfId="31240" xr:uid="{DEF93737-1120-4775-8FB7-DA1EBF28C520}"/>
    <cellStyle name="Valuta 3 8 2 6 2 3" xfId="22306" xr:uid="{EA3A2598-C91E-4EAE-9F07-E844119CAFDC}"/>
    <cellStyle name="Valuta 3 8 2 6 2 4" xfId="13396" xr:uid="{954F18D0-3A23-4071-97FD-21A821292593}"/>
    <cellStyle name="Valuta 3 8 2 6 3" xfId="28177" xr:uid="{D1FE3FA0-D576-4C14-9EC4-CE2669F11970}"/>
    <cellStyle name="Valuta 3 8 2 6 4" xfId="19243" xr:uid="{09355EC8-3294-485E-B1C7-54A91430481F}"/>
    <cellStyle name="Valuta 3 8 2 6 5" xfId="10333" xr:uid="{21E8C83C-1580-4B1D-BE3D-9898E948AD01}"/>
    <cellStyle name="Valuta 3 8 2 7" xfId="912" xr:uid="{00000000-0005-0000-0000-0000F10A0000}"/>
    <cellStyle name="Valuta 3 8 2 7 2" xfId="3979" xr:uid="{72633AEA-92B4-4A0C-B1D1-49A9789EEB65}"/>
    <cellStyle name="Valuta 3 8 2 7 2 2" xfId="30728" xr:uid="{36970976-64F9-45BE-8900-FCE90C98784B}"/>
    <cellStyle name="Valuta 3 8 2 7 2 3" xfId="21794" xr:uid="{A87EACE7-9376-43CF-AE4D-A580E4C1E91B}"/>
    <cellStyle name="Valuta 3 8 2 7 2 4" xfId="12884" xr:uid="{372F20CC-D13C-4AD7-8052-79A8B759D9A2}"/>
    <cellStyle name="Valuta 3 8 2 7 3" xfId="27665" xr:uid="{A1451CC9-23C2-49F6-A3A8-F5437B418464}"/>
    <cellStyle name="Valuta 3 8 2 7 4" xfId="18731" xr:uid="{FB5F7C32-36F8-4142-92DC-E6FBD7D5A2B1}"/>
    <cellStyle name="Valuta 3 8 2 7 5" xfId="9821" xr:uid="{B603365B-F984-4BE3-84C5-9869E0486B3B}"/>
    <cellStyle name="Valuta 3 8 2 8" xfId="3415" xr:uid="{EBC7FE86-ACF6-4C3F-B420-5156DAC07D18}"/>
    <cellStyle name="Valuta 3 8 2 8 2" xfId="30164" xr:uid="{DAFA3DE6-E493-4FF7-885D-1A360156453F}"/>
    <cellStyle name="Valuta 3 8 2 8 3" xfId="21230" xr:uid="{D06A5EEC-B243-48E0-9A7C-5A014370DD59}"/>
    <cellStyle name="Valuta 3 8 2 8 4" xfId="12320" xr:uid="{637490CF-BE01-4A56-9792-A02FF4B4073E}"/>
    <cellStyle name="Valuta 3 8 2 9" xfId="27182" xr:uid="{362293E9-7DE3-4639-B4B5-4C286859D3A2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2 2 2" xfId="31848" xr:uid="{7488E99B-C809-4A62-8010-20538B76B6DD}"/>
    <cellStyle name="Valuta 3 8 3 2 2 2 3" xfId="22914" xr:uid="{865E45FC-1E91-4DC4-8A61-1DF64C6B7DEC}"/>
    <cellStyle name="Valuta 3 8 3 2 2 2 4" xfId="14004" xr:uid="{D0FF9E82-1F1D-4CB0-A31A-5B900CF73914}"/>
    <cellStyle name="Valuta 3 8 3 2 2 3" xfId="28782" xr:uid="{9A6BA73C-B4F1-4195-979A-CF2C751F2977}"/>
    <cellStyle name="Valuta 3 8 3 2 2 4" xfId="19848" xr:uid="{4C48A81B-A3D3-4FBF-A71C-3E6840AB9774}"/>
    <cellStyle name="Valuta 3 8 3 2 2 5" xfId="10938" xr:uid="{2241E590-2F51-4E0B-A029-FD43D4327477}"/>
    <cellStyle name="Valuta 3 8 3 2 3" xfId="1687" xr:uid="{00000000-0005-0000-0000-0000F50A0000}"/>
    <cellStyle name="Valuta 3 8 3 2 3 2" xfId="4754" xr:uid="{89BF50D2-602B-43E3-8DD8-FFB27328879C}"/>
    <cellStyle name="Valuta 3 8 3 2 3 2 2" xfId="31503" xr:uid="{5005FF08-8203-4490-AABE-A4CC24D6C276}"/>
    <cellStyle name="Valuta 3 8 3 2 3 2 3" xfId="22569" xr:uid="{FE0FC4B9-8E39-4DC9-A238-044711F2BE99}"/>
    <cellStyle name="Valuta 3 8 3 2 3 2 4" xfId="13659" xr:uid="{292B6765-08A5-4456-A473-E36CD812BE3F}"/>
    <cellStyle name="Valuta 3 8 3 2 3 3" xfId="28440" xr:uid="{09179FB3-233B-4D4E-94E4-5617006F4854}"/>
    <cellStyle name="Valuta 3 8 3 2 3 4" xfId="19506" xr:uid="{578054C6-DCAF-46E4-A55F-67760CA582AB}"/>
    <cellStyle name="Valuta 3 8 3 2 3 5" xfId="10596" xr:uid="{2A4575FD-12DF-494B-9863-EA86EC07662E}"/>
    <cellStyle name="Valuta 3 8 3 2 4" xfId="1254" xr:uid="{00000000-0005-0000-0000-0000F60A0000}"/>
    <cellStyle name="Valuta 3 8 3 2 4 2" xfId="4321" xr:uid="{4D2FAD6B-564E-4DF7-9D56-7B14E9C71DED}"/>
    <cellStyle name="Valuta 3 8 3 2 4 2 2" xfId="31070" xr:uid="{563466EF-96E7-41C7-8DFE-4A6C20295201}"/>
    <cellStyle name="Valuta 3 8 3 2 4 2 3" xfId="22136" xr:uid="{291FF9BE-2BA1-4B28-8BDA-3C9A05CD0FA7}"/>
    <cellStyle name="Valuta 3 8 3 2 4 2 4" xfId="13226" xr:uid="{DF1BDF54-4539-40DE-B0A2-F41C86DC0769}"/>
    <cellStyle name="Valuta 3 8 3 2 4 3" xfId="28007" xr:uid="{DEC32888-27F5-49BE-8373-CDD919644884}"/>
    <cellStyle name="Valuta 3 8 3 2 4 4" xfId="19073" xr:uid="{63BDED97-FD9C-40E5-A582-83AA39AD2E12}"/>
    <cellStyle name="Valuta 3 8 3 2 4 5" xfId="10163" xr:uid="{EA713088-BBF8-4380-BA57-96F93F0DB8E7}"/>
    <cellStyle name="Valuta 3 8 3 2 5" xfId="3751" xr:uid="{86BE4EFF-83C7-4FCD-844C-0A2E5C545C36}"/>
    <cellStyle name="Valuta 3 8 3 2 5 2" xfId="30500" xr:uid="{E8372BC4-669F-4D8C-9AB2-72AC842C5099}"/>
    <cellStyle name="Valuta 3 8 3 2 5 3" xfId="21566" xr:uid="{C4101E9D-30A0-49C8-A4BB-3A6DE4427242}"/>
    <cellStyle name="Valuta 3 8 3 2 5 4" xfId="12656" xr:uid="{545D0E7F-3A70-4A70-848A-94CA5DA2012D}"/>
    <cellStyle name="Valuta 3 8 3 2 6" xfId="27437" xr:uid="{D92C8AA2-2481-4006-852E-1245D5598961}"/>
    <cellStyle name="Valuta 3 8 3 2 7" xfId="18503" xr:uid="{143282B4-F709-48DB-8396-3C0D67A7CACC}"/>
    <cellStyle name="Valuta 3 8 3 2 8" xfId="9593" xr:uid="{209478F3-937B-4D4E-9B0A-B8476C1AC596}"/>
    <cellStyle name="Valuta 3 8 3 3" xfId="1866" xr:uid="{00000000-0005-0000-0000-0000F70A0000}"/>
    <cellStyle name="Valuta 3 8 3 3 2" xfId="4932" xr:uid="{23C2EEC9-FF25-4579-A0DF-74182C5C035D}"/>
    <cellStyle name="Valuta 3 8 3 3 2 2" xfId="31681" xr:uid="{FC0BF97B-47EF-405E-955A-CD0B567D1539}"/>
    <cellStyle name="Valuta 3 8 3 3 2 3" xfId="22747" xr:uid="{217C3890-E447-407D-B5EC-559367A875E7}"/>
    <cellStyle name="Valuta 3 8 3 3 2 4" xfId="13837" xr:uid="{0DD877E3-2AC8-42DB-92FF-362E2F94BF78}"/>
    <cellStyle name="Valuta 3 8 3 3 3" xfId="28615" xr:uid="{F1FC9D52-4E57-44A7-8F19-316866B14786}"/>
    <cellStyle name="Valuta 3 8 3 3 4" xfId="19681" xr:uid="{A6142355-4D3B-40F8-B59B-75F8BAA0986A}"/>
    <cellStyle name="Valuta 3 8 3 3 5" xfId="10771" xr:uid="{C9FBCF19-9806-4E5B-934C-1C902C4CE3A2}"/>
    <cellStyle name="Valuta 3 8 3 4" xfId="1474" xr:uid="{00000000-0005-0000-0000-0000F80A0000}"/>
    <cellStyle name="Valuta 3 8 3 4 2" xfId="4541" xr:uid="{7A3C1ED2-B28E-458F-9D13-A506C1169E03}"/>
    <cellStyle name="Valuta 3 8 3 4 2 2" xfId="31290" xr:uid="{DD0E044C-EDC1-4190-B7FE-285861853EE7}"/>
    <cellStyle name="Valuta 3 8 3 4 2 3" xfId="22356" xr:uid="{29C345F0-7362-4F2E-B526-2658E682ECE4}"/>
    <cellStyle name="Valuta 3 8 3 4 2 4" xfId="13446" xr:uid="{F0CC9AB5-C22B-4776-B73A-FFEB403B2487}"/>
    <cellStyle name="Valuta 3 8 3 4 3" xfId="28227" xr:uid="{556F9F8A-C082-420E-A948-4B2B1991F2AE}"/>
    <cellStyle name="Valuta 3 8 3 4 4" xfId="19293" xr:uid="{F6269CE2-6AE0-4E3B-A120-E925A38E448A}"/>
    <cellStyle name="Valuta 3 8 3 4 5" xfId="10383" xr:uid="{C9F84636-B836-4510-8807-8806D6BABEE7}"/>
    <cellStyle name="Valuta 3 8 3 5" xfId="963" xr:uid="{00000000-0005-0000-0000-0000F90A0000}"/>
    <cellStyle name="Valuta 3 8 3 5 2" xfId="4030" xr:uid="{6094A924-C7D7-4BB8-B1C0-B644C879658B}"/>
    <cellStyle name="Valuta 3 8 3 5 2 2" xfId="30779" xr:uid="{F4E23E07-6D30-4C13-A9BC-A3E1C2C26C8E}"/>
    <cellStyle name="Valuta 3 8 3 5 2 3" xfId="21845" xr:uid="{4BF08415-BEEA-47ED-B3A0-A4672F08796A}"/>
    <cellStyle name="Valuta 3 8 3 5 2 4" xfId="12935" xr:uid="{A0E795DE-7908-4A57-B5A7-50555B59FDAD}"/>
    <cellStyle name="Valuta 3 8 3 5 3" xfId="27716" xr:uid="{A9C004A6-D038-46EC-A3A7-EA9975FFE134}"/>
    <cellStyle name="Valuta 3 8 3 5 4" xfId="18782" xr:uid="{9A2DE9A7-5F3E-4308-B35D-751354F801B8}"/>
    <cellStyle name="Valuta 3 8 3 5 5" xfId="9872" xr:uid="{0AC31483-4BEE-48E0-82FC-C3C0D40A16AF}"/>
    <cellStyle name="Valuta 3 8 3 6" xfId="3465" xr:uid="{6F64213F-64D0-40BA-AAC5-312A0283358B}"/>
    <cellStyle name="Valuta 3 8 3 6 2" xfId="30214" xr:uid="{95DFF1F2-C52E-4FF1-AAA1-5730CC29EB37}"/>
    <cellStyle name="Valuta 3 8 3 6 3" xfId="21280" xr:uid="{820A959F-2ECC-40C5-AC2C-A09058942405}"/>
    <cellStyle name="Valuta 3 8 3 6 4" xfId="12370" xr:uid="{FF3F3C9D-B16E-4BF7-8FA8-433E2EF68190}"/>
    <cellStyle name="Valuta 3 8 3 7" xfId="27232" xr:uid="{2C655B28-8825-4B4B-AB09-4084B769AB7B}"/>
    <cellStyle name="Valuta 3 8 3 8" xfId="18311" xr:uid="{31363FB8-4406-4E55-8DE9-E351F5DEC219}"/>
    <cellStyle name="Valuta 3 8 3 9" xfId="9401" xr:uid="{18B52521-EB49-49C8-8FCB-CA5BC9E4151E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2 2 2" xfId="31768" xr:uid="{3B4ED3BE-7B9D-46C0-BE90-30781CCEDA73}"/>
    <cellStyle name="Valuta 3 8 5 2 2 3" xfId="22834" xr:uid="{889952F2-1A0A-4E9E-A983-B9FFF174F8A2}"/>
    <cellStyle name="Valuta 3 8 5 2 2 4" xfId="13924" xr:uid="{AF73DC28-1A17-41A2-8CE8-78DC864BE55B}"/>
    <cellStyle name="Valuta 3 8 5 2 3" xfId="28702" xr:uid="{E83F1901-9272-4C33-AB2B-14F49C4DB741}"/>
    <cellStyle name="Valuta 3 8 5 2 4" xfId="19768" xr:uid="{D47D6F39-F72C-4031-A28D-0D8F600AC3A3}"/>
    <cellStyle name="Valuta 3 8 5 2 5" xfId="10858" xr:uid="{650D4CBB-998B-4F09-BC09-816CA3D2D1E9}"/>
    <cellStyle name="Valuta 3 8 5 3" xfId="1595" xr:uid="{00000000-0005-0000-0000-0000FD0A0000}"/>
    <cellStyle name="Valuta 3 8 5 3 2" xfId="4662" xr:uid="{B6B7315D-0735-433D-9813-1500167A34F7}"/>
    <cellStyle name="Valuta 3 8 5 3 2 2" xfId="31411" xr:uid="{23D3049A-8A92-4D88-863C-43CF685748CA}"/>
    <cellStyle name="Valuta 3 8 5 3 2 3" xfId="22477" xr:uid="{094C7152-272A-4A71-B1CC-17728CA2C322}"/>
    <cellStyle name="Valuta 3 8 5 3 2 4" xfId="13567" xr:uid="{FF8E30F0-E671-4385-B354-44260B6F77DE}"/>
    <cellStyle name="Valuta 3 8 5 3 3" xfId="28348" xr:uid="{1531A9EB-11DB-4B5B-B407-0A675D341ECA}"/>
    <cellStyle name="Valuta 3 8 5 3 4" xfId="19414" xr:uid="{DA0ECC0C-97F8-44BD-B89A-340C935DCEAE}"/>
    <cellStyle name="Valuta 3 8 5 3 5" xfId="10504" xr:uid="{45E1441B-39AC-47D2-899E-12AEE4789C6C}"/>
    <cellStyle name="Valuta 3 8 5 4" xfId="1162" xr:uid="{00000000-0005-0000-0000-0000FE0A0000}"/>
    <cellStyle name="Valuta 3 8 5 4 2" xfId="4229" xr:uid="{7EC32561-4AF4-45F5-BD19-5DCF7C8AD9AA}"/>
    <cellStyle name="Valuta 3 8 5 4 2 2" xfId="30978" xr:uid="{ED1428AC-D8D5-4C1A-9C81-914F8649489A}"/>
    <cellStyle name="Valuta 3 8 5 4 2 3" xfId="22044" xr:uid="{544E766C-45A8-428D-B8F2-F27FF68F3B25}"/>
    <cellStyle name="Valuta 3 8 5 4 2 4" xfId="13134" xr:uid="{7FD4FFD9-7439-4C4C-B760-7957E01F9B4D}"/>
    <cellStyle name="Valuta 3 8 5 4 3" xfId="27915" xr:uid="{4EEEB197-190C-4B52-B864-68E4CF432F37}"/>
    <cellStyle name="Valuta 3 8 5 4 4" xfId="18981" xr:uid="{900C3103-BFC2-4FA1-91D9-01B6164E89D3}"/>
    <cellStyle name="Valuta 3 8 5 4 5" xfId="10071" xr:uid="{0B38E4BC-47B8-47DC-AC6E-2E3DA5A1E7AC}"/>
    <cellStyle name="Valuta 3 8 5 5" xfId="3659" xr:uid="{7DA395AB-A563-4A35-BE23-81B011C18CBE}"/>
    <cellStyle name="Valuta 3 8 5 5 2" xfId="30408" xr:uid="{A98DFB5C-CB7C-4813-B823-395B3BC6734D}"/>
    <cellStyle name="Valuta 3 8 5 5 3" xfId="21474" xr:uid="{E266DCDF-217C-467C-8620-05BB93129738}"/>
    <cellStyle name="Valuta 3 8 5 5 4" xfId="12564" xr:uid="{FC05CC70-057E-4B26-B380-075E87B7F8BC}"/>
    <cellStyle name="Valuta 3 8 5 6" xfId="27345" xr:uid="{CCB36A0B-27B7-4E72-97AB-4EDD5240A15E}"/>
    <cellStyle name="Valuta 3 8 5 7" xfId="18411" xr:uid="{317AED7E-A7CA-4D9E-B35E-1A4DF9735FEE}"/>
    <cellStyle name="Valuta 3 8 5 8" xfId="9501" xr:uid="{A13EAE0E-8037-4587-A7F6-9055A7A46408}"/>
    <cellStyle name="Valuta 3 8 6" xfId="1786" xr:uid="{00000000-0005-0000-0000-0000FF0A0000}"/>
    <cellStyle name="Valuta 3 8 6 2" xfId="4852" xr:uid="{35A1A4BA-BB54-4C7E-B822-D6025CDFD856}"/>
    <cellStyle name="Valuta 3 8 6 2 2" xfId="31601" xr:uid="{BC84F4CB-4279-4966-84E3-DD98DADF65B2}"/>
    <cellStyle name="Valuta 3 8 6 2 3" xfId="22667" xr:uid="{4ED58B34-CF21-4ED6-9AD2-7474035060E5}"/>
    <cellStyle name="Valuta 3 8 6 2 4" xfId="13757" xr:uid="{6A509973-87F5-4EB1-9DFA-2E5C87CB1408}"/>
    <cellStyle name="Valuta 3 8 6 3" xfId="28535" xr:uid="{1510EEDB-1762-46C6-8EAD-AECCB2F94661}"/>
    <cellStyle name="Valuta 3 8 6 4" xfId="19601" xr:uid="{3F4406EA-7208-4C69-AEB2-0A7AB691EA63}"/>
    <cellStyle name="Valuta 3 8 6 5" xfId="10691" xr:uid="{E6C47ADB-D90C-4E8B-B2C9-E747D7E4C6E4}"/>
    <cellStyle name="Valuta 3 8 7" xfId="1380" xr:uid="{00000000-0005-0000-0000-0000000B0000}"/>
    <cellStyle name="Valuta 3 8 7 2" xfId="4447" xr:uid="{AF3730E6-0410-429C-8AB2-7C8CA5D276B7}"/>
    <cellStyle name="Valuta 3 8 7 2 2" xfId="31196" xr:uid="{6DF28BC5-5108-4F12-A18B-50E4064E5451}"/>
    <cellStyle name="Valuta 3 8 7 2 3" xfId="22262" xr:uid="{29D2D9D2-BA28-4AAD-9486-43695C8C33B9}"/>
    <cellStyle name="Valuta 3 8 7 2 4" xfId="13352" xr:uid="{FDE04DC8-360D-4F07-80D0-5C59E02DEF06}"/>
    <cellStyle name="Valuta 3 8 7 3" xfId="28133" xr:uid="{5E118A74-C539-407C-8C5A-452214BD0B06}"/>
    <cellStyle name="Valuta 3 8 7 4" xfId="19199" xr:uid="{8518701B-F027-4DFD-B606-A03F381C5D5D}"/>
    <cellStyle name="Valuta 3 8 7 5" xfId="10289" xr:uid="{2D9213FE-CF0E-4AC6-8A56-A96A5922E1CF}"/>
    <cellStyle name="Valuta 3 8 8" xfId="866" xr:uid="{00000000-0005-0000-0000-0000010B0000}"/>
    <cellStyle name="Valuta 3 8 8 2" xfId="3933" xr:uid="{7EA55D1B-4F31-4639-A341-C869E203D862}"/>
    <cellStyle name="Valuta 3 8 8 2 2" xfId="30682" xr:uid="{6D329293-9DEF-4319-8C65-1A8687ECAF6D}"/>
    <cellStyle name="Valuta 3 8 8 2 3" xfId="21748" xr:uid="{3210444B-248F-494C-ABD3-2889CB8547A1}"/>
    <cellStyle name="Valuta 3 8 8 2 4" xfId="12838" xr:uid="{CED9A962-E61B-4256-A535-ED1C7F13E3FA}"/>
    <cellStyle name="Valuta 3 8 8 3" xfId="27619" xr:uid="{044668D3-7935-4F8C-9CAE-26D9C79206CF}"/>
    <cellStyle name="Valuta 3 8 8 4" xfId="18685" xr:uid="{7D930387-B751-4CB5-B1B5-DF335B7B230D}"/>
    <cellStyle name="Valuta 3 8 8 5" xfId="9775" xr:uid="{35BFF050-1F7B-43CC-9ED9-057F38310DD0}"/>
    <cellStyle name="Valuta 3 8 9" xfId="3371" xr:uid="{AFE9B0A0-ED0C-4B7B-ACA8-C38E72E59D38}"/>
    <cellStyle name="Valuta 3 8 9 2" xfId="30120" xr:uid="{CF52B4DC-D1A8-4AC7-BD40-651152B5AC72}"/>
    <cellStyle name="Valuta 3 8 9 3" xfId="21186" xr:uid="{BBE9145D-EC24-4981-9427-FF60BA60B0A8}"/>
    <cellStyle name="Valuta 3 8 9 4" xfId="12276" xr:uid="{B6181065-D470-433F-B773-37DC722E1AE4}"/>
    <cellStyle name="Valuta 3 9" xfId="220" xr:uid="{00000000-0005-0000-0000-0000020B0000}"/>
    <cellStyle name="Valuta 3 9 10" xfId="18245" xr:uid="{08E6554A-214D-41D9-8A43-CDAB279D2CE8}"/>
    <cellStyle name="Valuta 3 9 11" xfId="9335" xr:uid="{AFDE11CA-765D-4B6D-9AC0-4BDCD4C3170C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2 2 2" xfId="31872" xr:uid="{D8C00F6D-92B2-48CB-A3E9-F3AD6463570E}"/>
    <cellStyle name="Valuta 3 9 2 2 2 2 3" xfId="22938" xr:uid="{544FC8E8-7263-483A-B391-55D0A80176FB}"/>
    <cellStyle name="Valuta 3 9 2 2 2 2 4" xfId="14028" xr:uid="{FB82B07C-EFF4-4F35-95DE-C4C3C1030AE4}"/>
    <cellStyle name="Valuta 3 9 2 2 2 3" xfId="28806" xr:uid="{EB726759-7A4C-42D5-AF69-98EA7A075448}"/>
    <cellStyle name="Valuta 3 9 2 2 2 4" xfId="19872" xr:uid="{08942F14-F3F4-470C-A8FB-80DAC995ED49}"/>
    <cellStyle name="Valuta 3 9 2 2 2 5" xfId="10962" xr:uid="{D049B97D-9D51-4463-ABFC-B2CA6A7103EE}"/>
    <cellStyle name="Valuta 3 9 2 2 3" xfId="1716" xr:uid="{00000000-0005-0000-0000-0000060B0000}"/>
    <cellStyle name="Valuta 3 9 2 2 3 2" xfId="4783" xr:uid="{6FD4C069-E450-44A2-AB8B-BA8EC2BEA6F0}"/>
    <cellStyle name="Valuta 3 9 2 2 3 2 2" xfId="31532" xr:uid="{BDA652AD-DA97-4AFB-A540-1767860DA0E9}"/>
    <cellStyle name="Valuta 3 9 2 2 3 2 3" xfId="22598" xr:uid="{8C5D42C6-3FEA-4C00-9D17-117385E9272B}"/>
    <cellStyle name="Valuta 3 9 2 2 3 2 4" xfId="13688" xr:uid="{A5743B43-89EE-42D5-A6CB-A92F563920C3}"/>
    <cellStyle name="Valuta 3 9 2 2 3 3" xfId="28469" xr:uid="{E1415729-FDC8-44E3-9B4C-DA57A924EBF2}"/>
    <cellStyle name="Valuta 3 9 2 2 3 4" xfId="19535" xr:uid="{EA1EB471-D1D2-4BBF-B3EF-9C4F924DFCBE}"/>
    <cellStyle name="Valuta 3 9 2 2 3 5" xfId="10625" xr:uid="{9BB36BA6-D35D-40D6-9F30-56618ACEC993}"/>
    <cellStyle name="Valuta 3 9 2 2 4" xfId="1283" xr:uid="{00000000-0005-0000-0000-0000070B0000}"/>
    <cellStyle name="Valuta 3 9 2 2 4 2" xfId="4350" xr:uid="{B63CB228-D0D7-4DD0-B787-0DE3BF82E7CB}"/>
    <cellStyle name="Valuta 3 9 2 2 4 2 2" xfId="31099" xr:uid="{E8FBA298-8E6A-4C4C-81FC-611EF58F7205}"/>
    <cellStyle name="Valuta 3 9 2 2 4 2 3" xfId="22165" xr:uid="{F0492085-4BBB-44AE-8D7B-50AE27F27144}"/>
    <cellStyle name="Valuta 3 9 2 2 4 2 4" xfId="13255" xr:uid="{FDF4A070-26E3-4C8B-A07B-F82EA96DB245}"/>
    <cellStyle name="Valuta 3 9 2 2 4 3" xfId="28036" xr:uid="{EACEDCB9-3E5B-4DC1-929B-0C3854DB6D6F}"/>
    <cellStyle name="Valuta 3 9 2 2 4 4" xfId="19102" xr:uid="{819D5883-8247-4EE7-8EDF-DA15C6FEF20B}"/>
    <cellStyle name="Valuta 3 9 2 2 4 5" xfId="10192" xr:uid="{4623B49A-EA3D-4D3A-B016-C8815A5810F6}"/>
    <cellStyle name="Valuta 3 9 2 2 5" xfId="3780" xr:uid="{421C1E87-FEC4-4326-B184-7241FC2DB3C8}"/>
    <cellStyle name="Valuta 3 9 2 2 5 2" xfId="30529" xr:uid="{4CEA5052-8DA3-49B5-90E9-BADF588D1141}"/>
    <cellStyle name="Valuta 3 9 2 2 5 3" xfId="21595" xr:uid="{7C12B690-EF03-4BD8-8069-9605FE167708}"/>
    <cellStyle name="Valuta 3 9 2 2 5 4" xfId="12685" xr:uid="{871B5954-3DD4-4580-9ECE-A80C353C0A71}"/>
    <cellStyle name="Valuta 3 9 2 2 6" xfId="27466" xr:uid="{F7B1C003-EC71-4B84-9565-AF4CEF973100}"/>
    <cellStyle name="Valuta 3 9 2 2 7" xfId="18532" xr:uid="{7EED10D2-AD0B-4249-A48B-D4B25E746ADD}"/>
    <cellStyle name="Valuta 3 9 2 2 8" xfId="9622" xr:uid="{A665ED4E-1BA7-44C3-A7C2-A064AA2C3F10}"/>
    <cellStyle name="Valuta 3 9 2 3" xfId="1890" xr:uid="{00000000-0005-0000-0000-0000080B0000}"/>
    <cellStyle name="Valuta 3 9 2 3 2" xfId="4956" xr:uid="{60D23EFC-8632-45D4-8176-B2AF306E0F2A}"/>
    <cellStyle name="Valuta 3 9 2 3 2 2" xfId="31705" xr:uid="{CDAE04AF-EEF4-4907-8D9D-AE79ED11D148}"/>
    <cellStyle name="Valuta 3 9 2 3 2 3" xfId="22771" xr:uid="{E2B1570B-CF21-4220-8EA9-5489579D128C}"/>
    <cellStyle name="Valuta 3 9 2 3 2 4" xfId="13861" xr:uid="{CC2EF3F7-20AF-4C2A-9A8F-C799AB4CFDA3}"/>
    <cellStyle name="Valuta 3 9 2 3 3" xfId="28639" xr:uid="{2C990C4C-0DE9-4BF7-9E87-E253BA93EBE3}"/>
    <cellStyle name="Valuta 3 9 2 3 4" xfId="19705" xr:uid="{A392B4CC-2834-4AEC-816C-E11460CB3F99}"/>
    <cellStyle name="Valuta 3 9 2 3 5" xfId="10795" xr:uid="{C75311E0-97C2-483E-A63C-4CDF7C9293A7}"/>
    <cellStyle name="Valuta 3 9 2 4" xfId="1503" xr:uid="{00000000-0005-0000-0000-0000090B0000}"/>
    <cellStyle name="Valuta 3 9 2 4 2" xfId="4570" xr:uid="{84042857-7255-43A1-B8EC-8E38710D6391}"/>
    <cellStyle name="Valuta 3 9 2 4 2 2" xfId="31319" xr:uid="{A5FD74E2-1CDE-4D08-91C7-042C66C5542E}"/>
    <cellStyle name="Valuta 3 9 2 4 2 3" xfId="22385" xr:uid="{F30FA5CD-EF0C-438E-BB10-CCD04D99E0B2}"/>
    <cellStyle name="Valuta 3 9 2 4 2 4" xfId="13475" xr:uid="{E09CCBEE-8C58-419C-9FAD-DE190BC4AC97}"/>
    <cellStyle name="Valuta 3 9 2 4 3" xfId="28256" xr:uid="{C12964BB-9908-4028-A9D2-AE9EAB4893FD}"/>
    <cellStyle name="Valuta 3 9 2 4 4" xfId="19322" xr:uid="{A0CE1B50-4536-45D7-93D5-C1441CBF3FCC}"/>
    <cellStyle name="Valuta 3 9 2 4 5" xfId="10412" xr:uid="{B0074777-5495-4F44-8E32-4C3072B16B95}"/>
    <cellStyle name="Valuta 3 9 2 5" xfId="992" xr:uid="{00000000-0005-0000-0000-00000A0B0000}"/>
    <cellStyle name="Valuta 3 9 2 5 2" xfId="4059" xr:uid="{92ACB783-0660-400A-8933-FBE1099C1397}"/>
    <cellStyle name="Valuta 3 9 2 5 2 2" xfId="30808" xr:uid="{15CE8B35-EDD7-45C0-8C8A-FC68988D1648}"/>
    <cellStyle name="Valuta 3 9 2 5 2 3" xfId="21874" xr:uid="{CEE726ED-2F38-4653-9733-1D44A4CC3AA0}"/>
    <cellStyle name="Valuta 3 9 2 5 2 4" xfId="12964" xr:uid="{2B557B71-AAD3-4560-8E0F-419B0A50146E}"/>
    <cellStyle name="Valuta 3 9 2 5 3" xfId="27745" xr:uid="{6F6D63B3-1081-4A92-B2AF-BEE5DBBC3E07}"/>
    <cellStyle name="Valuta 3 9 2 5 4" xfId="18811" xr:uid="{F89CCD73-7DFE-4D6E-910F-B092A8773F4F}"/>
    <cellStyle name="Valuta 3 9 2 5 5" xfId="9901" xr:uid="{85896D96-D0B7-4679-98B1-5C67FC504CF0}"/>
    <cellStyle name="Valuta 3 9 2 6" xfId="3494" xr:uid="{18C765D4-9301-4BB5-A611-E300B2200DBF}"/>
    <cellStyle name="Valuta 3 9 2 6 2" xfId="30243" xr:uid="{801702D8-771C-407C-ABFC-2835126801B2}"/>
    <cellStyle name="Valuta 3 9 2 6 3" xfId="21309" xr:uid="{A98339B9-1972-4C4F-BA64-DA350B8E9013}"/>
    <cellStyle name="Valuta 3 9 2 6 4" xfId="12399" xr:uid="{811A6EAE-C9F8-46C6-A94A-5C611918243C}"/>
    <cellStyle name="Valuta 3 9 2 7" xfId="27261" xr:uid="{242BE686-FDF5-4EC3-B877-AAEA4F33E9AA}"/>
    <cellStyle name="Valuta 3 9 2 8" xfId="18340" xr:uid="{0EEF1FDC-0146-4379-8724-BE0BEF15D12B}"/>
    <cellStyle name="Valuta 3 9 2 9" xfId="9430" xr:uid="{EC33BF41-9906-4E67-BBA2-99B803BDBEAC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2 2 2" xfId="31792" xr:uid="{8A57855F-0FC2-411D-BB38-B8DBD8A06A07}"/>
    <cellStyle name="Valuta 3 9 4 2 2 3" xfId="22858" xr:uid="{237368D5-84ED-466D-8F37-AECA9361AEAA}"/>
    <cellStyle name="Valuta 3 9 4 2 2 4" xfId="13948" xr:uid="{9CE78484-67A7-4060-8ABB-CBE89E76B4F2}"/>
    <cellStyle name="Valuta 3 9 4 2 3" xfId="28726" xr:uid="{E620880E-63E0-42A4-BF57-39B1EF0E14A4}"/>
    <cellStyle name="Valuta 3 9 4 2 4" xfId="19792" xr:uid="{7CFFC141-2524-49DE-91A9-5960462A0A7C}"/>
    <cellStyle name="Valuta 3 9 4 2 5" xfId="10882" xr:uid="{9B3E7E4A-4C2E-48AD-98D9-41EE4F16AFDE}"/>
    <cellStyle name="Valuta 3 9 4 3" xfId="1621" xr:uid="{00000000-0005-0000-0000-00000E0B0000}"/>
    <cellStyle name="Valuta 3 9 4 3 2" xfId="4688" xr:uid="{CE481406-91B7-4C98-A09D-94F331ED89ED}"/>
    <cellStyle name="Valuta 3 9 4 3 2 2" xfId="31437" xr:uid="{D6F73AFB-37B0-428A-8502-FA481AF3C823}"/>
    <cellStyle name="Valuta 3 9 4 3 2 3" xfId="22503" xr:uid="{332AE8C2-5653-4F9D-82A9-7EE521D95511}"/>
    <cellStyle name="Valuta 3 9 4 3 2 4" xfId="13593" xr:uid="{E5123004-A755-4B56-A8C5-40EBF9CC468D}"/>
    <cellStyle name="Valuta 3 9 4 3 3" xfId="28374" xr:uid="{2F9D8A11-E37B-40FF-8C30-1C14C5B4DD12}"/>
    <cellStyle name="Valuta 3 9 4 3 4" xfId="19440" xr:uid="{31F84E35-4708-4D45-838E-B43B2F62CA75}"/>
    <cellStyle name="Valuta 3 9 4 3 5" xfId="10530" xr:uid="{DA98BDCF-5407-4BC7-8E30-03A231F952B0}"/>
    <cellStyle name="Valuta 3 9 4 4" xfId="1188" xr:uid="{00000000-0005-0000-0000-00000F0B0000}"/>
    <cellStyle name="Valuta 3 9 4 4 2" xfId="4255" xr:uid="{07A64D52-1F92-4B9B-8FAB-9CD770B56966}"/>
    <cellStyle name="Valuta 3 9 4 4 2 2" xfId="31004" xr:uid="{B8E3D6DC-AC9D-460D-A194-4516A9599D1C}"/>
    <cellStyle name="Valuta 3 9 4 4 2 3" xfId="22070" xr:uid="{496C0315-1F5F-4245-A860-587A18662BA4}"/>
    <cellStyle name="Valuta 3 9 4 4 2 4" xfId="13160" xr:uid="{665D3F2A-D5D4-47A8-88E3-303235C1FF38}"/>
    <cellStyle name="Valuta 3 9 4 4 3" xfId="27941" xr:uid="{E5271FE4-9549-4C7D-B1A7-1E65A575FDC0}"/>
    <cellStyle name="Valuta 3 9 4 4 4" xfId="19007" xr:uid="{E89DE783-C4BA-4F50-8749-06F7ACD57739}"/>
    <cellStyle name="Valuta 3 9 4 4 5" xfId="10097" xr:uid="{A78630C6-0E07-4BE1-B2DC-65023111D387}"/>
    <cellStyle name="Valuta 3 9 4 5" xfId="3685" xr:uid="{C0FFE136-D0C3-4AB3-AF24-93927329C3D7}"/>
    <cellStyle name="Valuta 3 9 4 5 2" xfId="30434" xr:uid="{6AAE8C9D-BBEF-4322-975D-4B7C74AAEF3F}"/>
    <cellStyle name="Valuta 3 9 4 5 3" xfId="21500" xr:uid="{8A383730-3A3B-4BDD-9EB1-C7D9555253C4}"/>
    <cellStyle name="Valuta 3 9 4 5 4" xfId="12590" xr:uid="{A1AA3E44-B41A-4540-873C-435A7816E04B}"/>
    <cellStyle name="Valuta 3 9 4 6" xfId="27371" xr:uid="{91D7364B-5171-4649-887D-70049FE6BCF0}"/>
    <cellStyle name="Valuta 3 9 4 7" xfId="18437" xr:uid="{739F07B9-9B9E-4C73-9612-E5158A82ED4B}"/>
    <cellStyle name="Valuta 3 9 4 8" xfId="9527" xr:uid="{F8B19433-751C-4C04-A1B0-346BFB761786}"/>
    <cellStyle name="Valuta 3 9 5" xfId="1810" xr:uid="{00000000-0005-0000-0000-0000100B0000}"/>
    <cellStyle name="Valuta 3 9 5 2" xfId="4876" xr:uid="{6692CA0F-11A7-4471-A64A-9FC19E7C24DF}"/>
    <cellStyle name="Valuta 3 9 5 2 2" xfId="31625" xr:uid="{ACC2B5FD-162B-4B65-AF67-108780DD6812}"/>
    <cellStyle name="Valuta 3 9 5 2 3" xfId="22691" xr:uid="{E9BDA002-D922-4D27-9E18-9D45B10D17B1}"/>
    <cellStyle name="Valuta 3 9 5 2 4" xfId="13781" xr:uid="{244E3FB1-C725-4762-8D9C-37176D45470E}"/>
    <cellStyle name="Valuta 3 9 5 3" xfId="28559" xr:uid="{A04432B9-96E4-4A76-9A11-682EC9F3D707}"/>
    <cellStyle name="Valuta 3 9 5 4" xfId="19625" xr:uid="{9CA96D9B-A7C0-4A99-98E9-06AB10AC253D}"/>
    <cellStyle name="Valuta 3 9 5 5" xfId="10715" xr:uid="{FC67B7CB-D239-4806-AB2E-1E12E208012F}"/>
    <cellStyle name="Valuta 3 9 6" xfId="1408" xr:uid="{00000000-0005-0000-0000-0000110B0000}"/>
    <cellStyle name="Valuta 3 9 6 2" xfId="4475" xr:uid="{5124C5F6-433E-4A8B-8220-8DA9B60E62BB}"/>
    <cellStyle name="Valuta 3 9 6 2 2" xfId="31224" xr:uid="{0782DE44-C08D-4460-8229-5CC009EB8BDD}"/>
    <cellStyle name="Valuta 3 9 6 2 3" xfId="22290" xr:uid="{FAC2054D-3425-4951-950E-83EF0D9DCAFF}"/>
    <cellStyle name="Valuta 3 9 6 2 4" xfId="13380" xr:uid="{9523F427-FEE9-41C4-A4BB-8AF152E883C1}"/>
    <cellStyle name="Valuta 3 9 6 3" xfId="28161" xr:uid="{F11BAFA5-A047-440C-BBF0-9DEDD4064D18}"/>
    <cellStyle name="Valuta 3 9 6 4" xfId="19227" xr:uid="{5875C1EA-9758-4ACB-BB6F-E33A660F87E4}"/>
    <cellStyle name="Valuta 3 9 6 5" xfId="10317" xr:uid="{2C8CDC63-15A7-40C3-AB1A-393F3A7875A4}"/>
    <cellStyle name="Valuta 3 9 7" xfId="896" xr:uid="{00000000-0005-0000-0000-0000120B0000}"/>
    <cellStyle name="Valuta 3 9 7 2" xfId="3963" xr:uid="{53AF949B-DB0F-4F45-B053-CF130107013F}"/>
    <cellStyle name="Valuta 3 9 7 2 2" xfId="30712" xr:uid="{775CFF0F-49DF-42AE-8BDF-9AAE04D3D103}"/>
    <cellStyle name="Valuta 3 9 7 2 3" xfId="21778" xr:uid="{02B532B4-6B5C-4EEA-BB0D-9F69306C4F0A}"/>
    <cellStyle name="Valuta 3 9 7 2 4" xfId="12868" xr:uid="{065066FC-8E19-4377-B3C2-E11A8CED0F0C}"/>
    <cellStyle name="Valuta 3 9 7 3" xfId="27649" xr:uid="{38450943-A165-43D7-B008-CDFFB0F99961}"/>
    <cellStyle name="Valuta 3 9 7 4" xfId="18715" xr:uid="{AD51F451-4C31-4C37-A5A7-0DC79B107848}"/>
    <cellStyle name="Valuta 3 9 7 5" xfId="9805" xr:uid="{69EB1C74-52FA-4A0F-AFD4-46E98C586671}"/>
    <cellStyle name="Valuta 3 9 8" xfId="3399" xr:uid="{7A990115-5817-439D-9EAB-108FFBF8CD7A}"/>
    <cellStyle name="Valuta 3 9 8 2" xfId="30148" xr:uid="{F055EF7B-C1D5-4F55-890E-22502533FD50}"/>
    <cellStyle name="Valuta 3 9 8 3" xfId="21214" xr:uid="{12FD6973-D53D-481C-95C5-F48629F0E96A}"/>
    <cellStyle name="Valuta 3 9 8 4" xfId="12304" xr:uid="{6977ADF0-D800-4BBC-B64A-EFE2C80982CE}"/>
    <cellStyle name="Valuta 3 9 9" xfId="27166" xr:uid="{BA97D556-DEB9-43D0-B0A3-90AF4BB06878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0 2 2" xfId="31155" xr:uid="{DEEA092F-8C37-4407-9AF4-1EECBAB63CD7}"/>
    <cellStyle name="Valuta 4 10 2 3" xfId="22221" xr:uid="{F6F82BB3-A8C8-4341-9A94-7BCF2812BAE6}"/>
    <cellStyle name="Valuta 4 10 2 4" xfId="13311" xr:uid="{1DCEE43D-A90E-4B67-B2F4-729BE10CE3C7}"/>
    <cellStyle name="Valuta 4 10 3" xfId="28092" xr:uid="{6ADA3DC2-C6FC-4A0F-868E-DAF7DB653723}"/>
    <cellStyle name="Valuta 4 10 4" xfId="19158" xr:uid="{22A1C157-248E-480F-8A2A-B6C9CC0FBE1F}"/>
    <cellStyle name="Valuta 4 10 5" xfId="10248" xr:uid="{A18BF598-50D1-4FFA-BFAB-ACDC6E04F71D}"/>
    <cellStyle name="Valuta 4 11" xfId="786" xr:uid="{00000000-0005-0000-0000-0000150B0000}"/>
    <cellStyle name="Valuta 4 11 2" xfId="3853" xr:uid="{9F5F1D94-0DA2-4649-BCEF-4DBE14133BCB}"/>
    <cellStyle name="Valuta 4 11 2 2" xfId="30602" xr:uid="{30D33A98-CE11-43C5-BCCD-A82FC1EC43F0}"/>
    <cellStyle name="Valuta 4 11 2 3" xfId="21668" xr:uid="{71168C94-7EAE-43FD-852A-9E888F6DA614}"/>
    <cellStyle name="Valuta 4 11 2 4" xfId="12758" xr:uid="{F85D0231-1FEB-4D02-B8EC-8338648DD858}"/>
    <cellStyle name="Valuta 4 11 3" xfId="27539" xr:uid="{BF598816-1862-4EEA-89A0-88EECF56DACC}"/>
    <cellStyle name="Valuta 4 11 4" xfId="18605" xr:uid="{4F0D0552-BA59-46A3-BF7F-9E063CACCF53}"/>
    <cellStyle name="Valuta 4 11 5" xfId="9695" xr:uid="{CC360A5B-769F-4BAC-AC16-C933929F3342}"/>
    <cellStyle name="Valuta 4 12" xfId="3291" xr:uid="{9A2762CE-6D7B-45D3-BD91-3F3FCA75E612}"/>
    <cellStyle name="Valuta 4 12 2" xfId="30040" xr:uid="{1E4BBA68-3EDF-4D8D-BF2A-09CAEC009D62}"/>
    <cellStyle name="Valuta 4 12 3" xfId="21106" xr:uid="{8BE2F681-D0F6-4405-AC48-E27DC585464B}"/>
    <cellStyle name="Valuta 4 12 4" xfId="12196" xr:uid="{3B4AF4AE-B78A-4083-A933-51C138414086}"/>
    <cellStyle name="Valuta 4 13" xfId="27102" xr:uid="{65B13D33-EB6C-4BC9-9076-A255986DFD7F}"/>
    <cellStyle name="Valuta 4 14" xfId="18188" xr:uid="{88658FB9-745A-4E7B-9899-5174FB18894D}"/>
    <cellStyle name="Valuta 4 15" xfId="9278" xr:uid="{9683FD89-EF51-44B2-81A5-B736941F9C8A}"/>
    <cellStyle name="Valuta 4 2" xfId="207" xr:uid="{00000000-0005-0000-0000-0000160B0000}"/>
    <cellStyle name="Valuta 4 2 10" xfId="27154" xr:uid="{75179A0A-5D3A-4A3D-B26C-53FA0D9B8542}"/>
    <cellStyle name="Valuta 4 2 11" xfId="18233" xr:uid="{C4F4294D-CBE5-4F7B-BFF0-DE4F20C2A7F2}"/>
    <cellStyle name="Valuta 4 2 12" xfId="9323" xr:uid="{70DDCF78-5FC6-43E0-8CB6-B962C4FBAE82}"/>
    <cellStyle name="Valuta 4 2 2" xfId="248" xr:uid="{00000000-0005-0000-0000-0000170B0000}"/>
    <cellStyle name="Valuta 4 2 2 10" xfId="18273" xr:uid="{7911A985-A60E-4C44-B852-757B7CDBE377}"/>
    <cellStyle name="Valuta 4 2 2 11" xfId="9363" xr:uid="{6AB8737B-AE35-4FC3-85EB-767EE541B3E7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2 2 2" xfId="31900" xr:uid="{CE375BEB-7991-42A9-922F-4A79B1BA3F23}"/>
    <cellStyle name="Valuta 4 2 2 2 2 2 2 3" xfId="22966" xr:uid="{80524D58-33D6-414F-A59E-B363240852A6}"/>
    <cellStyle name="Valuta 4 2 2 2 2 2 2 4" xfId="14056" xr:uid="{69956FE8-FDC8-4D56-BC63-D1408A8E76F5}"/>
    <cellStyle name="Valuta 4 2 2 2 2 2 3" xfId="28834" xr:uid="{E926C961-8F4A-4BF1-B0D3-41C9D8A28960}"/>
    <cellStyle name="Valuta 4 2 2 2 2 2 4" xfId="19900" xr:uid="{F807EC49-44D8-4F60-989E-B188AE71702B}"/>
    <cellStyle name="Valuta 4 2 2 2 2 2 5" xfId="10990" xr:uid="{73D4A4A1-3CC5-4644-9C2F-B5F1C2D58664}"/>
    <cellStyle name="Valuta 4 2 2 2 2 3" xfId="1744" xr:uid="{00000000-0005-0000-0000-00001B0B0000}"/>
    <cellStyle name="Valuta 4 2 2 2 2 3 2" xfId="4811" xr:uid="{6E0DD514-CD42-487D-BBDF-884248B37B10}"/>
    <cellStyle name="Valuta 4 2 2 2 2 3 2 2" xfId="31560" xr:uid="{8B1E0EAE-2027-45A4-9BD1-39F96DF8CFDB}"/>
    <cellStyle name="Valuta 4 2 2 2 2 3 2 3" xfId="22626" xr:uid="{9C2977DE-BE75-4050-9E6D-E0B3F26DBF74}"/>
    <cellStyle name="Valuta 4 2 2 2 2 3 2 4" xfId="13716" xr:uid="{EBB1B0B6-FAD4-4633-9066-4EDA97AECFC7}"/>
    <cellStyle name="Valuta 4 2 2 2 2 3 3" xfId="28497" xr:uid="{D8E0B28C-8FCB-4B1C-A43E-A3CD80C6C5F1}"/>
    <cellStyle name="Valuta 4 2 2 2 2 3 4" xfId="19563" xr:uid="{0472CEB1-F31C-45B1-9D6D-0554BF4FA955}"/>
    <cellStyle name="Valuta 4 2 2 2 2 3 5" xfId="10653" xr:uid="{651DEB40-6242-47E8-A0DD-CAEC1FA2F355}"/>
    <cellStyle name="Valuta 4 2 2 2 2 4" xfId="1311" xr:uid="{00000000-0005-0000-0000-00001C0B0000}"/>
    <cellStyle name="Valuta 4 2 2 2 2 4 2" xfId="4378" xr:uid="{8BE1871F-06C3-4747-B538-3878A94CF7A8}"/>
    <cellStyle name="Valuta 4 2 2 2 2 4 2 2" xfId="31127" xr:uid="{166F4F71-0766-4590-8995-11D78A12C20C}"/>
    <cellStyle name="Valuta 4 2 2 2 2 4 2 3" xfId="22193" xr:uid="{A00F04D0-528E-4D2A-85F3-4CEECF973087}"/>
    <cellStyle name="Valuta 4 2 2 2 2 4 2 4" xfId="13283" xr:uid="{B04D36C0-C917-4A6D-AAB6-6A610DCBCE4F}"/>
    <cellStyle name="Valuta 4 2 2 2 2 4 3" xfId="28064" xr:uid="{5ADBF324-8C87-4DDB-AE36-0AF60E996F24}"/>
    <cellStyle name="Valuta 4 2 2 2 2 4 4" xfId="19130" xr:uid="{4053B293-647F-46F0-9DB7-F15912B533CF}"/>
    <cellStyle name="Valuta 4 2 2 2 2 4 5" xfId="10220" xr:uid="{AB3E53CA-6F0C-4720-A873-C29A49CB6DB0}"/>
    <cellStyle name="Valuta 4 2 2 2 2 5" xfId="3808" xr:uid="{CE52E719-0CDC-4A62-9DD4-497723489008}"/>
    <cellStyle name="Valuta 4 2 2 2 2 5 2" xfId="30557" xr:uid="{08AED8C5-2DF8-45ED-84E5-611BEA01EEEF}"/>
    <cellStyle name="Valuta 4 2 2 2 2 5 3" xfId="21623" xr:uid="{E99098CC-5572-40E5-9AD0-A5D54E007E58}"/>
    <cellStyle name="Valuta 4 2 2 2 2 5 4" xfId="12713" xr:uid="{5F183BB0-B13C-4764-A041-6C8E78A0E7F4}"/>
    <cellStyle name="Valuta 4 2 2 2 2 6" xfId="27494" xr:uid="{5BE8F1FB-213F-4DF4-B6A7-1742CB9AA7BB}"/>
    <cellStyle name="Valuta 4 2 2 2 2 7" xfId="18560" xr:uid="{88C93C87-C74F-4A5F-A418-9891905C7EFF}"/>
    <cellStyle name="Valuta 4 2 2 2 2 8" xfId="9650" xr:uid="{099B7FD0-C0CF-491A-AAEB-424B0FAF1CA4}"/>
    <cellStyle name="Valuta 4 2 2 2 3" xfId="1918" xr:uid="{00000000-0005-0000-0000-00001D0B0000}"/>
    <cellStyle name="Valuta 4 2 2 2 3 2" xfId="4984" xr:uid="{AB7024F7-B496-4F50-8157-21A7E9239329}"/>
    <cellStyle name="Valuta 4 2 2 2 3 2 2" xfId="31733" xr:uid="{3A556D9C-E59C-43F1-845B-596FFAEA934B}"/>
    <cellStyle name="Valuta 4 2 2 2 3 2 3" xfId="22799" xr:uid="{C8A0C514-B3D5-4DB4-BA69-4CBF4A535FC6}"/>
    <cellStyle name="Valuta 4 2 2 2 3 2 4" xfId="13889" xr:uid="{8947E2A4-81C1-42AB-A8D3-6400E3C548DD}"/>
    <cellStyle name="Valuta 4 2 2 2 3 3" xfId="28667" xr:uid="{C4792641-69E3-4770-A755-FDE2A50B503A}"/>
    <cellStyle name="Valuta 4 2 2 2 3 4" xfId="19733" xr:uid="{DC63483A-51F5-4C17-AFA6-70DAEDC74173}"/>
    <cellStyle name="Valuta 4 2 2 2 3 5" xfId="10823" xr:uid="{E6C0013D-9CD6-40EE-9E40-E376FF8C309B}"/>
    <cellStyle name="Valuta 4 2 2 2 4" xfId="1531" xr:uid="{00000000-0005-0000-0000-00001E0B0000}"/>
    <cellStyle name="Valuta 4 2 2 2 4 2" xfId="4598" xr:uid="{EE52F948-8E52-45E0-8F44-570AF2904F29}"/>
    <cellStyle name="Valuta 4 2 2 2 4 2 2" xfId="31347" xr:uid="{A715626B-328C-4FE4-A32A-B377FAA94164}"/>
    <cellStyle name="Valuta 4 2 2 2 4 2 3" xfId="22413" xr:uid="{B07AF895-1D0F-41A8-944E-1D741316D8E6}"/>
    <cellStyle name="Valuta 4 2 2 2 4 2 4" xfId="13503" xr:uid="{DFBF8436-3E2D-4CD3-B92A-A00B6973CC48}"/>
    <cellStyle name="Valuta 4 2 2 2 4 3" xfId="28284" xr:uid="{8FC100E3-D586-4127-8BE8-DBE97AB6B51A}"/>
    <cellStyle name="Valuta 4 2 2 2 4 4" xfId="19350" xr:uid="{769B7851-3D4D-4BB0-9234-F5105BED5292}"/>
    <cellStyle name="Valuta 4 2 2 2 4 5" xfId="10440" xr:uid="{B90A13AA-B81A-4792-B496-58885EEC590A}"/>
    <cellStyle name="Valuta 4 2 2 2 5" xfId="1020" xr:uid="{00000000-0005-0000-0000-00001F0B0000}"/>
    <cellStyle name="Valuta 4 2 2 2 5 2" xfId="4087" xr:uid="{95067699-68F9-432F-AF80-1E06B336D833}"/>
    <cellStyle name="Valuta 4 2 2 2 5 2 2" xfId="30836" xr:uid="{AEA48151-5398-4195-BDA5-3223E432F920}"/>
    <cellStyle name="Valuta 4 2 2 2 5 2 3" xfId="21902" xr:uid="{83B372F8-9408-40C7-B4D2-387B2527D5FB}"/>
    <cellStyle name="Valuta 4 2 2 2 5 2 4" xfId="12992" xr:uid="{B911F225-6882-47AE-B711-A75A954B9D41}"/>
    <cellStyle name="Valuta 4 2 2 2 5 3" xfId="27773" xr:uid="{525A07E7-357F-4B49-A7D9-EE15E7F52737}"/>
    <cellStyle name="Valuta 4 2 2 2 5 4" xfId="18839" xr:uid="{6D88C9BB-B0F5-4BF2-BCFA-7062E2C2D564}"/>
    <cellStyle name="Valuta 4 2 2 2 5 5" xfId="9929" xr:uid="{2C2D625D-9B42-435B-8340-287932BEB674}"/>
    <cellStyle name="Valuta 4 2 2 2 6" xfId="3522" xr:uid="{A3044F13-79BF-4656-BD90-DC83D154ABE3}"/>
    <cellStyle name="Valuta 4 2 2 2 6 2" xfId="30271" xr:uid="{3839195D-3EA1-480F-8ACD-41829BAA4BC3}"/>
    <cellStyle name="Valuta 4 2 2 2 6 3" xfId="21337" xr:uid="{0A9BFD2D-2F55-4C6E-8603-E150A2F615CE}"/>
    <cellStyle name="Valuta 4 2 2 2 6 4" xfId="12427" xr:uid="{7F127D88-87AB-428E-B45B-A526DC5F0732}"/>
    <cellStyle name="Valuta 4 2 2 2 7" xfId="27289" xr:uid="{FA9CB111-50CF-469C-9C2F-8648C5FABB4B}"/>
    <cellStyle name="Valuta 4 2 2 2 8" xfId="18368" xr:uid="{A7BB2EC7-27B5-40CD-98F3-237EC4D41545}"/>
    <cellStyle name="Valuta 4 2 2 2 9" xfId="9458" xr:uid="{E659900E-893A-45A7-BC3E-A98AFE898D60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2 2 2" xfId="31820" xr:uid="{A13E8F3C-A97B-4BBC-B924-FDE487A14685}"/>
    <cellStyle name="Valuta 4 2 2 4 2 2 3" xfId="22886" xr:uid="{20B066B4-15BB-4926-9051-AB7D37634FA8}"/>
    <cellStyle name="Valuta 4 2 2 4 2 2 4" xfId="13976" xr:uid="{D241F1CD-9AB4-4972-8725-7F7ECE990F02}"/>
    <cellStyle name="Valuta 4 2 2 4 2 3" xfId="28754" xr:uid="{26A0186F-C3B8-474E-9A92-78D2E059BDAC}"/>
    <cellStyle name="Valuta 4 2 2 4 2 4" xfId="19820" xr:uid="{652326B2-F45D-4654-BB9A-CAF8131FB2F4}"/>
    <cellStyle name="Valuta 4 2 2 4 2 5" xfId="10910" xr:uid="{01264A05-4BBE-4378-A5F7-64734B17F32B}"/>
    <cellStyle name="Valuta 4 2 2 4 3" xfId="1649" xr:uid="{00000000-0005-0000-0000-0000230B0000}"/>
    <cellStyle name="Valuta 4 2 2 4 3 2" xfId="4716" xr:uid="{EB1EC476-9CFC-40D1-A1CB-68049191C1FF}"/>
    <cellStyle name="Valuta 4 2 2 4 3 2 2" xfId="31465" xr:uid="{97C47C9A-CDBA-4F97-8A87-CADC4E878770}"/>
    <cellStyle name="Valuta 4 2 2 4 3 2 3" xfId="22531" xr:uid="{30B2AC4B-C0F0-4972-8A47-CC19384D09C5}"/>
    <cellStyle name="Valuta 4 2 2 4 3 2 4" xfId="13621" xr:uid="{5B2FC009-C1AB-4898-818C-320B36450537}"/>
    <cellStyle name="Valuta 4 2 2 4 3 3" xfId="28402" xr:uid="{6A51FF9C-C268-46CE-9D80-98EB24CAF59F}"/>
    <cellStyle name="Valuta 4 2 2 4 3 4" xfId="19468" xr:uid="{70BAD9E6-9334-43DE-8A41-4F76E10E5FD7}"/>
    <cellStyle name="Valuta 4 2 2 4 3 5" xfId="10558" xr:uid="{A81013BE-A74D-4E5D-907A-594BD92F3703}"/>
    <cellStyle name="Valuta 4 2 2 4 4" xfId="1216" xr:uid="{00000000-0005-0000-0000-0000240B0000}"/>
    <cellStyle name="Valuta 4 2 2 4 4 2" xfId="4283" xr:uid="{032C9A0D-C4EA-40F6-BD87-8F4C88B9C22E}"/>
    <cellStyle name="Valuta 4 2 2 4 4 2 2" xfId="31032" xr:uid="{CCF2E249-24DB-419B-B2C3-DC6E9D3AC0EA}"/>
    <cellStyle name="Valuta 4 2 2 4 4 2 3" xfId="22098" xr:uid="{EC02EF0D-2F23-4B4A-86AA-E7E0CE6F1F2D}"/>
    <cellStyle name="Valuta 4 2 2 4 4 2 4" xfId="13188" xr:uid="{77552446-09FC-4023-B969-9E1230727C77}"/>
    <cellStyle name="Valuta 4 2 2 4 4 3" xfId="27969" xr:uid="{5EFB8A00-03FA-4218-A064-495F32767BB2}"/>
    <cellStyle name="Valuta 4 2 2 4 4 4" xfId="19035" xr:uid="{A435FC06-9C70-41B3-A7B0-60C55E9CE50C}"/>
    <cellStyle name="Valuta 4 2 2 4 4 5" xfId="10125" xr:uid="{3A24B025-E3CD-4EF3-89F8-3A3B325006DD}"/>
    <cellStyle name="Valuta 4 2 2 4 5" xfId="3713" xr:uid="{F0627BCB-2C22-47B0-8F68-C023A83E4ADA}"/>
    <cellStyle name="Valuta 4 2 2 4 5 2" xfId="30462" xr:uid="{106E7A83-F4E6-4560-B34C-CBF8FDCFB836}"/>
    <cellStyle name="Valuta 4 2 2 4 5 3" xfId="21528" xr:uid="{E2531B12-A800-4B5A-8378-7139891160BA}"/>
    <cellStyle name="Valuta 4 2 2 4 5 4" xfId="12618" xr:uid="{AF8CEC98-8AA7-4825-A023-F4AC120421DF}"/>
    <cellStyle name="Valuta 4 2 2 4 6" xfId="27399" xr:uid="{6BE4306E-7EEC-4DF3-AB22-7F732F793C4F}"/>
    <cellStyle name="Valuta 4 2 2 4 7" xfId="18465" xr:uid="{8307623F-621B-4063-BFF6-3A9B922E2695}"/>
    <cellStyle name="Valuta 4 2 2 4 8" xfId="9555" xr:uid="{E1B99C82-3406-4112-8220-58A4D409858B}"/>
    <cellStyle name="Valuta 4 2 2 5" xfId="1838" xr:uid="{00000000-0005-0000-0000-0000250B0000}"/>
    <cellStyle name="Valuta 4 2 2 5 2" xfId="4904" xr:uid="{31CA14CD-F819-4ABB-9F73-9EE40417E0E8}"/>
    <cellStyle name="Valuta 4 2 2 5 2 2" xfId="31653" xr:uid="{D34C0B37-968B-421C-B4C9-E8825743BD19}"/>
    <cellStyle name="Valuta 4 2 2 5 2 3" xfId="22719" xr:uid="{E3D106C7-4D42-4C9B-8ABA-56BB1DCE7F9A}"/>
    <cellStyle name="Valuta 4 2 2 5 2 4" xfId="13809" xr:uid="{5593A677-0B96-4B6B-8B1C-7F36AAD8D367}"/>
    <cellStyle name="Valuta 4 2 2 5 3" xfId="28587" xr:uid="{3C960E35-D977-4780-9B70-023072A30395}"/>
    <cellStyle name="Valuta 4 2 2 5 4" xfId="19653" xr:uid="{49F5703C-C76F-4956-8148-B59EA2E94EC2}"/>
    <cellStyle name="Valuta 4 2 2 5 5" xfId="10743" xr:uid="{ABCE2E22-CD0A-49D7-ADD4-D696E19871B2}"/>
    <cellStyle name="Valuta 4 2 2 6" xfId="1436" xr:uid="{00000000-0005-0000-0000-0000260B0000}"/>
    <cellStyle name="Valuta 4 2 2 6 2" xfId="4503" xr:uid="{653606BF-DC13-4DDF-BD5B-7A0FD39F0BF6}"/>
    <cellStyle name="Valuta 4 2 2 6 2 2" xfId="31252" xr:uid="{E87A04C5-A0B5-419B-9BBF-041215CFAD07}"/>
    <cellStyle name="Valuta 4 2 2 6 2 3" xfId="22318" xr:uid="{3944CAF0-E65D-440E-AD63-AF5AD6953472}"/>
    <cellStyle name="Valuta 4 2 2 6 2 4" xfId="13408" xr:uid="{DF093668-68A1-44D7-9280-C9F5ED5E130B}"/>
    <cellStyle name="Valuta 4 2 2 6 3" xfId="28189" xr:uid="{C22793D3-2D2B-4504-BF1B-7DC047F7E7C8}"/>
    <cellStyle name="Valuta 4 2 2 6 4" xfId="19255" xr:uid="{F5D518A9-3C06-48CA-901C-F3C1242F5BF9}"/>
    <cellStyle name="Valuta 4 2 2 6 5" xfId="10345" xr:uid="{FB661FF6-5EA3-4D60-92C1-F7CF59EEA5CB}"/>
    <cellStyle name="Valuta 4 2 2 7" xfId="924" xr:uid="{00000000-0005-0000-0000-0000270B0000}"/>
    <cellStyle name="Valuta 4 2 2 7 2" xfId="3991" xr:uid="{3F9A9178-B553-4650-B90F-7FACD6CCF580}"/>
    <cellStyle name="Valuta 4 2 2 7 2 2" xfId="30740" xr:uid="{7F13B335-260C-4E48-93D2-E3ED46985E34}"/>
    <cellStyle name="Valuta 4 2 2 7 2 3" xfId="21806" xr:uid="{569E7CA4-029D-43E8-B2F3-85E048599F9D}"/>
    <cellStyle name="Valuta 4 2 2 7 2 4" xfId="12896" xr:uid="{9E60E916-5F77-4F4F-B434-49258FE308A1}"/>
    <cellStyle name="Valuta 4 2 2 7 3" xfId="27677" xr:uid="{E745F2C1-9562-44E4-A663-E30C6F73CA97}"/>
    <cellStyle name="Valuta 4 2 2 7 4" xfId="18743" xr:uid="{A07F82B4-9ECA-4716-AD3C-0F036E3F855D}"/>
    <cellStyle name="Valuta 4 2 2 7 5" xfId="9833" xr:uid="{A3551D82-EE86-49D7-B2C2-4277190CF145}"/>
    <cellStyle name="Valuta 4 2 2 8" xfId="3427" xr:uid="{0C0ED9D1-A8C2-4786-8A91-E7522A636FE8}"/>
    <cellStyle name="Valuta 4 2 2 8 2" xfId="30176" xr:uid="{AE3C4351-21D1-42E0-803F-57BB254E5CD4}"/>
    <cellStyle name="Valuta 4 2 2 8 3" xfId="21242" xr:uid="{0AD4757D-52E8-4C35-AE12-6F54944F59C5}"/>
    <cellStyle name="Valuta 4 2 2 8 4" xfId="12332" xr:uid="{AC44EE15-2D14-4391-BA49-D9F4448673FB}"/>
    <cellStyle name="Valuta 4 2 2 9" xfId="27194" xr:uid="{9C83C559-4428-46F1-842D-B15D19243015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2 2 2" xfId="31860" xr:uid="{2563638D-0470-4418-8A8C-71DA258C1CEF}"/>
    <cellStyle name="Valuta 4 2 3 2 2 2 3" xfId="22926" xr:uid="{C9FC7DE1-1781-45D8-988A-260ABCFA1350}"/>
    <cellStyle name="Valuta 4 2 3 2 2 2 4" xfId="14016" xr:uid="{866E832F-0E9E-43B2-A98F-1D3B26DD9B87}"/>
    <cellStyle name="Valuta 4 2 3 2 2 3" xfId="28794" xr:uid="{53688F37-EB90-4605-BBF1-6B8633D282D7}"/>
    <cellStyle name="Valuta 4 2 3 2 2 4" xfId="19860" xr:uid="{BEDF4934-926E-4CE4-A194-93536E358C2C}"/>
    <cellStyle name="Valuta 4 2 3 2 2 5" xfId="10950" xr:uid="{46397121-295B-4B46-85E7-F897A2CEE522}"/>
    <cellStyle name="Valuta 4 2 3 2 3" xfId="1704" xr:uid="{00000000-0005-0000-0000-00002B0B0000}"/>
    <cellStyle name="Valuta 4 2 3 2 3 2" xfId="4771" xr:uid="{6811C89B-101A-4B4C-A64D-7C23CC1DFAAC}"/>
    <cellStyle name="Valuta 4 2 3 2 3 2 2" xfId="31520" xr:uid="{EC97CEB8-0F9A-40C7-8614-008238B129A9}"/>
    <cellStyle name="Valuta 4 2 3 2 3 2 3" xfId="22586" xr:uid="{6DE41EF3-8CFD-429F-96A3-6100359F3518}"/>
    <cellStyle name="Valuta 4 2 3 2 3 2 4" xfId="13676" xr:uid="{87C26F57-670C-4589-92CD-7C3C7B94F782}"/>
    <cellStyle name="Valuta 4 2 3 2 3 3" xfId="28457" xr:uid="{1FCAD350-34FA-4EE7-8B93-64568E8F8E37}"/>
    <cellStyle name="Valuta 4 2 3 2 3 4" xfId="19523" xr:uid="{351FA0E0-D942-4B62-90EC-F16AD4B61575}"/>
    <cellStyle name="Valuta 4 2 3 2 3 5" xfId="10613" xr:uid="{19CA7D02-137F-4872-A2A1-3013C380815B}"/>
    <cellStyle name="Valuta 4 2 3 2 4" xfId="1271" xr:uid="{00000000-0005-0000-0000-00002C0B0000}"/>
    <cellStyle name="Valuta 4 2 3 2 4 2" xfId="4338" xr:uid="{0BD951FD-D189-463F-9642-50D55D789BFF}"/>
    <cellStyle name="Valuta 4 2 3 2 4 2 2" xfId="31087" xr:uid="{B0A2A999-D050-4FC4-AB97-C1D222E43893}"/>
    <cellStyle name="Valuta 4 2 3 2 4 2 3" xfId="22153" xr:uid="{298B8AB6-FF4C-4DC6-8BB9-5EE8921B19B6}"/>
    <cellStyle name="Valuta 4 2 3 2 4 2 4" xfId="13243" xr:uid="{6BA6D850-EC73-44E6-86C4-42680C216BDA}"/>
    <cellStyle name="Valuta 4 2 3 2 4 3" xfId="28024" xr:uid="{9107C49E-2CAB-4AEC-8EEB-5129814AFC4E}"/>
    <cellStyle name="Valuta 4 2 3 2 4 4" xfId="19090" xr:uid="{01B2BB89-E092-4120-ACA0-6A77ADB81A65}"/>
    <cellStyle name="Valuta 4 2 3 2 4 5" xfId="10180" xr:uid="{35180C7A-94D3-4043-AAC3-F2307A669E11}"/>
    <cellStyle name="Valuta 4 2 3 2 5" xfId="3768" xr:uid="{F373E8B3-135C-4E89-BFC4-344569D17B07}"/>
    <cellStyle name="Valuta 4 2 3 2 5 2" xfId="30517" xr:uid="{43C8000A-0700-49A9-A936-2E54F7F1425B}"/>
    <cellStyle name="Valuta 4 2 3 2 5 3" xfId="21583" xr:uid="{B905ED5C-1A49-4DBE-8DC2-034205B3C389}"/>
    <cellStyle name="Valuta 4 2 3 2 5 4" xfId="12673" xr:uid="{F1573E6B-FA39-4F6B-9371-F8C86995D330}"/>
    <cellStyle name="Valuta 4 2 3 2 6" xfId="27454" xr:uid="{2E0C1155-7193-488B-9CF6-52C6A1079B73}"/>
    <cellStyle name="Valuta 4 2 3 2 7" xfId="18520" xr:uid="{B5AC4E16-3F3E-406D-8982-2E706439A306}"/>
    <cellStyle name="Valuta 4 2 3 2 8" xfId="9610" xr:uid="{9F648BDC-9401-459A-AA1C-EA531E295BD5}"/>
    <cellStyle name="Valuta 4 2 3 3" xfId="1878" xr:uid="{00000000-0005-0000-0000-00002D0B0000}"/>
    <cellStyle name="Valuta 4 2 3 3 2" xfId="4944" xr:uid="{DF6B6190-8060-42B8-BA87-EF222A538864}"/>
    <cellStyle name="Valuta 4 2 3 3 2 2" xfId="31693" xr:uid="{0E4E264D-9DCE-4A4E-8992-1C8E297ED3CD}"/>
    <cellStyle name="Valuta 4 2 3 3 2 3" xfId="22759" xr:uid="{6B37258A-6123-414D-BE1B-C54D58EC9C94}"/>
    <cellStyle name="Valuta 4 2 3 3 2 4" xfId="13849" xr:uid="{D1610822-CE10-41AE-90AE-53B54671276A}"/>
    <cellStyle name="Valuta 4 2 3 3 3" xfId="28627" xr:uid="{9D57A2AB-ABC0-4A19-8B32-6B7F21AB5352}"/>
    <cellStyle name="Valuta 4 2 3 3 4" xfId="19693" xr:uid="{C806F816-1CC3-49CA-9745-03572E1E7E27}"/>
    <cellStyle name="Valuta 4 2 3 3 5" xfId="10783" xr:uid="{CAC94036-A02D-4EE4-9FE3-18AB3EA49794}"/>
    <cellStyle name="Valuta 4 2 3 4" xfId="1491" xr:uid="{00000000-0005-0000-0000-00002E0B0000}"/>
    <cellStyle name="Valuta 4 2 3 4 2" xfId="4558" xr:uid="{CE833F8B-0222-4144-B004-5093C54A2198}"/>
    <cellStyle name="Valuta 4 2 3 4 2 2" xfId="31307" xr:uid="{42BA8678-B6F3-42FC-959F-095BA0A38678}"/>
    <cellStyle name="Valuta 4 2 3 4 2 3" xfId="22373" xr:uid="{B5C0212C-E925-4BAB-929B-5D6FB27FCBFD}"/>
    <cellStyle name="Valuta 4 2 3 4 2 4" xfId="13463" xr:uid="{CE693EBC-9697-4C92-AB99-10DD3F65E7E7}"/>
    <cellStyle name="Valuta 4 2 3 4 3" xfId="28244" xr:uid="{9AB760F2-C78B-4DF1-A631-2D4A1B691B4D}"/>
    <cellStyle name="Valuta 4 2 3 4 4" xfId="19310" xr:uid="{7E46D474-4330-4E27-AF7C-B69BCBFC4C76}"/>
    <cellStyle name="Valuta 4 2 3 4 5" xfId="10400" xr:uid="{FEDC7C3C-2CD4-401E-9730-23394268CC56}"/>
    <cellStyle name="Valuta 4 2 3 5" xfId="980" xr:uid="{00000000-0005-0000-0000-00002F0B0000}"/>
    <cellStyle name="Valuta 4 2 3 5 2" xfId="4047" xr:uid="{0699B695-3A9A-406C-91D1-EE075FE270F9}"/>
    <cellStyle name="Valuta 4 2 3 5 2 2" xfId="30796" xr:uid="{EE5F787F-8C87-4D07-8834-25E4296C68EE}"/>
    <cellStyle name="Valuta 4 2 3 5 2 3" xfId="21862" xr:uid="{31B331A8-36B0-40C7-8A65-A0290AE30BBB}"/>
    <cellStyle name="Valuta 4 2 3 5 2 4" xfId="12952" xr:uid="{F7DCC9D4-29C3-4809-9548-D87FE41B8E11}"/>
    <cellStyle name="Valuta 4 2 3 5 3" xfId="27733" xr:uid="{0A082533-ADE0-4671-A631-8DFEF74127E0}"/>
    <cellStyle name="Valuta 4 2 3 5 4" xfId="18799" xr:uid="{AB1C5BCC-E3CE-4E38-985A-CFB4440897FB}"/>
    <cellStyle name="Valuta 4 2 3 5 5" xfId="9889" xr:uid="{3C34B90B-CCC2-47A5-81FF-5920978B5CB7}"/>
    <cellStyle name="Valuta 4 2 3 6" xfId="3482" xr:uid="{74A6554A-36A4-4F74-B016-D623C5B0109E}"/>
    <cellStyle name="Valuta 4 2 3 6 2" xfId="30231" xr:uid="{C2810F24-7AC5-4FCE-99AE-35B1D62F10AA}"/>
    <cellStyle name="Valuta 4 2 3 6 3" xfId="21297" xr:uid="{2DBE8B73-A689-449C-9E3F-0F2BD89EA7F0}"/>
    <cellStyle name="Valuta 4 2 3 6 4" xfId="12387" xr:uid="{1AB247D1-28BC-4557-A620-4D923276D8B1}"/>
    <cellStyle name="Valuta 4 2 3 7" xfId="27249" xr:uid="{1394D74E-0EC1-4BBF-81EC-B08D77265783}"/>
    <cellStyle name="Valuta 4 2 3 8" xfId="18328" xr:uid="{E2641FB1-5AF5-482D-8004-ABED7C37CFDE}"/>
    <cellStyle name="Valuta 4 2 3 9" xfId="9418" xr:uid="{67802242-B1D8-4F7C-A795-5F75E0377EF1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2 2 2" xfId="31780" xr:uid="{F711D3D2-7343-4783-93DA-C7C88491AB81}"/>
    <cellStyle name="Valuta 4 2 5 2 2 3" xfId="22846" xr:uid="{BAD04078-2B72-4B99-8C55-20981124F4F8}"/>
    <cellStyle name="Valuta 4 2 5 2 2 4" xfId="13936" xr:uid="{5438283C-B430-4DDD-B799-67E16E37C92B}"/>
    <cellStyle name="Valuta 4 2 5 2 3" xfId="28714" xr:uid="{432D815F-3607-4BA2-AEBF-726D54973BF9}"/>
    <cellStyle name="Valuta 4 2 5 2 4" xfId="19780" xr:uid="{90168AE3-16D6-4193-A8C5-DD1A17EC5CFA}"/>
    <cellStyle name="Valuta 4 2 5 2 5" xfId="10870" xr:uid="{43FD42CF-0B24-43FE-ABF0-EEADCF041908}"/>
    <cellStyle name="Valuta 4 2 5 3" xfId="1609" xr:uid="{00000000-0005-0000-0000-0000330B0000}"/>
    <cellStyle name="Valuta 4 2 5 3 2" xfId="4676" xr:uid="{30F7E859-950A-4BF6-890C-3544DDB02EC4}"/>
    <cellStyle name="Valuta 4 2 5 3 2 2" xfId="31425" xr:uid="{37C7B6D1-E31A-4814-9D4F-5FAD7FECA2B2}"/>
    <cellStyle name="Valuta 4 2 5 3 2 3" xfId="22491" xr:uid="{06020187-1F78-465B-BC04-B2D86443CA50}"/>
    <cellStyle name="Valuta 4 2 5 3 2 4" xfId="13581" xr:uid="{CA006D67-47C0-46BA-9569-9F73B82F37B5}"/>
    <cellStyle name="Valuta 4 2 5 3 3" xfId="28362" xr:uid="{C575C74A-0CA1-4228-998D-21BE513A91C9}"/>
    <cellStyle name="Valuta 4 2 5 3 4" xfId="19428" xr:uid="{2293E164-4457-4A3F-BB3A-938354786643}"/>
    <cellStyle name="Valuta 4 2 5 3 5" xfId="10518" xr:uid="{D664BBB9-5C44-41BE-88C4-4B2C4E44DBDB}"/>
    <cellStyle name="Valuta 4 2 5 4" xfId="1176" xr:uid="{00000000-0005-0000-0000-0000340B0000}"/>
    <cellStyle name="Valuta 4 2 5 4 2" xfId="4243" xr:uid="{8D9E94D9-5E6C-44D5-980C-E98EB4B6EC62}"/>
    <cellStyle name="Valuta 4 2 5 4 2 2" xfId="30992" xr:uid="{932CFD02-208B-4906-ABCA-750F20D6818B}"/>
    <cellStyle name="Valuta 4 2 5 4 2 3" xfId="22058" xr:uid="{5D7A3EB1-971C-4964-B1AF-65EC8458DC02}"/>
    <cellStyle name="Valuta 4 2 5 4 2 4" xfId="13148" xr:uid="{6FCD8554-FC1B-4042-B18D-4F358A40C7F4}"/>
    <cellStyle name="Valuta 4 2 5 4 3" xfId="27929" xr:uid="{70EA5F18-B1CB-4A2A-8192-30BC75FD4393}"/>
    <cellStyle name="Valuta 4 2 5 4 4" xfId="18995" xr:uid="{3255A36D-5640-49C0-952C-DC3334FD5F69}"/>
    <cellStyle name="Valuta 4 2 5 4 5" xfId="10085" xr:uid="{7F2D4656-0043-4072-A8C8-CFED86D5B4EC}"/>
    <cellStyle name="Valuta 4 2 5 5" xfId="3673" xr:uid="{134F6A49-D15B-435C-89BD-9615F58BEE76}"/>
    <cellStyle name="Valuta 4 2 5 5 2" xfId="30422" xr:uid="{5339EF84-26A7-42CE-9E93-602525E81D21}"/>
    <cellStyle name="Valuta 4 2 5 5 3" xfId="21488" xr:uid="{4B193D3F-9469-4723-A1DD-5D91925F4CFC}"/>
    <cellStyle name="Valuta 4 2 5 5 4" xfId="12578" xr:uid="{C43B9001-FE36-4FB5-90F7-1D36667100F9}"/>
    <cellStyle name="Valuta 4 2 5 6" xfId="27359" xr:uid="{3590340C-AF7B-4E8A-87DC-E43CB5EFB851}"/>
    <cellStyle name="Valuta 4 2 5 7" xfId="18425" xr:uid="{50077CCA-7543-4B5A-9A5A-722C9A01FCA1}"/>
    <cellStyle name="Valuta 4 2 5 8" xfId="9515" xr:uid="{9EC90496-3651-4C4C-AF4A-C0BA45F2242E}"/>
    <cellStyle name="Valuta 4 2 6" xfId="1798" xr:uid="{00000000-0005-0000-0000-0000350B0000}"/>
    <cellStyle name="Valuta 4 2 6 2" xfId="4864" xr:uid="{29749405-A5C2-46F7-811D-4B0B9A815B57}"/>
    <cellStyle name="Valuta 4 2 6 2 2" xfId="31613" xr:uid="{9D1958A1-A097-4239-A093-C7095B1FE5DF}"/>
    <cellStyle name="Valuta 4 2 6 2 3" xfId="22679" xr:uid="{5FD3346E-0696-4E35-8BC4-C9E634C5F889}"/>
    <cellStyle name="Valuta 4 2 6 2 4" xfId="13769" xr:uid="{00D556D2-ADF7-4EE9-9BF0-AA67854CB0AB}"/>
    <cellStyle name="Valuta 4 2 6 3" xfId="28547" xr:uid="{FF94A244-A3F4-4AEA-AA1A-3552F1931F65}"/>
    <cellStyle name="Valuta 4 2 6 4" xfId="19613" xr:uid="{3B39D736-9019-4EEB-981F-5A7DE1EFCB53}"/>
    <cellStyle name="Valuta 4 2 6 5" xfId="10703" xr:uid="{762DB07A-5C11-464B-BC3A-C241AB1B9B80}"/>
    <cellStyle name="Valuta 4 2 7" xfId="1396" xr:uid="{00000000-0005-0000-0000-0000360B0000}"/>
    <cellStyle name="Valuta 4 2 7 2" xfId="4463" xr:uid="{94BE51F9-1D43-4F4C-BA49-F67DD2F76015}"/>
    <cellStyle name="Valuta 4 2 7 2 2" xfId="31212" xr:uid="{12D47940-0136-4558-9720-77DB94A53D60}"/>
    <cellStyle name="Valuta 4 2 7 2 3" xfId="22278" xr:uid="{3A18A657-D3E9-4E26-9BC8-4A7696CFC263}"/>
    <cellStyle name="Valuta 4 2 7 2 4" xfId="13368" xr:uid="{B9C4BB0E-FBA7-49D0-8C4D-C66C46C43F9F}"/>
    <cellStyle name="Valuta 4 2 7 3" xfId="28149" xr:uid="{CE4588F5-9E93-4C43-B426-7DABDA9E5D2E}"/>
    <cellStyle name="Valuta 4 2 7 4" xfId="19215" xr:uid="{C2081452-F4C2-43F5-AC0C-F8992A3C7AA1}"/>
    <cellStyle name="Valuta 4 2 7 5" xfId="10305" xr:uid="{86DABC07-20FB-4E80-A6AB-C760D86BB95E}"/>
    <cellStyle name="Valuta 4 2 8" xfId="883" xr:uid="{00000000-0005-0000-0000-0000370B0000}"/>
    <cellStyle name="Valuta 4 2 8 2" xfId="3950" xr:uid="{2A5AB332-648A-4EF3-8058-A1E45FE59BFC}"/>
    <cellStyle name="Valuta 4 2 8 2 2" xfId="30699" xr:uid="{707D5EC0-5B92-4510-92AE-1868823B5C79}"/>
    <cellStyle name="Valuta 4 2 8 2 3" xfId="21765" xr:uid="{00755458-2584-4E8D-8402-B92DBCF92113}"/>
    <cellStyle name="Valuta 4 2 8 2 4" xfId="12855" xr:uid="{54649A8F-ADF3-4012-A160-AF9DF9A67AEF}"/>
    <cellStyle name="Valuta 4 2 8 3" xfId="27636" xr:uid="{1F2C7A21-7B4F-4B42-BAE6-AC95F9C31E60}"/>
    <cellStyle name="Valuta 4 2 8 4" xfId="18702" xr:uid="{7BCC2666-D283-4A52-B0C9-85B563EE30F2}"/>
    <cellStyle name="Valuta 4 2 8 5" xfId="9792" xr:uid="{33F88ED2-B989-4D22-A531-C98EF77E9690}"/>
    <cellStyle name="Valuta 4 2 9" xfId="3386" xr:uid="{B23759B2-5B9C-49ED-8FD6-BD7F662B6CC0}"/>
    <cellStyle name="Valuta 4 2 9 2" xfId="30135" xr:uid="{A1BBB008-E5D9-401C-B855-855C87B1BC25}"/>
    <cellStyle name="Valuta 4 2 9 3" xfId="21201" xr:uid="{9D975D6C-8C96-4D2F-8E9F-B98AFAB2B381}"/>
    <cellStyle name="Valuta 4 2 9 4" xfId="12291" xr:uid="{C7A43698-3879-4A7A-8415-371A9F6CD3F7}"/>
    <cellStyle name="Valuta 4 3" xfId="193" xr:uid="{00000000-0005-0000-0000-0000380B0000}"/>
    <cellStyle name="Valuta 4 3 10" xfId="27142" xr:uid="{553C06A3-CD1C-420F-94E8-3459681D2674}"/>
    <cellStyle name="Valuta 4 3 11" xfId="18222" xr:uid="{7A309052-8486-4C90-8848-D321B1BEFCF9}"/>
    <cellStyle name="Valuta 4 3 12" xfId="9312" xr:uid="{C58FB000-4903-4584-9D8B-13A3AC71D774}"/>
    <cellStyle name="Valuta 4 3 2" xfId="240" xr:uid="{00000000-0005-0000-0000-0000390B0000}"/>
    <cellStyle name="Valuta 4 3 2 10" xfId="18265" xr:uid="{EA8FD603-66A3-4039-854B-609A12365EA5}"/>
    <cellStyle name="Valuta 4 3 2 11" xfId="9355" xr:uid="{6C38C2C5-FC5B-4FB9-9F6E-C6B41439469B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2 2 2" xfId="31892" xr:uid="{FEDD8F54-B5A5-43DA-989C-2F53942F19C5}"/>
    <cellStyle name="Valuta 4 3 2 2 2 2 2 3" xfId="22958" xr:uid="{C54B45BF-1B30-49F2-950B-FE305327068A}"/>
    <cellStyle name="Valuta 4 3 2 2 2 2 2 4" xfId="14048" xr:uid="{51309BDA-5187-46AF-A0CA-149A38C16442}"/>
    <cellStyle name="Valuta 4 3 2 2 2 2 3" xfId="28826" xr:uid="{721075C9-D362-4EA3-9B04-51FBA8D28FCA}"/>
    <cellStyle name="Valuta 4 3 2 2 2 2 4" xfId="19892" xr:uid="{2BD315FB-0D0F-4637-A247-1B4ADA672934}"/>
    <cellStyle name="Valuta 4 3 2 2 2 2 5" xfId="10982" xr:uid="{15DB2871-79A7-420D-B535-A8DD1D6051C0}"/>
    <cellStyle name="Valuta 4 3 2 2 2 3" xfId="1736" xr:uid="{00000000-0005-0000-0000-00003D0B0000}"/>
    <cellStyle name="Valuta 4 3 2 2 2 3 2" xfId="4803" xr:uid="{E9EA0CA7-C70B-4244-B73B-31A8090F6428}"/>
    <cellStyle name="Valuta 4 3 2 2 2 3 2 2" xfId="31552" xr:uid="{84AFADD2-41B5-4E3E-94C3-592550283FA6}"/>
    <cellStyle name="Valuta 4 3 2 2 2 3 2 3" xfId="22618" xr:uid="{D3817E59-B60F-45F1-BF32-0320AC5F1B74}"/>
    <cellStyle name="Valuta 4 3 2 2 2 3 2 4" xfId="13708" xr:uid="{7991E24B-2EC3-46B5-8F1C-58400DE235D6}"/>
    <cellStyle name="Valuta 4 3 2 2 2 3 3" xfId="28489" xr:uid="{887263D3-B34D-48B2-BC65-B2A0CCDD3B96}"/>
    <cellStyle name="Valuta 4 3 2 2 2 3 4" xfId="19555" xr:uid="{19D15C40-AD46-4E4E-B908-8883AD9A7930}"/>
    <cellStyle name="Valuta 4 3 2 2 2 3 5" xfId="10645" xr:uid="{9FE32BE5-8E85-48B5-A496-FFD3D51D6916}"/>
    <cellStyle name="Valuta 4 3 2 2 2 4" xfId="1303" xr:uid="{00000000-0005-0000-0000-00003E0B0000}"/>
    <cellStyle name="Valuta 4 3 2 2 2 4 2" xfId="4370" xr:uid="{40D8AFB0-32B6-4CA1-974C-16DF916E67B9}"/>
    <cellStyle name="Valuta 4 3 2 2 2 4 2 2" xfId="31119" xr:uid="{3E9B1DB4-18BB-4830-B18E-44CC91234E3D}"/>
    <cellStyle name="Valuta 4 3 2 2 2 4 2 3" xfId="22185" xr:uid="{4B42F41E-0B6C-42E4-8A8C-DED3242D8F90}"/>
    <cellStyle name="Valuta 4 3 2 2 2 4 2 4" xfId="13275" xr:uid="{7C49287C-485B-4CEF-9B3C-0FD3B5763906}"/>
    <cellStyle name="Valuta 4 3 2 2 2 4 3" xfId="28056" xr:uid="{EE387242-2DEB-491E-BD91-187BC7F47930}"/>
    <cellStyle name="Valuta 4 3 2 2 2 4 4" xfId="19122" xr:uid="{9A238D3D-E0B1-4430-881D-D6356091B564}"/>
    <cellStyle name="Valuta 4 3 2 2 2 4 5" xfId="10212" xr:uid="{4C87B66B-2905-4FAF-8A62-C59C47643179}"/>
    <cellStyle name="Valuta 4 3 2 2 2 5" xfId="3800" xr:uid="{06E16C32-4836-4AD7-A817-A1C7A7E03FC0}"/>
    <cellStyle name="Valuta 4 3 2 2 2 5 2" xfId="30549" xr:uid="{0C24CABC-055B-4DAE-8687-4C983A7222DE}"/>
    <cellStyle name="Valuta 4 3 2 2 2 5 3" xfId="21615" xr:uid="{221186D0-A239-40C8-AC01-1A95D6D2D81A}"/>
    <cellStyle name="Valuta 4 3 2 2 2 5 4" xfId="12705" xr:uid="{2ADBB540-28FE-4617-8261-94D49DE945A0}"/>
    <cellStyle name="Valuta 4 3 2 2 2 6" xfId="27486" xr:uid="{811F372C-74E5-4177-93FE-D2D96774A130}"/>
    <cellStyle name="Valuta 4 3 2 2 2 7" xfId="18552" xr:uid="{B11664B4-E212-489F-81C0-0104A792D8B3}"/>
    <cellStyle name="Valuta 4 3 2 2 2 8" xfId="9642" xr:uid="{9C3816BB-2230-4A4A-B978-9832853282FF}"/>
    <cellStyle name="Valuta 4 3 2 2 3" xfId="1910" xr:uid="{00000000-0005-0000-0000-00003F0B0000}"/>
    <cellStyle name="Valuta 4 3 2 2 3 2" xfId="4976" xr:uid="{A1A678D6-523B-4CBF-AF0F-14ECB2C7E568}"/>
    <cellStyle name="Valuta 4 3 2 2 3 2 2" xfId="31725" xr:uid="{F46BFE55-0BC4-449E-B3A9-7836717FBFC6}"/>
    <cellStyle name="Valuta 4 3 2 2 3 2 3" xfId="22791" xr:uid="{F6DB1A7A-2D19-4115-A500-6014D3D389B1}"/>
    <cellStyle name="Valuta 4 3 2 2 3 2 4" xfId="13881" xr:uid="{BC717FCA-36C4-42D8-B696-EFD89C4174DE}"/>
    <cellStyle name="Valuta 4 3 2 2 3 3" xfId="28659" xr:uid="{7F956C5F-BF10-4335-B605-4154439A9DD6}"/>
    <cellStyle name="Valuta 4 3 2 2 3 4" xfId="19725" xr:uid="{3AA21EF7-FE62-4B23-A31E-C801F2DE14CF}"/>
    <cellStyle name="Valuta 4 3 2 2 3 5" xfId="10815" xr:uid="{4983CE09-CB87-4622-8233-40C67C2CD327}"/>
    <cellStyle name="Valuta 4 3 2 2 4" xfId="1523" xr:uid="{00000000-0005-0000-0000-0000400B0000}"/>
    <cellStyle name="Valuta 4 3 2 2 4 2" xfId="4590" xr:uid="{773222EF-2640-47D2-B4AA-E9E8DA53CFC3}"/>
    <cellStyle name="Valuta 4 3 2 2 4 2 2" xfId="31339" xr:uid="{FD638D14-EDAD-46BD-86D1-2CEAF5CE36D9}"/>
    <cellStyle name="Valuta 4 3 2 2 4 2 3" xfId="22405" xr:uid="{5A11510B-D339-4C7F-A8D4-8D5814FA09BD}"/>
    <cellStyle name="Valuta 4 3 2 2 4 2 4" xfId="13495" xr:uid="{C2F944CF-2751-4BCD-BBBA-2E00913D918C}"/>
    <cellStyle name="Valuta 4 3 2 2 4 3" xfId="28276" xr:uid="{EC9118A1-08A6-4C7A-BFC7-6946D8411FB4}"/>
    <cellStyle name="Valuta 4 3 2 2 4 4" xfId="19342" xr:uid="{710A40B2-4FA0-462B-B204-30E387F66344}"/>
    <cellStyle name="Valuta 4 3 2 2 4 5" xfId="10432" xr:uid="{79D165EC-8777-4090-9D5B-43C9D04E767E}"/>
    <cellStyle name="Valuta 4 3 2 2 5" xfId="1012" xr:uid="{00000000-0005-0000-0000-0000410B0000}"/>
    <cellStyle name="Valuta 4 3 2 2 5 2" xfId="4079" xr:uid="{20436A07-DDC7-43F2-A0F7-99778510425D}"/>
    <cellStyle name="Valuta 4 3 2 2 5 2 2" xfId="30828" xr:uid="{A812FE48-F06D-4D02-86A4-43FE071D93C4}"/>
    <cellStyle name="Valuta 4 3 2 2 5 2 3" xfId="21894" xr:uid="{8185D840-1D3F-43EF-A340-FF69F95AEECD}"/>
    <cellStyle name="Valuta 4 3 2 2 5 2 4" xfId="12984" xr:uid="{B77117BE-C451-496B-87DA-36AE7E8CBA25}"/>
    <cellStyle name="Valuta 4 3 2 2 5 3" xfId="27765" xr:uid="{98B4B6B0-676E-4C28-9B68-9DCB36D57E04}"/>
    <cellStyle name="Valuta 4 3 2 2 5 4" xfId="18831" xr:uid="{6D073080-AD3E-4BE6-B85A-2C66014E1DF6}"/>
    <cellStyle name="Valuta 4 3 2 2 5 5" xfId="9921" xr:uid="{09588B2F-730F-4FB2-8ECD-F4ACDC0E96A5}"/>
    <cellStyle name="Valuta 4 3 2 2 6" xfId="3514" xr:uid="{53DE2BF0-5882-49F8-815D-A8BF6D497CAE}"/>
    <cellStyle name="Valuta 4 3 2 2 6 2" xfId="30263" xr:uid="{7879A741-F774-4BD8-9F34-6E05600135C1}"/>
    <cellStyle name="Valuta 4 3 2 2 6 3" xfId="21329" xr:uid="{5B6FE97A-4CEE-45E7-AFFA-7587799E0C69}"/>
    <cellStyle name="Valuta 4 3 2 2 6 4" xfId="12419" xr:uid="{64BC43B4-3CBA-4589-8C95-36C858528E34}"/>
    <cellStyle name="Valuta 4 3 2 2 7" xfId="27281" xr:uid="{20E654CB-D13C-4A6D-8924-B4427A41A25A}"/>
    <cellStyle name="Valuta 4 3 2 2 8" xfId="18360" xr:uid="{7A2522F8-77BC-4C5F-A0BE-EA4A82302ED4}"/>
    <cellStyle name="Valuta 4 3 2 2 9" xfId="9450" xr:uid="{E4236BE5-DA82-4A14-B408-CC2437D65E6C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2 2 2" xfId="31812" xr:uid="{04D6E9A2-623C-4C51-A416-BC25B791C711}"/>
    <cellStyle name="Valuta 4 3 2 4 2 2 3" xfId="22878" xr:uid="{D2B087C1-BACF-4214-863E-AA5452156777}"/>
    <cellStyle name="Valuta 4 3 2 4 2 2 4" xfId="13968" xr:uid="{F189EADD-7D0C-454C-81D8-239A0DD88042}"/>
    <cellStyle name="Valuta 4 3 2 4 2 3" xfId="28746" xr:uid="{6DD650AF-60E1-4D64-9906-F356EE13FA34}"/>
    <cellStyle name="Valuta 4 3 2 4 2 4" xfId="19812" xr:uid="{D4CAD97B-30C4-476C-83E0-B8E1B316F258}"/>
    <cellStyle name="Valuta 4 3 2 4 2 5" xfId="10902" xr:uid="{C35A8719-BA7C-43C2-BA17-C314B577DD96}"/>
    <cellStyle name="Valuta 4 3 2 4 3" xfId="1641" xr:uid="{00000000-0005-0000-0000-0000450B0000}"/>
    <cellStyle name="Valuta 4 3 2 4 3 2" xfId="4708" xr:uid="{BDCAEE45-740D-4CF6-90D7-F6D674959E1C}"/>
    <cellStyle name="Valuta 4 3 2 4 3 2 2" xfId="31457" xr:uid="{F9B4B63E-EADD-4576-A82C-17FD74E03F82}"/>
    <cellStyle name="Valuta 4 3 2 4 3 2 3" xfId="22523" xr:uid="{2EBE3BA0-C707-4245-AA6E-015B45A7F8BF}"/>
    <cellStyle name="Valuta 4 3 2 4 3 2 4" xfId="13613" xr:uid="{F9DE4639-4FD3-4408-8EEB-F86A60376DD4}"/>
    <cellStyle name="Valuta 4 3 2 4 3 3" xfId="28394" xr:uid="{F9B39317-B85A-4DAF-AF16-C28A36E81FB4}"/>
    <cellStyle name="Valuta 4 3 2 4 3 4" xfId="19460" xr:uid="{97BDEAFE-6E82-41DF-8CD0-5E0D2856F672}"/>
    <cellStyle name="Valuta 4 3 2 4 3 5" xfId="10550" xr:uid="{F5E5BFFC-1FFB-4126-8039-4BE997BA9938}"/>
    <cellStyle name="Valuta 4 3 2 4 4" xfId="1208" xr:uid="{00000000-0005-0000-0000-0000460B0000}"/>
    <cellStyle name="Valuta 4 3 2 4 4 2" xfId="4275" xr:uid="{BB5D4274-82CB-4D28-91E9-D6122BC98CBA}"/>
    <cellStyle name="Valuta 4 3 2 4 4 2 2" xfId="31024" xr:uid="{CD9106D9-9F93-49BF-890C-67B14BBF7C3D}"/>
    <cellStyle name="Valuta 4 3 2 4 4 2 3" xfId="22090" xr:uid="{BAF1EEE3-78C5-42F6-A275-578AD532E252}"/>
    <cellStyle name="Valuta 4 3 2 4 4 2 4" xfId="13180" xr:uid="{A654DC24-2548-4B04-BBFD-D18311BE9A46}"/>
    <cellStyle name="Valuta 4 3 2 4 4 3" xfId="27961" xr:uid="{9CF23386-F0AD-4939-A7C5-F71347535431}"/>
    <cellStyle name="Valuta 4 3 2 4 4 4" xfId="19027" xr:uid="{1BE666D0-E06B-45E5-B617-FF730F8CA7DF}"/>
    <cellStyle name="Valuta 4 3 2 4 4 5" xfId="10117" xr:uid="{6522F05F-E967-40D5-9154-A610163F1908}"/>
    <cellStyle name="Valuta 4 3 2 4 5" xfId="3705" xr:uid="{B699300E-C098-482C-B7C7-E9EC1F294D24}"/>
    <cellStyle name="Valuta 4 3 2 4 5 2" xfId="30454" xr:uid="{E3D7E756-6240-440E-8B95-2E3C9EA51AB7}"/>
    <cellStyle name="Valuta 4 3 2 4 5 3" xfId="21520" xr:uid="{1CC4966E-8990-44F2-92EE-CA9DD7805584}"/>
    <cellStyle name="Valuta 4 3 2 4 5 4" xfId="12610" xr:uid="{23F15F0B-1B79-48DC-A9B5-E0564C2B0050}"/>
    <cellStyle name="Valuta 4 3 2 4 6" xfId="27391" xr:uid="{E9E43B00-B4AB-47EB-A34F-D8911287BC8A}"/>
    <cellStyle name="Valuta 4 3 2 4 7" xfId="18457" xr:uid="{27CCD7B9-4035-4F02-A198-757E96913FEB}"/>
    <cellStyle name="Valuta 4 3 2 4 8" xfId="9547" xr:uid="{EF6005FE-0E97-4183-B735-7FE7216173D2}"/>
    <cellStyle name="Valuta 4 3 2 5" xfId="1830" xr:uid="{00000000-0005-0000-0000-0000470B0000}"/>
    <cellStyle name="Valuta 4 3 2 5 2" xfId="4896" xr:uid="{A13BB170-9F85-49A1-AC5F-8594900A9F55}"/>
    <cellStyle name="Valuta 4 3 2 5 2 2" xfId="31645" xr:uid="{94028ECF-C22C-410B-917C-8182C13B8A5A}"/>
    <cellStyle name="Valuta 4 3 2 5 2 3" xfId="22711" xr:uid="{F7F4F7F3-8E09-4B5C-BFA8-C0B2F189210B}"/>
    <cellStyle name="Valuta 4 3 2 5 2 4" xfId="13801" xr:uid="{7356DD44-B8E6-436B-8CE5-9CDB725160AB}"/>
    <cellStyle name="Valuta 4 3 2 5 3" xfId="28579" xr:uid="{415382D7-1B38-457C-B6AB-3B6C9BC2DD01}"/>
    <cellStyle name="Valuta 4 3 2 5 4" xfId="19645" xr:uid="{83DC2702-C770-4E6C-9096-6CDEC2FC9B6E}"/>
    <cellStyle name="Valuta 4 3 2 5 5" xfId="10735" xr:uid="{5BF37E47-9850-4C8B-9452-C452F703FF48}"/>
    <cellStyle name="Valuta 4 3 2 6" xfId="1428" xr:uid="{00000000-0005-0000-0000-0000480B0000}"/>
    <cellStyle name="Valuta 4 3 2 6 2" xfId="4495" xr:uid="{BE74F8B7-F196-4FB2-B63C-49CD8F2F0DB2}"/>
    <cellStyle name="Valuta 4 3 2 6 2 2" xfId="31244" xr:uid="{174773F3-EFD5-43A5-B945-A4A7A3DA5E10}"/>
    <cellStyle name="Valuta 4 3 2 6 2 3" xfId="22310" xr:uid="{CEF943B6-27DA-45CF-A001-C7EDF2994C89}"/>
    <cellStyle name="Valuta 4 3 2 6 2 4" xfId="13400" xr:uid="{084255AB-7535-4789-A8CC-508D8B0036D1}"/>
    <cellStyle name="Valuta 4 3 2 6 3" xfId="28181" xr:uid="{7050AAF0-C340-4B23-B7FD-E9A0FECA03BC}"/>
    <cellStyle name="Valuta 4 3 2 6 4" xfId="19247" xr:uid="{3CA677F2-067A-4B4A-BFBC-2B6CB6C107C7}"/>
    <cellStyle name="Valuta 4 3 2 6 5" xfId="10337" xr:uid="{69C82FC6-728A-42FB-9856-23F4AB511FC8}"/>
    <cellStyle name="Valuta 4 3 2 7" xfId="916" xr:uid="{00000000-0005-0000-0000-0000490B0000}"/>
    <cellStyle name="Valuta 4 3 2 7 2" xfId="3983" xr:uid="{9649D556-7B50-4565-8A7D-1789CDC46412}"/>
    <cellStyle name="Valuta 4 3 2 7 2 2" xfId="30732" xr:uid="{2CEA8DE3-24D4-4C05-A4DE-92553140250C}"/>
    <cellStyle name="Valuta 4 3 2 7 2 3" xfId="21798" xr:uid="{BE2C657C-9EED-4DBA-A902-F2F5AB2C11EE}"/>
    <cellStyle name="Valuta 4 3 2 7 2 4" xfId="12888" xr:uid="{F93E5159-CAC0-44BE-ABA3-9C3899D00C40}"/>
    <cellStyle name="Valuta 4 3 2 7 3" xfId="27669" xr:uid="{6AC89476-22BD-4DE1-9B7F-23BAFA39A4E7}"/>
    <cellStyle name="Valuta 4 3 2 7 4" xfId="18735" xr:uid="{F4277879-A904-422A-A173-AB23220628E5}"/>
    <cellStyle name="Valuta 4 3 2 7 5" xfId="9825" xr:uid="{F3CD52F3-FE3E-4B65-A5E8-02FC9153923E}"/>
    <cellStyle name="Valuta 4 3 2 8" xfId="3419" xr:uid="{CF8E3D96-F685-4BFB-B74C-EA8A06ADEFCF}"/>
    <cellStyle name="Valuta 4 3 2 8 2" xfId="30168" xr:uid="{8750EFF7-2390-4780-A13D-A114F7A476ED}"/>
    <cellStyle name="Valuta 4 3 2 8 3" xfId="21234" xr:uid="{821C29D8-085C-4EAD-B84F-77E5A01DA655}"/>
    <cellStyle name="Valuta 4 3 2 8 4" xfId="12324" xr:uid="{CBAFC18C-FF87-411F-9BCF-306D4956C2E9}"/>
    <cellStyle name="Valuta 4 3 2 9" xfId="27186" xr:uid="{850CA6A5-0A46-4153-9F8F-AC551A68744C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2 2 2" xfId="31852" xr:uid="{4397C0E2-D7B1-490F-B79E-C619FAD536D9}"/>
    <cellStyle name="Valuta 4 3 3 2 2 2 3" xfId="22918" xr:uid="{9C62E58E-472B-408A-BBE2-64B72A254C5B}"/>
    <cellStyle name="Valuta 4 3 3 2 2 2 4" xfId="14008" xr:uid="{952744FA-7E22-4EFF-8201-E8F25A7C2742}"/>
    <cellStyle name="Valuta 4 3 3 2 2 3" xfId="28786" xr:uid="{56B715FD-0305-4484-96A7-EECD9FF002A9}"/>
    <cellStyle name="Valuta 4 3 3 2 2 4" xfId="19852" xr:uid="{883E0C6B-ABFF-4102-9016-5E591324F416}"/>
    <cellStyle name="Valuta 4 3 3 2 2 5" xfId="10942" xr:uid="{43E2FA6A-0E49-43DA-8B8C-89E6F2372007}"/>
    <cellStyle name="Valuta 4 3 3 2 3" xfId="1691" xr:uid="{00000000-0005-0000-0000-00004D0B0000}"/>
    <cellStyle name="Valuta 4 3 3 2 3 2" xfId="4758" xr:uid="{B18C8DA7-E892-45D2-AEB2-1F028DAEA7A5}"/>
    <cellStyle name="Valuta 4 3 3 2 3 2 2" xfId="31507" xr:uid="{697F1B6C-E8E2-404C-956A-D8B2EE77B2A9}"/>
    <cellStyle name="Valuta 4 3 3 2 3 2 3" xfId="22573" xr:uid="{89F6482E-540E-47CE-8FD7-928BAB0A72ED}"/>
    <cellStyle name="Valuta 4 3 3 2 3 2 4" xfId="13663" xr:uid="{D2652C62-FC4A-48D5-865F-09D379B9DC2E}"/>
    <cellStyle name="Valuta 4 3 3 2 3 3" xfId="28444" xr:uid="{7E9DE60D-90A5-43DC-93CE-0E7E8AA3619E}"/>
    <cellStyle name="Valuta 4 3 3 2 3 4" xfId="19510" xr:uid="{34D41C17-4FBD-4898-A7C8-A6CC01F66F1F}"/>
    <cellStyle name="Valuta 4 3 3 2 3 5" xfId="10600" xr:uid="{C836875E-D05C-42F3-BE15-EB6328664C17}"/>
    <cellStyle name="Valuta 4 3 3 2 4" xfId="1258" xr:uid="{00000000-0005-0000-0000-00004E0B0000}"/>
    <cellStyle name="Valuta 4 3 3 2 4 2" xfId="4325" xr:uid="{F56B4D13-D726-444A-8132-DC8407FAFAA8}"/>
    <cellStyle name="Valuta 4 3 3 2 4 2 2" xfId="31074" xr:uid="{B2945608-4B26-44A4-B661-046C5093C395}"/>
    <cellStyle name="Valuta 4 3 3 2 4 2 3" xfId="22140" xr:uid="{D952FA10-BED0-42C8-BF5A-D0EBE67E9494}"/>
    <cellStyle name="Valuta 4 3 3 2 4 2 4" xfId="13230" xr:uid="{7A9F63A9-B019-47F8-A2B1-0D1721E686B5}"/>
    <cellStyle name="Valuta 4 3 3 2 4 3" xfId="28011" xr:uid="{DF537F14-90ED-49F7-B86F-31082F2EE280}"/>
    <cellStyle name="Valuta 4 3 3 2 4 4" xfId="19077" xr:uid="{B027C842-B421-4ED8-AB15-669582568230}"/>
    <cellStyle name="Valuta 4 3 3 2 4 5" xfId="10167" xr:uid="{836092FF-2E57-4B26-AEB8-C21BAAD460B6}"/>
    <cellStyle name="Valuta 4 3 3 2 5" xfId="3755" xr:uid="{3221AD95-A3CD-4B60-AA75-38ACA896DB38}"/>
    <cellStyle name="Valuta 4 3 3 2 5 2" xfId="30504" xr:uid="{7EEBFE98-D5F2-4BF9-B3CA-A799D4D13DF6}"/>
    <cellStyle name="Valuta 4 3 3 2 5 3" xfId="21570" xr:uid="{EF35EFDB-3F07-4430-A89C-9645B86509B9}"/>
    <cellStyle name="Valuta 4 3 3 2 5 4" xfId="12660" xr:uid="{5B413D0E-82B3-40E9-A472-D2FF63692B10}"/>
    <cellStyle name="Valuta 4 3 3 2 6" xfId="27441" xr:uid="{62674430-6C20-49D7-9BFF-01890EDBB350}"/>
    <cellStyle name="Valuta 4 3 3 2 7" xfId="18507" xr:uid="{C5AB5563-339A-4AAD-BC99-8D9B218F2818}"/>
    <cellStyle name="Valuta 4 3 3 2 8" xfId="9597" xr:uid="{0ED07559-36DD-4F07-BE6D-BEB96384F98A}"/>
    <cellStyle name="Valuta 4 3 3 3" xfId="1870" xr:uid="{00000000-0005-0000-0000-00004F0B0000}"/>
    <cellStyle name="Valuta 4 3 3 3 2" xfId="4936" xr:uid="{FE23AFE4-71B2-48E0-BF94-6D3D44F031B4}"/>
    <cellStyle name="Valuta 4 3 3 3 2 2" xfId="31685" xr:uid="{E2EC932B-C5FE-4736-B812-2239C3B949DE}"/>
    <cellStyle name="Valuta 4 3 3 3 2 3" xfId="22751" xr:uid="{E128AE63-6A41-4EC7-BC4C-8C025702277F}"/>
    <cellStyle name="Valuta 4 3 3 3 2 4" xfId="13841" xr:uid="{D6CF98F4-50D2-4BD8-8C7B-0B4D46FCFD2D}"/>
    <cellStyle name="Valuta 4 3 3 3 3" xfId="28619" xr:uid="{9374B720-14C6-4003-8812-CD8C37718A3F}"/>
    <cellStyle name="Valuta 4 3 3 3 4" xfId="19685" xr:uid="{285B84FE-9094-4EB8-9A28-2F7057A018C1}"/>
    <cellStyle name="Valuta 4 3 3 3 5" xfId="10775" xr:uid="{73ED5711-1339-492D-AE5B-8582706D898F}"/>
    <cellStyle name="Valuta 4 3 3 4" xfId="1478" xr:uid="{00000000-0005-0000-0000-0000500B0000}"/>
    <cellStyle name="Valuta 4 3 3 4 2" xfId="4545" xr:uid="{84C0D25B-159B-498F-AE49-51B98C6A5067}"/>
    <cellStyle name="Valuta 4 3 3 4 2 2" xfId="31294" xr:uid="{30C81F00-499A-42DA-89FD-6616E1B5A893}"/>
    <cellStyle name="Valuta 4 3 3 4 2 3" xfId="22360" xr:uid="{FC1AFF0F-9ECC-45BD-A458-CA0AF84CA7F8}"/>
    <cellStyle name="Valuta 4 3 3 4 2 4" xfId="13450" xr:uid="{840F216F-8961-4E1B-803A-5B02E3F0397D}"/>
    <cellStyle name="Valuta 4 3 3 4 3" xfId="28231" xr:uid="{3C8913BB-3DF7-4FC4-9102-1A7706F57507}"/>
    <cellStyle name="Valuta 4 3 3 4 4" xfId="19297" xr:uid="{583AADBB-886B-410D-928E-9CCD4F301BC0}"/>
    <cellStyle name="Valuta 4 3 3 4 5" xfId="10387" xr:uid="{C04C6ECE-8937-4620-B511-50835F6FAFD1}"/>
    <cellStyle name="Valuta 4 3 3 5" xfId="967" xr:uid="{00000000-0005-0000-0000-0000510B0000}"/>
    <cellStyle name="Valuta 4 3 3 5 2" xfId="4034" xr:uid="{8CCC4E8E-8C86-46C0-9F8F-A6BC94028B9E}"/>
    <cellStyle name="Valuta 4 3 3 5 2 2" xfId="30783" xr:uid="{6AA49270-6BDF-45D2-A304-EDD2CD4D52A0}"/>
    <cellStyle name="Valuta 4 3 3 5 2 3" xfId="21849" xr:uid="{976E7532-593F-420F-B88F-6DD37D4B4F54}"/>
    <cellStyle name="Valuta 4 3 3 5 2 4" xfId="12939" xr:uid="{22D9416A-A376-4A41-93A8-E308B99D9CC6}"/>
    <cellStyle name="Valuta 4 3 3 5 3" xfId="27720" xr:uid="{1E56D47E-47E5-48D2-936D-0CFA3E5C7C4E}"/>
    <cellStyle name="Valuta 4 3 3 5 4" xfId="18786" xr:uid="{80CCFD40-F6D5-4C80-98A5-64E403DC39AF}"/>
    <cellStyle name="Valuta 4 3 3 5 5" xfId="9876" xr:uid="{0FECEC71-95EB-4D38-A56A-6D1573266513}"/>
    <cellStyle name="Valuta 4 3 3 6" xfId="3469" xr:uid="{7EEB47B7-1823-49BB-A5AB-37B6F13DB775}"/>
    <cellStyle name="Valuta 4 3 3 6 2" xfId="30218" xr:uid="{CBF61E71-04C8-4017-B6F4-9732F55E4569}"/>
    <cellStyle name="Valuta 4 3 3 6 3" xfId="21284" xr:uid="{F7A19449-88F9-4494-8E34-B65D77FABA36}"/>
    <cellStyle name="Valuta 4 3 3 6 4" xfId="12374" xr:uid="{AAD8E948-7AC4-4284-BA82-52A8186410D2}"/>
    <cellStyle name="Valuta 4 3 3 7" xfId="27236" xr:uid="{27BA807F-7EC9-463B-AF6A-B202E7876028}"/>
    <cellStyle name="Valuta 4 3 3 8" xfId="18315" xr:uid="{C271C753-960A-42A7-B4EC-7B0E93CF2B45}"/>
    <cellStyle name="Valuta 4 3 3 9" xfId="9405" xr:uid="{8BE6AB7F-F0D0-42AF-BD69-C6E3BBD64B6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2 2 2" xfId="31772" xr:uid="{AB77196D-D8A0-406F-A1BB-F05728559F4F}"/>
    <cellStyle name="Valuta 4 3 5 2 2 3" xfId="22838" xr:uid="{9D2518F0-35BD-4014-9590-1FFCBBBCA742}"/>
    <cellStyle name="Valuta 4 3 5 2 2 4" xfId="13928" xr:uid="{E6C723AC-2DFE-41DF-B040-21C680A51B4D}"/>
    <cellStyle name="Valuta 4 3 5 2 3" xfId="28706" xr:uid="{51E40B10-1D73-408A-9DE7-9271969DF6E5}"/>
    <cellStyle name="Valuta 4 3 5 2 4" xfId="19772" xr:uid="{1BBC9170-6F05-4E1E-BB00-F52C22E110C0}"/>
    <cellStyle name="Valuta 4 3 5 2 5" xfId="10862" xr:uid="{E97ACF94-A6C0-4325-8E72-EDAF78BA0283}"/>
    <cellStyle name="Valuta 4 3 5 3" xfId="1599" xr:uid="{00000000-0005-0000-0000-0000550B0000}"/>
    <cellStyle name="Valuta 4 3 5 3 2" xfId="4666" xr:uid="{B585D6E5-8CAB-4B7E-8F6E-64E1968777FE}"/>
    <cellStyle name="Valuta 4 3 5 3 2 2" xfId="31415" xr:uid="{2EC87996-1BE8-4B79-AA3C-915DB933342F}"/>
    <cellStyle name="Valuta 4 3 5 3 2 3" xfId="22481" xr:uid="{C706BE15-DD27-4FE2-804A-450137BF4BDE}"/>
    <cellStyle name="Valuta 4 3 5 3 2 4" xfId="13571" xr:uid="{703801D7-453F-4227-A599-E1251BAD148C}"/>
    <cellStyle name="Valuta 4 3 5 3 3" xfId="28352" xr:uid="{234C9A56-6537-4B1A-9CE9-8802AD9D146E}"/>
    <cellStyle name="Valuta 4 3 5 3 4" xfId="19418" xr:uid="{72880782-F9D8-4F74-B18E-E14C76222DAC}"/>
    <cellStyle name="Valuta 4 3 5 3 5" xfId="10508" xr:uid="{8A4C006B-4081-4210-AA9D-70B720725B23}"/>
    <cellStyle name="Valuta 4 3 5 4" xfId="1166" xr:uid="{00000000-0005-0000-0000-0000560B0000}"/>
    <cellStyle name="Valuta 4 3 5 4 2" xfId="4233" xr:uid="{8C42B65F-6EE3-4E7F-8810-AE86D1E68ACD}"/>
    <cellStyle name="Valuta 4 3 5 4 2 2" xfId="30982" xr:uid="{098A845B-0EFF-48BF-BC0F-36ECE2FB442A}"/>
    <cellStyle name="Valuta 4 3 5 4 2 3" xfId="22048" xr:uid="{98FB6276-D8FA-4D14-8443-AA934A810BCC}"/>
    <cellStyle name="Valuta 4 3 5 4 2 4" xfId="13138" xr:uid="{E780BFC9-1FDF-4425-9A47-F4EDAECAB7F5}"/>
    <cellStyle name="Valuta 4 3 5 4 3" xfId="27919" xr:uid="{D3989766-4891-452B-89F3-8C1CF9B1910F}"/>
    <cellStyle name="Valuta 4 3 5 4 4" xfId="18985" xr:uid="{B21A1806-4CE1-49BC-9E9E-4017477070C7}"/>
    <cellStyle name="Valuta 4 3 5 4 5" xfId="10075" xr:uid="{E086A057-4183-42A6-9CA5-327298DF2F99}"/>
    <cellStyle name="Valuta 4 3 5 5" xfId="3663" xr:uid="{F5D6AFAE-74F8-424E-A6C0-7FDDADDB7BAA}"/>
    <cellStyle name="Valuta 4 3 5 5 2" xfId="30412" xr:uid="{EAB09683-10DF-425F-97A4-A61BC459BF8D}"/>
    <cellStyle name="Valuta 4 3 5 5 3" xfId="21478" xr:uid="{9FB840B6-1E20-45AF-AFF3-D3166FD27D02}"/>
    <cellStyle name="Valuta 4 3 5 5 4" xfId="12568" xr:uid="{BCF7ED89-2B0F-432E-93D3-4D2471A9CBAB}"/>
    <cellStyle name="Valuta 4 3 5 6" xfId="27349" xr:uid="{C0E365F1-CC8E-4AC3-B33C-89B06D42FC06}"/>
    <cellStyle name="Valuta 4 3 5 7" xfId="18415" xr:uid="{74D400EC-CB3F-46A6-878F-22E2702DAFD0}"/>
    <cellStyle name="Valuta 4 3 5 8" xfId="9505" xr:uid="{ADE6ECFD-E4C7-4C8B-BB4F-0596022C7FF3}"/>
    <cellStyle name="Valuta 4 3 6" xfId="1790" xr:uid="{00000000-0005-0000-0000-0000570B0000}"/>
    <cellStyle name="Valuta 4 3 6 2" xfId="4856" xr:uid="{458D8FE2-5625-481D-A4ED-AA7C5AA0A2FC}"/>
    <cellStyle name="Valuta 4 3 6 2 2" xfId="31605" xr:uid="{DBA2B03C-BE9A-4786-BD05-252458897F63}"/>
    <cellStyle name="Valuta 4 3 6 2 3" xfId="22671" xr:uid="{36A34684-D6C7-4855-BF0F-0855E2B19D39}"/>
    <cellStyle name="Valuta 4 3 6 2 4" xfId="13761" xr:uid="{F34FD2B0-FBE1-4802-B183-860B7F9905DC}"/>
    <cellStyle name="Valuta 4 3 6 3" xfId="28539" xr:uid="{62319B19-22F5-4E06-A37C-6F10107C360B}"/>
    <cellStyle name="Valuta 4 3 6 4" xfId="19605" xr:uid="{26D15B8E-7505-45D0-8046-D8E994A4177F}"/>
    <cellStyle name="Valuta 4 3 6 5" xfId="10695" xr:uid="{40A154CF-C947-4BEC-A3EB-9E3D93159644}"/>
    <cellStyle name="Valuta 4 3 7" xfId="1384" xr:uid="{00000000-0005-0000-0000-0000580B0000}"/>
    <cellStyle name="Valuta 4 3 7 2" xfId="4451" xr:uid="{C36CC362-8DEC-49E8-8BF8-6200784370FA}"/>
    <cellStyle name="Valuta 4 3 7 2 2" xfId="31200" xr:uid="{9E8372A6-40F5-4B84-8237-9D921989E4FA}"/>
    <cellStyle name="Valuta 4 3 7 2 3" xfId="22266" xr:uid="{84D61066-68C1-4A41-A925-124854AFC5F8}"/>
    <cellStyle name="Valuta 4 3 7 2 4" xfId="13356" xr:uid="{9B515C19-2C11-41E5-AFD6-35B38845EB46}"/>
    <cellStyle name="Valuta 4 3 7 3" xfId="28137" xr:uid="{20E8A8F8-83C7-4944-929D-9F5F4BCCF4DE}"/>
    <cellStyle name="Valuta 4 3 7 4" xfId="19203" xr:uid="{18A525F8-8B01-45F3-A552-F4B9BEBC2892}"/>
    <cellStyle name="Valuta 4 3 7 5" xfId="10293" xr:uid="{347BA323-B82F-40BC-B7DC-67B923C3B99E}"/>
    <cellStyle name="Valuta 4 3 8" xfId="870" xr:uid="{00000000-0005-0000-0000-0000590B0000}"/>
    <cellStyle name="Valuta 4 3 8 2" xfId="3937" xr:uid="{7711B9C3-9DAA-4F2A-B3E0-6607B557A23F}"/>
    <cellStyle name="Valuta 4 3 8 2 2" xfId="30686" xr:uid="{AA747395-5638-42ED-BD00-7E880C10EB0B}"/>
    <cellStyle name="Valuta 4 3 8 2 3" xfId="21752" xr:uid="{0C13BDE0-9F52-44F6-9084-3CF350772C7B}"/>
    <cellStyle name="Valuta 4 3 8 2 4" xfId="12842" xr:uid="{2A44E191-3551-4D48-B056-304CE3954838}"/>
    <cellStyle name="Valuta 4 3 8 3" xfId="27623" xr:uid="{AED8C9F1-3EE3-4E74-840B-74EC684E1F74}"/>
    <cellStyle name="Valuta 4 3 8 4" xfId="18689" xr:uid="{A0867586-9158-4D1F-99A4-FCEA6141788B}"/>
    <cellStyle name="Valuta 4 3 8 5" xfId="9779" xr:uid="{72E9E03F-55D8-460F-9E51-5EC3A0C87E02}"/>
    <cellStyle name="Valuta 4 3 9" xfId="3375" xr:uid="{FF10B0E3-AB0F-4069-A9BF-9EE78BB83BE3}"/>
    <cellStyle name="Valuta 4 3 9 2" xfId="30124" xr:uid="{4F6DA5D7-7874-43B4-8A7C-730D815670E9}"/>
    <cellStyle name="Valuta 4 3 9 3" xfId="21190" xr:uid="{6A76B390-FD28-49A3-A3D5-47830823D6DA}"/>
    <cellStyle name="Valuta 4 3 9 4" xfId="12280" xr:uid="{1E5D8874-D37F-45CE-A130-5CD52924650C}"/>
    <cellStyle name="Valuta 4 4" xfId="224" xr:uid="{00000000-0005-0000-0000-00005A0B0000}"/>
    <cellStyle name="Valuta 4 4 10" xfId="18249" xr:uid="{567EE005-CB17-4DDF-80E3-20E286D22E0F}"/>
    <cellStyle name="Valuta 4 4 11" xfId="9339" xr:uid="{521B9B70-E50E-4B10-B9ED-6BD54AE6AAB5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2 2 2" xfId="31876" xr:uid="{077A8617-9EE4-4FE8-B6C4-6FF3E2DEE211}"/>
    <cellStyle name="Valuta 4 4 2 2 2 2 3" xfId="22942" xr:uid="{CD6D3681-35D3-47B8-9BE4-DCEA4010510F}"/>
    <cellStyle name="Valuta 4 4 2 2 2 2 4" xfId="14032" xr:uid="{CD7F557E-BC4C-4946-B358-1AD78A8515E5}"/>
    <cellStyle name="Valuta 4 4 2 2 2 3" xfId="28810" xr:uid="{D3D835C3-1786-4289-98C5-5E53B122F58E}"/>
    <cellStyle name="Valuta 4 4 2 2 2 4" xfId="19876" xr:uid="{B49C79AD-00B4-4748-8057-7392BBB128EB}"/>
    <cellStyle name="Valuta 4 4 2 2 2 5" xfId="10966" xr:uid="{AC2D98E1-15EF-48F2-A9B7-9560993E7FC8}"/>
    <cellStyle name="Valuta 4 4 2 2 3" xfId="1720" xr:uid="{00000000-0005-0000-0000-00005E0B0000}"/>
    <cellStyle name="Valuta 4 4 2 2 3 2" xfId="4787" xr:uid="{2C02B05D-BC06-40DD-8A78-68D9EFFFE4A3}"/>
    <cellStyle name="Valuta 4 4 2 2 3 2 2" xfId="31536" xr:uid="{64970767-9A44-4261-9E1E-F49CCED42F5D}"/>
    <cellStyle name="Valuta 4 4 2 2 3 2 3" xfId="22602" xr:uid="{8AF6A0E4-FACD-4D29-AABC-625A340D9636}"/>
    <cellStyle name="Valuta 4 4 2 2 3 2 4" xfId="13692" xr:uid="{DE49AE28-E860-476A-BCB1-E7329BEEE0E0}"/>
    <cellStyle name="Valuta 4 4 2 2 3 3" xfId="28473" xr:uid="{01E7BDFD-64B7-4AEE-B17E-0D62DEB9FC8A}"/>
    <cellStyle name="Valuta 4 4 2 2 3 4" xfId="19539" xr:uid="{DA95D036-F151-48FB-9991-5DC7AAB4A9AA}"/>
    <cellStyle name="Valuta 4 4 2 2 3 5" xfId="10629" xr:uid="{DB906FCA-238C-460A-8C14-E9CF79B38879}"/>
    <cellStyle name="Valuta 4 4 2 2 4" xfId="1287" xr:uid="{00000000-0005-0000-0000-00005F0B0000}"/>
    <cellStyle name="Valuta 4 4 2 2 4 2" xfId="4354" xr:uid="{75F431BB-D6D1-4E29-BCB0-13B0A9BDF15B}"/>
    <cellStyle name="Valuta 4 4 2 2 4 2 2" xfId="31103" xr:uid="{176A6813-B3C2-470D-90C4-4B9144A59F8D}"/>
    <cellStyle name="Valuta 4 4 2 2 4 2 3" xfId="22169" xr:uid="{E40A5A04-DDF6-4B19-97F5-54E7AC789DC0}"/>
    <cellStyle name="Valuta 4 4 2 2 4 2 4" xfId="13259" xr:uid="{DE2A9CA9-EFCE-4A63-9AC5-31EC833CE94A}"/>
    <cellStyle name="Valuta 4 4 2 2 4 3" xfId="28040" xr:uid="{F9F6A2DD-313C-42D2-9B66-C303A11BD99E}"/>
    <cellStyle name="Valuta 4 4 2 2 4 4" xfId="19106" xr:uid="{D627EE82-E40C-47A9-BDB4-2D34E3133AC0}"/>
    <cellStyle name="Valuta 4 4 2 2 4 5" xfId="10196" xr:uid="{A596E98E-6B5D-4138-BD5F-F055DE694A12}"/>
    <cellStyle name="Valuta 4 4 2 2 5" xfId="3784" xr:uid="{965E7DCB-EDEC-4505-9B3A-45E12F72D5B0}"/>
    <cellStyle name="Valuta 4 4 2 2 5 2" xfId="30533" xr:uid="{1A7DDD84-2476-4BE9-8BC2-E0AF5071C5AA}"/>
    <cellStyle name="Valuta 4 4 2 2 5 3" xfId="21599" xr:uid="{0EC6EC37-28BC-4D2E-BD6B-52B4E62D9FEE}"/>
    <cellStyle name="Valuta 4 4 2 2 5 4" xfId="12689" xr:uid="{67B1639A-D30F-4F9E-88AE-F5C9E27BEBA1}"/>
    <cellStyle name="Valuta 4 4 2 2 6" xfId="27470" xr:uid="{2FCFE374-B676-4C80-9D15-A0C656AB271A}"/>
    <cellStyle name="Valuta 4 4 2 2 7" xfId="18536" xr:uid="{93F13D83-0BF6-4AAB-AA14-F6C271CE1FBB}"/>
    <cellStyle name="Valuta 4 4 2 2 8" xfId="9626" xr:uid="{77D35F94-B4D9-4297-A3F3-9948B6FB25B4}"/>
    <cellStyle name="Valuta 4 4 2 3" xfId="1894" xr:uid="{00000000-0005-0000-0000-0000600B0000}"/>
    <cellStyle name="Valuta 4 4 2 3 2" xfId="4960" xr:uid="{FE0509A6-57E6-4E2C-98DC-695B7B10270D}"/>
    <cellStyle name="Valuta 4 4 2 3 2 2" xfId="31709" xr:uid="{E397A48B-1119-4A60-8D33-2FEE4B444181}"/>
    <cellStyle name="Valuta 4 4 2 3 2 3" xfId="22775" xr:uid="{60D86356-5010-4355-A8C3-E01A698065AE}"/>
    <cellStyle name="Valuta 4 4 2 3 2 4" xfId="13865" xr:uid="{2887362B-7A9F-4194-88D3-A8AF6E71FDA7}"/>
    <cellStyle name="Valuta 4 4 2 3 3" xfId="28643" xr:uid="{476A89D9-4623-4989-AC85-F5C24F6AA104}"/>
    <cellStyle name="Valuta 4 4 2 3 4" xfId="19709" xr:uid="{F8EDF562-96F0-48EF-B491-EF5226D916B5}"/>
    <cellStyle name="Valuta 4 4 2 3 5" xfId="10799" xr:uid="{B4C43333-F772-45E0-9D3E-FCA5EB78081E}"/>
    <cellStyle name="Valuta 4 4 2 4" xfId="1507" xr:uid="{00000000-0005-0000-0000-0000610B0000}"/>
    <cellStyle name="Valuta 4 4 2 4 2" xfId="4574" xr:uid="{24773126-ACA8-4FF8-A4CE-F9B3B4E3BAC6}"/>
    <cellStyle name="Valuta 4 4 2 4 2 2" xfId="31323" xr:uid="{E8AF460E-6DAF-490E-812E-7E4CD836DB39}"/>
    <cellStyle name="Valuta 4 4 2 4 2 3" xfId="22389" xr:uid="{F3D40027-76B2-420C-AD02-FB89DD49E1DF}"/>
    <cellStyle name="Valuta 4 4 2 4 2 4" xfId="13479" xr:uid="{5B58345A-5F9A-4C95-B8F1-B3CFB9045308}"/>
    <cellStyle name="Valuta 4 4 2 4 3" xfId="28260" xr:uid="{B0CA252B-0D66-43EA-BABB-F647695B5AF7}"/>
    <cellStyle name="Valuta 4 4 2 4 4" xfId="19326" xr:uid="{2FF8C27B-4719-4A25-AAE8-42CB95C156D7}"/>
    <cellStyle name="Valuta 4 4 2 4 5" xfId="10416" xr:uid="{5AAC893A-9AE8-4F81-B3C7-7BD14F569194}"/>
    <cellStyle name="Valuta 4 4 2 5" xfId="996" xr:uid="{00000000-0005-0000-0000-0000620B0000}"/>
    <cellStyle name="Valuta 4 4 2 5 2" xfId="4063" xr:uid="{00812564-DBBA-41C9-8231-0AFDCE4A14ED}"/>
    <cellStyle name="Valuta 4 4 2 5 2 2" xfId="30812" xr:uid="{BB4046D6-1700-4C4D-89A9-D126FBE30136}"/>
    <cellStyle name="Valuta 4 4 2 5 2 3" xfId="21878" xr:uid="{46E2E2AB-3A24-4F42-A890-B1C52E11E7A2}"/>
    <cellStyle name="Valuta 4 4 2 5 2 4" xfId="12968" xr:uid="{72264502-E12A-4696-A373-3B7D534DCE1A}"/>
    <cellStyle name="Valuta 4 4 2 5 3" xfId="27749" xr:uid="{2A794946-A0C3-4167-884A-D75FD79671A4}"/>
    <cellStyle name="Valuta 4 4 2 5 4" xfId="18815" xr:uid="{BF24AB44-B318-4259-8FF8-F0ABE11D6116}"/>
    <cellStyle name="Valuta 4 4 2 5 5" xfId="9905" xr:uid="{82D5778D-75C8-42CD-9CEF-5E3A8EACF6C9}"/>
    <cellStyle name="Valuta 4 4 2 6" xfId="3498" xr:uid="{3E0A9422-5E95-4A47-B487-8DAB8B32D711}"/>
    <cellStyle name="Valuta 4 4 2 6 2" xfId="30247" xr:uid="{CB24E3C5-B428-4DEB-A943-A32357D60952}"/>
    <cellStyle name="Valuta 4 4 2 6 3" xfId="21313" xr:uid="{391CD37F-AB8D-493E-AE40-2545D1A50BEA}"/>
    <cellStyle name="Valuta 4 4 2 6 4" xfId="12403" xr:uid="{D0F4E17B-3F58-4233-8354-5A87F083BE2A}"/>
    <cellStyle name="Valuta 4 4 2 7" xfId="27265" xr:uid="{CB353F23-2480-4625-A26B-F8C3E2B1C990}"/>
    <cellStyle name="Valuta 4 4 2 8" xfId="18344" xr:uid="{C1F6AA6A-15E5-4C16-9989-5A7A05509A52}"/>
    <cellStyle name="Valuta 4 4 2 9" xfId="9434" xr:uid="{B2386EEF-5A6E-4EE5-9C86-3F8A9F4203B5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2 2 2" xfId="31796" xr:uid="{F1630533-F0FE-4579-9A9B-0B63199C52D0}"/>
    <cellStyle name="Valuta 4 4 4 2 2 3" xfId="22862" xr:uid="{4F2585E6-AE61-40C1-9134-8F48D17A29E8}"/>
    <cellStyle name="Valuta 4 4 4 2 2 4" xfId="13952" xr:uid="{DADCB4F3-4140-490A-BA92-CAEEC33FDA37}"/>
    <cellStyle name="Valuta 4 4 4 2 3" xfId="28730" xr:uid="{D40B8CE7-87D6-4120-8767-76B78A9EA874}"/>
    <cellStyle name="Valuta 4 4 4 2 4" xfId="19796" xr:uid="{BBE3CA08-5A49-4B0A-A4F1-5880CE69FF3E}"/>
    <cellStyle name="Valuta 4 4 4 2 5" xfId="10886" xr:uid="{CB8E693F-8409-4A1E-B82B-CB50FA21A1FF}"/>
    <cellStyle name="Valuta 4 4 4 3" xfId="1625" xr:uid="{00000000-0005-0000-0000-0000660B0000}"/>
    <cellStyle name="Valuta 4 4 4 3 2" xfId="4692" xr:uid="{869889CF-8094-4834-91F1-93769770E70E}"/>
    <cellStyle name="Valuta 4 4 4 3 2 2" xfId="31441" xr:uid="{3E35BF5C-F49C-4E7B-B56C-7BE9F15826B8}"/>
    <cellStyle name="Valuta 4 4 4 3 2 3" xfId="22507" xr:uid="{D4127250-4535-46F0-BC36-D492C9FAF7C8}"/>
    <cellStyle name="Valuta 4 4 4 3 2 4" xfId="13597" xr:uid="{3EC79965-BC9A-4B62-A0CF-CBAA37B2E12D}"/>
    <cellStyle name="Valuta 4 4 4 3 3" xfId="28378" xr:uid="{51304044-22EA-4463-89BA-30EF7C2C170C}"/>
    <cellStyle name="Valuta 4 4 4 3 4" xfId="19444" xr:uid="{52E75444-66F6-4A34-AE0D-7D00B81964B5}"/>
    <cellStyle name="Valuta 4 4 4 3 5" xfId="10534" xr:uid="{A36A2F9D-1543-4BE3-B6A6-8E569FFC83A6}"/>
    <cellStyle name="Valuta 4 4 4 4" xfId="1192" xr:uid="{00000000-0005-0000-0000-0000670B0000}"/>
    <cellStyle name="Valuta 4 4 4 4 2" xfId="4259" xr:uid="{DFB3542D-D5E7-4215-B615-002533CD2262}"/>
    <cellStyle name="Valuta 4 4 4 4 2 2" xfId="31008" xr:uid="{36E27430-CAD0-48C7-AA0C-C668F19115D8}"/>
    <cellStyle name="Valuta 4 4 4 4 2 3" xfId="22074" xr:uid="{39F9B68E-CE46-4BB0-9476-6C112EE2101D}"/>
    <cellStyle name="Valuta 4 4 4 4 2 4" xfId="13164" xr:uid="{2C5E3CC0-0AF6-42B7-A0DD-BF39EFCC6193}"/>
    <cellStyle name="Valuta 4 4 4 4 3" xfId="27945" xr:uid="{B88FE787-D595-4963-951D-D2DD86F07BA7}"/>
    <cellStyle name="Valuta 4 4 4 4 4" xfId="19011" xr:uid="{EB25CDAD-CFA8-49D5-B672-05FDF9529FAF}"/>
    <cellStyle name="Valuta 4 4 4 4 5" xfId="10101" xr:uid="{D6D9FBE2-785B-45E9-910D-37CF5A24E140}"/>
    <cellStyle name="Valuta 4 4 4 5" xfId="3689" xr:uid="{D18E52D7-6BE0-4A6A-9DDF-E3A1D6DE2214}"/>
    <cellStyle name="Valuta 4 4 4 5 2" xfId="30438" xr:uid="{BED41476-C8AF-425B-A307-9E7131C025A5}"/>
    <cellStyle name="Valuta 4 4 4 5 3" xfId="21504" xr:uid="{18558224-B175-421A-81C6-A432A5E400BD}"/>
    <cellStyle name="Valuta 4 4 4 5 4" xfId="12594" xr:uid="{7E8DEA11-F7D5-4113-A628-E5A782D600EF}"/>
    <cellStyle name="Valuta 4 4 4 6" xfId="27375" xr:uid="{B645B61D-2E76-4FA2-99A1-1784BE10528C}"/>
    <cellStyle name="Valuta 4 4 4 7" xfId="18441" xr:uid="{EC81F7EA-6EFA-4D72-8ACE-84730B2C21D2}"/>
    <cellStyle name="Valuta 4 4 4 8" xfId="9531" xr:uid="{6D8281CF-94F2-4B80-BC8B-365652F938B7}"/>
    <cellStyle name="Valuta 4 4 5" xfId="1814" xr:uid="{00000000-0005-0000-0000-0000680B0000}"/>
    <cellStyle name="Valuta 4 4 5 2" xfId="4880" xr:uid="{2D1F46AC-1FA6-4DB8-B258-14F2F581C946}"/>
    <cellStyle name="Valuta 4 4 5 2 2" xfId="31629" xr:uid="{23FEFDA9-C3A3-46CC-8CF8-49E1D8ECD3AF}"/>
    <cellStyle name="Valuta 4 4 5 2 3" xfId="22695" xr:uid="{B317AC8C-6F30-48BE-89F2-34370F2FBAF1}"/>
    <cellStyle name="Valuta 4 4 5 2 4" xfId="13785" xr:uid="{A7858AF5-5B8A-408B-8F88-74B13F0FCB40}"/>
    <cellStyle name="Valuta 4 4 5 3" xfId="28563" xr:uid="{23094948-02C1-489F-A4BA-1D48BE63E1C8}"/>
    <cellStyle name="Valuta 4 4 5 4" xfId="19629" xr:uid="{55A2E4FC-C0BF-4963-A6E3-7603FB622C40}"/>
    <cellStyle name="Valuta 4 4 5 5" xfId="10719" xr:uid="{EC9D9EFB-12A3-4A13-907F-FD996CF5F6E4}"/>
    <cellStyle name="Valuta 4 4 6" xfId="1412" xr:uid="{00000000-0005-0000-0000-0000690B0000}"/>
    <cellStyle name="Valuta 4 4 6 2" xfId="4479" xr:uid="{DBA9E6A2-E570-4486-92E7-CB98AFF393B9}"/>
    <cellStyle name="Valuta 4 4 6 2 2" xfId="31228" xr:uid="{17A5223A-49DD-433F-881F-2C2388E17FA3}"/>
    <cellStyle name="Valuta 4 4 6 2 3" xfId="22294" xr:uid="{00B9ACD2-8A4D-44D0-9597-DD250E6384AF}"/>
    <cellStyle name="Valuta 4 4 6 2 4" xfId="13384" xr:uid="{BF7630E4-AB0E-41CA-9B02-AB898E26E163}"/>
    <cellStyle name="Valuta 4 4 6 3" xfId="28165" xr:uid="{87CF2FC1-6B66-4454-B60C-5DA19C88B5D5}"/>
    <cellStyle name="Valuta 4 4 6 4" xfId="19231" xr:uid="{A2330C33-35B9-408D-8F44-81DD5B7CD0C4}"/>
    <cellStyle name="Valuta 4 4 6 5" xfId="10321" xr:uid="{5940C7D9-5E15-4AF3-B3A6-E7E223A35B4F}"/>
    <cellStyle name="Valuta 4 4 7" xfId="900" xr:uid="{00000000-0005-0000-0000-00006A0B0000}"/>
    <cellStyle name="Valuta 4 4 7 2" xfId="3967" xr:uid="{76DCD5AC-6015-4765-9D85-116999E90322}"/>
    <cellStyle name="Valuta 4 4 7 2 2" xfId="30716" xr:uid="{E2354736-0BF0-45BC-A6D7-CFC465A9B944}"/>
    <cellStyle name="Valuta 4 4 7 2 3" xfId="21782" xr:uid="{51E266DE-AD76-4D3E-AB5C-A951D36F55D1}"/>
    <cellStyle name="Valuta 4 4 7 2 4" xfId="12872" xr:uid="{A0F4D48D-E2C2-4EE5-8D0A-97D7AB147DC0}"/>
    <cellStyle name="Valuta 4 4 7 3" xfId="27653" xr:uid="{7B47B484-CA5B-4DE5-9141-4BB1DFF81591}"/>
    <cellStyle name="Valuta 4 4 7 4" xfId="18719" xr:uid="{6BD47E34-1533-434B-B3E7-9CCDE510BD6F}"/>
    <cellStyle name="Valuta 4 4 7 5" xfId="9809" xr:uid="{0F9EB4B6-6620-44F1-90FF-231A0B404A9A}"/>
    <cellStyle name="Valuta 4 4 8" xfId="3403" xr:uid="{E57747FE-23F5-45DE-8639-97A0E03CD186}"/>
    <cellStyle name="Valuta 4 4 8 2" xfId="30152" xr:uid="{C66886BF-06CC-428F-BBC1-C4506900F718}"/>
    <cellStyle name="Valuta 4 4 8 3" xfId="21218" xr:uid="{BFD1117A-22FA-4B15-BB30-9384ED036F5B}"/>
    <cellStyle name="Valuta 4 4 8 4" xfId="12308" xr:uid="{C115AFAE-C138-4B5F-B9C3-CD5C6F78D6E1}"/>
    <cellStyle name="Valuta 4 4 9" xfId="27170" xr:uid="{56477B94-2C1E-49C8-A16D-ED772F74AFC2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2 2 2" xfId="31836" xr:uid="{E696F7E0-91AF-4B10-9870-31169DD188B2}"/>
    <cellStyle name="Valuta 4 5 2 2 2 3" xfId="22902" xr:uid="{175A3126-55C4-4E26-988D-D037D3BC6022}"/>
    <cellStyle name="Valuta 4 5 2 2 2 4" xfId="13992" xr:uid="{BC7FD84A-C49F-469E-B490-01F26787B400}"/>
    <cellStyle name="Valuta 4 5 2 2 3" xfId="28770" xr:uid="{A2EDF853-187C-4FFB-9138-536A207ED5D5}"/>
    <cellStyle name="Valuta 4 5 2 2 4" xfId="19836" xr:uid="{77813A72-95F3-4029-912B-7E45C585D329}"/>
    <cellStyle name="Valuta 4 5 2 2 5" xfId="10926" xr:uid="{B62B79B9-DE80-4101-B296-C10397A4797F}"/>
    <cellStyle name="Valuta 4 5 2 3" xfId="1675" xr:uid="{00000000-0005-0000-0000-00006E0B0000}"/>
    <cellStyle name="Valuta 4 5 2 3 2" xfId="4742" xr:uid="{F5EA6187-B421-4545-918C-BF548C3DE8D8}"/>
    <cellStyle name="Valuta 4 5 2 3 2 2" xfId="31491" xr:uid="{980946D8-9A5F-4169-A831-6E6465D82F8B}"/>
    <cellStyle name="Valuta 4 5 2 3 2 3" xfId="22557" xr:uid="{4CA2E217-4762-497D-8D50-3A36B782A29B}"/>
    <cellStyle name="Valuta 4 5 2 3 2 4" xfId="13647" xr:uid="{0145BF16-A079-48EF-87BA-3CD2B758B1D5}"/>
    <cellStyle name="Valuta 4 5 2 3 3" xfId="28428" xr:uid="{34DB2F43-CD36-4B0B-8BE1-9904BF737E46}"/>
    <cellStyle name="Valuta 4 5 2 3 4" xfId="19494" xr:uid="{20CDA30D-2E25-48D8-934F-2A48D74FD7E3}"/>
    <cellStyle name="Valuta 4 5 2 3 5" xfId="10584" xr:uid="{E1788A30-DE29-4314-9C79-2ED0AD3641D6}"/>
    <cellStyle name="Valuta 4 5 2 4" xfId="1242" xr:uid="{00000000-0005-0000-0000-00006F0B0000}"/>
    <cellStyle name="Valuta 4 5 2 4 2" xfId="4309" xr:uid="{504F3409-13F0-45F9-866C-51B3DAD8F9D1}"/>
    <cellStyle name="Valuta 4 5 2 4 2 2" xfId="31058" xr:uid="{DDD3A2B9-BD65-4559-A6FD-572CF3A3E810}"/>
    <cellStyle name="Valuta 4 5 2 4 2 3" xfId="22124" xr:uid="{232ED289-8450-4CD6-8E01-5F4C7BB72567}"/>
    <cellStyle name="Valuta 4 5 2 4 2 4" xfId="13214" xr:uid="{B8694487-DE84-4C40-8076-99C888677713}"/>
    <cellStyle name="Valuta 4 5 2 4 3" xfId="27995" xr:uid="{813FA7DC-6EB8-4F31-AE0F-00EC15C3C8A9}"/>
    <cellStyle name="Valuta 4 5 2 4 4" xfId="19061" xr:uid="{C92F4DD3-2C85-4102-BBB2-400D975D76DE}"/>
    <cellStyle name="Valuta 4 5 2 4 5" xfId="10151" xr:uid="{D28B2EF9-330B-4BAD-8ABB-99AE0287B8B2}"/>
    <cellStyle name="Valuta 4 5 2 5" xfId="3739" xr:uid="{66C68FC8-2291-4BA7-9B45-011C031B21A7}"/>
    <cellStyle name="Valuta 4 5 2 5 2" xfId="30488" xr:uid="{04F7C5C8-D70A-45DD-98D4-61AC12190F8E}"/>
    <cellStyle name="Valuta 4 5 2 5 3" xfId="21554" xr:uid="{3C9793B8-2095-46D7-A34F-B35E7E3FC469}"/>
    <cellStyle name="Valuta 4 5 2 5 4" xfId="12644" xr:uid="{01C9EFC6-DCC6-4475-9598-B4F3E27B0B73}"/>
    <cellStyle name="Valuta 4 5 2 6" xfId="27425" xr:uid="{97068A6D-721F-45D6-8925-AE47BF7F6D11}"/>
    <cellStyle name="Valuta 4 5 2 7" xfId="18491" xr:uid="{78AC2D28-837A-479F-8C34-563AE28A070C}"/>
    <cellStyle name="Valuta 4 5 2 8" xfId="9581" xr:uid="{FD1F1768-A9E1-4BA9-B2D9-95AAEFA14BF9}"/>
    <cellStyle name="Valuta 4 5 3" xfId="1854" xr:uid="{00000000-0005-0000-0000-0000700B0000}"/>
    <cellStyle name="Valuta 4 5 3 2" xfId="4920" xr:uid="{B2D355CF-58BE-4D77-975A-F304E281629E}"/>
    <cellStyle name="Valuta 4 5 3 2 2" xfId="31669" xr:uid="{077668D5-15F3-4C76-AD8E-A03221708D9E}"/>
    <cellStyle name="Valuta 4 5 3 2 3" xfId="22735" xr:uid="{86A1C55F-78FE-4B6B-BE84-5B1EF09BF451}"/>
    <cellStyle name="Valuta 4 5 3 2 4" xfId="13825" xr:uid="{D9922CEC-7147-493B-BA4B-24AC29B922AC}"/>
    <cellStyle name="Valuta 4 5 3 3" xfId="28603" xr:uid="{E5D6B2CA-4800-468D-91E2-2D98F502AFB2}"/>
    <cellStyle name="Valuta 4 5 3 4" xfId="19669" xr:uid="{E3EE0BBB-3BE2-43A1-92FF-F0FB6D23B991}"/>
    <cellStyle name="Valuta 4 5 3 5" xfId="10759" xr:uid="{A7986847-55F9-4BCC-8F1C-995B4C3B066B}"/>
    <cellStyle name="Valuta 4 5 4" xfId="1462" xr:uid="{00000000-0005-0000-0000-0000710B0000}"/>
    <cellStyle name="Valuta 4 5 4 2" xfId="4529" xr:uid="{E2C6E73B-1889-40FE-B800-ECFA9829CFAC}"/>
    <cellStyle name="Valuta 4 5 4 2 2" xfId="31278" xr:uid="{DD29D169-0399-4051-9D01-DA7546BA59AE}"/>
    <cellStyle name="Valuta 4 5 4 2 3" xfId="22344" xr:uid="{3AE4B75E-0186-49E3-A8C3-8A81D90AB991}"/>
    <cellStyle name="Valuta 4 5 4 2 4" xfId="13434" xr:uid="{ECBDE382-40C4-4A8F-92B5-0E1053E5D31F}"/>
    <cellStyle name="Valuta 4 5 4 3" xfId="28215" xr:uid="{E61F2E03-9363-45ED-91D1-2576A647D887}"/>
    <cellStyle name="Valuta 4 5 4 4" xfId="19281" xr:uid="{175B3BC6-8392-444C-BA91-C29DF3D582B5}"/>
    <cellStyle name="Valuta 4 5 4 5" xfId="10371" xr:uid="{630A1F5D-D8FE-446E-8E72-C4D2896F5CB1}"/>
    <cellStyle name="Valuta 4 5 5" xfId="951" xr:uid="{00000000-0005-0000-0000-0000720B0000}"/>
    <cellStyle name="Valuta 4 5 5 2" xfId="4018" xr:uid="{889E7898-97E2-44FD-A6E7-9912BE4B7932}"/>
    <cellStyle name="Valuta 4 5 5 2 2" xfId="30767" xr:uid="{B7C5617F-486C-4FC3-95E9-7A85C1CBA168}"/>
    <cellStyle name="Valuta 4 5 5 2 3" xfId="21833" xr:uid="{4DFB2271-FD3C-4A97-8558-71A8616B503D}"/>
    <cellStyle name="Valuta 4 5 5 2 4" xfId="12923" xr:uid="{E36678E2-89C4-4773-AA99-2A5A45CC87F9}"/>
    <cellStyle name="Valuta 4 5 5 3" xfId="27704" xr:uid="{521CEB9D-5520-41F4-B127-E807B76D085B}"/>
    <cellStyle name="Valuta 4 5 5 4" xfId="18770" xr:uid="{5A97E932-7235-4083-8046-6E894572CEF1}"/>
    <cellStyle name="Valuta 4 5 5 5" xfId="9860" xr:uid="{177EDBFC-44A6-463F-91A5-10D4F83951AB}"/>
    <cellStyle name="Valuta 4 5 6" xfId="3453" xr:uid="{E22B5557-68A6-47FB-9885-6435DE283505}"/>
    <cellStyle name="Valuta 4 5 6 2" xfId="30202" xr:uid="{F5E13DEF-0AC6-4B38-B175-A047FDA709A8}"/>
    <cellStyle name="Valuta 4 5 6 3" xfId="21268" xr:uid="{668B3BFF-206E-4DA9-84EA-CE75BD90D890}"/>
    <cellStyle name="Valuta 4 5 6 4" xfId="12358" xr:uid="{33919A47-71EC-4DE6-A27B-3A7C79C61259}"/>
    <cellStyle name="Valuta 4 5 7" xfId="27220" xr:uid="{41FE6B09-9F65-4458-9AB5-2E658292264E}"/>
    <cellStyle name="Valuta 4 5 8" xfId="18299" xr:uid="{EF6D3CCB-D20F-4FF6-8071-0984BE481EF6}"/>
    <cellStyle name="Valuta 4 5 9" xfId="9389" xr:uid="{04AB5179-46DA-413A-B986-FCDD1983EA14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2 2 2" xfId="31756" xr:uid="{6DE09AB8-B624-4D17-A993-8DB7E2B56272}"/>
    <cellStyle name="Valuta 4 7 2 2 2 3" xfId="22822" xr:uid="{97F9F450-EE8D-427A-B77B-4C8CB72547C5}"/>
    <cellStyle name="Valuta 4 7 2 2 2 4" xfId="13912" xr:uid="{3C4AEBE1-66D2-408F-B8E5-B5D2EF2C4589}"/>
    <cellStyle name="Valuta 4 7 2 2 3" xfId="28690" xr:uid="{24EFBDD5-C882-4F58-B0B4-4CFC50AAD72B}"/>
    <cellStyle name="Valuta 4 7 2 2 4" xfId="19756" xr:uid="{00CD5FD9-C7CD-4239-83EE-8A49CA4A2964}"/>
    <cellStyle name="Valuta 4 7 2 2 5" xfId="10846" xr:uid="{BA106132-33C7-41C4-BD5D-9B485F832009}"/>
    <cellStyle name="Valuta 4 7 2 3" xfId="1583" xr:uid="{00000000-0005-0000-0000-0000770B0000}"/>
    <cellStyle name="Valuta 4 7 2 3 2" xfId="4650" xr:uid="{84D07121-F47C-4979-989B-78144D6E276B}"/>
    <cellStyle name="Valuta 4 7 2 3 2 2" xfId="31399" xr:uid="{C32EC05B-A374-4785-9213-064FAAF987AB}"/>
    <cellStyle name="Valuta 4 7 2 3 2 3" xfId="22465" xr:uid="{976E30FA-0CA4-4D5C-9348-EEE7A02D41A0}"/>
    <cellStyle name="Valuta 4 7 2 3 2 4" xfId="13555" xr:uid="{4882D9C2-27C1-488C-853E-98AEE8A62F7E}"/>
    <cellStyle name="Valuta 4 7 2 3 3" xfId="28336" xr:uid="{8B2A1800-FD26-4BCC-B0E6-AB3CF10BF2F3}"/>
    <cellStyle name="Valuta 4 7 2 3 4" xfId="19402" xr:uid="{419631DF-91FB-41DB-AEE8-7F068A803D7C}"/>
    <cellStyle name="Valuta 4 7 2 3 5" xfId="10492" xr:uid="{BD7ADBC6-B2DB-4C5E-BFAD-515709D2707F}"/>
    <cellStyle name="Valuta 4 7 2 4" xfId="1150" xr:uid="{00000000-0005-0000-0000-0000780B0000}"/>
    <cellStyle name="Valuta 4 7 2 4 2" xfId="4217" xr:uid="{DF3BDC06-57D5-45CC-A67F-8A737F98EDA5}"/>
    <cellStyle name="Valuta 4 7 2 4 2 2" xfId="30966" xr:uid="{9DC3CE65-5E4D-453B-AB24-6B4FC8006713}"/>
    <cellStyle name="Valuta 4 7 2 4 2 3" xfId="22032" xr:uid="{4E2E5FA5-73ED-45D7-8BD0-FADF12B51BFD}"/>
    <cellStyle name="Valuta 4 7 2 4 2 4" xfId="13122" xr:uid="{1DD29122-FBDA-4958-B966-5F72F1DC5927}"/>
    <cellStyle name="Valuta 4 7 2 4 3" xfId="27903" xr:uid="{FBDB957B-7729-4DAF-A931-1903B149C3FC}"/>
    <cellStyle name="Valuta 4 7 2 4 4" xfId="18969" xr:uid="{69CE560B-B5B6-4BE5-BEC3-94F0FABF52BE}"/>
    <cellStyle name="Valuta 4 7 2 4 5" xfId="10059" xr:uid="{B9FAD1C5-B594-4C57-BEB3-54E7459640C2}"/>
    <cellStyle name="Valuta 4 7 2 5" xfId="3647" xr:uid="{3985CED6-9046-4D83-957A-1577B2D71B3B}"/>
    <cellStyle name="Valuta 4 7 2 5 2" xfId="30396" xr:uid="{44AD05E6-0EFE-42A4-9391-06D71E9E0074}"/>
    <cellStyle name="Valuta 4 7 2 5 3" xfId="21462" xr:uid="{872794E0-FB16-4E2C-B0ED-65C731560976}"/>
    <cellStyle name="Valuta 4 7 2 5 4" xfId="12552" xr:uid="{D4F9B7A8-8E77-4B67-A704-868468B1984F}"/>
    <cellStyle name="Valuta 4 7 2 6" xfId="27333" xr:uid="{EC33ACFC-1A2A-4953-926B-2AA04372A36A}"/>
    <cellStyle name="Valuta 4 7 2 7" xfId="18399" xr:uid="{D56C54A7-FC56-4839-90AA-3135CE4AAA1B}"/>
    <cellStyle name="Valuta 4 7 2 8" xfId="9489" xr:uid="{46499E06-EFA9-4437-81E2-9CCCA532B353}"/>
    <cellStyle name="Valuta 4 7 3" xfId="1774" xr:uid="{00000000-0005-0000-0000-0000790B0000}"/>
    <cellStyle name="Valuta 4 7 3 2" xfId="4840" xr:uid="{F944B1F9-B5F6-447D-91D9-42745532F697}"/>
    <cellStyle name="Valuta 4 7 3 2 2" xfId="31589" xr:uid="{C6871E82-FBCB-47F7-BAFD-F3D7D1B6E882}"/>
    <cellStyle name="Valuta 4 7 3 2 3" xfId="22655" xr:uid="{79A3D417-5834-471C-9FE4-67DB24A6254E}"/>
    <cellStyle name="Valuta 4 7 3 2 4" xfId="13745" xr:uid="{902FCAB2-B5EA-410B-BD32-468434A16D24}"/>
    <cellStyle name="Valuta 4 7 3 3" xfId="28523" xr:uid="{EB7B1FF1-1A87-46E4-B967-0A94D9671473}"/>
    <cellStyle name="Valuta 4 7 3 4" xfId="19589" xr:uid="{98C50F6F-E4E2-4BED-96FC-B960C6BC241C}"/>
    <cellStyle name="Valuta 4 7 3 5" xfId="10679" xr:uid="{FB10F34C-3CDC-45CE-8F28-614A9D260A15}"/>
    <cellStyle name="Valuta 4 7 4" xfId="1367" xr:uid="{00000000-0005-0000-0000-00007A0B0000}"/>
    <cellStyle name="Valuta 4 7 4 2" xfId="4434" xr:uid="{6F733FE3-5DE6-448F-9162-6575FB4439DF}"/>
    <cellStyle name="Valuta 4 7 4 2 2" xfId="31183" xr:uid="{3DCB6456-08E0-4AF7-A296-FF056D24DD6E}"/>
    <cellStyle name="Valuta 4 7 4 2 3" xfId="22249" xr:uid="{66AED38C-EF81-42C0-94B2-15BC7BB4BE8F}"/>
    <cellStyle name="Valuta 4 7 4 2 4" xfId="13339" xr:uid="{96B998D7-5F98-4990-97F9-E241C21EB92D}"/>
    <cellStyle name="Valuta 4 7 4 3" xfId="28120" xr:uid="{2A6BDA91-8104-4D5B-A997-946F798A472A}"/>
    <cellStyle name="Valuta 4 7 4 4" xfId="19186" xr:uid="{73685E18-A42C-40D7-BD91-83277EAC570C}"/>
    <cellStyle name="Valuta 4 7 4 5" xfId="10276" xr:uid="{47BB7508-B34E-4F41-9270-96F2CEECC6E7}"/>
    <cellStyle name="Valuta 4 7 5" xfId="852" xr:uid="{00000000-0005-0000-0000-00007B0B0000}"/>
    <cellStyle name="Valuta 4 7 5 2" xfId="3919" xr:uid="{ADA67A4A-74B5-421D-99E6-EF4E24D49882}"/>
    <cellStyle name="Valuta 4 7 5 2 2" xfId="30668" xr:uid="{2659B262-8DF8-43E5-ABFC-6FB3B8C570E6}"/>
    <cellStyle name="Valuta 4 7 5 2 3" xfId="21734" xr:uid="{9F939942-0D59-4F66-8E3A-7B55A2E34806}"/>
    <cellStyle name="Valuta 4 7 5 2 4" xfId="12824" xr:uid="{A64C06F8-0C47-46E4-8215-C11E5FEA5FF7}"/>
    <cellStyle name="Valuta 4 7 5 3" xfId="27605" xr:uid="{40298089-CBD3-4A07-8829-BBC561AAA5CC}"/>
    <cellStyle name="Valuta 4 7 5 4" xfId="18671" xr:uid="{651011DB-564A-4562-9A0C-FF7925BA58B4}"/>
    <cellStyle name="Valuta 4 7 5 5" xfId="9761" xr:uid="{5C174618-F5E9-4634-A2CA-0486F36DD5D7}"/>
    <cellStyle name="Valuta 4 7 6" xfId="3359" xr:uid="{E9AEE9A0-8AC0-432C-A042-927FFEE3A100}"/>
    <cellStyle name="Valuta 4 7 6 2" xfId="30108" xr:uid="{3021E000-B880-4CAC-9541-1359C1163CCA}"/>
    <cellStyle name="Valuta 4 7 6 3" xfId="21174" xr:uid="{72EE62E5-F684-4EEA-9A84-F98B25D61921}"/>
    <cellStyle name="Valuta 4 7 6 4" xfId="12264" xr:uid="{B9A35777-0707-4919-80CF-CD414D36DD5A}"/>
    <cellStyle name="Valuta 4 7 7" xfId="27126" xr:uid="{6F836A52-B0EF-4617-9974-AC86371BB949}"/>
    <cellStyle name="Valuta 4 7 8" xfId="18206" xr:uid="{4207C2E5-2A0A-44F0-A683-D2621D606E43}"/>
    <cellStyle name="Valuta 4 7 9" xfId="9296" xr:uid="{D540818F-1F20-41A6-9A38-C9177B73BEF8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2 2 2" xfId="31747" xr:uid="{ADB8B0EB-29ED-4B7F-98A9-81CE6C0D6AF8}"/>
    <cellStyle name="Valuta 4 8 2 2 3" xfId="22813" xr:uid="{C1F9A150-F5B1-42DA-A3E8-C3CD474E52CC}"/>
    <cellStyle name="Valuta 4 8 2 2 4" xfId="13903" xr:uid="{90A03AFB-DC4E-4405-A99E-4F94247264C6}"/>
    <cellStyle name="Valuta 4 8 2 3" xfId="28681" xr:uid="{E6C61069-2CBF-4D5B-9A62-4BFC1F5C6911}"/>
    <cellStyle name="Valuta 4 8 2 4" xfId="19747" xr:uid="{B44872B4-6BAA-4CD4-B528-726A8EFE3F6B}"/>
    <cellStyle name="Valuta 4 8 2 5" xfId="10837" xr:uid="{5916C30F-2B72-4EDF-9B16-E54C22932755}"/>
    <cellStyle name="Valuta 4 8 3" xfId="1569" xr:uid="{00000000-0005-0000-0000-00007E0B0000}"/>
    <cellStyle name="Valuta 4 8 3 2" xfId="4636" xr:uid="{27BC1015-F268-44AB-BBDA-7631802828EF}"/>
    <cellStyle name="Valuta 4 8 3 2 2" xfId="31385" xr:uid="{427BC9E7-513F-421A-9676-5B073365A623}"/>
    <cellStyle name="Valuta 4 8 3 2 3" xfId="22451" xr:uid="{5340D5C4-90F6-4915-9769-92875DF87E7F}"/>
    <cellStyle name="Valuta 4 8 3 2 4" xfId="13541" xr:uid="{5BD7C249-339E-4AFF-B5DE-28BE6277E925}"/>
    <cellStyle name="Valuta 4 8 3 3" xfId="28322" xr:uid="{D3AD9661-007C-4E25-BCAD-DD6A2053A29D}"/>
    <cellStyle name="Valuta 4 8 3 4" xfId="19388" xr:uid="{61A97B71-C874-4F52-8B57-F495B5B18DEB}"/>
    <cellStyle name="Valuta 4 8 3 5" xfId="10478" xr:uid="{268723BB-AEA7-475F-8A52-0CF9F0439546}"/>
    <cellStyle name="Valuta 4 8 4" xfId="1136" xr:uid="{00000000-0005-0000-0000-00007F0B0000}"/>
    <cellStyle name="Valuta 4 8 4 2" xfId="4203" xr:uid="{D1F2241C-60B7-4FC5-BF24-7C4B749D2C0D}"/>
    <cellStyle name="Valuta 4 8 4 2 2" xfId="30952" xr:uid="{911FCB02-39E2-49EB-ABB8-4C8EDEA257B1}"/>
    <cellStyle name="Valuta 4 8 4 2 3" xfId="22018" xr:uid="{38F83BC0-5637-4476-BA95-2CC522D41109}"/>
    <cellStyle name="Valuta 4 8 4 2 4" xfId="13108" xr:uid="{AA36F34B-86C7-4015-A438-06FBE12C9F5E}"/>
    <cellStyle name="Valuta 4 8 4 3" xfId="27889" xr:uid="{2CF305F6-568B-460D-BA17-6DCC04C1A982}"/>
    <cellStyle name="Valuta 4 8 4 4" xfId="18955" xr:uid="{E05DB8FA-BF5A-47C9-BFEE-7CCB99789053}"/>
    <cellStyle name="Valuta 4 8 4 5" xfId="10045" xr:uid="{970CD8BA-3280-4AEE-B792-DEE6CAAAC6A8}"/>
    <cellStyle name="Valuta 4 8 5" xfId="3633" xr:uid="{35C63CB0-1DA6-41A4-9129-C99CEACF71E9}"/>
    <cellStyle name="Valuta 4 8 5 2" xfId="30382" xr:uid="{D4D4A179-A9EA-4236-B47E-9B5FF79AC35A}"/>
    <cellStyle name="Valuta 4 8 5 3" xfId="21448" xr:uid="{44188770-F437-4CA5-A97F-FCBC55C29A5A}"/>
    <cellStyle name="Valuta 4 8 5 4" xfId="12538" xr:uid="{46DBD000-03ED-4973-ACE2-941B205A9211}"/>
    <cellStyle name="Valuta 4 8 6" xfId="27319" xr:uid="{3831E9AB-E7E5-427E-83C1-83444222F061}"/>
    <cellStyle name="Valuta 4 8 7" xfId="18385" xr:uid="{27A77635-46BC-48AB-8448-EC39A300D557}"/>
    <cellStyle name="Valuta 4 8 8" xfId="9475" xr:uid="{D7A61421-D2BB-4A53-8DB0-26B307EDD540}"/>
    <cellStyle name="Valuta 4 9" xfId="1764" xr:uid="{00000000-0005-0000-0000-0000800B0000}"/>
    <cellStyle name="Valuta 4 9 2" xfId="4830" xr:uid="{0FC63B5B-30C5-4158-A543-61ADB968EDD4}"/>
    <cellStyle name="Valuta 4 9 2 2" xfId="31579" xr:uid="{ACBED938-799E-42A8-9846-88868DF129E4}"/>
    <cellStyle name="Valuta 4 9 2 3" xfId="22645" xr:uid="{EAAED489-B354-4298-9D21-30AB1A7232BB}"/>
    <cellStyle name="Valuta 4 9 2 4" xfId="13735" xr:uid="{898EF0E4-C37D-4171-A049-B6DF8C6BF041}"/>
    <cellStyle name="Valuta 4 9 3" xfId="28513" xr:uid="{067809D1-60C3-4192-B4BF-BE28ABB72FBD}"/>
    <cellStyle name="Valuta 4 9 4" xfId="19579" xr:uid="{38A15580-FAA8-492E-A479-3BE93FC7DAB5}"/>
    <cellStyle name="Valuta 4 9 5" xfId="10669" xr:uid="{1008626D-F055-41AF-9FAC-B9732EE892F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2 2 2" xfId="31744" xr:uid="{798CE33D-6F7A-41D0-AEAB-2695A2328572}"/>
    <cellStyle name="Valuta 5 2 2 3" xfId="22810" xr:uid="{8BDFF282-6024-4703-BC89-7DBDF699EFAA}"/>
    <cellStyle name="Valuta 5 2 2 4" xfId="13900" xr:uid="{17843FF8-0BF7-4657-BA24-FA0D9FF9F921}"/>
    <cellStyle name="Valuta 5 2 3" xfId="28678" xr:uid="{334F37A9-E27E-41B7-B9D3-2B1B80432A70}"/>
    <cellStyle name="Valuta 5 2 4" xfId="19744" xr:uid="{1F863D4A-3CA2-4211-8B03-D3AE21A1D1DE}"/>
    <cellStyle name="Valuta 5 2 5" xfId="10834" xr:uid="{5BB5C5DE-2D07-4F1A-A352-986D124F1DDB}"/>
    <cellStyle name="Valuta 5 3" xfId="1566" xr:uid="{00000000-0005-0000-0000-0000830B0000}"/>
    <cellStyle name="Valuta 5 3 2" xfId="4633" xr:uid="{6616F151-11FF-493E-A64C-1D73A59975F1}"/>
    <cellStyle name="Valuta 5 3 2 2" xfId="31382" xr:uid="{7DF33214-E2E2-4F02-8FB6-3620A88A59CC}"/>
    <cellStyle name="Valuta 5 3 2 3" xfId="22448" xr:uid="{3E9B813D-B86D-41F8-A454-933CB707AFDE}"/>
    <cellStyle name="Valuta 5 3 2 4" xfId="13538" xr:uid="{B65CE833-D5C3-409D-B598-C6C827DAAB00}"/>
    <cellStyle name="Valuta 5 3 3" xfId="28319" xr:uid="{36E3C702-91EB-485E-9A2A-5E6A1BE688A6}"/>
    <cellStyle name="Valuta 5 3 4" xfId="19385" xr:uid="{9303A117-0ED0-4952-94EF-3999CAB9C1EA}"/>
    <cellStyle name="Valuta 5 3 5" xfId="10475" xr:uid="{69777C70-F535-4F6F-8FB2-5CCED925E80B}"/>
    <cellStyle name="Valuta 5 4" xfId="1133" xr:uid="{00000000-0005-0000-0000-0000840B0000}"/>
    <cellStyle name="Valuta 5 4 2" xfId="4200" xr:uid="{A7C2E2C5-E7FF-4D7B-8C8D-BEC4CF94EEF8}"/>
    <cellStyle name="Valuta 5 4 2 2" xfId="30949" xr:uid="{B690664A-C7D7-480F-A653-1FD5DE65883F}"/>
    <cellStyle name="Valuta 5 4 2 3" xfId="22015" xr:uid="{C096546A-2A9B-49BF-A04B-A11BC7DEEA19}"/>
    <cellStyle name="Valuta 5 4 2 4" xfId="13105" xr:uid="{1623469D-AD84-4703-BAEB-B0E5D1B93B76}"/>
    <cellStyle name="Valuta 5 4 3" xfId="27886" xr:uid="{B28A906B-6BD2-4534-ABF9-49B9D5C92D77}"/>
    <cellStyle name="Valuta 5 4 4" xfId="18952" xr:uid="{2A324422-D6D6-4710-A742-D255B58E4C31}"/>
    <cellStyle name="Valuta 5 4 5" xfId="10042" xr:uid="{B7E54748-F0ED-42B1-95BF-64C912DCE27C}"/>
    <cellStyle name="Valuta 5 5" xfId="3630" xr:uid="{9467FE1D-7132-4B32-BE61-99F246140DB7}"/>
    <cellStyle name="Valuta 5 5 2" xfId="30379" xr:uid="{2B09BD46-4178-424C-85C2-98780A66EB1E}"/>
    <cellStyle name="Valuta 5 5 3" xfId="21445" xr:uid="{CA0F63F2-6C7B-4288-8C2F-FD64598C7B56}"/>
    <cellStyle name="Valuta 5 5 4" xfId="12535" xr:uid="{F950888C-607D-47C9-AEA9-C883D5B91FD4}"/>
    <cellStyle name="Valuta 5 6" xfId="27316" xr:uid="{EFB794FC-8110-40B8-A9D5-7067FFCEBC7A}"/>
    <cellStyle name="Valuta 5 7" xfId="18382" xr:uid="{6E91C1EF-2E6C-4D43-8A20-A8F37CC9E398}"/>
    <cellStyle name="Valuta 5 8" xfId="9472" xr:uid="{FDA6C731-5714-410C-8B74-A7283947F33A}"/>
    <cellStyle name="Valuta 6" xfId="1760" xr:uid="{00000000-0005-0000-0000-0000850B0000}"/>
    <cellStyle name="Valuta 6 2" xfId="4826" xr:uid="{42340C1E-B089-4EE9-AF6C-D7BE518E4F71}"/>
    <cellStyle name="Valuta 6 2 2" xfId="31575" xr:uid="{CBDD0C39-0A48-4F84-9A92-6AB874C70759}"/>
    <cellStyle name="Valuta 6 2 3" xfId="22641" xr:uid="{4D3E957E-588A-4B1C-97CF-3775BE52DCD5}"/>
    <cellStyle name="Valuta 6 2 4" xfId="13731" xr:uid="{2C0D2932-8EA2-4295-896E-5FF72D7AF523}"/>
    <cellStyle name="Valuta 6 3" xfId="28509" xr:uid="{0AD2E9DF-FFFD-490E-8FD3-16F78C74BC7F}"/>
    <cellStyle name="Valuta 6 4" xfId="19575" xr:uid="{75860A5A-F6FA-4DA7-9BCD-D9E566CBC169}"/>
    <cellStyle name="Valuta 6 5" xfId="10665" xr:uid="{2AAF2C1E-4C7D-4843-8426-5FEDE46C9604}"/>
    <cellStyle name="Valuta 7" xfId="1761" xr:uid="{00000000-0005-0000-0000-0000860B0000}"/>
    <cellStyle name="Valuta 7 2" xfId="4827" xr:uid="{74CA9F38-18F9-403D-A4A7-A0D0ECDEBD45}"/>
    <cellStyle name="Valuta 7 2 2" xfId="31576" xr:uid="{98FE7A5F-08E4-4381-AEA7-6FEB3D874BA2}"/>
    <cellStyle name="Valuta 7 2 3" xfId="22642" xr:uid="{E05DEB10-BD61-4B59-B673-C22F52788B73}"/>
    <cellStyle name="Valuta 7 2 4" xfId="13732" xr:uid="{2BF2BA9B-2FC1-4694-AD73-1FFF888CC240}"/>
    <cellStyle name="Valuta 7 3" xfId="28510" xr:uid="{4BF17517-FE80-41FF-A883-EB8B5B84B52E}"/>
    <cellStyle name="Valuta 7 4" xfId="19576" xr:uid="{E5AF5382-1661-4283-9AD1-0AB854FFC716}"/>
    <cellStyle name="Valuta 7 5" xfId="10666" xr:uid="{FE3CB999-2391-4D1D-8DC5-14E7C2B39A9D}"/>
    <cellStyle name="Valuta 8" xfId="1335" xr:uid="{00000000-0005-0000-0000-0000870B0000}"/>
    <cellStyle name="Valuta 8 2" xfId="4402" xr:uid="{36DA1174-1AFB-4A30-A8AD-AF8384393070}"/>
    <cellStyle name="Valuta 8 2 2" xfId="31151" xr:uid="{5A98D8A0-E1FB-4F8C-B504-955AE20C15FF}"/>
    <cellStyle name="Valuta 8 2 3" xfId="22217" xr:uid="{E4AF8FC0-0131-4F7A-AAE0-B6BDA7DBC8C3}"/>
    <cellStyle name="Valuta 8 2 4" xfId="13307" xr:uid="{3992F55F-A329-4BB6-9360-576E9944F9B8}"/>
    <cellStyle name="Valuta 8 3" xfId="28088" xr:uid="{AEA99CEA-7DA6-408C-8485-4713818D14FF}"/>
    <cellStyle name="Valuta 8 4" xfId="19154" xr:uid="{E7091D4F-0BB8-47A4-B1E1-079BA1EE0AA3}"/>
    <cellStyle name="Valuta 8 5" xfId="10244" xr:uid="{B25887E7-651E-4F45-976D-A58F56F9C04D}"/>
    <cellStyle name="Valuta 9" xfId="779" xr:uid="{00000000-0005-0000-0000-0000880B0000}"/>
    <cellStyle name="Valuta 9 2" xfId="3846" xr:uid="{CFE12E8C-A766-439B-A651-11EFFCC148CA}"/>
    <cellStyle name="Valuta 9 2 2" xfId="30595" xr:uid="{94CB6F19-9CCD-4EC1-AB24-36D6C6A3D561}"/>
    <cellStyle name="Valuta 9 2 3" xfId="21661" xr:uid="{15668810-5B34-413E-BEA6-A7D968DC2270}"/>
    <cellStyle name="Valuta 9 2 4" xfId="12751" xr:uid="{6D89D4B6-017C-4D9F-BA47-C805C0D015BE}"/>
    <cellStyle name="Valuta 9 3" xfId="27532" xr:uid="{FA536E42-7657-4BC3-8D31-6908BFA516B4}"/>
    <cellStyle name="Valuta 9 4" xfId="18598" xr:uid="{5A89FFBF-E402-4B15-8E6F-35C5DECD87E4}"/>
    <cellStyle name="Valuta 9 5" xfId="9688" xr:uid="{A10C9859-350D-4C15-B644-E61817DDC6E3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27152" xr:uid="{A18C8711-3F44-4ECB-A4F7-DD9964811E8B}"/>
    <cellStyle name="Vejica 2 2 3 11" xfId="18231" xr:uid="{FB06669B-76A9-43EF-85F1-A38308CE2A53}"/>
    <cellStyle name="Vejica 2 2 3 12" xfId="9321" xr:uid="{3A469481-12D8-4261-B47C-7E76AF21FEDA}"/>
    <cellStyle name="Vejica 2 2 3 2" xfId="246" xr:uid="{00000000-0005-0000-0000-00008E0B0000}"/>
    <cellStyle name="Vejica 2 2 3 2 10" xfId="18271" xr:uid="{C5EC11DF-31C5-4794-B065-312BE5B9BB96}"/>
    <cellStyle name="Vejica 2 2 3 2 11" xfId="9361" xr:uid="{14E7C3DE-026D-49DD-83FB-554764D87FBA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2 2 2" xfId="31898" xr:uid="{847BC612-B337-4A64-BBD6-EA3A3CA416F0}"/>
    <cellStyle name="Vejica 2 2 3 2 2 2 2 2 3" xfId="22964" xr:uid="{8F9FD83F-2CFC-4B3E-BD04-B6E7ACDCEAFF}"/>
    <cellStyle name="Vejica 2 2 3 2 2 2 2 2 4" xfId="14054" xr:uid="{C50EFF7E-46C2-4BF1-8CEF-3C1FB7A1E9BC}"/>
    <cellStyle name="Vejica 2 2 3 2 2 2 2 3" xfId="28832" xr:uid="{98978D0C-8C74-4E35-8EE1-8976DA05CBDA}"/>
    <cellStyle name="Vejica 2 2 3 2 2 2 2 4" xfId="19898" xr:uid="{0DF85D24-13E4-40F7-82C2-5579B51EFE5D}"/>
    <cellStyle name="Vejica 2 2 3 2 2 2 2 5" xfId="10988" xr:uid="{49734AAE-6745-494B-8FC8-4810388BCB21}"/>
    <cellStyle name="Vejica 2 2 3 2 2 2 3" xfId="1742" xr:uid="{00000000-0005-0000-0000-0000920B0000}"/>
    <cellStyle name="Vejica 2 2 3 2 2 2 3 2" xfId="4809" xr:uid="{9E0C8CA0-C731-4BAD-A63A-5F5D68611F84}"/>
    <cellStyle name="Vejica 2 2 3 2 2 2 3 2 2" xfId="31558" xr:uid="{0429AFC2-1E00-4136-B880-B03994326E6A}"/>
    <cellStyle name="Vejica 2 2 3 2 2 2 3 2 3" xfId="22624" xr:uid="{B35F3FFF-4285-4F3B-996C-4B5CA08AF1EC}"/>
    <cellStyle name="Vejica 2 2 3 2 2 2 3 2 4" xfId="13714" xr:uid="{1ED0FF2E-F799-4A5E-B154-A3208CE86473}"/>
    <cellStyle name="Vejica 2 2 3 2 2 2 3 3" xfId="28495" xr:uid="{1FF0F67E-E44E-4DE4-90CD-B5A359E7F190}"/>
    <cellStyle name="Vejica 2 2 3 2 2 2 3 4" xfId="19561" xr:uid="{A84917D7-D70F-41C3-969B-68E567A0EFB1}"/>
    <cellStyle name="Vejica 2 2 3 2 2 2 3 5" xfId="10651" xr:uid="{C8688A41-8543-4C2F-A8C0-520F4EFD818A}"/>
    <cellStyle name="Vejica 2 2 3 2 2 2 4" xfId="1309" xr:uid="{00000000-0005-0000-0000-0000930B0000}"/>
    <cellStyle name="Vejica 2 2 3 2 2 2 4 2" xfId="4376" xr:uid="{42A8D07A-AB4A-49FC-8BDA-CF17CBB66CE5}"/>
    <cellStyle name="Vejica 2 2 3 2 2 2 4 2 2" xfId="31125" xr:uid="{C78CA9DF-94A6-4BC3-B14C-39AB81FFE0DE}"/>
    <cellStyle name="Vejica 2 2 3 2 2 2 4 2 3" xfId="22191" xr:uid="{6D3F6EB7-A97A-49D0-AE19-9529367BA1E4}"/>
    <cellStyle name="Vejica 2 2 3 2 2 2 4 2 4" xfId="13281" xr:uid="{C724CB27-B6C3-47D6-90FE-485D6FC29567}"/>
    <cellStyle name="Vejica 2 2 3 2 2 2 4 3" xfId="28062" xr:uid="{635F65DD-1A8F-42AD-84BD-BF3D5484B9AC}"/>
    <cellStyle name="Vejica 2 2 3 2 2 2 4 4" xfId="19128" xr:uid="{BCEAC379-B3B2-4581-95C6-57F87F18B65A}"/>
    <cellStyle name="Vejica 2 2 3 2 2 2 4 5" xfId="10218" xr:uid="{21CE0867-B970-4ABF-B5A6-642EF337518E}"/>
    <cellStyle name="Vejica 2 2 3 2 2 2 5" xfId="3806" xr:uid="{226BC95B-A878-4F73-B19F-B71096D4F0B1}"/>
    <cellStyle name="Vejica 2 2 3 2 2 2 5 2" xfId="30555" xr:uid="{BA948380-6C54-4A4B-8C0D-E532B628A4EE}"/>
    <cellStyle name="Vejica 2 2 3 2 2 2 5 3" xfId="21621" xr:uid="{075A35A0-9A3A-4529-AE41-D0837AEA5CCD}"/>
    <cellStyle name="Vejica 2 2 3 2 2 2 5 4" xfId="12711" xr:uid="{80F148BF-43DC-43AD-9A32-DB9AE638F0C8}"/>
    <cellStyle name="Vejica 2 2 3 2 2 2 6" xfId="27492" xr:uid="{F51A9B33-E9B0-4BE1-9B62-4F13AF949292}"/>
    <cellStyle name="Vejica 2 2 3 2 2 2 7" xfId="18558" xr:uid="{361A682C-698C-431E-9A68-449739686183}"/>
    <cellStyle name="Vejica 2 2 3 2 2 2 8" xfId="9648" xr:uid="{579BEF80-1A24-421C-ABC6-1F38CD0646BA}"/>
    <cellStyle name="Vejica 2 2 3 2 2 3" xfId="1916" xr:uid="{00000000-0005-0000-0000-0000940B0000}"/>
    <cellStyle name="Vejica 2 2 3 2 2 3 2" xfId="4982" xr:uid="{A07CA928-6357-4D76-AA44-6006C5061DA3}"/>
    <cellStyle name="Vejica 2 2 3 2 2 3 2 2" xfId="31731" xr:uid="{452E4BC7-AF89-4D36-A198-7CEBAFD68AEC}"/>
    <cellStyle name="Vejica 2 2 3 2 2 3 2 3" xfId="22797" xr:uid="{B7909633-8B78-491B-8BC2-D586E7FC4F86}"/>
    <cellStyle name="Vejica 2 2 3 2 2 3 2 4" xfId="13887" xr:uid="{9E556D04-B1A9-4C54-9787-3C6F5F15D84F}"/>
    <cellStyle name="Vejica 2 2 3 2 2 3 3" xfId="28665" xr:uid="{C7AEC3B0-C5CE-4694-BE54-70E96A14D531}"/>
    <cellStyle name="Vejica 2 2 3 2 2 3 4" xfId="19731" xr:uid="{61D4C5AC-96E2-431C-A1E5-D2B70275B3D7}"/>
    <cellStyle name="Vejica 2 2 3 2 2 3 5" xfId="10821" xr:uid="{30C7CAB9-41A5-469A-B421-78CD7D541713}"/>
    <cellStyle name="Vejica 2 2 3 2 2 4" xfId="1529" xr:uid="{00000000-0005-0000-0000-0000950B0000}"/>
    <cellStyle name="Vejica 2 2 3 2 2 4 2" xfId="4596" xr:uid="{D7EA9BF5-F442-4D38-8F44-B20A2AAD7CF2}"/>
    <cellStyle name="Vejica 2 2 3 2 2 4 2 2" xfId="31345" xr:uid="{F423E96C-664D-4F1F-9D5A-1FFC5EFEB8C9}"/>
    <cellStyle name="Vejica 2 2 3 2 2 4 2 3" xfId="22411" xr:uid="{5AFDC961-128E-49EA-A067-4413DF7E088B}"/>
    <cellStyle name="Vejica 2 2 3 2 2 4 2 4" xfId="13501" xr:uid="{6E97C7F3-338C-4E33-8851-624FF5A93321}"/>
    <cellStyle name="Vejica 2 2 3 2 2 4 3" xfId="28282" xr:uid="{B4688B68-6DBA-4CF1-8BA8-67C64D85376E}"/>
    <cellStyle name="Vejica 2 2 3 2 2 4 4" xfId="19348" xr:uid="{C78DAAFD-DAC6-4F22-A943-ABCA4A25ECD9}"/>
    <cellStyle name="Vejica 2 2 3 2 2 4 5" xfId="10438" xr:uid="{205A020E-4DD6-4FE4-8E92-7E80A727C30E}"/>
    <cellStyle name="Vejica 2 2 3 2 2 5" xfId="1018" xr:uid="{00000000-0005-0000-0000-0000960B0000}"/>
    <cellStyle name="Vejica 2 2 3 2 2 5 2" xfId="4085" xr:uid="{71DC77A5-529C-45A6-A7E5-CDC113F07668}"/>
    <cellStyle name="Vejica 2 2 3 2 2 5 2 2" xfId="30834" xr:uid="{7AB1182E-7210-49BF-92C6-98E6979E6B4A}"/>
    <cellStyle name="Vejica 2 2 3 2 2 5 2 3" xfId="21900" xr:uid="{43A0FD4B-B1A3-4192-B41C-1BE23E1123B9}"/>
    <cellStyle name="Vejica 2 2 3 2 2 5 2 4" xfId="12990" xr:uid="{F488A82C-0B28-4C29-9900-F3631B1EC9C1}"/>
    <cellStyle name="Vejica 2 2 3 2 2 5 3" xfId="27771" xr:uid="{F898178D-3818-4CCE-93FA-23C8B3F261EA}"/>
    <cellStyle name="Vejica 2 2 3 2 2 5 4" xfId="18837" xr:uid="{6772F47F-67D9-429B-9EFA-A0B8A0BCB729}"/>
    <cellStyle name="Vejica 2 2 3 2 2 5 5" xfId="9927" xr:uid="{570C4007-E851-43D7-9703-D847E0405E33}"/>
    <cellStyle name="Vejica 2 2 3 2 2 6" xfId="3520" xr:uid="{6B45A6A9-CF5D-4437-A8B0-93735BDBAB78}"/>
    <cellStyle name="Vejica 2 2 3 2 2 6 2" xfId="30269" xr:uid="{BDC7E3D8-CB71-4DD1-BB54-07B3FB48181D}"/>
    <cellStyle name="Vejica 2 2 3 2 2 6 3" xfId="21335" xr:uid="{AC7BD66C-A713-4BE4-9980-F158147BE01A}"/>
    <cellStyle name="Vejica 2 2 3 2 2 6 4" xfId="12425" xr:uid="{08FC7922-F903-4A23-8585-E6DF4854BF65}"/>
    <cellStyle name="Vejica 2 2 3 2 2 7" xfId="27287" xr:uid="{52D18D2A-D680-4DDB-8FA1-E1759DBE1BC3}"/>
    <cellStyle name="Vejica 2 2 3 2 2 8" xfId="18366" xr:uid="{06BDAC8D-9F41-40C6-8080-6F258F2D6D81}"/>
    <cellStyle name="Vejica 2 2 3 2 2 9" xfId="9456" xr:uid="{200D5F82-3D05-4C57-83A1-56E053266186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2 2 2" xfId="31818" xr:uid="{19444D6D-B145-4EF0-B2F2-5BCBB3703176}"/>
    <cellStyle name="Vejica 2 2 3 2 4 2 2 3" xfId="22884" xr:uid="{184170B8-DD55-4B5B-B809-D30E8442247A}"/>
    <cellStyle name="Vejica 2 2 3 2 4 2 2 4" xfId="13974" xr:uid="{3929A3F0-026A-43D2-9BA5-EAE524F59DB0}"/>
    <cellStyle name="Vejica 2 2 3 2 4 2 3" xfId="28752" xr:uid="{2F4CF59D-B498-46FE-8205-D859699F6E41}"/>
    <cellStyle name="Vejica 2 2 3 2 4 2 4" xfId="19818" xr:uid="{7A45935F-A719-439C-90E5-ED2B39DD0E90}"/>
    <cellStyle name="Vejica 2 2 3 2 4 2 5" xfId="10908" xr:uid="{3E169D2A-8193-47EC-AD9A-713A328C30D3}"/>
    <cellStyle name="Vejica 2 2 3 2 4 3" xfId="1647" xr:uid="{00000000-0005-0000-0000-00009A0B0000}"/>
    <cellStyle name="Vejica 2 2 3 2 4 3 2" xfId="4714" xr:uid="{0841B41F-4C6C-4235-A2D1-EB84C72BC998}"/>
    <cellStyle name="Vejica 2 2 3 2 4 3 2 2" xfId="31463" xr:uid="{7396A8BC-FBDD-43B3-AF33-7094D94F7931}"/>
    <cellStyle name="Vejica 2 2 3 2 4 3 2 3" xfId="22529" xr:uid="{E3ED8D34-359A-48C6-A752-5801FA11A2E8}"/>
    <cellStyle name="Vejica 2 2 3 2 4 3 2 4" xfId="13619" xr:uid="{C6C2718C-AEAF-4BE9-954A-B59B60932BC5}"/>
    <cellStyle name="Vejica 2 2 3 2 4 3 3" xfId="28400" xr:uid="{E6BE3E05-D4D6-4EDB-BAD8-6A91B48DE77B}"/>
    <cellStyle name="Vejica 2 2 3 2 4 3 4" xfId="19466" xr:uid="{44735997-1959-4C86-B6E7-327CFF019843}"/>
    <cellStyle name="Vejica 2 2 3 2 4 3 5" xfId="10556" xr:uid="{66B8A59D-FB63-4AAF-9307-968248C8EBE9}"/>
    <cellStyle name="Vejica 2 2 3 2 4 4" xfId="1214" xr:uid="{00000000-0005-0000-0000-00009B0B0000}"/>
    <cellStyle name="Vejica 2 2 3 2 4 4 2" xfId="4281" xr:uid="{30E515AA-EC4C-4C93-882B-05B278321B14}"/>
    <cellStyle name="Vejica 2 2 3 2 4 4 2 2" xfId="31030" xr:uid="{69579F3C-4354-428C-A6C9-75B1BFB763B7}"/>
    <cellStyle name="Vejica 2 2 3 2 4 4 2 3" xfId="22096" xr:uid="{88620F45-D387-463A-9263-7F478BCF43DA}"/>
    <cellStyle name="Vejica 2 2 3 2 4 4 2 4" xfId="13186" xr:uid="{0E50F721-0694-4616-A162-B8CBEED2A99C}"/>
    <cellStyle name="Vejica 2 2 3 2 4 4 3" xfId="27967" xr:uid="{1B56C98B-1BA9-403D-9274-E9853AE4A139}"/>
    <cellStyle name="Vejica 2 2 3 2 4 4 4" xfId="19033" xr:uid="{DF076312-F5DB-4CF7-B033-C315C2D96733}"/>
    <cellStyle name="Vejica 2 2 3 2 4 4 5" xfId="10123" xr:uid="{691BD91F-CA9E-4FD8-BAAE-BC29B9D5ED06}"/>
    <cellStyle name="Vejica 2 2 3 2 4 5" xfId="3711" xr:uid="{C1682C30-49B3-40A0-9137-59BDABC7E628}"/>
    <cellStyle name="Vejica 2 2 3 2 4 5 2" xfId="30460" xr:uid="{4FB6FFB8-99EF-4ED3-8266-19281ECA659A}"/>
    <cellStyle name="Vejica 2 2 3 2 4 5 3" xfId="21526" xr:uid="{7FD6EA0D-F5A3-4A22-8BD7-762E24B2C393}"/>
    <cellStyle name="Vejica 2 2 3 2 4 5 4" xfId="12616" xr:uid="{78D64C2C-73AF-45E7-95E3-DB604FCDEBE3}"/>
    <cellStyle name="Vejica 2 2 3 2 4 6" xfId="27397" xr:uid="{18FE8D92-F268-427D-8E4B-2139639B2D85}"/>
    <cellStyle name="Vejica 2 2 3 2 4 7" xfId="18463" xr:uid="{DFACD205-21D2-45CF-AE96-8B5FD6135F1F}"/>
    <cellStyle name="Vejica 2 2 3 2 4 8" xfId="9553" xr:uid="{BFF4E7B4-6D4D-4B23-99B0-1D52DB80B25D}"/>
    <cellStyle name="Vejica 2 2 3 2 5" xfId="1836" xr:uid="{00000000-0005-0000-0000-00009C0B0000}"/>
    <cellStyle name="Vejica 2 2 3 2 5 2" xfId="4902" xr:uid="{477BE7DF-D910-4340-9B2B-F1CEF79D2D7B}"/>
    <cellStyle name="Vejica 2 2 3 2 5 2 2" xfId="31651" xr:uid="{4E2FFF33-9045-4275-981A-E878A38B7143}"/>
    <cellStyle name="Vejica 2 2 3 2 5 2 3" xfId="22717" xr:uid="{4CF62BE2-3964-469F-8730-1DE2D78D8C21}"/>
    <cellStyle name="Vejica 2 2 3 2 5 2 4" xfId="13807" xr:uid="{C6B7A604-E985-4A89-A03D-B5C2654FE8EF}"/>
    <cellStyle name="Vejica 2 2 3 2 5 3" xfId="28585" xr:uid="{A9FF4BBC-8755-42AB-9450-2CDCCB9E5B3D}"/>
    <cellStyle name="Vejica 2 2 3 2 5 4" xfId="19651" xr:uid="{B93ADEB5-447D-4F9A-AC38-01161BE750DB}"/>
    <cellStyle name="Vejica 2 2 3 2 5 5" xfId="10741" xr:uid="{5D9B6ABE-B6D8-4789-9798-0E9792865EFB}"/>
    <cellStyle name="Vejica 2 2 3 2 6" xfId="1434" xr:uid="{00000000-0005-0000-0000-00009D0B0000}"/>
    <cellStyle name="Vejica 2 2 3 2 6 2" xfId="4501" xr:uid="{37BA96AC-0347-47D1-AA21-B45DC958B36A}"/>
    <cellStyle name="Vejica 2 2 3 2 6 2 2" xfId="31250" xr:uid="{1313B3B8-F17B-4DD4-B9B3-AC58483B6E43}"/>
    <cellStyle name="Vejica 2 2 3 2 6 2 3" xfId="22316" xr:uid="{D21ECDE0-E2B4-485A-9DAD-0C4B26D0BE68}"/>
    <cellStyle name="Vejica 2 2 3 2 6 2 4" xfId="13406" xr:uid="{9AE425B2-442C-486A-9FE4-69D319B02235}"/>
    <cellStyle name="Vejica 2 2 3 2 6 3" xfId="28187" xr:uid="{F27CD9AC-2C33-4512-9336-BC5B9CE1AE62}"/>
    <cellStyle name="Vejica 2 2 3 2 6 4" xfId="19253" xr:uid="{191E13A8-DB10-48C8-8033-4ADC4D9A3ACF}"/>
    <cellStyle name="Vejica 2 2 3 2 6 5" xfId="10343" xr:uid="{B219A2BC-6485-41D2-A105-C2385FD56223}"/>
    <cellStyle name="Vejica 2 2 3 2 7" xfId="922" xr:uid="{00000000-0005-0000-0000-00009E0B0000}"/>
    <cellStyle name="Vejica 2 2 3 2 7 2" xfId="3989" xr:uid="{E5D31B9D-9A9D-46AE-925B-A6462EC27137}"/>
    <cellStyle name="Vejica 2 2 3 2 7 2 2" xfId="30738" xr:uid="{B560348F-98C2-4061-B62E-E18B374E9DC5}"/>
    <cellStyle name="Vejica 2 2 3 2 7 2 3" xfId="21804" xr:uid="{2CD15852-4147-4ABF-BA3A-AC2A9BB026B6}"/>
    <cellStyle name="Vejica 2 2 3 2 7 2 4" xfId="12894" xr:uid="{860765B5-6DD6-4E65-B585-7FF12910F3CE}"/>
    <cellStyle name="Vejica 2 2 3 2 7 3" xfId="27675" xr:uid="{AD59704E-DCA5-4319-B110-D692E8D4B30A}"/>
    <cellStyle name="Vejica 2 2 3 2 7 4" xfId="18741" xr:uid="{2CE05A7E-192F-4447-B6BF-1CC18585DB0E}"/>
    <cellStyle name="Vejica 2 2 3 2 7 5" xfId="9831" xr:uid="{BA2B2C73-6093-4C0E-AE2C-EBF9C72D2EF6}"/>
    <cellStyle name="Vejica 2 2 3 2 8" xfId="3425" xr:uid="{6F2ABC0A-0AC4-4EF7-B579-24FE5C3F655D}"/>
    <cellStyle name="Vejica 2 2 3 2 8 2" xfId="30174" xr:uid="{2B309416-CB4B-4F80-B9D6-A818D71A629D}"/>
    <cellStyle name="Vejica 2 2 3 2 8 3" xfId="21240" xr:uid="{22E52F7B-7042-46B9-A594-A63D12B4AB29}"/>
    <cellStyle name="Vejica 2 2 3 2 8 4" xfId="12330" xr:uid="{FD8686FC-1063-471C-B3BF-FD2C6C2CC898}"/>
    <cellStyle name="Vejica 2 2 3 2 9" xfId="27192" xr:uid="{1DD344C5-CA24-4E52-8CFA-59106A965F40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2 2 2" xfId="31858" xr:uid="{390977C7-838D-4F8D-BA0E-165FF60DD5BC}"/>
    <cellStyle name="Vejica 2 2 3 3 2 2 2 3" xfId="22924" xr:uid="{006073B6-8895-47A4-A0A8-34E9CA03ED56}"/>
    <cellStyle name="Vejica 2 2 3 3 2 2 2 4" xfId="14014" xr:uid="{9612CBB0-0232-438D-B105-A73F32C484FE}"/>
    <cellStyle name="Vejica 2 2 3 3 2 2 3" xfId="28792" xr:uid="{7B61D2E4-309B-4678-B6F2-A1994929F8AC}"/>
    <cellStyle name="Vejica 2 2 3 3 2 2 4" xfId="19858" xr:uid="{CBCC6765-BE77-44EC-8307-CB6294EAC28E}"/>
    <cellStyle name="Vejica 2 2 3 3 2 2 5" xfId="10948" xr:uid="{FA791B8F-93D9-479B-A5EB-419EF4DEC1A3}"/>
    <cellStyle name="Vejica 2 2 3 3 2 3" xfId="1702" xr:uid="{00000000-0005-0000-0000-0000A20B0000}"/>
    <cellStyle name="Vejica 2 2 3 3 2 3 2" xfId="4769" xr:uid="{5E20BA4A-8596-436D-8F4F-B43E599BA251}"/>
    <cellStyle name="Vejica 2 2 3 3 2 3 2 2" xfId="31518" xr:uid="{FDBA8481-2B1B-4578-8BCF-8ACB9FECC20C}"/>
    <cellStyle name="Vejica 2 2 3 3 2 3 2 3" xfId="22584" xr:uid="{5913D210-33DB-4AE7-AA1E-69DB6F740031}"/>
    <cellStyle name="Vejica 2 2 3 3 2 3 2 4" xfId="13674" xr:uid="{660012B9-9163-441C-B20E-D988DB08F5B4}"/>
    <cellStyle name="Vejica 2 2 3 3 2 3 3" xfId="28455" xr:uid="{D1EA5413-46F6-4172-AA63-9AB168A54F5B}"/>
    <cellStyle name="Vejica 2 2 3 3 2 3 4" xfId="19521" xr:uid="{BE94BB0E-0143-4E46-A538-9EBAE795683D}"/>
    <cellStyle name="Vejica 2 2 3 3 2 3 5" xfId="10611" xr:uid="{AABE1646-4985-42E5-BE34-CBE245D38D22}"/>
    <cellStyle name="Vejica 2 2 3 3 2 4" xfId="1269" xr:uid="{00000000-0005-0000-0000-0000A30B0000}"/>
    <cellStyle name="Vejica 2 2 3 3 2 4 2" xfId="4336" xr:uid="{F0FA3232-76C7-4663-BE08-57C4A0CCECEB}"/>
    <cellStyle name="Vejica 2 2 3 3 2 4 2 2" xfId="31085" xr:uid="{4E1E9D65-2C2F-4E8A-814C-09BC1F0256B6}"/>
    <cellStyle name="Vejica 2 2 3 3 2 4 2 3" xfId="22151" xr:uid="{D64494EF-C5CC-47AF-9E5B-F290FFDB9D80}"/>
    <cellStyle name="Vejica 2 2 3 3 2 4 2 4" xfId="13241" xr:uid="{2E31D6C5-CE7A-4456-A105-C62C9D2192E4}"/>
    <cellStyle name="Vejica 2 2 3 3 2 4 3" xfId="28022" xr:uid="{07D1EDCD-94E1-45D0-A51E-EF02F5E889CF}"/>
    <cellStyle name="Vejica 2 2 3 3 2 4 4" xfId="19088" xr:uid="{193F14A0-D782-47D5-9F9C-6A15F73D482B}"/>
    <cellStyle name="Vejica 2 2 3 3 2 4 5" xfId="10178" xr:uid="{32E56532-9142-4660-9155-E614755EC606}"/>
    <cellStyle name="Vejica 2 2 3 3 2 5" xfId="3766" xr:uid="{ED03C3BF-BFA0-4E08-8860-995F3DB5B0A7}"/>
    <cellStyle name="Vejica 2 2 3 3 2 5 2" xfId="30515" xr:uid="{04704EB2-49BD-4232-AE0D-A13AB6293EDA}"/>
    <cellStyle name="Vejica 2 2 3 3 2 5 3" xfId="21581" xr:uid="{4FDBFCD4-43CA-44BC-BE90-2700854F109F}"/>
    <cellStyle name="Vejica 2 2 3 3 2 5 4" xfId="12671" xr:uid="{39B85B2D-6A81-4B4D-B3C6-CC37FD05C482}"/>
    <cellStyle name="Vejica 2 2 3 3 2 6" xfId="27452" xr:uid="{3FD9F8C5-74F6-4B3D-90B6-86934FF02DEA}"/>
    <cellStyle name="Vejica 2 2 3 3 2 7" xfId="18518" xr:uid="{BD1BDF51-BA9C-4505-96E7-6500116A7CE2}"/>
    <cellStyle name="Vejica 2 2 3 3 2 8" xfId="9608" xr:uid="{6D407E96-8DCF-49A2-8A63-07EE8C2EE6FA}"/>
    <cellStyle name="Vejica 2 2 3 3 3" xfId="1876" xr:uid="{00000000-0005-0000-0000-0000A40B0000}"/>
    <cellStyle name="Vejica 2 2 3 3 3 2" xfId="4942" xr:uid="{60B3E5DE-D9B2-42F5-8381-6FA920996340}"/>
    <cellStyle name="Vejica 2 2 3 3 3 2 2" xfId="31691" xr:uid="{4FABA9E3-CF77-4843-B382-0BB9E9582ACE}"/>
    <cellStyle name="Vejica 2 2 3 3 3 2 3" xfId="22757" xr:uid="{BB316E44-58C1-48E3-991B-CDD01288AE7B}"/>
    <cellStyle name="Vejica 2 2 3 3 3 2 4" xfId="13847" xr:uid="{1F1E085F-5DA1-4E5D-BDAC-C6B21A11FAB5}"/>
    <cellStyle name="Vejica 2 2 3 3 3 3" xfId="28625" xr:uid="{B5AA8648-8299-4106-9259-A9AC729099DB}"/>
    <cellStyle name="Vejica 2 2 3 3 3 4" xfId="19691" xr:uid="{AE2F64B3-BDBF-4DA2-8125-6237234DEFD1}"/>
    <cellStyle name="Vejica 2 2 3 3 3 5" xfId="10781" xr:uid="{622B79DA-6A50-4643-BD1F-18D810047CAC}"/>
    <cellStyle name="Vejica 2 2 3 3 4" xfId="1489" xr:uid="{00000000-0005-0000-0000-0000A50B0000}"/>
    <cellStyle name="Vejica 2 2 3 3 4 2" xfId="4556" xr:uid="{1420C85C-0E2C-434C-8FD5-ED0966E819DA}"/>
    <cellStyle name="Vejica 2 2 3 3 4 2 2" xfId="31305" xr:uid="{1D3B8CC0-792A-46B2-A26D-7FA2211C977D}"/>
    <cellStyle name="Vejica 2 2 3 3 4 2 3" xfId="22371" xr:uid="{70198C55-5CE2-4D4F-B247-4BE9EAAC0B4F}"/>
    <cellStyle name="Vejica 2 2 3 3 4 2 4" xfId="13461" xr:uid="{A886A82F-5799-46C0-BC50-0F066C3D5194}"/>
    <cellStyle name="Vejica 2 2 3 3 4 3" xfId="28242" xr:uid="{8B2E810F-378A-4FA3-9A80-6D8E270FA119}"/>
    <cellStyle name="Vejica 2 2 3 3 4 4" xfId="19308" xr:uid="{2F0516D5-B714-4FB7-93A3-28B92B4D3A76}"/>
    <cellStyle name="Vejica 2 2 3 3 4 5" xfId="10398" xr:uid="{1C93F279-2B66-4AFE-9B62-1CF8F2CC5DDC}"/>
    <cellStyle name="Vejica 2 2 3 3 5" xfId="978" xr:uid="{00000000-0005-0000-0000-0000A60B0000}"/>
    <cellStyle name="Vejica 2 2 3 3 5 2" xfId="4045" xr:uid="{77A4D657-3446-476E-88D6-A5946AC9B4E8}"/>
    <cellStyle name="Vejica 2 2 3 3 5 2 2" xfId="30794" xr:uid="{0773D762-DDA0-4C00-A6FE-92F7D6F9C1B2}"/>
    <cellStyle name="Vejica 2 2 3 3 5 2 3" xfId="21860" xr:uid="{8EAB148C-05B1-4DA3-87F1-3E0AA2EA8587}"/>
    <cellStyle name="Vejica 2 2 3 3 5 2 4" xfId="12950" xr:uid="{6E1704F7-FBE2-49A0-8333-34D1B457E98C}"/>
    <cellStyle name="Vejica 2 2 3 3 5 3" xfId="27731" xr:uid="{3DCD67E3-976D-423C-A85C-0AE7ED88FE11}"/>
    <cellStyle name="Vejica 2 2 3 3 5 4" xfId="18797" xr:uid="{BDE2CED6-F4F7-40B0-9077-AC1100705EDE}"/>
    <cellStyle name="Vejica 2 2 3 3 5 5" xfId="9887" xr:uid="{D01AB6DE-793E-4DA4-B062-D3F04C1E6A3A}"/>
    <cellStyle name="Vejica 2 2 3 3 6" xfId="3480" xr:uid="{354E422B-D100-4ADF-9AAE-515E399AC75B}"/>
    <cellStyle name="Vejica 2 2 3 3 6 2" xfId="30229" xr:uid="{1F7D7068-C81E-44E5-81CA-FF7A93FCE0DD}"/>
    <cellStyle name="Vejica 2 2 3 3 6 3" xfId="21295" xr:uid="{8A2559AF-29F1-4013-A314-1BA94D8E97F4}"/>
    <cellStyle name="Vejica 2 2 3 3 6 4" xfId="12385" xr:uid="{FF1C9F39-B701-4087-B601-ED2613D33981}"/>
    <cellStyle name="Vejica 2 2 3 3 7" xfId="27247" xr:uid="{98C44435-0527-42DC-AF00-37DA76053657}"/>
    <cellStyle name="Vejica 2 2 3 3 8" xfId="18326" xr:uid="{EF5769DB-2835-4D92-B69D-6DDC88D4E677}"/>
    <cellStyle name="Vejica 2 2 3 3 9" xfId="9416" xr:uid="{3A8283B3-F717-4528-8CAA-3B2A3E98C77E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2 2 2" xfId="31778" xr:uid="{E45FE63F-DBCC-4C41-AF37-5AB1737A146D}"/>
    <cellStyle name="Vejica 2 2 3 5 2 2 3" xfId="22844" xr:uid="{19E99CCC-8428-448B-942B-3BC0853106EB}"/>
    <cellStyle name="Vejica 2 2 3 5 2 2 4" xfId="13934" xr:uid="{64853C68-9161-4325-90B9-FF3E5353C5FF}"/>
    <cellStyle name="Vejica 2 2 3 5 2 3" xfId="28712" xr:uid="{094FCA85-196F-4B5C-857D-E1ECD57B8079}"/>
    <cellStyle name="Vejica 2 2 3 5 2 4" xfId="19778" xr:uid="{C0DD3BC8-F3C6-4D10-8356-20340A56E9E7}"/>
    <cellStyle name="Vejica 2 2 3 5 2 5" xfId="10868" xr:uid="{086F2E39-301F-42C1-B9EB-5AE55DD7C93D}"/>
    <cellStyle name="Vejica 2 2 3 5 3" xfId="1607" xr:uid="{00000000-0005-0000-0000-0000AA0B0000}"/>
    <cellStyle name="Vejica 2 2 3 5 3 2" xfId="4674" xr:uid="{4D4B2493-31B6-4013-856B-F470D0127CAB}"/>
    <cellStyle name="Vejica 2 2 3 5 3 2 2" xfId="31423" xr:uid="{D949F923-4D3D-481E-B7D5-1D55E3E9EF0B}"/>
    <cellStyle name="Vejica 2 2 3 5 3 2 3" xfId="22489" xr:uid="{8294A7AC-6904-4B1C-BABB-E76AB376D51B}"/>
    <cellStyle name="Vejica 2 2 3 5 3 2 4" xfId="13579" xr:uid="{10E3C579-E7A1-457C-A77E-B48D703B120D}"/>
    <cellStyle name="Vejica 2 2 3 5 3 3" xfId="28360" xr:uid="{076D4D6A-CF65-416A-9D3B-C53852781DC4}"/>
    <cellStyle name="Vejica 2 2 3 5 3 4" xfId="19426" xr:uid="{427347DF-96D8-4328-A46B-2804F5959956}"/>
    <cellStyle name="Vejica 2 2 3 5 3 5" xfId="10516" xr:uid="{B1768BF4-4C70-4666-A8FD-BDF68561AA2A}"/>
    <cellStyle name="Vejica 2 2 3 5 4" xfId="1174" xr:uid="{00000000-0005-0000-0000-0000AB0B0000}"/>
    <cellStyle name="Vejica 2 2 3 5 4 2" xfId="4241" xr:uid="{EBC19F56-8C78-43A4-B0AD-353F551BBBBD}"/>
    <cellStyle name="Vejica 2 2 3 5 4 2 2" xfId="30990" xr:uid="{32311A36-3AAE-4A4D-AF5A-C52C30C3A124}"/>
    <cellStyle name="Vejica 2 2 3 5 4 2 3" xfId="22056" xr:uid="{58C8E017-6C01-438D-BC2C-AFD3B46D3732}"/>
    <cellStyle name="Vejica 2 2 3 5 4 2 4" xfId="13146" xr:uid="{29931CE2-DCF6-46B8-90AD-D68E47FECC61}"/>
    <cellStyle name="Vejica 2 2 3 5 4 3" xfId="27927" xr:uid="{079AF40E-8156-401B-9584-0AC6ABA7A09B}"/>
    <cellStyle name="Vejica 2 2 3 5 4 4" xfId="18993" xr:uid="{D1CEFD19-12B7-4835-8A05-9BF957DB79F2}"/>
    <cellStyle name="Vejica 2 2 3 5 4 5" xfId="10083" xr:uid="{AED3BD90-84A6-44EC-B9D0-EBB21A032686}"/>
    <cellStyle name="Vejica 2 2 3 5 5" xfId="3671" xr:uid="{037895EA-B170-4860-8FB2-A06843D2CC62}"/>
    <cellStyle name="Vejica 2 2 3 5 5 2" xfId="30420" xr:uid="{FBE4307D-F3A7-4F04-974E-97218114C7A3}"/>
    <cellStyle name="Vejica 2 2 3 5 5 3" xfId="21486" xr:uid="{842C7EDA-0509-45B0-B542-D4032C1AE715}"/>
    <cellStyle name="Vejica 2 2 3 5 5 4" xfId="12576" xr:uid="{F26E7C3D-3F53-4AE9-801F-C7D371AE7617}"/>
    <cellStyle name="Vejica 2 2 3 5 6" xfId="27357" xr:uid="{3DE8F67E-CE37-4A1C-BAAE-CD131F5E67AF}"/>
    <cellStyle name="Vejica 2 2 3 5 7" xfId="18423" xr:uid="{A4D7BE9B-D344-431E-B934-5FCE00EF728F}"/>
    <cellStyle name="Vejica 2 2 3 5 8" xfId="9513" xr:uid="{D78F5D4C-E08D-4F89-A58E-4C49DA0203F8}"/>
    <cellStyle name="Vejica 2 2 3 6" xfId="1796" xr:uid="{00000000-0005-0000-0000-0000AC0B0000}"/>
    <cellStyle name="Vejica 2 2 3 6 2" xfId="4862" xr:uid="{F7B8BCA8-F0E7-4A86-A9EB-5BB6715FF21A}"/>
    <cellStyle name="Vejica 2 2 3 6 2 2" xfId="31611" xr:uid="{4D885098-997B-4F39-9835-66EE13CCDECD}"/>
    <cellStyle name="Vejica 2 2 3 6 2 3" xfId="22677" xr:uid="{8A544FE7-0614-4381-BD02-A7348064D300}"/>
    <cellStyle name="Vejica 2 2 3 6 2 4" xfId="13767" xr:uid="{8F7A683B-B470-4E81-A58B-109F18E51775}"/>
    <cellStyle name="Vejica 2 2 3 6 3" xfId="28545" xr:uid="{9D919DD9-F201-4E09-A0CC-E7AF462C8E2D}"/>
    <cellStyle name="Vejica 2 2 3 6 4" xfId="19611" xr:uid="{B830D3F0-C37D-44DD-95A6-663F30E021E9}"/>
    <cellStyle name="Vejica 2 2 3 6 5" xfId="10701" xr:uid="{3A36FC6D-64AF-4087-9C24-899489382576}"/>
    <cellStyle name="Vejica 2 2 3 7" xfId="1394" xr:uid="{00000000-0005-0000-0000-0000AD0B0000}"/>
    <cellStyle name="Vejica 2 2 3 7 2" xfId="4461" xr:uid="{CE2E76CE-4618-428F-BF35-CE1E5E939E79}"/>
    <cellStyle name="Vejica 2 2 3 7 2 2" xfId="31210" xr:uid="{56F7CBC4-A45F-4408-8BE7-56EB1DE40238}"/>
    <cellStyle name="Vejica 2 2 3 7 2 3" xfId="22276" xr:uid="{590AD60E-FA89-4447-B4B6-978BA99D8617}"/>
    <cellStyle name="Vejica 2 2 3 7 2 4" xfId="13366" xr:uid="{C9E9FDEB-F22E-43C8-8112-E8DED4E742E0}"/>
    <cellStyle name="Vejica 2 2 3 7 3" xfId="28147" xr:uid="{F5924B94-6706-4318-A542-2FA4204410C8}"/>
    <cellStyle name="Vejica 2 2 3 7 4" xfId="19213" xr:uid="{1858F1F5-45AF-4625-A3C7-9510DA9263CF}"/>
    <cellStyle name="Vejica 2 2 3 7 5" xfId="10303" xr:uid="{A1108321-CB2D-4678-BD36-9819C8FD074B}"/>
    <cellStyle name="Vejica 2 2 3 8" xfId="881" xr:uid="{00000000-0005-0000-0000-0000AE0B0000}"/>
    <cellStyle name="Vejica 2 2 3 8 2" xfId="3948" xr:uid="{5CADC389-E3FC-4B2F-AB32-09D2C992F29A}"/>
    <cellStyle name="Vejica 2 2 3 8 2 2" xfId="30697" xr:uid="{3E55E1DC-9C16-43AA-B17C-AEF96E7C1530}"/>
    <cellStyle name="Vejica 2 2 3 8 2 3" xfId="21763" xr:uid="{FA598700-2EB6-4F08-90D1-D142EE12B7DD}"/>
    <cellStyle name="Vejica 2 2 3 8 2 4" xfId="12853" xr:uid="{86E5A73D-6B6E-43DC-8C9B-4CB6D8928B8C}"/>
    <cellStyle name="Vejica 2 2 3 8 3" xfId="27634" xr:uid="{6892603E-26E3-485E-98FB-B7EE3D02AA12}"/>
    <cellStyle name="Vejica 2 2 3 8 4" xfId="18700" xr:uid="{22FD9821-3132-4EA7-AFE5-E8B11BBDC02A}"/>
    <cellStyle name="Vejica 2 2 3 8 5" xfId="9790" xr:uid="{4115717F-F2F5-4EAA-8803-F40BADCD1B60}"/>
    <cellStyle name="Vejica 2 2 3 9" xfId="3384" xr:uid="{374B41E9-685F-4DD4-BBA6-27F85F0D4F3D}"/>
    <cellStyle name="Vejica 2 2 3 9 2" xfId="30133" xr:uid="{4CC3ADDA-BFE2-4CD0-9C3E-BFE1B978E13F}"/>
    <cellStyle name="Vejica 2 2 3 9 3" xfId="21199" xr:uid="{9AC405EB-13ED-4FE7-B4F7-3915A4153838}"/>
    <cellStyle name="Vejica 2 2 3 9 4" xfId="12289" xr:uid="{079422BD-8C22-4AEB-91C5-1118E1E14C70}"/>
    <cellStyle name="Vejica 2 2 4" xfId="188" xr:uid="{00000000-0005-0000-0000-0000AF0B0000}"/>
    <cellStyle name="Vejica 2 2 4 10" xfId="27137" xr:uid="{AB8423AE-5A3F-492E-8272-68965E55DC72}"/>
    <cellStyle name="Vejica 2 2 4 11" xfId="18217" xr:uid="{0AF442BC-2FB8-4A56-B687-1235FDB26DD9}"/>
    <cellStyle name="Vejica 2 2 4 12" xfId="9307" xr:uid="{26C9823D-303A-45FE-91C8-48D51E62CCFC}"/>
    <cellStyle name="Vejica 2 2 4 2" xfId="235" xr:uid="{00000000-0005-0000-0000-0000B00B0000}"/>
    <cellStyle name="Vejica 2 2 4 2 10" xfId="18260" xr:uid="{122A28DD-7DD1-4E63-A811-5FEED9DF92B9}"/>
    <cellStyle name="Vejica 2 2 4 2 11" xfId="9350" xr:uid="{76130D92-50E9-4E6A-AC3F-7234C5453CA9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2 2 2" xfId="31887" xr:uid="{2E78FFE8-6728-426C-906D-F02C0D87AE94}"/>
    <cellStyle name="Vejica 2 2 4 2 2 2 2 2 3" xfId="22953" xr:uid="{23ADC301-0CD6-4735-A5A0-9466E3E9CE06}"/>
    <cellStyle name="Vejica 2 2 4 2 2 2 2 2 4" xfId="14043" xr:uid="{ED16F549-5004-44AA-84C3-C1122BB2E06D}"/>
    <cellStyle name="Vejica 2 2 4 2 2 2 2 3" xfId="28821" xr:uid="{CB309BBF-7DD2-4AC3-B2A1-9FC491E4B1C0}"/>
    <cellStyle name="Vejica 2 2 4 2 2 2 2 4" xfId="19887" xr:uid="{17893A8A-EA84-4717-BD3F-1EAAD9474C99}"/>
    <cellStyle name="Vejica 2 2 4 2 2 2 2 5" xfId="10977" xr:uid="{68A93E26-1B97-4AC0-A1D0-59B3CC4BEC71}"/>
    <cellStyle name="Vejica 2 2 4 2 2 2 3" xfId="1731" xr:uid="{00000000-0005-0000-0000-0000B40B0000}"/>
    <cellStyle name="Vejica 2 2 4 2 2 2 3 2" xfId="4798" xr:uid="{DE82DA55-F362-4692-B329-91CFC0E23D7A}"/>
    <cellStyle name="Vejica 2 2 4 2 2 2 3 2 2" xfId="31547" xr:uid="{1FDB9919-6236-4AF1-B0FD-AE43FF39D399}"/>
    <cellStyle name="Vejica 2 2 4 2 2 2 3 2 3" xfId="22613" xr:uid="{BFFDFB71-18B0-47F9-93D3-9C488D5FF01A}"/>
    <cellStyle name="Vejica 2 2 4 2 2 2 3 2 4" xfId="13703" xr:uid="{C1C84DD5-92CC-4ED1-B742-B088382C7054}"/>
    <cellStyle name="Vejica 2 2 4 2 2 2 3 3" xfId="28484" xr:uid="{28AFD081-C21C-43BE-A4D4-1DB89225AE41}"/>
    <cellStyle name="Vejica 2 2 4 2 2 2 3 4" xfId="19550" xr:uid="{93B37B2D-4632-4D27-829D-8C4F2810EA99}"/>
    <cellStyle name="Vejica 2 2 4 2 2 2 3 5" xfId="10640" xr:uid="{B6DD4036-D5FF-43CD-B03F-F3B87751C63C}"/>
    <cellStyle name="Vejica 2 2 4 2 2 2 4" xfId="1298" xr:uid="{00000000-0005-0000-0000-0000B50B0000}"/>
    <cellStyle name="Vejica 2 2 4 2 2 2 4 2" xfId="4365" xr:uid="{02F6E7E0-92A9-4806-A67E-0761B86E997C}"/>
    <cellStyle name="Vejica 2 2 4 2 2 2 4 2 2" xfId="31114" xr:uid="{8ABE9D50-3C6B-4A65-A6EE-AD477CE22E49}"/>
    <cellStyle name="Vejica 2 2 4 2 2 2 4 2 3" xfId="22180" xr:uid="{9A8EE4BA-B036-4DEA-8795-E8A9D483D472}"/>
    <cellStyle name="Vejica 2 2 4 2 2 2 4 2 4" xfId="13270" xr:uid="{CFB68D47-667C-4134-ADCF-CF4C9A429ECC}"/>
    <cellStyle name="Vejica 2 2 4 2 2 2 4 3" xfId="28051" xr:uid="{58C0213A-49DF-4F6F-BEBD-B27E14D0F0BE}"/>
    <cellStyle name="Vejica 2 2 4 2 2 2 4 4" xfId="19117" xr:uid="{80E9BAAD-B1CC-48CF-AE77-820EB0BC0113}"/>
    <cellStyle name="Vejica 2 2 4 2 2 2 4 5" xfId="10207" xr:uid="{0CE640ED-D7A1-450D-910E-95CD010E729B}"/>
    <cellStyle name="Vejica 2 2 4 2 2 2 5" xfId="3795" xr:uid="{4C52BA31-CFB2-4CE1-8FA8-5046181142EE}"/>
    <cellStyle name="Vejica 2 2 4 2 2 2 5 2" xfId="30544" xr:uid="{C4E4E58A-3D2C-4AAF-8784-155B389E0AC1}"/>
    <cellStyle name="Vejica 2 2 4 2 2 2 5 3" xfId="21610" xr:uid="{0CF2FB6F-156E-43B1-A80F-C4F30E803C16}"/>
    <cellStyle name="Vejica 2 2 4 2 2 2 5 4" xfId="12700" xr:uid="{FF5E167C-E4B1-4CBE-B94E-42C04658B743}"/>
    <cellStyle name="Vejica 2 2 4 2 2 2 6" xfId="27481" xr:uid="{D1DA36E2-2CDC-4A2C-A696-431B2ADE5142}"/>
    <cellStyle name="Vejica 2 2 4 2 2 2 7" xfId="18547" xr:uid="{2BB061FB-268C-4C3E-9B50-1EFC9AFBB1DF}"/>
    <cellStyle name="Vejica 2 2 4 2 2 2 8" xfId="9637" xr:uid="{07A5B6F1-A1BB-43E5-978B-70797F9E8855}"/>
    <cellStyle name="Vejica 2 2 4 2 2 3" xfId="1905" xr:uid="{00000000-0005-0000-0000-0000B60B0000}"/>
    <cellStyle name="Vejica 2 2 4 2 2 3 2" xfId="4971" xr:uid="{8B97A5A4-727B-4EA3-AE03-B36DFD08D9A4}"/>
    <cellStyle name="Vejica 2 2 4 2 2 3 2 2" xfId="31720" xr:uid="{D1F189A6-85B6-45ED-8B67-7F6A09391FBE}"/>
    <cellStyle name="Vejica 2 2 4 2 2 3 2 3" xfId="22786" xr:uid="{54F3F4AC-41E7-4F8D-BDA1-9DFF2439DA3A}"/>
    <cellStyle name="Vejica 2 2 4 2 2 3 2 4" xfId="13876" xr:uid="{D4BAEFC1-85C1-4F1F-A111-D1BE590CCACE}"/>
    <cellStyle name="Vejica 2 2 4 2 2 3 3" xfId="28654" xr:uid="{C51101B5-FBCE-430D-B87F-D0AF9BFC011F}"/>
    <cellStyle name="Vejica 2 2 4 2 2 3 4" xfId="19720" xr:uid="{70F33656-A5BF-4188-957B-D54F08174231}"/>
    <cellStyle name="Vejica 2 2 4 2 2 3 5" xfId="10810" xr:uid="{7D4AC768-4125-401E-BDA8-03737B882929}"/>
    <cellStyle name="Vejica 2 2 4 2 2 4" xfId="1518" xr:uid="{00000000-0005-0000-0000-0000B70B0000}"/>
    <cellStyle name="Vejica 2 2 4 2 2 4 2" xfId="4585" xr:uid="{3C3DABFB-2700-4F06-B8E9-916B051C04D0}"/>
    <cellStyle name="Vejica 2 2 4 2 2 4 2 2" xfId="31334" xr:uid="{182B3462-74AC-474F-BA16-BD9AC608C98E}"/>
    <cellStyle name="Vejica 2 2 4 2 2 4 2 3" xfId="22400" xr:uid="{D62E4524-9942-4BEA-B8FF-E4EDCC75F7E7}"/>
    <cellStyle name="Vejica 2 2 4 2 2 4 2 4" xfId="13490" xr:uid="{143CC2D3-A0BD-42BB-8EE6-A2A3C7422169}"/>
    <cellStyle name="Vejica 2 2 4 2 2 4 3" xfId="28271" xr:uid="{88272097-BBBA-4307-A0D5-564999BE8566}"/>
    <cellStyle name="Vejica 2 2 4 2 2 4 4" xfId="19337" xr:uid="{ADB3C67C-8E5A-4233-9834-C27C9E646638}"/>
    <cellStyle name="Vejica 2 2 4 2 2 4 5" xfId="10427" xr:uid="{218D237F-B8FC-4051-8980-1F9A8C89A848}"/>
    <cellStyle name="Vejica 2 2 4 2 2 5" xfId="1007" xr:uid="{00000000-0005-0000-0000-0000B80B0000}"/>
    <cellStyle name="Vejica 2 2 4 2 2 5 2" xfId="4074" xr:uid="{D581C617-74EA-4B27-8486-1932D141938F}"/>
    <cellStyle name="Vejica 2 2 4 2 2 5 2 2" xfId="30823" xr:uid="{DB47B2A4-8E87-427C-BA03-4ADEBDDA324F}"/>
    <cellStyle name="Vejica 2 2 4 2 2 5 2 3" xfId="21889" xr:uid="{4E116BCA-240E-4A9A-8B40-8706A10E48AA}"/>
    <cellStyle name="Vejica 2 2 4 2 2 5 2 4" xfId="12979" xr:uid="{5A233EA4-FD94-42B4-A2E6-897455607C46}"/>
    <cellStyle name="Vejica 2 2 4 2 2 5 3" xfId="27760" xr:uid="{FA559B01-0964-4531-BB9A-32FC2BF3E56E}"/>
    <cellStyle name="Vejica 2 2 4 2 2 5 4" xfId="18826" xr:uid="{676A33AB-3E70-4FE9-BD5A-60062586A6DC}"/>
    <cellStyle name="Vejica 2 2 4 2 2 5 5" xfId="9916" xr:uid="{D1326CB1-04E5-4CD3-985D-5251AA6C50B0}"/>
    <cellStyle name="Vejica 2 2 4 2 2 6" xfId="3509" xr:uid="{E75ABCD0-1947-438F-B03A-A998F7A1731F}"/>
    <cellStyle name="Vejica 2 2 4 2 2 6 2" xfId="30258" xr:uid="{DB60A1FA-058A-4464-8C0F-523E186CBC40}"/>
    <cellStyle name="Vejica 2 2 4 2 2 6 3" xfId="21324" xr:uid="{E2DE9821-AC82-4C0C-BCB6-A1DEB22C6E89}"/>
    <cellStyle name="Vejica 2 2 4 2 2 6 4" xfId="12414" xr:uid="{5556F574-4303-4992-A0BD-FA539C304DF7}"/>
    <cellStyle name="Vejica 2 2 4 2 2 7" xfId="27276" xr:uid="{E943A8C3-690D-4AD1-A31D-AD98CE964C1F}"/>
    <cellStyle name="Vejica 2 2 4 2 2 8" xfId="18355" xr:uid="{43D8BA69-BF40-48F5-BBCB-4824E1D22142}"/>
    <cellStyle name="Vejica 2 2 4 2 2 9" xfId="9445" xr:uid="{D9F34DDA-EFDB-4268-AD2A-36D4DB39E397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2 2 2" xfId="31807" xr:uid="{054C1A48-C75E-43C5-92D7-CFC698F4E19E}"/>
    <cellStyle name="Vejica 2 2 4 2 4 2 2 3" xfId="22873" xr:uid="{00EB5106-2C94-49F4-99A4-DED059370A6C}"/>
    <cellStyle name="Vejica 2 2 4 2 4 2 2 4" xfId="13963" xr:uid="{922C887F-BF88-4A2B-B9F2-26872E8EED63}"/>
    <cellStyle name="Vejica 2 2 4 2 4 2 3" xfId="28741" xr:uid="{3391FB9F-1AD7-4894-9B77-4EB932FFE507}"/>
    <cellStyle name="Vejica 2 2 4 2 4 2 4" xfId="19807" xr:uid="{DE6BB5C4-492B-48D2-9A2B-0F099FEF5ED9}"/>
    <cellStyle name="Vejica 2 2 4 2 4 2 5" xfId="10897" xr:uid="{A2936592-5B85-44D4-B7AD-A7DDB851D298}"/>
    <cellStyle name="Vejica 2 2 4 2 4 3" xfId="1636" xr:uid="{00000000-0005-0000-0000-0000BC0B0000}"/>
    <cellStyle name="Vejica 2 2 4 2 4 3 2" xfId="4703" xr:uid="{58779485-D527-4C79-AE8E-3D9ACDB14F4A}"/>
    <cellStyle name="Vejica 2 2 4 2 4 3 2 2" xfId="31452" xr:uid="{6534711F-AE50-4D1D-B3BE-9E2F5CA3F47A}"/>
    <cellStyle name="Vejica 2 2 4 2 4 3 2 3" xfId="22518" xr:uid="{7B89EDF4-AA55-4883-B18A-FD7E458C04BA}"/>
    <cellStyle name="Vejica 2 2 4 2 4 3 2 4" xfId="13608" xr:uid="{F7D2DC61-FC45-42A9-8C8D-9A875A22E4D1}"/>
    <cellStyle name="Vejica 2 2 4 2 4 3 3" xfId="28389" xr:uid="{9E8BFFD4-C9EB-44CC-9A6A-0D6C3B104B95}"/>
    <cellStyle name="Vejica 2 2 4 2 4 3 4" xfId="19455" xr:uid="{F6BEC6F3-D233-46DF-B36A-AFDCD98D4B61}"/>
    <cellStyle name="Vejica 2 2 4 2 4 3 5" xfId="10545" xr:uid="{5F07AE34-EEC0-4C0E-B2EC-C0C2F2264D27}"/>
    <cellStyle name="Vejica 2 2 4 2 4 4" xfId="1203" xr:uid="{00000000-0005-0000-0000-0000BD0B0000}"/>
    <cellStyle name="Vejica 2 2 4 2 4 4 2" xfId="4270" xr:uid="{EB6A3BF1-9A8E-49D1-A749-AAA35D24E282}"/>
    <cellStyle name="Vejica 2 2 4 2 4 4 2 2" xfId="31019" xr:uid="{F776D5AC-74E5-457B-AA96-33E0CFCC7CED}"/>
    <cellStyle name="Vejica 2 2 4 2 4 4 2 3" xfId="22085" xr:uid="{C8DF9F04-9D82-4DAD-A73E-1C7932A1D355}"/>
    <cellStyle name="Vejica 2 2 4 2 4 4 2 4" xfId="13175" xr:uid="{3A56ECC9-34BE-43D4-9D21-61F73EA3277C}"/>
    <cellStyle name="Vejica 2 2 4 2 4 4 3" xfId="27956" xr:uid="{7BE1CEBE-9A7F-46F7-BFCF-0D026D02CEDD}"/>
    <cellStyle name="Vejica 2 2 4 2 4 4 4" xfId="19022" xr:uid="{126C28AE-D5D4-4457-84D0-589A25D81F45}"/>
    <cellStyle name="Vejica 2 2 4 2 4 4 5" xfId="10112" xr:uid="{A4973125-A38B-4579-AA55-C00260BDA6C3}"/>
    <cellStyle name="Vejica 2 2 4 2 4 5" xfId="3700" xr:uid="{C1D12CA2-49C0-4E61-967F-7D9F82E24C91}"/>
    <cellStyle name="Vejica 2 2 4 2 4 5 2" xfId="30449" xr:uid="{B7BDC63E-FD5E-4181-A753-C952AA459CA6}"/>
    <cellStyle name="Vejica 2 2 4 2 4 5 3" xfId="21515" xr:uid="{71E6CEFF-3739-4836-AD69-0FB84AE3D196}"/>
    <cellStyle name="Vejica 2 2 4 2 4 5 4" xfId="12605" xr:uid="{869DFD1A-06EF-4562-9F9D-6213524A4E78}"/>
    <cellStyle name="Vejica 2 2 4 2 4 6" xfId="27386" xr:uid="{BCCA08EB-76C1-460E-888B-7446E9230D5A}"/>
    <cellStyle name="Vejica 2 2 4 2 4 7" xfId="18452" xr:uid="{59B88D7E-9F4A-4D29-BC35-2865DB8BA09E}"/>
    <cellStyle name="Vejica 2 2 4 2 4 8" xfId="9542" xr:uid="{E5299151-4FEC-426C-BED6-B2634ADB8171}"/>
    <cellStyle name="Vejica 2 2 4 2 5" xfId="1825" xr:uid="{00000000-0005-0000-0000-0000BE0B0000}"/>
    <cellStyle name="Vejica 2 2 4 2 5 2" xfId="4891" xr:uid="{3722894C-FAAC-4414-9214-F1592F02CD0E}"/>
    <cellStyle name="Vejica 2 2 4 2 5 2 2" xfId="31640" xr:uid="{288BD118-921A-42D4-851C-8D85226F47CB}"/>
    <cellStyle name="Vejica 2 2 4 2 5 2 3" xfId="22706" xr:uid="{52FCBD8D-7FC5-4363-A49B-122EBBCCAB6F}"/>
    <cellStyle name="Vejica 2 2 4 2 5 2 4" xfId="13796" xr:uid="{38DA328E-3750-4A27-BFDE-E8744C7DFA9D}"/>
    <cellStyle name="Vejica 2 2 4 2 5 3" xfId="28574" xr:uid="{58DE7A79-0AB5-4369-B3E4-346F3DFB8BF4}"/>
    <cellStyle name="Vejica 2 2 4 2 5 4" xfId="19640" xr:uid="{0422DCB1-76BE-406A-895C-A009A72C85DE}"/>
    <cellStyle name="Vejica 2 2 4 2 5 5" xfId="10730" xr:uid="{03CAB820-4D22-4794-A69A-5B5B4DC60ED0}"/>
    <cellStyle name="Vejica 2 2 4 2 6" xfId="1423" xr:uid="{00000000-0005-0000-0000-0000BF0B0000}"/>
    <cellStyle name="Vejica 2 2 4 2 6 2" xfId="4490" xr:uid="{587828DB-0F69-436D-A099-95161F6363B9}"/>
    <cellStyle name="Vejica 2 2 4 2 6 2 2" xfId="31239" xr:uid="{56C3E984-C670-439E-AFB7-0BC5DD705CDE}"/>
    <cellStyle name="Vejica 2 2 4 2 6 2 3" xfId="22305" xr:uid="{3EF72B47-8DE3-4CEA-93F3-23C5065D2CAD}"/>
    <cellStyle name="Vejica 2 2 4 2 6 2 4" xfId="13395" xr:uid="{8BBF0D40-1788-45A3-A813-9BA998E2C56E}"/>
    <cellStyle name="Vejica 2 2 4 2 6 3" xfId="28176" xr:uid="{2F401D43-6C21-469E-83DC-28363D9A43BC}"/>
    <cellStyle name="Vejica 2 2 4 2 6 4" xfId="19242" xr:uid="{F2F7353B-B167-4C60-BE21-1BAA89447538}"/>
    <cellStyle name="Vejica 2 2 4 2 6 5" xfId="10332" xr:uid="{3A7C833F-C264-4035-AC37-0B818FFB2FEE}"/>
    <cellStyle name="Vejica 2 2 4 2 7" xfId="911" xr:uid="{00000000-0005-0000-0000-0000C00B0000}"/>
    <cellStyle name="Vejica 2 2 4 2 7 2" xfId="3978" xr:uid="{82593493-5F8D-4F73-B449-29D6759D26B6}"/>
    <cellStyle name="Vejica 2 2 4 2 7 2 2" xfId="30727" xr:uid="{26D168C0-8316-40C8-BF17-EC9D56B604C1}"/>
    <cellStyle name="Vejica 2 2 4 2 7 2 3" xfId="21793" xr:uid="{CF9D8678-D98C-4339-A082-AAF5B84C6244}"/>
    <cellStyle name="Vejica 2 2 4 2 7 2 4" xfId="12883" xr:uid="{4DE62D65-E609-41AD-84BA-6B5AF6BFF540}"/>
    <cellStyle name="Vejica 2 2 4 2 7 3" xfId="27664" xr:uid="{E53BE616-BB24-42DD-B2F0-95005DBC3350}"/>
    <cellStyle name="Vejica 2 2 4 2 7 4" xfId="18730" xr:uid="{2D1F348A-C1C9-4BD8-B7CB-93D6EF010596}"/>
    <cellStyle name="Vejica 2 2 4 2 7 5" xfId="9820" xr:uid="{06366CA7-B83B-4D51-A171-427C9851F024}"/>
    <cellStyle name="Vejica 2 2 4 2 8" xfId="3414" xr:uid="{6ADD6796-D345-4F8B-BEE7-865C20049F96}"/>
    <cellStyle name="Vejica 2 2 4 2 8 2" xfId="30163" xr:uid="{77404AAF-36A6-4C78-AB4D-D29ACEDCA023}"/>
    <cellStyle name="Vejica 2 2 4 2 8 3" xfId="21229" xr:uid="{154C9892-72AB-413F-9C97-0E982D03C907}"/>
    <cellStyle name="Vejica 2 2 4 2 8 4" xfId="12319" xr:uid="{80BFF1F1-8502-4774-B3AD-203AE97A9092}"/>
    <cellStyle name="Vejica 2 2 4 2 9" xfId="27181" xr:uid="{A83B3F27-A23B-4527-BC32-A4E158508038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2 2 2" xfId="31847" xr:uid="{FA74012A-32C4-413B-BBC2-527BB2166782}"/>
    <cellStyle name="Vejica 2 2 4 3 2 2 2 3" xfId="22913" xr:uid="{54369EB9-00AA-4980-987B-78BA0EBA2ADF}"/>
    <cellStyle name="Vejica 2 2 4 3 2 2 2 4" xfId="14003" xr:uid="{2ACCBD4A-F1C8-4DB9-9C09-2AF96DC2A98C}"/>
    <cellStyle name="Vejica 2 2 4 3 2 2 3" xfId="28781" xr:uid="{DFC8DAB8-741E-426C-930B-78EFB407620C}"/>
    <cellStyle name="Vejica 2 2 4 3 2 2 4" xfId="19847" xr:uid="{CED537AE-65C5-4B54-8DAE-3827E3D7233B}"/>
    <cellStyle name="Vejica 2 2 4 3 2 2 5" xfId="10937" xr:uid="{7593D40E-6102-4267-9193-2660AB3607E6}"/>
    <cellStyle name="Vejica 2 2 4 3 2 3" xfId="1686" xr:uid="{00000000-0005-0000-0000-0000C40B0000}"/>
    <cellStyle name="Vejica 2 2 4 3 2 3 2" xfId="4753" xr:uid="{3C5795E8-FFC8-4D5F-90CB-1683328E70D5}"/>
    <cellStyle name="Vejica 2 2 4 3 2 3 2 2" xfId="31502" xr:uid="{9048519F-F5E4-40B7-8430-4820A240B416}"/>
    <cellStyle name="Vejica 2 2 4 3 2 3 2 3" xfId="22568" xr:uid="{8DE59D84-E97C-42EF-8682-649667D5914A}"/>
    <cellStyle name="Vejica 2 2 4 3 2 3 2 4" xfId="13658" xr:uid="{97AE12BA-766C-47D9-8158-B6F712214536}"/>
    <cellStyle name="Vejica 2 2 4 3 2 3 3" xfId="28439" xr:uid="{D4DBF374-FD93-4C3A-9395-063A71B2DF7A}"/>
    <cellStyle name="Vejica 2 2 4 3 2 3 4" xfId="19505" xr:uid="{2F04E59F-5ECA-4BF1-8DFE-C85D7288E972}"/>
    <cellStyle name="Vejica 2 2 4 3 2 3 5" xfId="10595" xr:uid="{D4347DA8-B4AC-4473-9E2E-6D38B681F61D}"/>
    <cellStyle name="Vejica 2 2 4 3 2 4" xfId="1253" xr:uid="{00000000-0005-0000-0000-0000C50B0000}"/>
    <cellStyle name="Vejica 2 2 4 3 2 4 2" xfId="4320" xr:uid="{5C31A29C-EB05-4A59-98A3-F9642D53FD01}"/>
    <cellStyle name="Vejica 2 2 4 3 2 4 2 2" xfId="31069" xr:uid="{D8A7951D-2888-4904-B682-BDCB8707E257}"/>
    <cellStyle name="Vejica 2 2 4 3 2 4 2 3" xfId="22135" xr:uid="{F04FA8B8-A8F2-458D-B209-4D65606B0736}"/>
    <cellStyle name="Vejica 2 2 4 3 2 4 2 4" xfId="13225" xr:uid="{2F1F96F2-B346-4213-9F0C-381B09861F32}"/>
    <cellStyle name="Vejica 2 2 4 3 2 4 3" xfId="28006" xr:uid="{341F674B-97B5-4A7C-BDC2-FB93D3DE26A4}"/>
    <cellStyle name="Vejica 2 2 4 3 2 4 4" xfId="19072" xr:uid="{6A498C40-4920-4C6E-A9C4-4C272A41D82B}"/>
    <cellStyle name="Vejica 2 2 4 3 2 4 5" xfId="10162" xr:uid="{6DC8F5E1-D706-4364-832E-077FDA5CBB82}"/>
    <cellStyle name="Vejica 2 2 4 3 2 5" xfId="3750" xr:uid="{658AF239-AD3C-4039-B4DE-EBA6A3BB6BE6}"/>
    <cellStyle name="Vejica 2 2 4 3 2 5 2" xfId="30499" xr:uid="{FF5F4CE6-BAF5-48AF-8697-3AA223801AC0}"/>
    <cellStyle name="Vejica 2 2 4 3 2 5 3" xfId="21565" xr:uid="{A4C92EAF-6EC6-4E9C-83C8-0E5737054687}"/>
    <cellStyle name="Vejica 2 2 4 3 2 5 4" xfId="12655" xr:uid="{F3E990CD-41A6-4BA7-BBFF-FB6CBA77B5E7}"/>
    <cellStyle name="Vejica 2 2 4 3 2 6" xfId="27436" xr:uid="{AE275752-253F-4710-9641-C6D2D9FE869D}"/>
    <cellStyle name="Vejica 2 2 4 3 2 7" xfId="18502" xr:uid="{1B2142D6-EAF7-4C51-908E-74DB4FE69888}"/>
    <cellStyle name="Vejica 2 2 4 3 2 8" xfId="9592" xr:uid="{47B78CD4-6B76-4316-8764-88F0EBC13500}"/>
    <cellStyle name="Vejica 2 2 4 3 3" xfId="1865" xr:uid="{00000000-0005-0000-0000-0000C60B0000}"/>
    <cellStyle name="Vejica 2 2 4 3 3 2" xfId="4931" xr:uid="{19C59501-1D9F-4DA8-8E4D-C1C4ECAE4002}"/>
    <cellStyle name="Vejica 2 2 4 3 3 2 2" xfId="31680" xr:uid="{494DD115-5824-46E8-AA57-B98E42AA90D6}"/>
    <cellStyle name="Vejica 2 2 4 3 3 2 3" xfId="22746" xr:uid="{8E8ED882-F067-4B1F-B409-2D6282F6E8B4}"/>
    <cellStyle name="Vejica 2 2 4 3 3 2 4" xfId="13836" xr:uid="{69389D87-9A45-47EF-A7BE-CF0F6EA68826}"/>
    <cellStyle name="Vejica 2 2 4 3 3 3" xfId="28614" xr:uid="{5F299862-EE11-4A52-BB98-7F63A7649ECA}"/>
    <cellStyle name="Vejica 2 2 4 3 3 4" xfId="19680" xr:uid="{DE22F5AB-AC6C-4867-B7F4-ED61B26812B1}"/>
    <cellStyle name="Vejica 2 2 4 3 3 5" xfId="10770" xr:uid="{32C80D6E-BE52-434E-A007-A389F3D384C1}"/>
    <cellStyle name="Vejica 2 2 4 3 4" xfId="1473" xr:uid="{00000000-0005-0000-0000-0000C70B0000}"/>
    <cellStyle name="Vejica 2 2 4 3 4 2" xfId="4540" xr:uid="{A43E2171-34FE-405C-9765-462A5C4F25D9}"/>
    <cellStyle name="Vejica 2 2 4 3 4 2 2" xfId="31289" xr:uid="{130B19D9-5405-4610-961A-6DFAA176FBD4}"/>
    <cellStyle name="Vejica 2 2 4 3 4 2 3" xfId="22355" xr:uid="{2FD27B4A-AF62-4277-930A-42C069584758}"/>
    <cellStyle name="Vejica 2 2 4 3 4 2 4" xfId="13445" xr:uid="{B4C5E837-FE22-4A76-8D90-EFA4105F0657}"/>
    <cellStyle name="Vejica 2 2 4 3 4 3" xfId="28226" xr:uid="{1699660B-64F2-4B45-87BD-67C8DA5DABB0}"/>
    <cellStyle name="Vejica 2 2 4 3 4 4" xfId="19292" xr:uid="{A6AE7A17-74B0-41A7-B0AA-66CE53CC7272}"/>
    <cellStyle name="Vejica 2 2 4 3 4 5" xfId="10382" xr:uid="{CF2B27AE-912F-4FEC-B2CE-E670241D66BB}"/>
    <cellStyle name="Vejica 2 2 4 3 5" xfId="962" xr:uid="{00000000-0005-0000-0000-0000C80B0000}"/>
    <cellStyle name="Vejica 2 2 4 3 5 2" xfId="4029" xr:uid="{7C2F2E1C-09AE-4011-BC13-FA9CFA71CAB8}"/>
    <cellStyle name="Vejica 2 2 4 3 5 2 2" xfId="30778" xr:uid="{848DED8E-71B4-440B-A5A5-E4BCF6CA05FC}"/>
    <cellStyle name="Vejica 2 2 4 3 5 2 3" xfId="21844" xr:uid="{2ABE611E-033A-49FE-8D6A-E8D044BA29C3}"/>
    <cellStyle name="Vejica 2 2 4 3 5 2 4" xfId="12934" xr:uid="{11A4F45F-594B-4217-B03F-B23C36023DA9}"/>
    <cellStyle name="Vejica 2 2 4 3 5 3" xfId="27715" xr:uid="{2B8F5A01-7CD1-4872-A3B2-39D38E728B37}"/>
    <cellStyle name="Vejica 2 2 4 3 5 4" xfId="18781" xr:uid="{6B623DD4-4D7F-4AE1-8050-D519B06C3E0A}"/>
    <cellStyle name="Vejica 2 2 4 3 5 5" xfId="9871" xr:uid="{42AC37EE-3A16-4B90-8D25-20EB18557A77}"/>
    <cellStyle name="Vejica 2 2 4 3 6" xfId="3464" xr:uid="{020F8F90-1DA8-4D44-BEBB-DB0A1D2B4C78}"/>
    <cellStyle name="Vejica 2 2 4 3 6 2" xfId="30213" xr:uid="{2206E770-6C43-4D5F-83E9-93219DE1AD37}"/>
    <cellStyle name="Vejica 2 2 4 3 6 3" xfId="21279" xr:uid="{FBD1EDAF-A8ED-43F9-9DE7-E010D5A6E0A2}"/>
    <cellStyle name="Vejica 2 2 4 3 6 4" xfId="12369" xr:uid="{786E6D9F-9D16-446D-BA13-7D9E6D882867}"/>
    <cellStyle name="Vejica 2 2 4 3 7" xfId="27231" xr:uid="{1E41E532-8222-4265-8D9C-40224C3D20DC}"/>
    <cellStyle name="Vejica 2 2 4 3 8" xfId="18310" xr:uid="{E89A74FE-9A09-4702-A523-94E0BF4A6A82}"/>
    <cellStyle name="Vejica 2 2 4 3 9" xfId="9400" xr:uid="{F012DB7E-6FDC-4A3A-92D9-D681E5741879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2 2 2" xfId="31767" xr:uid="{D6DC64F5-AB71-42E6-B594-DBC8EC61C6BB}"/>
    <cellStyle name="Vejica 2 2 4 5 2 2 3" xfId="22833" xr:uid="{F0352AD7-A3A4-4FC7-8C41-2E365CA58C09}"/>
    <cellStyle name="Vejica 2 2 4 5 2 2 4" xfId="13923" xr:uid="{1EBE3ABC-DF6F-4D82-B472-92E226ECFEFA}"/>
    <cellStyle name="Vejica 2 2 4 5 2 3" xfId="28701" xr:uid="{284C7B56-77F1-4FE7-B3D8-BE7CCA5B20FA}"/>
    <cellStyle name="Vejica 2 2 4 5 2 4" xfId="19767" xr:uid="{4D35067A-E23D-422F-8261-D84CADF1D92E}"/>
    <cellStyle name="Vejica 2 2 4 5 2 5" xfId="10857" xr:uid="{A29B197D-48C7-4511-94C3-36E48DE86305}"/>
    <cellStyle name="Vejica 2 2 4 5 3" xfId="1594" xr:uid="{00000000-0005-0000-0000-0000CC0B0000}"/>
    <cellStyle name="Vejica 2 2 4 5 3 2" xfId="4661" xr:uid="{28CEFFE3-8F2E-48DB-B19F-C465731AF610}"/>
    <cellStyle name="Vejica 2 2 4 5 3 2 2" xfId="31410" xr:uid="{44EB8EB8-E85E-40FB-87D9-26440A2DA741}"/>
    <cellStyle name="Vejica 2 2 4 5 3 2 3" xfId="22476" xr:uid="{2AA536D3-72F2-4276-8A75-489308D0D18C}"/>
    <cellStyle name="Vejica 2 2 4 5 3 2 4" xfId="13566" xr:uid="{CAA96F56-9B16-4585-8C11-21516093F560}"/>
    <cellStyle name="Vejica 2 2 4 5 3 3" xfId="28347" xr:uid="{4F8149DB-8A3C-4631-930E-985B1DF11525}"/>
    <cellStyle name="Vejica 2 2 4 5 3 4" xfId="19413" xr:uid="{084EDC32-419B-44B1-B8F1-09174C075A71}"/>
    <cellStyle name="Vejica 2 2 4 5 3 5" xfId="10503" xr:uid="{05688EDA-88A0-4FAE-A094-217CC1013BC3}"/>
    <cellStyle name="Vejica 2 2 4 5 4" xfId="1161" xr:uid="{00000000-0005-0000-0000-0000CD0B0000}"/>
    <cellStyle name="Vejica 2 2 4 5 4 2" xfId="4228" xr:uid="{80D68DA1-A52F-4361-B190-297E5833F789}"/>
    <cellStyle name="Vejica 2 2 4 5 4 2 2" xfId="30977" xr:uid="{74AA0A84-61EA-4372-B532-BF434FB62BB5}"/>
    <cellStyle name="Vejica 2 2 4 5 4 2 3" xfId="22043" xr:uid="{38591DA7-190B-438B-ADDD-EB361B369BE4}"/>
    <cellStyle name="Vejica 2 2 4 5 4 2 4" xfId="13133" xr:uid="{5AC37E37-2793-4D42-AFA5-6F661BA115D4}"/>
    <cellStyle name="Vejica 2 2 4 5 4 3" xfId="27914" xr:uid="{BB708363-62F6-4A26-9B9A-D7C8AFF1E7DB}"/>
    <cellStyle name="Vejica 2 2 4 5 4 4" xfId="18980" xr:uid="{D4ACAC45-4319-458C-934C-58C275DDF772}"/>
    <cellStyle name="Vejica 2 2 4 5 4 5" xfId="10070" xr:uid="{B84F5FF7-89E5-4F6D-B8CB-1BAA479E8C9F}"/>
    <cellStyle name="Vejica 2 2 4 5 5" xfId="3658" xr:uid="{84A51D40-9FFF-4071-9131-F524000A10FB}"/>
    <cellStyle name="Vejica 2 2 4 5 5 2" xfId="30407" xr:uid="{78379B78-B1DA-4F6D-AF32-BA11A4B61DDC}"/>
    <cellStyle name="Vejica 2 2 4 5 5 3" xfId="21473" xr:uid="{DB62E359-E754-465B-A037-8D5CB20B0DA6}"/>
    <cellStyle name="Vejica 2 2 4 5 5 4" xfId="12563" xr:uid="{B2A886C8-65D8-4239-9287-6EFB22BDEBBF}"/>
    <cellStyle name="Vejica 2 2 4 5 6" xfId="27344" xr:uid="{8F3049AB-9EBA-446F-9296-8C29A8370C42}"/>
    <cellStyle name="Vejica 2 2 4 5 7" xfId="18410" xr:uid="{99C2072C-FA88-498D-B812-7E547236C579}"/>
    <cellStyle name="Vejica 2 2 4 5 8" xfId="9500" xr:uid="{5DA0D7C5-6AAB-411C-B5A4-B3538A1AC9C3}"/>
    <cellStyle name="Vejica 2 2 4 6" xfId="1785" xr:uid="{00000000-0005-0000-0000-0000CE0B0000}"/>
    <cellStyle name="Vejica 2 2 4 6 2" xfId="4851" xr:uid="{927D468C-4EAF-471F-BB1A-19DDBC403F3E}"/>
    <cellStyle name="Vejica 2 2 4 6 2 2" xfId="31600" xr:uid="{07D6F6F3-E56F-464D-9663-5F68CE636D36}"/>
    <cellStyle name="Vejica 2 2 4 6 2 3" xfId="22666" xr:uid="{31D1F1B6-CE0A-4A6A-B870-0BBBF2318382}"/>
    <cellStyle name="Vejica 2 2 4 6 2 4" xfId="13756" xr:uid="{ECC28752-EDE1-4FBD-AC04-A69FDBC0BE9B}"/>
    <cellStyle name="Vejica 2 2 4 6 3" xfId="28534" xr:uid="{3E09FA1A-0610-49B6-B7DA-A510DFFA944B}"/>
    <cellStyle name="Vejica 2 2 4 6 4" xfId="19600" xr:uid="{E59A2DC7-FB69-47AF-A9EA-766128F4A442}"/>
    <cellStyle name="Vejica 2 2 4 6 5" xfId="10690" xr:uid="{580319F3-2034-4A24-AAE3-799881136378}"/>
    <cellStyle name="Vejica 2 2 4 7" xfId="1379" xr:uid="{00000000-0005-0000-0000-0000CF0B0000}"/>
    <cellStyle name="Vejica 2 2 4 7 2" xfId="4446" xr:uid="{F1C1ED94-EDE6-48C4-AC94-8C790AE4601D}"/>
    <cellStyle name="Vejica 2 2 4 7 2 2" xfId="31195" xr:uid="{416BFB0A-920E-4C56-935E-A932DCF0D9DC}"/>
    <cellStyle name="Vejica 2 2 4 7 2 3" xfId="22261" xr:uid="{3583FFAA-7F2B-4712-B706-19C385E4B7EF}"/>
    <cellStyle name="Vejica 2 2 4 7 2 4" xfId="13351" xr:uid="{B5BD7317-C66D-4D50-9DDB-E073181C8A85}"/>
    <cellStyle name="Vejica 2 2 4 7 3" xfId="28132" xr:uid="{05ECB7B5-08AF-4495-AB52-4F4694C043E5}"/>
    <cellStyle name="Vejica 2 2 4 7 4" xfId="19198" xr:uid="{29C69873-B5DE-440B-9955-6797897D0A30}"/>
    <cellStyle name="Vejica 2 2 4 7 5" xfId="10288" xr:uid="{CEB41698-80CD-474D-9D3A-8841F7DA2F71}"/>
    <cellStyle name="Vejica 2 2 4 8" xfId="865" xr:uid="{00000000-0005-0000-0000-0000D00B0000}"/>
    <cellStyle name="Vejica 2 2 4 8 2" xfId="3932" xr:uid="{E1D7FA8E-A6E1-4C4B-B195-0EE33453ACAE}"/>
    <cellStyle name="Vejica 2 2 4 8 2 2" xfId="30681" xr:uid="{7D5332CE-4580-48D1-8426-05900A5CF287}"/>
    <cellStyle name="Vejica 2 2 4 8 2 3" xfId="21747" xr:uid="{D47A0C18-EC7E-4303-A4D4-2DF6BEB03F4B}"/>
    <cellStyle name="Vejica 2 2 4 8 2 4" xfId="12837" xr:uid="{F49D414A-FC24-414B-897E-B4296A1C7A51}"/>
    <cellStyle name="Vejica 2 2 4 8 3" xfId="27618" xr:uid="{B1691A7C-1A8C-4B09-BA52-37D2581DE3ED}"/>
    <cellStyle name="Vejica 2 2 4 8 4" xfId="18684" xr:uid="{35226EA0-A470-457E-90DC-DFF1C8D397B5}"/>
    <cellStyle name="Vejica 2 2 4 8 5" xfId="9774" xr:uid="{21554166-2801-47FA-B5ED-7108EFAFA9CD}"/>
    <cellStyle name="Vejica 2 2 4 9" xfId="3370" xr:uid="{C4409C99-2FDE-424E-89AA-9B7A35D65C06}"/>
    <cellStyle name="Vejica 2 2 4 9 2" xfId="30119" xr:uid="{0677261B-945E-42C3-A880-6BCD2DA417C6}"/>
    <cellStyle name="Vejica 2 2 4 9 3" xfId="21185" xr:uid="{6C8AF116-19D6-44CB-90AB-4A32355E71C1}"/>
    <cellStyle name="Vejica 2 2 4 9 4" xfId="12275" xr:uid="{C6DB8F04-2A1E-4855-96F2-E457376B8B0C}"/>
    <cellStyle name="Vejica 2 2 5" xfId="219" xr:uid="{00000000-0005-0000-0000-0000D10B0000}"/>
    <cellStyle name="Vejica 2 2 5 10" xfId="18244" xr:uid="{FAB1559E-BBD0-474F-9635-7EAABDC93394}"/>
    <cellStyle name="Vejica 2 2 5 11" xfId="9334" xr:uid="{3EE2EDAA-4555-4079-ACB6-CE60568225DA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2 2 2" xfId="31871" xr:uid="{FE7CE4E2-E1A3-44B7-92EE-AA77F1CBBF8C}"/>
    <cellStyle name="Vejica 2 2 5 2 2 2 2 3" xfId="22937" xr:uid="{51C2FE06-EA14-4F4D-9182-4E28500CCEA4}"/>
    <cellStyle name="Vejica 2 2 5 2 2 2 2 4" xfId="14027" xr:uid="{9CFA7FD4-2E0F-4986-A01E-86B9374459A2}"/>
    <cellStyle name="Vejica 2 2 5 2 2 2 3" xfId="28805" xr:uid="{0B2071D3-03A9-4507-A5D9-54FF7FC040F5}"/>
    <cellStyle name="Vejica 2 2 5 2 2 2 4" xfId="19871" xr:uid="{E72FD0E8-9E65-43C6-B67E-D39A1075BE71}"/>
    <cellStyle name="Vejica 2 2 5 2 2 2 5" xfId="10961" xr:uid="{DB788628-8EDE-4453-9055-9F288B5427AB}"/>
    <cellStyle name="Vejica 2 2 5 2 2 3" xfId="1715" xr:uid="{00000000-0005-0000-0000-0000D50B0000}"/>
    <cellStyle name="Vejica 2 2 5 2 2 3 2" xfId="4782" xr:uid="{BD8801DD-FBF3-4A20-AC07-2BC9F5EB1C08}"/>
    <cellStyle name="Vejica 2 2 5 2 2 3 2 2" xfId="31531" xr:uid="{1B76A672-E630-45E2-830F-239DC3C2D6C4}"/>
    <cellStyle name="Vejica 2 2 5 2 2 3 2 3" xfId="22597" xr:uid="{C966125E-D5B9-44C8-A9A5-A164ECC43F21}"/>
    <cellStyle name="Vejica 2 2 5 2 2 3 2 4" xfId="13687" xr:uid="{7A662173-7EC6-449C-B2C1-2C715DA0BB2F}"/>
    <cellStyle name="Vejica 2 2 5 2 2 3 3" xfId="28468" xr:uid="{3A538CE4-96B2-43F8-85A5-CACEB3E91DB1}"/>
    <cellStyle name="Vejica 2 2 5 2 2 3 4" xfId="19534" xr:uid="{64A4CE00-FC46-4625-B7B3-EB9AA4F6A559}"/>
    <cellStyle name="Vejica 2 2 5 2 2 3 5" xfId="10624" xr:uid="{E786D3A5-0A16-4BD1-88BC-BE16705488E1}"/>
    <cellStyle name="Vejica 2 2 5 2 2 4" xfId="1282" xr:uid="{00000000-0005-0000-0000-0000D60B0000}"/>
    <cellStyle name="Vejica 2 2 5 2 2 4 2" xfId="4349" xr:uid="{E85F6786-05A2-42ED-B6DB-CB7C9A5DB71F}"/>
    <cellStyle name="Vejica 2 2 5 2 2 4 2 2" xfId="31098" xr:uid="{14059A2B-7D47-4E29-94DD-05E6DCE9FD77}"/>
    <cellStyle name="Vejica 2 2 5 2 2 4 2 3" xfId="22164" xr:uid="{C969F08C-7B9B-41E9-A143-8C62BB5F0635}"/>
    <cellStyle name="Vejica 2 2 5 2 2 4 2 4" xfId="13254" xr:uid="{48C5FBBA-5F53-49E6-90DC-B0552989A2F2}"/>
    <cellStyle name="Vejica 2 2 5 2 2 4 3" xfId="28035" xr:uid="{1A9F7B6B-0899-4407-A136-D9DD7B48AB70}"/>
    <cellStyle name="Vejica 2 2 5 2 2 4 4" xfId="19101" xr:uid="{8D4D12D2-B749-42A3-937E-5AF1269AC68D}"/>
    <cellStyle name="Vejica 2 2 5 2 2 4 5" xfId="10191" xr:uid="{1A4C10E4-9905-44D7-8488-253C14724D15}"/>
    <cellStyle name="Vejica 2 2 5 2 2 5" xfId="3779" xr:uid="{C885D5B1-6B9D-4952-AEC3-C42270212A47}"/>
    <cellStyle name="Vejica 2 2 5 2 2 5 2" xfId="30528" xr:uid="{6B857881-6B1B-41CC-87B4-F552BA008852}"/>
    <cellStyle name="Vejica 2 2 5 2 2 5 3" xfId="21594" xr:uid="{7DF8EAD7-2357-4BA9-8257-9EB3EF99F022}"/>
    <cellStyle name="Vejica 2 2 5 2 2 5 4" xfId="12684" xr:uid="{E47CC337-FBA9-498F-A87B-BA3175674B77}"/>
    <cellStyle name="Vejica 2 2 5 2 2 6" xfId="27465" xr:uid="{8B6DD9A8-9748-4B86-941D-3F49F8FDAAA1}"/>
    <cellStyle name="Vejica 2 2 5 2 2 7" xfId="18531" xr:uid="{8865B880-D954-445A-A5A6-36F2212240F2}"/>
    <cellStyle name="Vejica 2 2 5 2 2 8" xfId="9621" xr:uid="{CC2A123E-8AF4-41D1-BE5F-8FBBE5308A51}"/>
    <cellStyle name="Vejica 2 2 5 2 3" xfId="1889" xr:uid="{00000000-0005-0000-0000-0000D70B0000}"/>
    <cellStyle name="Vejica 2 2 5 2 3 2" xfId="4955" xr:uid="{E3AE34AE-2CB7-44F9-96A5-ED5D1207BD34}"/>
    <cellStyle name="Vejica 2 2 5 2 3 2 2" xfId="31704" xr:uid="{D3BE41AD-6A6E-4DA1-9161-647A1830943E}"/>
    <cellStyle name="Vejica 2 2 5 2 3 2 3" xfId="22770" xr:uid="{C584C012-FC58-4468-BBB0-212EE296242B}"/>
    <cellStyle name="Vejica 2 2 5 2 3 2 4" xfId="13860" xr:uid="{7C9FFE4D-9133-4669-8DBE-0FA2815E4AE7}"/>
    <cellStyle name="Vejica 2 2 5 2 3 3" xfId="28638" xr:uid="{1DF69835-6053-4CDB-86D9-1400E7920740}"/>
    <cellStyle name="Vejica 2 2 5 2 3 4" xfId="19704" xr:uid="{2A006CC7-489C-4C90-ACD5-76EFE867990C}"/>
    <cellStyle name="Vejica 2 2 5 2 3 5" xfId="10794" xr:uid="{0C117704-D1E4-4178-9BF2-60B709A46017}"/>
    <cellStyle name="Vejica 2 2 5 2 4" xfId="1502" xr:uid="{00000000-0005-0000-0000-0000D80B0000}"/>
    <cellStyle name="Vejica 2 2 5 2 4 2" xfId="4569" xr:uid="{6D73DDAD-CA75-454D-A14A-7029A8871910}"/>
    <cellStyle name="Vejica 2 2 5 2 4 2 2" xfId="31318" xr:uid="{01A68B19-BFD0-4D3A-9CE3-0F2F549EA162}"/>
    <cellStyle name="Vejica 2 2 5 2 4 2 3" xfId="22384" xr:uid="{6842236C-3FF0-40EC-AC9E-03B2BF772827}"/>
    <cellStyle name="Vejica 2 2 5 2 4 2 4" xfId="13474" xr:uid="{DE31F6D1-A76E-4BD2-8151-0FF879EB7B7F}"/>
    <cellStyle name="Vejica 2 2 5 2 4 3" xfId="28255" xr:uid="{D7923D00-251E-4069-B400-25AA62507D20}"/>
    <cellStyle name="Vejica 2 2 5 2 4 4" xfId="19321" xr:uid="{3FDD89E5-722C-491F-B98A-F4B92FA2573F}"/>
    <cellStyle name="Vejica 2 2 5 2 4 5" xfId="10411" xr:uid="{744C7D92-A0E0-429F-8810-9470834B3B5D}"/>
    <cellStyle name="Vejica 2 2 5 2 5" xfId="991" xr:uid="{00000000-0005-0000-0000-0000D90B0000}"/>
    <cellStyle name="Vejica 2 2 5 2 5 2" xfId="4058" xr:uid="{6BA77007-7B7F-4015-9995-988574F28A46}"/>
    <cellStyle name="Vejica 2 2 5 2 5 2 2" xfId="30807" xr:uid="{174F9D98-B54A-46C9-8EC2-028CA8F6555B}"/>
    <cellStyle name="Vejica 2 2 5 2 5 2 3" xfId="21873" xr:uid="{DCC25C96-3881-4A16-B92B-B2CACF4D2804}"/>
    <cellStyle name="Vejica 2 2 5 2 5 2 4" xfId="12963" xr:uid="{E9BF9EBE-ADCB-420B-887F-24503B552B68}"/>
    <cellStyle name="Vejica 2 2 5 2 5 3" xfId="27744" xr:uid="{121F778D-7045-4FE9-BFBF-0B99E1BCE4F6}"/>
    <cellStyle name="Vejica 2 2 5 2 5 4" xfId="18810" xr:uid="{5D1BE57B-D37D-4BCD-889D-25445DB4405A}"/>
    <cellStyle name="Vejica 2 2 5 2 5 5" xfId="9900" xr:uid="{F7EECCD0-AE86-4761-92AE-F45DEAB98626}"/>
    <cellStyle name="Vejica 2 2 5 2 6" xfId="3493" xr:uid="{4134AB0F-E275-4CE1-8D14-C1DBCC03D67E}"/>
    <cellStyle name="Vejica 2 2 5 2 6 2" xfId="30242" xr:uid="{8062EC00-0CE5-42AD-96FE-B0E453A063F0}"/>
    <cellStyle name="Vejica 2 2 5 2 6 3" xfId="21308" xr:uid="{0B4DB178-7C74-472C-908D-1E24D99336A2}"/>
    <cellStyle name="Vejica 2 2 5 2 6 4" xfId="12398" xr:uid="{80A6FAEB-ABF1-4ACF-A435-4578C7E32D12}"/>
    <cellStyle name="Vejica 2 2 5 2 7" xfId="27260" xr:uid="{F84F7780-6808-4970-91C7-5FA9B92BC1FE}"/>
    <cellStyle name="Vejica 2 2 5 2 8" xfId="18339" xr:uid="{AB67C667-C2A6-457E-A88C-31C9B606B99E}"/>
    <cellStyle name="Vejica 2 2 5 2 9" xfId="9429" xr:uid="{DE942EA0-29B8-409A-A116-874997019458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2 2 2" xfId="31791" xr:uid="{1339121B-48C9-4CF1-970E-CCDD817515F8}"/>
    <cellStyle name="Vejica 2 2 5 4 2 2 3" xfId="22857" xr:uid="{5D1D47C3-A904-4D26-9DF3-164958EE7332}"/>
    <cellStyle name="Vejica 2 2 5 4 2 2 4" xfId="13947" xr:uid="{CFF203A0-610A-467E-A51E-66B3A07EC08E}"/>
    <cellStyle name="Vejica 2 2 5 4 2 3" xfId="28725" xr:uid="{85A7C132-367B-4BB9-AE6E-92EDF032CC49}"/>
    <cellStyle name="Vejica 2 2 5 4 2 4" xfId="19791" xr:uid="{714EF6FE-3CE6-4220-8308-EA6C26FAD59B}"/>
    <cellStyle name="Vejica 2 2 5 4 2 5" xfId="10881" xr:uid="{70C0BC85-224C-4ECB-A5E2-F74D5578ABC3}"/>
    <cellStyle name="Vejica 2 2 5 4 3" xfId="1620" xr:uid="{00000000-0005-0000-0000-0000DD0B0000}"/>
    <cellStyle name="Vejica 2 2 5 4 3 2" xfId="4687" xr:uid="{4814C55C-B0A0-42DD-A317-84C64F33A4E5}"/>
    <cellStyle name="Vejica 2 2 5 4 3 2 2" xfId="31436" xr:uid="{C5CFE9EA-BF99-4245-B720-88363DA5DBB6}"/>
    <cellStyle name="Vejica 2 2 5 4 3 2 3" xfId="22502" xr:uid="{538A6953-9F31-4442-8536-0469B20B3716}"/>
    <cellStyle name="Vejica 2 2 5 4 3 2 4" xfId="13592" xr:uid="{0457FB19-A34F-4B70-8B67-F032F1F7715E}"/>
    <cellStyle name="Vejica 2 2 5 4 3 3" xfId="28373" xr:uid="{BF77F67C-57F3-484C-B8FD-B0382816DB75}"/>
    <cellStyle name="Vejica 2 2 5 4 3 4" xfId="19439" xr:uid="{E5478133-C391-4A3B-8285-BB33D999052B}"/>
    <cellStyle name="Vejica 2 2 5 4 3 5" xfId="10529" xr:uid="{70131E2E-EE32-47E4-B4C4-6CDFB312E3C4}"/>
    <cellStyle name="Vejica 2 2 5 4 4" xfId="1187" xr:uid="{00000000-0005-0000-0000-0000DE0B0000}"/>
    <cellStyle name="Vejica 2 2 5 4 4 2" xfId="4254" xr:uid="{FED41F28-D894-46B2-8F4C-07609CDFA945}"/>
    <cellStyle name="Vejica 2 2 5 4 4 2 2" xfId="31003" xr:uid="{C373CE32-B3D8-446A-B933-C1B2C516C3E4}"/>
    <cellStyle name="Vejica 2 2 5 4 4 2 3" xfId="22069" xr:uid="{30636465-7928-4916-8B42-D9FABC7A4C3B}"/>
    <cellStyle name="Vejica 2 2 5 4 4 2 4" xfId="13159" xr:uid="{F6E39CD2-B9E9-4211-A3C5-908FD0C7B68E}"/>
    <cellStyle name="Vejica 2 2 5 4 4 3" xfId="27940" xr:uid="{0B304685-FFBC-4F36-B10A-9652E32C5549}"/>
    <cellStyle name="Vejica 2 2 5 4 4 4" xfId="19006" xr:uid="{155CD2BA-4205-42A2-97CA-97A9B99103AA}"/>
    <cellStyle name="Vejica 2 2 5 4 4 5" xfId="10096" xr:uid="{3BACE73B-5746-4777-87FF-633013FBD6D0}"/>
    <cellStyle name="Vejica 2 2 5 4 5" xfId="3684" xr:uid="{B7829A7A-E108-463B-8B36-8AFB273F2D32}"/>
    <cellStyle name="Vejica 2 2 5 4 5 2" xfId="30433" xr:uid="{76AAF383-E5C2-4BC0-90CF-C492B11534FF}"/>
    <cellStyle name="Vejica 2 2 5 4 5 3" xfId="21499" xr:uid="{EDF0FBC4-8ED5-4D6D-9F02-0DE0D8600CC6}"/>
    <cellStyle name="Vejica 2 2 5 4 5 4" xfId="12589" xr:uid="{E8350D7B-B13E-4BAA-9F6E-341C821211EF}"/>
    <cellStyle name="Vejica 2 2 5 4 6" xfId="27370" xr:uid="{395CA0FE-CE5F-4583-B3C1-1221C70B3766}"/>
    <cellStyle name="Vejica 2 2 5 4 7" xfId="18436" xr:uid="{FDD1EBC5-571E-47EF-996A-151D2F6B1274}"/>
    <cellStyle name="Vejica 2 2 5 4 8" xfId="9526" xr:uid="{24A546C5-C957-4363-B618-6282C1D561BA}"/>
    <cellStyle name="Vejica 2 2 5 5" xfId="1809" xr:uid="{00000000-0005-0000-0000-0000DF0B0000}"/>
    <cellStyle name="Vejica 2 2 5 5 2" xfId="4875" xr:uid="{6C4F2FEB-C066-4E61-A54C-C9A1D76285E8}"/>
    <cellStyle name="Vejica 2 2 5 5 2 2" xfId="31624" xr:uid="{C39436F6-7599-434B-BA10-E9BAC6360897}"/>
    <cellStyle name="Vejica 2 2 5 5 2 3" xfId="22690" xr:uid="{BCB634BB-E874-4F9F-BD78-C71BB5797903}"/>
    <cellStyle name="Vejica 2 2 5 5 2 4" xfId="13780" xr:uid="{212E8EBF-9AFC-4060-993E-F5394661D0EF}"/>
    <cellStyle name="Vejica 2 2 5 5 3" xfId="28558" xr:uid="{5775C4D6-E50A-4CB0-BC1D-989028659B21}"/>
    <cellStyle name="Vejica 2 2 5 5 4" xfId="19624" xr:uid="{73177183-9583-4ECA-92C9-83BD545BE4FF}"/>
    <cellStyle name="Vejica 2 2 5 5 5" xfId="10714" xr:uid="{FAC9F570-E781-42EF-B0A9-7DB5E7CAAAC1}"/>
    <cellStyle name="Vejica 2 2 5 6" xfId="1407" xr:uid="{00000000-0005-0000-0000-0000E00B0000}"/>
    <cellStyle name="Vejica 2 2 5 6 2" xfId="4474" xr:uid="{C6C6D3D6-CE11-41D5-A259-FC19AEF68EF6}"/>
    <cellStyle name="Vejica 2 2 5 6 2 2" xfId="31223" xr:uid="{B25147CA-E7C2-4744-BC7F-87A8F81972EE}"/>
    <cellStyle name="Vejica 2 2 5 6 2 3" xfId="22289" xr:uid="{3B65E052-E0C5-413C-92D5-4885E3C8989F}"/>
    <cellStyle name="Vejica 2 2 5 6 2 4" xfId="13379" xr:uid="{7011D8BA-4FBD-433B-9533-85F13156CA62}"/>
    <cellStyle name="Vejica 2 2 5 6 3" xfId="28160" xr:uid="{8BF6B126-AAA9-4F55-9BEE-70021D2582DA}"/>
    <cellStyle name="Vejica 2 2 5 6 4" xfId="19226" xr:uid="{5BF4079D-0CB9-42F9-8F9C-165D5782228C}"/>
    <cellStyle name="Vejica 2 2 5 6 5" xfId="10316" xr:uid="{065741C6-54B2-433D-993D-9C713ED75A80}"/>
    <cellStyle name="Vejica 2 2 5 7" xfId="895" xr:uid="{00000000-0005-0000-0000-0000E10B0000}"/>
    <cellStyle name="Vejica 2 2 5 7 2" xfId="3962" xr:uid="{FECAC197-2C86-40BA-AC7D-029B2BCC30C1}"/>
    <cellStyle name="Vejica 2 2 5 7 2 2" xfId="30711" xr:uid="{9A94B2C8-116C-43FA-9423-E47CC909C21E}"/>
    <cellStyle name="Vejica 2 2 5 7 2 3" xfId="21777" xr:uid="{B64EB9E1-6FF1-439A-92B0-A3D069F9D485}"/>
    <cellStyle name="Vejica 2 2 5 7 2 4" xfId="12867" xr:uid="{CD150DBC-D57A-40BB-B524-752F502757C6}"/>
    <cellStyle name="Vejica 2 2 5 7 3" xfId="27648" xr:uid="{38D202A1-72EA-4F63-8B1F-179A22A9290B}"/>
    <cellStyle name="Vejica 2 2 5 7 4" xfId="18714" xr:uid="{CF82406A-925D-495B-A6B8-AFE19CA36F2B}"/>
    <cellStyle name="Vejica 2 2 5 7 5" xfId="9804" xr:uid="{7C020CF9-9B26-4A60-8E4F-C5502FC239CD}"/>
    <cellStyle name="Vejica 2 2 5 8" xfId="3398" xr:uid="{29E67255-278D-4871-9607-4A374FDE4FCE}"/>
    <cellStyle name="Vejica 2 2 5 8 2" xfId="30147" xr:uid="{ACD6E7C4-D762-429F-B8EB-719F7DE6ED67}"/>
    <cellStyle name="Vejica 2 2 5 8 3" xfId="21213" xr:uid="{B8D493C5-ED50-4C21-8841-CF5C456D0244}"/>
    <cellStyle name="Vejica 2 2 5 8 4" xfId="12303" xr:uid="{812B760D-1FD8-4FFD-9E30-FEF7D304B244}"/>
    <cellStyle name="Vejica 2 2 5 9" xfId="27165" xr:uid="{F101944C-E467-4562-B9BE-4D5910FE78A4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2 2 2" xfId="31831" xr:uid="{8EAC3BAF-E980-4AF1-B79A-E39CC1EB223B}"/>
    <cellStyle name="Vejica 2 2 6 2 2 2 3" xfId="22897" xr:uid="{C7E7CADB-2F32-4B20-9C21-C567A2332ABE}"/>
    <cellStyle name="Vejica 2 2 6 2 2 2 4" xfId="13987" xr:uid="{8D6F9305-649A-48EC-A564-E14A95788FCD}"/>
    <cellStyle name="Vejica 2 2 6 2 2 3" xfId="28765" xr:uid="{6E548DA7-B892-454E-82A8-11822D524C2C}"/>
    <cellStyle name="Vejica 2 2 6 2 2 4" xfId="19831" xr:uid="{243ADC13-DFA2-4632-A57E-606EA2ACCBC3}"/>
    <cellStyle name="Vejica 2 2 6 2 2 5" xfId="10921" xr:uid="{63151387-C60D-4EDA-9FB9-0B568102F1C0}"/>
    <cellStyle name="Vejica 2 2 6 2 3" xfId="1665" xr:uid="{00000000-0005-0000-0000-0000E50B0000}"/>
    <cellStyle name="Vejica 2 2 6 2 3 2" xfId="4732" xr:uid="{0C5510E8-BBF9-43B7-94C5-D1345C845175}"/>
    <cellStyle name="Vejica 2 2 6 2 3 2 2" xfId="31481" xr:uid="{2DDD263A-63CB-4D8A-A53F-8E0A72303BE7}"/>
    <cellStyle name="Vejica 2 2 6 2 3 2 3" xfId="22547" xr:uid="{FD959B8C-5CF2-4664-8FD0-68C83712A6BC}"/>
    <cellStyle name="Vejica 2 2 6 2 3 2 4" xfId="13637" xr:uid="{509FE103-C05C-4478-9D63-4F2CF29DA6A3}"/>
    <cellStyle name="Vejica 2 2 6 2 3 3" xfId="28418" xr:uid="{4E604217-CD86-47F6-8BA7-2D560C063661}"/>
    <cellStyle name="Vejica 2 2 6 2 3 4" xfId="19484" xr:uid="{73194B27-BF90-48B6-A228-74D96DAE20E8}"/>
    <cellStyle name="Vejica 2 2 6 2 3 5" xfId="10574" xr:uid="{9C6EB3D9-4EAA-4095-8A0B-FC149E5992DD}"/>
    <cellStyle name="Vejica 2 2 6 2 4" xfId="1232" xr:uid="{00000000-0005-0000-0000-0000E60B0000}"/>
    <cellStyle name="Vejica 2 2 6 2 4 2" xfId="4299" xr:uid="{D1F4ABB3-B3C9-45D0-8382-744B381EF3A3}"/>
    <cellStyle name="Vejica 2 2 6 2 4 2 2" xfId="31048" xr:uid="{698F0126-0A36-4499-B1C3-B66BF0135B73}"/>
    <cellStyle name="Vejica 2 2 6 2 4 2 3" xfId="22114" xr:uid="{60D1D09A-109F-45EE-BC12-FD03959C8801}"/>
    <cellStyle name="Vejica 2 2 6 2 4 2 4" xfId="13204" xr:uid="{1BEECCEF-6282-4F56-BB5A-721ADD53BAFF}"/>
    <cellStyle name="Vejica 2 2 6 2 4 3" xfId="27985" xr:uid="{65850CE3-A253-40C1-923A-BFD9A76A15E7}"/>
    <cellStyle name="Vejica 2 2 6 2 4 4" xfId="19051" xr:uid="{9C8381D5-A6BC-4285-9B8F-577835B0E376}"/>
    <cellStyle name="Vejica 2 2 6 2 4 5" xfId="10141" xr:uid="{B1EAA369-997A-4E3B-99FD-882466A1539B}"/>
    <cellStyle name="Vejica 2 2 6 2 5" xfId="3729" xr:uid="{BD009845-FFE0-462B-9404-FD5F1E87ED63}"/>
    <cellStyle name="Vejica 2 2 6 2 5 2" xfId="30478" xr:uid="{138BB0F7-0A1E-414F-99CA-457043D4BFB2}"/>
    <cellStyle name="Vejica 2 2 6 2 5 3" xfId="21544" xr:uid="{B37F0028-2035-4303-884C-831FB9378EDF}"/>
    <cellStyle name="Vejica 2 2 6 2 5 4" xfId="12634" xr:uid="{58E3ECFD-03CC-4166-8902-F3C3BAF359FA}"/>
    <cellStyle name="Vejica 2 2 6 2 6" xfId="27415" xr:uid="{48FB3C50-C4E6-4714-AEE1-4F5EAF77249A}"/>
    <cellStyle name="Vejica 2 2 6 2 7" xfId="18481" xr:uid="{F9F1C2C4-4A79-4404-8B86-B0DD81E12102}"/>
    <cellStyle name="Vejica 2 2 6 2 8" xfId="9571" xr:uid="{96CF1321-013A-4FEF-BF3D-BDEDBE8366AA}"/>
    <cellStyle name="Vejica 2 2 6 3" xfId="1849" xr:uid="{00000000-0005-0000-0000-0000E70B0000}"/>
    <cellStyle name="Vejica 2 2 6 3 2" xfId="4915" xr:uid="{C5F0AEEA-AEB3-4BFC-800A-5C5872AB6DC2}"/>
    <cellStyle name="Vejica 2 2 6 3 2 2" xfId="31664" xr:uid="{304CE89A-8DB3-4123-89E9-1F794D7C6D59}"/>
    <cellStyle name="Vejica 2 2 6 3 2 3" xfId="22730" xr:uid="{D215E866-ACD5-4D09-BCDE-E5EC715CFBE9}"/>
    <cellStyle name="Vejica 2 2 6 3 2 4" xfId="13820" xr:uid="{B74223B7-575D-4FCB-83EE-DEB167FB564E}"/>
    <cellStyle name="Vejica 2 2 6 3 3" xfId="28598" xr:uid="{2E2A064F-23AC-4C7D-8A41-DDF75AA89FAC}"/>
    <cellStyle name="Vejica 2 2 6 3 4" xfId="19664" xr:uid="{F941F953-CCCC-45D9-B017-0680768DFA0D}"/>
    <cellStyle name="Vejica 2 2 6 3 5" xfId="10754" xr:uid="{2E977148-C357-4BC7-BECF-78493F75298C}"/>
    <cellStyle name="Vejica 2 2 6 4" xfId="1452" xr:uid="{00000000-0005-0000-0000-0000E80B0000}"/>
    <cellStyle name="Vejica 2 2 6 4 2" xfId="4519" xr:uid="{68E1E31C-9705-4A30-B9C6-A2F6B757530D}"/>
    <cellStyle name="Vejica 2 2 6 4 2 2" xfId="31268" xr:uid="{9CF9D4F9-B042-4719-AA50-41BE123D3930}"/>
    <cellStyle name="Vejica 2 2 6 4 2 3" xfId="22334" xr:uid="{FF8D03ED-4622-4A0A-971F-295A4BD4700A}"/>
    <cellStyle name="Vejica 2 2 6 4 2 4" xfId="13424" xr:uid="{314B570B-2C0C-44D9-9F62-057504213AD1}"/>
    <cellStyle name="Vejica 2 2 6 4 3" xfId="28205" xr:uid="{9180F3E1-A431-478C-88E6-B3773E2F838E}"/>
    <cellStyle name="Vejica 2 2 6 4 4" xfId="19271" xr:uid="{82C15F02-533A-4530-BE95-780612C3FD33}"/>
    <cellStyle name="Vejica 2 2 6 4 5" xfId="10361" xr:uid="{8227ACEC-729F-4B11-82F7-BB5F8D53FCF3}"/>
    <cellStyle name="Vejica 2 2 6 5" xfId="941" xr:uid="{00000000-0005-0000-0000-0000E90B0000}"/>
    <cellStyle name="Vejica 2 2 6 5 2" xfId="4008" xr:uid="{6EEE51DC-4C13-4CEC-BC66-B6DDF891284D}"/>
    <cellStyle name="Vejica 2 2 6 5 2 2" xfId="30757" xr:uid="{B1DF0214-96ED-469B-87CC-056CB4AEE388}"/>
    <cellStyle name="Vejica 2 2 6 5 2 3" xfId="21823" xr:uid="{7AF312C6-1976-4306-8E11-35EFBB171106}"/>
    <cellStyle name="Vejica 2 2 6 5 2 4" xfId="12913" xr:uid="{0C9253BF-757C-45FC-9233-B8099F3F5EA1}"/>
    <cellStyle name="Vejica 2 2 6 5 3" xfId="27694" xr:uid="{7C05B975-74C8-404F-A463-549EDE3CAE14}"/>
    <cellStyle name="Vejica 2 2 6 5 4" xfId="18760" xr:uid="{6FCD60EF-20FB-4E7E-BDE2-B1868B3A1E5E}"/>
    <cellStyle name="Vejica 2 2 6 5 5" xfId="9850" xr:uid="{FC7049E8-11E8-4740-9712-C5DE5E7F43F5}"/>
    <cellStyle name="Vejica 2 2 6 6" xfId="3443" xr:uid="{DC1EE330-0BFE-4A7D-9DFD-711F5C4D8D51}"/>
    <cellStyle name="Vejica 2 2 6 6 2" xfId="30192" xr:uid="{326ADBDD-9315-4E65-833B-C3ED03A5A69D}"/>
    <cellStyle name="Vejica 2 2 6 6 3" xfId="21258" xr:uid="{6237E7DE-28A3-471C-B00A-57AC24613268}"/>
    <cellStyle name="Vejica 2 2 6 6 4" xfId="12348" xr:uid="{F9D5A2FD-FEA1-4FBD-8E6E-E3E582BCC719}"/>
    <cellStyle name="Vejica 2 2 6 7" xfId="27210" xr:uid="{B04C8672-0591-4144-A5CA-725027B4EE5C}"/>
    <cellStyle name="Vejica 2 2 6 8" xfId="18289" xr:uid="{949E836F-F439-40FA-BED7-A530674FC8EE}"/>
    <cellStyle name="Vejica 2 2 6 9" xfId="9379" xr:uid="{E119AFF3-7006-4CE8-AB6D-EA32587F99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2 2 2" xfId="31751" xr:uid="{1AC2419E-F933-4EBF-BE48-B19113270A09}"/>
    <cellStyle name="Vejica 2 2 8 2 2 2 3" xfId="22817" xr:uid="{7A4ABFA1-E545-4382-8865-E49DE49BD078}"/>
    <cellStyle name="Vejica 2 2 8 2 2 2 4" xfId="13907" xr:uid="{D3CA043F-C6DB-4D6C-B69B-8CA43588BC77}"/>
    <cellStyle name="Vejica 2 2 8 2 2 3" xfId="28685" xr:uid="{4283BA30-64D3-4DC0-9555-77DB75DAFA12}"/>
    <cellStyle name="Vejica 2 2 8 2 2 4" xfId="19751" xr:uid="{8850A5CF-4B1F-43E0-80DE-ABD53E84559A}"/>
    <cellStyle name="Vejica 2 2 8 2 2 5" xfId="10841" xr:uid="{BDF8647F-5056-4E81-8B49-E65288C13B92}"/>
    <cellStyle name="Vejica 2 2 8 2 3" xfId="1578" xr:uid="{00000000-0005-0000-0000-0000EE0B0000}"/>
    <cellStyle name="Vejica 2 2 8 2 3 2" xfId="4645" xr:uid="{1D5A50F7-A044-42E6-94C5-F27C5A4C150C}"/>
    <cellStyle name="Vejica 2 2 8 2 3 2 2" xfId="31394" xr:uid="{E7D1C146-C0D0-4595-9678-8E1953CA5634}"/>
    <cellStyle name="Vejica 2 2 8 2 3 2 3" xfId="22460" xr:uid="{8695198E-9B14-4929-B7A7-A81F433411E6}"/>
    <cellStyle name="Vejica 2 2 8 2 3 2 4" xfId="13550" xr:uid="{DD59C5DC-6AB7-4ED5-95CD-E9BA968A53B1}"/>
    <cellStyle name="Vejica 2 2 8 2 3 3" xfId="28331" xr:uid="{D62EC1D9-F852-4A68-B1B1-D7FD6E682702}"/>
    <cellStyle name="Vejica 2 2 8 2 3 4" xfId="19397" xr:uid="{01B5B2D0-0769-4B76-9B64-D249BC83B1F0}"/>
    <cellStyle name="Vejica 2 2 8 2 3 5" xfId="10487" xr:uid="{CBDCB64A-E8C3-4E92-92BE-BDD2F57361E9}"/>
    <cellStyle name="Vejica 2 2 8 2 4" xfId="1145" xr:uid="{00000000-0005-0000-0000-0000EF0B0000}"/>
    <cellStyle name="Vejica 2 2 8 2 4 2" xfId="4212" xr:uid="{748F51ED-3C67-4D3F-B0E1-FC9F1B6C962C}"/>
    <cellStyle name="Vejica 2 2 8 2 4 2 2" xfId="30961" xr:uid="{6E1FBF5A-90BE-4CA4-9A2B-FF154C3F377F}"/>
    <cellStyle name="Vejica 2 2 8 2 4 2 3" xfId="22027" xr:uid="{0F50DF45-B61A-4E97-A6CD-7CBC29AC311E}"/>
    <cellStyle name="Vejica 2 2 8 2 4 2 4" xfId="13117" xr:uid="{17B3203E-4BD2-41A6-BE29-D577B3E4A352}"/>
    <cellStyle name="Vejica 2 2 8 2 4 3" xfId="27898" xr:uid="{DAF5669F-7713-48A8-91DC-36226C180DBC}"/>
    <cellStyle name="Vejica 2 2 8 2 4 4" xfId="18964" xr:uid="{CFF6F6EA-C189-481E-ABC5-34E67078FBFD}"/>
    <cellStyle name="Vejica 2 2 8 2 4 5" xfId="10054" xr:uid="{18427CE9-86EB-4CC9-9DFC-180BAF074413}"/>
    <cellStyle name="Vejica 2 2 8 2 5" xfId="3642" xr:uid="{0FDE0204-F68F-43A3-BDCD-A4BBC2A23AA5}"/>
    <cellStyle name="Vejica 2 2 8 2 5 2" xfId="30391" xr:uid="{83AC6455-F1DD-45DD-9C38-92FB5DAD802D}"/>
    <cellStyle name="Vejica 2 2 8 2 5 3" xfId="21457" xr:uid="{028E9660-5393-416A-92EA-8BABEC53210F}"/>
    <cellStyle name="Vejica 2 2 8 2 5 4" xfId="12547" xr:uid="{48DF2923-6730-4210-BEFA-1792CECBD785}"/>
    <cellStyle name="Vejica 2 2 8 2 6" xfId="27328" xr:uid="{EE3FEF23-9D61-4102-B8D9-0298B0D779DA}"/>
    <cellStyle name="Vejica 2 2 8 2 7" xfId="18394" xr:uid="{03FD8E4A-278F-4A97-8598-A3417B5E0B16}"/>
    <cellStyle name="Vejica 2 2 8 2 8" xfId="9484" xr:uid="{0E77A524-AA5F-4B88-9E76-F946B9E1CAAB}"/>
    <cellStyle name="Vejica 2 2 8 3" xfId="1769" xr:uid="{00000000-0005-0000-0000-0000F00B0000}"/>
    <cellStyle name="Vejica 2 2 8 3 2" xfId="4835" xr:uid="{54973EEB-8C4E-49E1-B330-80BA6474F27E}"/>
    <cellStyle name="Vejica 2 2 8 3 2 2" xfId="31584" xr:uid="{931EE7E5-F946-4E5F-9797-81B150E34F10}"/>
    <cellStyle name="Vejica 2 2 8 3 2 3" xfId="22650" xr:uid="{0A81366E-2379-4DCC-A63C-1CD0A55AB9F3}"/>
    <cellStyle name="Vejica 2 2 8 3 2 4" xfId="13740" xr:uid="{7BAB3E97-B974-4030-AF04-5C63001B1CDC}"/>
    <cellStyle name="Vejica 2 2 8 3 3" xfId="28518" xr:uid="{3A8BA605-7414-4127-BD36-F8B56391067C}"/>
    <cellStyle name="Vejica 2 2 8 3 4" xfId="19584" xr:uid="{955C3114-8F43-4151-9E5F-6AE717DBEB41}"/>
    <cellStyle name="Vejica 2 2 8 3 5" xfId="10674" xr:uid="{6BD01B6C-DF4C-4592-9256-0873C6F147E0}"/>
    <cellStyle name="Vejica 2 2 8 4" xfId="1360" xr:uid="{00000000-0005-0000-0000-0000F10B0000}"/>
    <cellStyle name="Vejica 2 2 8 4 2" xfId="4427" xr:uid="{73FB2B82-809A-42AF-8221-310A601312F5}"/>
    <cellStyle name="Vejica 2 2 8 4 2 2" xfId="31176" xr:uid="{0189D287-7A85-4F35-88E8-8504155262CA}"/>
    <cellStyle name="Vejica 2 2 8 4 2 3" xfId="22242" xr:uid="{BB219781-AFF4-4589-B919-6D67B1103EA1}"/>
    <cellStyle name="Vejica 2 2 8 4 2 4" xfId="13332" xr:uid="{D444AA46-9A39-4EF5-8ABE-9B8BE694A181}"/>
    <cellStyle name="Vejica 2 2 8 4 3" xfId="28113" xr:uid="{98A0CF1D-3097-4E72-B4EC-A6986F3F7BC0}"/>
    <cellStyle name="Vejica 2 2 8 4 4" xfId="19179" xr:uid="{5E406368-A056-411A-B52A-DD507D3651C8}"/>
    <cellStyle name="Vejica 2 2 8 4 5" xfId="10269" xr:uid="{A2B667F2-5ED6-4270-84B4-93B80AE92FF2}"/>
    <cellStyle name="Vejica 2 2 8 5" xfId="838" xr:uid="{00000000-0005-0000-0000-0000F20B0000}"/>
    <cellStyle name="Vejica 2 2 8 5 2" xfId="3905" xr:uid="{1E5D2429-5659-4585-83D6-9005177E7149}"/>
    <cellStyle name="Vejica 2 2 8 5 2 2" xfId="30654" xr:uid="{7F2FD3D5-D24D-4935-B193-D4ACBB7F9760}"/>
    <cellStyle name="Vejica 2 2 8 5 2 3" xfId="21720" xr:uid="{D143CAAA-C94A-4D89-873F-5655FB2E10E4}"/>
    <cellStyle name="Vejica 2 2 8 5 2 4" xfId="12810" xr:uid="{2D93F817-9985-4FBD-AD65-349D77F29335}"/>
    <cellStyle name="Vejica 2 2 8 5 3" xfId="27591" xr:uid="{719BC096-9C14-42F3-9661-D0C83219E1A9}"/>
    <cellStyle name="Vejica 2 2 8 5 4" xfId="18657" xr:uid="{0BC9F54A-676A-4FA4-AAE2-AC4ACA7E7B02}"/>
    <cellStyle name="Vejica 2 2 8 5 5" xfId="9747" xr:uid="{DDE7A0EF-C6B9-4C8E-8778-767EC47365D0}"/>
    <cellStyle name="Vejica 2 2 8 6" xfId="3341" xr:uid="{D8BB0E5C-25A2-4387-BC1F-808198762A5E}"/>
    <cellStyle name="Vejica 2 2 8 6 2" xfId="30090" xr:uid="{AE71A7E7-5C26-47A0-BB04-1C1378713B39}"/>
    <cellStyle name="Vejica 2 2 8 6 3" xfId="21156" xr:uid="{AF3A3EFD-32FD-41B3-B394-AC4B18CEDAA9}"/>
    <cellStyle name="Vejica 2 2 8 6 4" xfId="12246" xr:uid="{467CA6FA-D1DC-48EF-83C2-3E4B31A5F9DF}"/>
    <cellStyle name="Vejica 2 2 8 7" xfId="27120" xr:uid="{11CD90FE-BDB0-4C1F-A549-4E6E5740BEED}"/>
    <cellStyle name="Vejica 2 2 8 8" xfId="18201" xr:uid="{1609A846-363D-4F2D-B54E-EEEF8F5F0458}"/>
    <cellStyle name="Vejica 2 2 8 9" xfId="9291" xr:uid="{2F1A47B1-2F8E-4D56-835F-422D82E2C761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10" xfId="18187" xr:uid="{42D52CBC-62F9-4636-A8DD-DC2352BF5120}"/>
    <cellStyle name="Vejica 4 11" xfId="9277" xr:uid="{B9D5E8C3-A69A-4E80-AE21-972B55B55E8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2 2 2" xfId="31746" xr:uid="{75C68831-BC21-4978-AAD1-623ACB161CAD}"/>
    <cellStyle name="Vejica 4 4 2 2 3" xfId="22812" xr:uid="{7914E01B-5A0C-438D-834D-16007BD92758}"/>
    <cellStyle name="Vejica 4 4 2 2 4" xfId="13902" xr:uid="{A6F7D1C8-6D49-49DF-AE4D-1EB246503375}"/>
    <cellStyle name="Vejica 4 4 2 3" xfId="28680" xr:uid="{9D634D75-1282-4D37-88EC-5995D7E92824}"/>
    <cellStyle name="Vejica 4 4 2 4" xfId="19746" xr:uid="{4ADA077A-F200-4EA2-887C-B972F6945E80}"/>
    <cellStyle name="Vejica 4 4 2 5" xfId="10836" xr:uid="{9B4A8142-9916-4DF3-A18E-5BD0F68E4D09}"/>
    <cellStyle name="Vejica 4 4 3" xfId="1568" xr:uid="{00000000-0005-0000-0000-0000FF0B0000}"/>
    <cellStyle name="Vejica 4 4 3 2" xfId="4635" xr:uid="{C03714F4-83A4-47BB-8DDF-5EFFECBB4730}"/>
    <cellStyle name="Vejica 4 4 3 2 2" xfId="31384" xr:uid="{279E357B-F549-4080-8831-C6A62C8FF608}"/>
    <cellStyle name="Vejica 4 4 3 2 3" xfId="22450" xr:uid="{609764EF-8BCE-472D-9E09-5F3258A7637D}"/>
    <cellStyle name="Vejica 4 4 3 2 4" xfId="13540" xr:uid="{EF3414E9-4C0A-4706-B486-FFB9A581CC0A}"/>
    <cellStyle name="Vejica 4 4 3 3" xfId="28321" xr:uid="{F831A1E7-268F-424B-9009-22724EA05FAE}"/>
    <cellStyle name="Vejica 4 4 3 4" xfId="19387" xr:uid="{F926678F-1EA7-45C6-816E-3ED78C1D873D}"/>
    <cellStyle name="Vejica 4 4 3 5" xfId="10477" xr:uid="{43533968-7531-4325-A92B-F18356308641}"/>
    <cellStyle name="Vejica 4 4 4" xfId="1135" xr:uid="{00000000-0005-0000-0000-0000000C0000}"/>
    <cellStyle name="Vejica 4 4 4 2" xfId="4202" xr:uid="{F94D8680-6177-4B6F-935A-6B41243492F2}"/>
    <cellStyle name="Vejica 4 4 4 2 2" xfId="30951" xr:uid="{ED5BA942-AB64-4B9A-83D5-0FDD3BD9318C}"/>
    <cellStyle name="Vejica 4 4 4 2 3" xfId="22017" xr:uid="{204E4EEA-637E-4C31-A25E-11BD2C8BCA70}"/>
    <cellStyle name="Vejica 4 4 4 2 4" xfId="13107" xr:uid="{01F4A928-3845-4EB5-8CDE-7494FEDAE355}"/>
    <cellStyle name="Vejica 4 4 4 3" xfId="27888" xr:uid="{5ECF35D7-0FA0-4C5A-812A-1DA9928F31EA}"/>
    <cellStyle name="Vejica 4 4 4 4" xfId="18954" xr:uid="{4C17614A-9D68-40B9-B7E9-52CD72AAED0B}"/>
    <cellStyle name="Vejica 4 4 4 5" xfId="10044" xr:uid="{98B08912-5437-4C99-95D2-D65B6EE87B49}"/>
    <cellStyle name="Vejica 4 4 5" xfId="3632" xr:uid="{A573BAF7-6A80-4ECF-981E-5F7223FA6A03}"/>
    <cellStyle name="Vejica 4 4 5 2" xfId="30381" xr:uid="{BCF6BDFB-281F-452F-A8D9-1DF7353B09A2}"/>
    <cellStyle name="Vejica 4 4 5 3" xfId="21447" xr:uid="{611D4F69-D318-4229-AA13-8CFDE460145E}"/>
    <cellStyle name="Vejica 4 4 5 4" xfId="12537" xr:uid="{7BBAA19D-F5BF-498B-9170-AA2B56A8298C}"/>
    <cellStyle name="Vejica 4 4 6" xfId="27318" xr:uid="{0216311D-D052-40E9-A085-57A73FEFC005}"/>
    <cellStyle name="Vejica 4 4 7" xfId="18384" xr:uid="{E3E86A6C-67BB-48B3-B95C-5272FF80C8D3}"/>
    <cellStyle name="Vejica 4 4 8" xfId="9474" xr:uid="{03AF7B89-BE10-4454-AB16-36819F76F3DE}"/>
    <cellStyle name="Vejica 4 5" xfId="1763" xr:uid="{00000000-0005-0000-0000-0000010C0000}"/>
    <cellStyle name="Vejica 4 5 2" xfId="4829" xr:uid="{1829D770-3E55-4E5F-9557-F965E9AF5CC1}"/>
    <cellStyle name="Vejica 4 5 2 2" xfId="31578" xr:uid="{ADB7F771-2971-45C8-92FF-3548DAD4A1D4}"/>
    <cellStyle name="Vejica 4 5 2 3" xfId="22644" xr:uid="{F5A0B208-277C-42A2-B5FC-4485210B7452}"/>
    <cellStyle name="Vejica 4 5 2 4" xfId="13734" xr:uid="{0424803F-65FC-432F-9C54-CDF573D38E62}"/>
    <cellStyle name="Vejica 4 5 3" xfId="28512" xr:uid="{6983C07F-51FF-44AD-8D18-EC20C41338A5}"/>
    <cellStyle name="Vejica 4 5 4" xfId="19578" xr:uid="{E4433938-6C79-4C7A-9CCC-5BBD422EA8BB}"/>
    <cellStyle name="Vejica 4 5 5" xfId="10668" xr:uid="{26C1CE65-C749-43B6-B2AE-AD6A74AC26F3}"/>
    <cellStyle name="Vejica 4 6" xfId="1338" xr:uid="{00000000-0005-0000-0000-0000020C0000}"/>
    <cellStyle name="Vejica 4 6 2" xfId="4405" xr:uid="{950437CD-6A5D-4797-851B-E0CBF6F6550C}"/>
    <cellStyle name="Vejica 4 6 2 2" xfId="31154" xr:uid="{257F7D1C-C32F-4E79-A5BF-87F3D1D14C1F}"/>
    <cellStyle name="Vejica 4 6 2 3" xfId="22220" xr:uid="{66C68387-1AA2-4BE5-BB56-4ACB4B6A6DE0}"/>
    <cellStyle name="Vejica 4 6 2 4" xfId="13310" xr:uid="{46F2FEF1-7AF7-439E-BFB3-DFC4548A57DB}"/>
    <cellStyle name="Vejica 4 6 3" xfId="28091" xr:uid="{7DD2A770-81B8-48D6-9A14-F3AFA1143666}"/>
    <cellStyle name="Vejica 4 6 4" xfId="19157" xr:uid="{FE08AC83-7DF7-49AE-BC88-DFF27BB861C6}"/>
    <cellStyle name="Vejica 4 6 5" xfId="10247" xr:uid="{C96ED495-C831-4CE0-8FCE-1B70E72867DA}"/>
    <cellStyle name="Vejica 4 7" xfId="785" xr:uid="{00000000-0005-0000-0000-0000030C0000}"/>
    <cellStyle name="Vejica 4 7 2" xfId="3852" xr:uid="{2A9C3EF4-1079-47F9-80F5-11F4E50B5570}"/>
    <cellStyle name="Vejica 4 7 2 2" xfId="30601" xr:uid="{C262AA9C-BF3A-444D-A1E2-025D40E243C0}"/>
    <cellStyle name="Vejica 4 7 2 3" xfId="21667" xr:uid="{C41A4749-95E8-4972-8B15-B277FCECD58C}"/>
    <cellStyle name="Vejica 4 7 2 4" xfId="12757" xr:uid="{DDFD6B52-BF9D-4F0D-8981-90C6C528371C}"/>
    <cellStyle name="Vejica 4 7 3" xfId="27538" xr:uid="{A4B85067-F2F7-42B0-B64D-3C3EE3955C7A}"/>
    <cellStyle name="Vejica 4 7 4" xfId="18604" xr:uid="{F4422AB6-7809-47AD-BB5A-97919587DCB1}"/>
    <cellStyle name="Vejica 4 7 5" xfId="9694" xr:uid="{EEE1C2F6-A2B0-41FE-BD88-1D4B82068443}"/>
    <cellStyle name="Vejica 4 8" xfId="3289" xr:uid="{DCA9BD4A-19DD-4968-9231-55B96C487EB8}"/>
    <cellStyle name="Vejica 4 8 2" xfId="30038" xr:uid="{CF310363-7909-4ACB-8494-4137BA05E925}"/>
    <cellStyle name="Vejica 4 8 3" xfId="21104" xr:uid="{F1940242-3732-4028-8432-5D1D4318D7FA}"/>
    <cellStyle name="Vejica 4 8 4" xfId="12194" xr:uid="{2D139525-2BD5-4F03-841B-0886093FAD10}"/>
    <cellStyle name="Vejica 4 9" xfId="27100" xr:uid="{1AF8DF84-8F56-4A35-A8E3-2F32C7E7FA02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ejica 6 2 2" xfId="31574" xr:uid="{1F37CD63-662D-4198-A40D-CFD2DF390879}"/>
    <cellStyle name="Vejica 6 2 3" xfId="22640" xr:uid="{6D54A814-A523-4AEF-8F1F-ADA75680E2EB}"/>
    <cellStyle name="Vejica 6 2 4" xfId="13730" xr:uid="{EE4FCF86-4EDA-4334-9F66-06F81EF930AF}"/>
    <cellStyle name="Vejica 6 3" xfId="28508" xr:uid="{BBBEE0C0-94D1-4CC4-B9E9-8CFBB97F09FD}"/>
    <cellStyle name="Vejica 6 4" xfId="19574" xr:uid="{BAEB2594-6758-42D0-8517-890D0B150841}"/>
    <cellStyle name="Vejica 6 5" xfId="10664" xr:uid="{67F8137B-CFC3-47F0-995B-4ADD06F7B7FB}"/>
    <cellStyle name="Vejica 7" xfId="42224" xr:uid="{00F9CA48-EDA7-41C2-9595-40343655E047}"/>
    <cellStyle name="Vnos 2" xfId="136" xr:uid="{00000000-0005-0000-0000-0000070C0000}"/>
    <cellStyle name="Vnos 2 10" xfId="9289" xr:uid="{C42E5087-4DDB-4FC1-88BF-9CDB8827C0E7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2 2" xfId="32396" xr:uid="{66376274-1CF7-4635-B704-769164AAA6E3}"/>
    <cellStyle name="Vnos 2 2 10 2 3" xfId="38598" xr:uid="{D284BEBF-879D-489F-BE16-572D103867A9}"/>
    <cellStyle name="Vnos 2 2 10 2 4" xfId="23462" xr:uid="{7F5361EF-7763-4FAF-A4A7-D0D2926E760C}"/>
    <cellStyle name="Vnos 2 2 10 2 5" xfId="14552" xr:uid="{AF3FF876-966D-456E-9DB8-B0FEE47E691B}"/>
    <cellStyle name="Vnos 2 2 10 3" xfId="7805" xr:uid="{8BFB02E8-8667-4F76-BE84-9B2BE9205733}"/>
    <cellStyle name="Vnos 2 2 10 3 2" xfId="34554" xr:uid="{0126922A-6B26-44D1-831D-49030C173940}"/>
    <cellStyle name="Vnos 2 2 10 3 3" xfId="40756" xr:uid="{547691C6-6A66-4A10-A9C3-CFEC04EBC2BE}"/>
    <cellStyle name="Vnos 2 2 10 3 4" xfId="25620" xr:uid="{A889EAF0-D472-4F0A-B357-3C8CB4351C2C}"/>
    <cellStyle name="Vnos 2 2 10 3 5" xfId="16710" xr:uid="{0898FE2B-9DE1-419B-B778-A8EBBE0CE4F5}"/>
    <cellStyle name="Vnos 2 2 10 4" xfId="7083" xr:uid="{9B5E0F6F-29FC-4241-A8F3-1CA477A2000C}"/>
    <cellStyle name="Vnos 2 2 10 4 2" xfId="33832" xr:uid="{35A9EEF7-B5FA-403B-8332-59410F4B9436}"/>
    <cellStyle name="Vnos 2 2 10 4 3" xfId="40034" xr:uid="{4FB762ED-FAA8-452E-80D9-AFE07B884EC1}"/>
    <cellStyle name="Vnos 2 2 10 4 4" xfId="24898" xr:uid="{1DFF4DBF-5B47-4045-B79A-48B717DE99D9}"/>
    <cellStyle name="Vnos 2 2 10 4 5" xfId="15988" xr:uid="{4EA0899C-D666-45E7-8314-9C18020B4E98}"/>
    <cellStyle name="Vnos 2 2 10 5" xfId="29330" xr:uid="{DFDCAB37-8245-425C-8CC9-988C890B3BBC}"/>
    <cellStyle name="Vnos 2 2 10 6" xfId="36870" xr:uid="{A3C1C2F6-4B51-4070-80AB-4C317D0CA4D7}"/>
    <cellStyle name="Vnos 2 2 10 7" xfId="20396" xr:uid="{5BEFD536-4BFB-47CD-911D-06EDF99A206D}"/>
    <cellStyle name="Vnos 2 2 10 8" xfId="11486" xr:uid="{EAC17CFE-5AA8-4220-B5A4-257A405A032E}"/>
    <cellStyle name="Vnos 2 2 11" xfId="752" xr:uid="{00000000-0005-0000-0000-00000A0C0000}"/>
    <cellStyle name="Vnos 2 2 11 2" xfId="3819" xr:uid="{E5A853B7-2891-4761-B3B5-90DED1AA7FB1}"/>
    <cellStyle name="Vnos 2 2 11 2 2" xfId="30568" xr:uid="{C65F99FB-C5E0-48BB-8CAF-88D1859159F0}"/>
    <cellStyle name="Vnos 2 2 11 2 3" xfId="37774" xr:uid="{1126D2D0-13E4-47D8-8BCE-110EF390B54B}"/>
    <cellStyle name="Vnos 2 2 11 2 4" xfId="21634" xr:uid="{2C9C603C-959C-4CF6-BC33-E7E724DC7AB8}"/>
    <cellStyle name="Vnos 2 2 11 2 5" xfId="12724" xr:uid="{4A7DC418-5482-4D11-AEEF-C0EB2118AE25}"/>
    <cellStyle name="Vnos 2 2 11 3" xfId="6507" xr:uid="{EEBA18F7-8837-46C9-9223-BC9FEF722D69}"/>
    <cellStyle name="Vnos 2 2 11 3 2" xfId="33256" xr:uid="{7500A37C-459E-4918-BC08-186FEAC52080}"/>
    <cellStyle name="Vnos 2 2 11 3 3" xfId="39458" xr:uid="{8257DEBF-B4E3-4077-ADBE-4ACE9E47F91C}"/>
    <cellStyle name="Vnos 2 2 11 3 4" xfId="24322" xr:uid="{CC0CADA4-F583-4AF8-98A1-56FBF808B6C6}"/>
    <cellStyle name="Vnos 2 2 11 3 5" xfId="15412" xr:uid="{ECA73C67-3F84-4DFE-8C86-05189566CE83}"/>
    <cellStyle name="Vnos 2 2 11 4" xfId="8964" xr:uid="{8459B9FD-52E1-401E-9BDE-3D94B7F81A50}"/>
    <cellStyle name="Vnos 2 2 11 4 2" xfId="35713" xr:uid="{4DA99E5A-0F87-40B2-8D3B-230C3D10C3BD}"/>
    <cellStyle name="Vnos 2 2 11 4 3" xfId="41915" xr:uid="{3DE96952-160C-4F36-B938-B25A5FEC903D}"/>
    <cellStyle name="Vnos 2 2 11 4 4" xfId="26779" xr:uid="{99E24B2B-1762-4CEE-AEAB-DE6D45D3F878}"/>
    <cellStyle name="Vnos 2 2 11 4 5" xfId="17869" xr:uid="{F139264D-6989-44AC-AAD0-ADECEDF315EF}"/>
    <cellStyle name="Vnos 2 2 11 5" xfId="27505" xr:uid="{F05B0A51-3158-4517-AF91-4CF97A60FA3F}"/>
    <cellStyle name="Vnos 2 2 11 6" xfId="36049" xr:uid="{FFE83B3B-9061-41AD-9ABF-E8FD800520C4}"/>
    <cellStyle name="Vnos 2 2 11 7" xfId="18571" xr:uid="{828541B0-D32D-4B3A-91E9-5C6204D81C27}"/>
    <cellStyle name="Vnos 2 2 11 8" xfId="9661" xr:uid="{71DAC37B-703C-4013-8D29-17EC23F7EDE5}"/>
    <cellStyle name="Vnos 2 2 12" xfId="3441" xr:uid="{F1BADAED-7C8F-467B-96A8-840B65A8A4D7}"/>
    <cellStyle name="Vnos 2 2 12 2" xfId="30190" xr:uid="{F3C0004D-53DF-4E4E-98E7-74879C8E1051}"/>
    <cellStyle name="Vnos 2 2 12 3" xfId="37643" xr:uid="{72FEA4DA-C9BA-4AB3-9339-E3BF8FC74D80}"/>
    <cellStyle name="Vnos 2 2 12 4" xfId="21256" xr:uid="{FB9D5AD4-EBE4-4124-8613-76D31EA18809}"/>
    <cellStyle name="Vnos 2 2 12 5" xfId="12346" xr:uid="{D813D49B-F92D-435C-9D12-EB0EF206F8E3}"/>
    <cellStyle name="Vnos 2 2 13" xfId="6403" xr:uid="{40F2E16B-328E-44EC-864C-807C9DBFD172}"/>
    <cellStyle name="Vnos 2 2 13 2" xfId="33152" xr:uid="{4DC281DB-0E47-4050-BA20-0608A03B14AD}"/>
    <cellStyle name="Vnos 2 2 13 3" xfId="39354" xr:uid="{7EE288E1-2DF4-4AF2-8F9C-6C474703C8BB}"/>
    <cellStyle name="Vnos 2 2 13 4" xfId="24218" xr:uid="{79FCC681-DCDF-46F8-960C-134FCA8A3A9D}"/>
    <cellStyle name="Vnos 2 2 13 5" xfId="15308" xr:uid="{35207F1F-BEFD-4E66-B837-5036A6399C3D}"/>
    <cellStyle name="Vnos 2 2 14" xfId="8965" xr:uid="{93692CF4-BF41-44F8-AF2B-0345A849272D}"/>
    <cellStyle name="Vnos 2 2 14 2" xfId="35714" xr:uid="{11ABCD96-36A5-4AF7-95CE-257AE839C3F7}"/>
    <cellStyle name="Vnos 2 2 14 3" xfId="41916" xr:uid="{F3097970-AF2E-4762-8605-226B00C65A29}"/>
    <cellStyle name="Vnos 2 2 14 4" xfId="26780" xr:uid="{E4C5D59A-B429-4478-B473-F433DABA7244}"/>
    <cellStyle name="Vnos 2 2 14 5" xfId="17870" xr:uid="{DCC1CF8D-5746-41A9-B47A-6EC3E463A513}"/>
    <cellStyle name="Vnos 2 2 15" xfId="27208" xr:uid="{5A417C7F-0B22-4DD6-944B-01C769A02C54}"/>
    <cellStyle name="Vnos 2 2 16" xfId="27307" xr:uid="{D8406EC2-53FD-46AF-B9A5-C414A728134C}"/>
    <cellStyle name="Vnos 2 2 17" xfId="18287" xr:uid="{CFBCA44E-9DC2-4E27-BD7A-CFF0A900FEF9}"/>
    <cellStyle name="Vnos 2 2 18" xfId="9377" xr:uid="{0F84FBDD-D2F9-4820-85DD-1CEB4FCEA9C5}"/>
    <cellStyle name="Vnos 2 2 2" xfId="660" xr:uid="{00000000-0005-0000-0000-00000B0C0000}"/>
    <cellStyle name="Vnos 2 2 2 10" xfId="6376" xr:uid="{776143A7-A515-400C-8C07-0A0B958E37FC}"/>
    <cellStyle name="Vnos 2 2 2 10 2" xfId="33125" xr:uid="{9943C750-A635-4A1C-8B3D-5C7D458EA987}"/>
    <cellStyle name="Vnos 2 2 2 10 3" xfId="39327" xr:uid="{0A38F486-332D-4FF5-ADAF-9CC989F9E087}"/>
    <cellStyle name="Vnos 2 2 2 10 4" xfId="24191" xr:uid="{18CF6959-1C79-40C5-A893-CF26A5AE8FA2}"/>
    <cellStyle name="Vnos 2 2 2 10 5" xfId="15281" xr:uid="{61223680-8197-4AEE-9867-FEF2CB655823}"/>
    <cellStyle name="Vnos 2 2 2 11" xfId="7158" xr:uid="{95BCE7F8-8A76-41AE-8B4D-431D89C08E82}"/>
    <cellStyle name="Vnos 2 2 2 11 2" xfId="33907" xr:uid="{04A806AB-9D48-4D1B-872C-4265FDB171E9}"/>
    <cellStyle name="Vnos 2 2 2 11 3" xfId="40109" xr:uid="{5A8C2B3D-1EA4-4218-A602-8CE5F683F766}"/>
    <cellStyle name="Vnos 2 2 2 11 4" xfId="24973" xr:uid="{F64B53A4-DD41-4B9A-93E1-BF890A1BC866}"/>
    <cellStyle name="Vnos 2 2 2 11 5" xfId="16063" xr:uid="{7FEB4B31-B08C-4BD8-9921-CE8868F73823}"/>
    <cellStyle name="Vnos 2 2 2 12" xfId="27413" xr:uid="{C6AB5552-25FF-4E96-B41F-DA4D9AC6A711}"/>
    <cellStyle name="Vnos 2 2 2 13" xfId="36037" xr:uid="{2C7AF584-3700-45A1-851E-4F6355BB488C}"/>
    <cellStyle name="Vnos 2 2 2 14" xfId="18479" xr:uid="{16F95777-AD33-4736-8E4F-066604C80635}"/>
    <cellStyle name="Vnos 2 2 2 15" xfId="9569" xr:uid="{55BC11F5-B955-41FA-B548-43076AB345FC}"/>
    <cellStyle name="Vnos 2 2 2 2" xfId="1663" xr:uid="{00000000-0005-0000-0000-00000C0C0000}"/>
    <cellStyle name="Vnos 2 2 2 2 10" xfId="3602" xr:uid="{27CF498A-3891-4FD3-A751-4333D1DE4A00}"/>
    <cellStyle name="Vnos 2 2 2 2 10 2" xfId="30351" xr:uid="{91303E1B-102A-4E11-90E8-D38830033B3E}"/>
    <cellStyle name="Vnos 2 2 2 2 10 3" xfId="37724" xr:uid="{3B5CB251-6755-4FC5-8B77-99D15696D70E}"/>
    <cellStyle name="Vnos 2 2 2 2 10 4" xfId="21417" xr:uid="{C08919F7-1EB2-4169-B721-8023D5C04A7D}"/>
    <cellStyle name="Vnos 2 2 2 2 10 5" xfId="12507" xr:uid="{4C0B3DA3-1751-4E9C-AC4B-C74BD82D1C43}"/>
    <cellStyle name="Vnos 2 2 2 2 11" xfId="28416" xr:uid="{B8BB4E62-06EB-4685-9861-DE97FB78B5C3}"/>
    <cellStyle name="Vnos 2 2 2 2 12" xfId="36372" xr:uid="{5DC2F8CD-FAF9-4252-A322-E94159BB6D63}"/>
    <cellStyle name="Vnos 2 2 2 2 13" xfId="19482" xr:uid="{B7871476-7C34-4985-AC38-914584AC1B05}"/>
    <cellStyle name="Vnos 2 2 2 2 14" xfId="10572" xr:uid="{5066274A-7DAB-497D-9B7C-DDDB2D2FB1D8}"/>
    <cellStyle name="Vnos 2 2 2 2 2" xfId="2443" xr:uid="{00000000-0005-0000-0000-00000D0C0000}"/>
    <cellStyle name="Vnos 2 2 2 2 2 2" xfId="5509" xr:uid="{FC1D27FF-A53A-4159-8740-166EE99BFB4D}"/>
    <cellStyle name="Vnos 2 2 2 2 2 2 2" xfId="32258" xr:uid="{17DFA6B0-391B-4148-8126-678B75B8F25A}"/>
    <cellStyle name="Vnos 2 2 2 2 2 2 3" xfId="38460" xr:uid="{F46CB4DC-48EF-42FF-B82E-E1FED846F68F}"/>
    <cellStyle name="Vnos 2 2 2 2 2 2 4" xfId="23324" xr:uid="{E4CE080D-A7F0-4470-955D-BBCA73A0C2C5}"/>
    <cellStyle name="Vnos 2 2 2 2 2 2 5" xfId="14414" xr:uid="{0B0F27AC-14DA-4290-B67F-030A5A28E563}"/>
    <cellStyle name="Vnos 2 2 2 2 2 3" xfId="7667" xr:uid="{D9AB6C0E-D83D-4F42-AF39-57E8BB2AC9D1}"/>
    <cellStyle name="Vnos 2 2 2 2 2 3 2" xfId="34416" xr:uid="{AD928844-7B0C-4112-975E-293D101C5DB9}"/>
    <cellStyle name="Vnos 2 2 2 2 2 3 3" xfId="40618" xr:uid="{3C826079-DA47-4B9D-9DCD-A4931289AEE5}"/>
    <cellStyle name="Vnos 2 2 2 2 2 3 4" xfId="25482" xr:uid="{FB2E4084-53AB-42D6-B7F8-8BD420476B93}"/>
    <cellStyle name="Vnos 2 2 2 2 2 3 5" xfId="16572" xr:uid="{34676688-780A-41F0-B8DC-A884CCE51010}"/>
    <cellStyle name="Vnos 2 2 2 2 2 4" xfId="6379" xr:uid="{AF649655-6E42-4459-ABE4-5CC3EED1EB4C}"/>
    <cellStyle name="Vnos 2 2 2 2 2 4 2" xfId="33128" xr:uid="{0299BEF5-F5B9-4DCF-93F3-872CFFDB4135}"/>
    <cellStyle name="Vnos 2 2 2 2 2 4 3" xfId="39330" xr:uid="{5E47F21F-D774-49E0-8299-CAC62B1D82FE}"/>
    <cellStyle name="Vnos 2 2 2 2 2 4 4" xfId="24194" xr:uid="{B95899D1-1D02-4C52-BA08-18874568C696}"/>
    <cellStyle name="Vnos 2 2 2 2 2 4 5" xfId="15284" xr:uid="{A5B04E1B-9709-4659-A02C-02236752F034}"/>
    <cellStyle name="Vnos 2 2 2 2 2 5" xfId="29192" xr:uid="{E4A51C71-4D25-4FE1-898F-2E271A3CDE72}"/>
    <cellStyle name="Vnos 2 2 2 2 2 6" xfId="36732" xr:uid="{1E2F3122-1E01-4C2D-8267-5E51305C0EE7}"/>
    <cellStyle name="Vnos 2 2 2 2 2 7" xfId="20258" xr:uid="{3712BAAA-75A0-4AF6-AE16-2EEBC8BB99B7}"/>
    <cellStyle name="Vnos 2 2 2 2 2 8" xfId="11348" xr:uid="{9244608A-B442-4FF5-B2DF-3D352B76CC13}"/>
    <cellStyle name="Vnos 2 2 2 2 3" xfId="1128" xr:uid="{00000000-0005-0000-0000-00000E0C0000}"/>
    <cellStyle name="Vnos 2 2 2 2 3 2" xfId="4195" xr:uid="{A2DC3209-DF91-4C5D-9C20-C1AA7810853E}"/>
    <cellStyle name="Vnos 2 2 2 2 3 2 2" xfId="30944" xr:uid="{16DC21C4-1695-4B03-BD32-ACBDAC304C8B}"/>
    <cellStyle name="Vnos 2 2 2 2 3 2 3" xfId="37983" xr:uid="{615A3AC0-E946-4DBD-9ABC-E1CC2B73AAB3}"/>
    <cellStyle name="Vnos 2 2 2 2 3 2 4" xfId="22010" xr:uid="{2FAC3480-5875-4046-BA88-982A1F170EDD}"/>
    <cellStyle name="Vnos 2 2 2 2 3 2 5" xfId="13100" xr:uid="{280E799F-7CD6-454C-A87F-32A89EED7CBB}"/>
    <cellStyle name="Vnos 2 2 2 2 3 3" xfId="6795" xr:uid="{AB89BF6E-DBE7-429B-83A0-803DAB305092}"/>
    <cellStyle name="Vnos 2 2 2 2 3 3 2" xfId="33544" xr:uid="{44B41981-20B7-4E58-8D68-ECF14AC744D5}"/>
    <cellStyle name="Vnos 2 2 2 2 3 3 3" xfId="39746" xr:uid="{B87FA82F-537A-496D-A1BC-6AAEC7B4C65A}"/>
    <cellStyle name="Vnos 2 2 2 2 3 3 4" xfId="24610" xr:uid="{4476E8E2-DC4C-4E15-81DB-A93BCA9B70B7}"/>
    <cellStyle name="Vnos 2 2 2 2 3 3 5" xfId="15700" xr:uid="{963B9980-6F50-4DF0-9989-042E3DD34B3C}"/>
    <cellStyle name="Vnos 2 2 2 2 3 4" xfId="8823" xr:uid="{291A445B-FC2D-4414-8454-0B3B99200C7E}"/>
    <cellStyle name="Vnos 2 2 2 2 3 4 2" xfId="35572" xr:uid="{3C6B0304-7FD5-4CE4-9987-89F7B07B6753}"/>
    <cellStyle name="Vnos 2 2 2 2 3 4 3" xfId="41774" xr:uid="{497139C4-8570-473E-8FC7-C9576AE476B6}"/>
    <cellStyle name="Vnos 2 2 2 2 3 4 4" xfId="26638" xr:uid="{33C48ED3-D8B8-47EC-AA1D-3187C600ADFD}"/>
    <cellStyle name="Vnos 2 2 2 2 3 4 5" xfId="17728" xr:uid="{9BFFDCA1-D9FE-4762-9A16-77465D164C07}"/>
    <cellStyle name="Vnos 2 2 2 2 3 5" xfId="27881" xr:uid="{3EFF1C07-7E53-410B-861D-63AA73AFEE65}"/>
    <cellStyle name="Vnos 2 2 2 2 3 6" xfId="36258" xr:uid="{A9518AF4-2302-443E-80A0-14003C16D5FF}"/>
    <cellStyle name="Vnos 2 2 2 2 3 7" xfId="18947" xr:uid="{F8AC7327-9926-4266-8BA1-2ADA256984A0}"/>
    <cellStyle name="Vnos 2 2 2 2 3 8" xfId="10037" xr:uid="{A45F1519-4F5D-4EDE-9FE5-261A4F6E2471}"/>
    <cellStyle name="Vnos 2 2 2 2 4" xfId="2240" xr:uid="{00000000-0005-0000-0000-00000F0C0000}"/>
    <cellStyle name="Vnos 2 2 2 2 4 2" xfId="5306" xr:uid="{B26BA4A0-E056-4BD0-BE01-6B7AFFE7D535}"/>
    <cellStyle name="Vnos 2 2 2 2 4 2 2" xfId="32055" xr:uid="{29E32824-0DA5-40C8-AF17-7E20568D4036}"/>
    <cellStyle name="Vnos 2 2 2 2 4 2 3" xfId="38257" xr:uid="{AE9F51A4-EA40-46A1-A018-51BCE09EE43C}"/>
    <cellStyle name="Vnos 2 2 2 2 4 2 4" xfId="23121" xr:uid="{8AB6247F-EECB-4561-A25F-52C335F68DF1}"/>
    <cellStyle name="Vnos 2 2 2 2 4 2 5" xfId="14211" xr:uid="{9A9ADBF3-C65C-4D25-AE6D-773ADABC499C}"/>
    <cellStyle name="Vnos 2 2 2 2 4 3" xfId="7464" xr:uid="{08DA52E6-E853-4349-87F4-7369C8AE9489}"/>
    <cellStyle name="Vnos 2 2 2 2 4 3 2" xfId="34213" xr:uid="{6801E4C6-8288-42CC-A0E6-909FC2156A5E}"/>
    <cellStyle name="Vnos 2 2 2 2 4 3 3" xfId="40415" xr:uid="{343D3733-ED4D-4B87-98E2-A0C7B38EB84C}"/>
    <cellStyle name="Vnos 2 2 2 2 4 3 4" xfId="25279" xr:uid="{05120F91-E130-407A-BA92-55CC5472EF4E}"/>
    <cellStyle name="Vnos 2 2 2 2 4 3 5" xfId="16369" xr:uid="{A3BA68ED-A0AD-4C59-8AD2-269C040F2D98}"/>
    <cellStyle name="Vnos 2 2 2 2 4 4" xfId="8702" xr:uid="{05EA0AA5-C970-40EA-A38F-3E38B8F32BF4}"/>
    <cellStyle name="Vnos 2 2 2 2 4 4 2" xfId="35451" xr:uid="{7920A1FF-D1FA-4092-BBBE-D58D567CF1FE}"/>
    <cellStyle name="Vnos 2 2 2 2 4 4 3" xfId="41653" xr:uid="{0283FBCB-B6BA-4929-A548-7BB424BFE6F3}"/>
    <cellStyle name="Vnos 2 2 2 2 4 4 4" xfId="26517" xr:uid="{B37709F1-0CDE-49E3-9381-2E32FB598283}"/>
    <cellStyle name="Vnos 2 2 2 2 4 4 5" xfId="17607" xr:uid="{5CC7E4A2-B8A7-4C06-A447-88CC5ACA4E7E}"/>
    <cellStyle name="Vnos 2 2 2 2 4 5" xfId="28989" xr:uid="{02926905-BCB3-4C9E-83CB-211BCBBD7936}"/>
    <cellStyle name="Vnos 2 2 2 2 4 6" xfId="36529" xr:uid="{4779E6A8-AB76-40A7-9F8B-91731731D422}"/>
    <cellStyle name="Vnos 2 2 2 2 4 7" xfId="20055" xr:uid="{A2A38CD3-F9CC-4250-B991-1E7554C88ED2}"/>
    <cellStyle name="Vnos 2 2 2 2 4 8" xfId="11145" xr:uid="{6388561C-D402-4344-A767-7ECC041F4A2D}"/>
    <cellStyle name="Vnos 2 2 2 2 5" xfId="2508" xr:uid="{00000000-0005-0000-0000-0000100C0000}"/>
    <cellStyle name="Vnos 2 2 2 2 5 2" xfId="5574" xr:uid="{DA326D7A-BEED-41A5-94F2-592E8830B5A1}"/>
    <cellStyle name="Vnos 2 2 2 2 5 2 2" xfId="32323" xr:uid="{54D74393-BDFD-4F4A-90EB-97BAE610279D}"/>
    <cellStyle name="Vnos 2 2 2 2 5 2 3" xfId="38525" xr:uid="{69391F58-3955-48E3-8C58-3930EF09546E}"/>
    <cellStyle name="Vnos 2 2 2 2 5 2 4" xfId="23389" xr:uid="{80F6822D-26D8-4C47-A1BB-1ED071B3308F}"/>
    <cellStyle name="Vnos 2 2 2 2 5 2 5" xfId="14479" xr:uid="{FF1FE847-4352-49A0-96CE-2E8F6520DAE5}"/>
    <cellStyle name="Vnos 2 2 2 2 5 3" xfId="7732" xr:uid="{D41C6999-3E80-4635-91C2-8FD931A239C9}"/>
    <cellStyle name="Vnos 2 2 2 2 5 3 2" xfId="34481" xr:uid="{74BAB6E6-E0A0-464A-A727-863E93CB3D68}"/>
    <cellStyle name="Vnos 2 2 2 2 5 3 3" xfId="40683" xr:uid="{21A1F7A1-0F20-406F-8839-8EE94625C811}"/>
    <cellStyle name="Vnos 2 2 2 2 5 3 4" xfId="25547" xr:uid="{3D5F4BE1-0BFF-4080-94BC-A3012D553D37}"/>
    <cellStyle name="Vnos 2 2 2 2 5 3 5" xfId="16637" xr:uid="{524BC444-1636-4D94-9362-9B9F80625DC7}"/>
    <cellStyle name="Vnos 2 2 2 2 5 4" xfId="9081" xr:uid="{C69D647C-5447-464F-AAD3-1A0194E4890A}"/>
    <cellStyle name="Vnos 2 2 2 2 5 4 2" xfId="35830" xr:uid="{B96C313C-112F-4E69-9EAF-70628890F995}"/>
    <cellStyle name="Vnos 2 2 2 2 5 4 3" xfId="42032" xr:uid="{6ABA3993-577D-490A-829E-2DED666F709F}"/>
    <cellStyle name="Vnos 2 2 2 2 5 4 4" xfId="26896" xr:uid="{89802CB5-D79B-470F-AACA-5B79261D22B7}"/>
    <cellStyle name="Vnos 2 2 2 2 5 4 5" xfId="17986" xr:uid="{4724910D-E57B-45A1-8884-06E1432A0D21}"/>
    <cellStyle name="Vnos 2 2 2 2 5 5" xfId="29257" xr:uid="{51D9231A-AF51-44BD-B8B5-BFE2E6815651}"/>
    <cellStyle name="Vnos 2 2 2 2 5 6" xfId="36797" xr:uid="{6A104972-387D-4BEF-A5A1-D91AEA1D4077}"/>
    <cellStyle name="Vnos 2 2 2 2 5 7" xfId="20323" xr:uid="{5E2FA1D3-4492-4E65-BCC4-A5B49446A296}"/>
    <cellStyle name="Vnos 2 2 2 2 5 8" xfId="11413" xr:uid="{72645B68-AE60-4617-9526-88F180A91B14}"/>
    <cellStyle name="Vnos 2 2 2 2 6" xfId="2777" xr:uid="{00000000-0005-0000-0000-0000110C0000}"/>
    <cellStyle name="Vnos 2 2 2 2 6 2" xfId="5843" xr:uid="{CE4EAB37-F970-4A1B-9D5D-C6C53FBC1DF0}"/>
    <cellStyle name="Vnos 2 2 2 2 6 2 2" xfId="32592" xr:uid="{6044D11B-8AAC-432B-BCD9-93BE42EF5BE4}"/>
    <cellStyle name="Vnos 2 2 2 2 6 2 3" xfId="38794" xr:uid="{CAD2FDE9-F2A5-4BF7-A193-AEF21D39E6CF}"/>
    <cellStyle name="Vnos 2 2 2 2 6 2 4" xfId="23658" xr:uid="{5DCA5236-42A5-4CC5-AD02-92BC33B10F37}"/>
    <cellStyle name="Vnos 2 2 2 2 6 2 5" xfId="14748" xr:uid="{E5462BE4-C858-4160-84C8-B697DF979FFB}"/>
    <cellStyle name="Vnos 2 2 2 2 6 3" xfId="8001" xr:uid="{990636D7-C618-4CA3-A2E1-F6EB0FFBA52C}"/>
    <cellStyle name="Vnos 2 2 2 2 6 3 2" xfId="34750" xr:uid="{5119D438-6304-44A3-B894-40CD84C00BD5}"/>
    <cellStyle name="Vnos 2 2 2 2 6 3 3" xfId="40952" xr:uid="{D1DBB146-472C-4893-A3E0-27D72AAF82B4}"/>
    <cellStyle name="Vnos 2 2 2 2 6 3 4" xfId="25816" xr:uid="{8F17DA6B-C8CD-447B-BB72-BF8EBF007183}"/>
    <cellStyle name="Vnos 2 2 2 2 6 3 5" xfId="16906" xr:uid="{79A14BE0-8C84-4200-B60B-A2C140545D41}"/>
    <cellStyle name="Vnos 2 2 2 2 6 4" xfId="8792" xr:uid="{4958F9FB-C310-4745-AED2-633C0A1F7D9D}"/>
    <cellStyle name="Vnos 2 2 2 2 6 4 2" xfId="35541" xr:uid="{81C6F47F-6366-4133-8605-8C220AB4B12A}"/>
    <cellStyle name="Vnos 2 2 2 2 6 4 3" xfId="41743" xr:uid="{3E5FB4D6-9FBF-4BD9-A452-A5348CE3B399}"/>
    <cellStyle name="Vnos 2 2 2 2 6 4 4" xfId="26607" xr:uid="{600CB1DA-BC35-4FBB-959D-92C2DCD8DEC5}"/>
    <cellStyle name="Vnos 2 2 2 2 6 4 5" xfId="17697" xr:uid="{CC09B78F-5E71-4D07-A7AD-AC56E3785D66}"/>
    <cellStyle name="Vnos 2 2 2 2 6 5" xfId="29526" xr:uid="{73DD7D1E-CBFA-49C6-ADCE-B0178277FBBD}"/>
    <cellStyle name="Vnos 2 2 2 2 6 6" xfId="37066" xr:uid="{B8C97CA5-BB4C-4300-991C-6F602BC1E53D}"/>
    <cellStyle name="Vnos 2 2 2 2 6 7" xfId="20592" xr:uid="{3FD4D107-443A-4EC3-A19F-9DB810AD84BF}"/>
    <cellStyle name="Vnos 2 2 2 2 6 8" xfId="11682" xr:uid="{D20FEF19-5289-4883-A7F7-DC08087871B1}"/>
    <cellStyle name="Vnos 2 2 2 2 7" xfId="2227" xr:uid="{00000000-0005-0000-0000-0000120C0000}"/>
    <cellStyle name="Vnos 2 2 2 2 7 2" xfId="5293" xr:uid="{F6C4F013-56AB-493E-8915-587173F5F6F9}"/>
    <cellStyle name="Vnos 2 2 2 2 7 2 2" xfId="32042" xr:uid="{168C9774-7096-48BD-B5F9-FAFCFE99BC51}"/>
    <cellStyle name="Vnos 2 2 2 2 7 2 3" xfId="38244" xr:uid="{E27B00C2-981B-4CBB-9007-A3FDABA4B7A4}"/>
    <cellStyle name="Vnos 2 2 2 2 7 2 4" xfId="23108" xr:uid="{B3B5B2E0-31CD-4D93-B38B-2C73DDB0D82A}"/>
    <cellStyle name="Vnos 2 2 2 2 7 2 5" xfId="14198" xr:uid="{44B5BED3-13D1-40AB-8B3B-8EFE2058EFCF}"/>
    <cellStyle name="Vnos 2 2 2 2 7 3" xfId="7451" xr:uid="{2D90A1E5-F328-458C-8572-39F45C4036A2}"/>
    <cellStyle name="Vnos 2 2 2 2 7 3 2" xfId="34200" xr:uid="{57AFE6D8-5226-474A-9C02-42F6822F6F80}"/>
    <cellStyle name="Vnos 2 2 2 2 7 3 3" xfId="40402" xr:uid="{31CE42DF-FE1C-4D91-9F08-AFD5D84740C6}"/>
    <cellStyle name="Vnos 2 2 2 2 7 3 4" xfId="25266" xr:uid="{47B6F65D-BBCF-4F70-8920-CA82FCD62CC8}"/>
    <cellStyle name="Vnos 2 2 2 2 7 3 5" xfId="16356" xr:uid="{CBA4CB93-D0DA-4F0F-8FAF-C7B71637AABD}"/>
    <cellStyle name="Vnos 2 2 2 2 7 4" xfId="8949" xr:uid="{F630E0AB-A1B3-47DB-8CB2-5A59D06E4731}"/>
    <cellStyle name="Vnos 2 2 2 2 7 4 2" xfId="35698" xr:uid="{B493D14D-CF1D-4D5D-8B68-D2C05F932B47}"/>
    <cellStyle name="Vnos 2 2 2 2 7 4 3" xfId="41900" xr:uid="{10F531E1-B780-49EB-8B51-509F8DFBCA28}"/>
    <cellStyle name="Vnos 2 2 2 2 7 4 4" xfId="26764" xr:uid="{BD35D426-A067-45C8-BC42-7FCF3EC284ED}"/>
    <cellStyle name="Vnos 2 2 2 2 7 4 5" xfId="17854" xr:uid="{01842EE5-A73C-4467-94FA-DB7456C71B0A}"/>
    <cellStyle name="Vnos 2 2 2 2 7 5" xfId="28976" xr:uid="{7512F8ED-AE12-468F-A18B-7396D2764BA5}"/>
    <cellStyle name="Vnos 2 2 2 2 7 6" xfId="36516" xr:uid="{98295D2F-0A56-46C8-9A16-86CAAA776C99}"/>
    <cellStyle name="Vnos 2 2 2 2 7 7" xfId="20042" xr:uid="{99322E44-63BF-43E3-8521-0D7CC0475046}"/>
    <cellStyle name="Vnos 2 2 2 2 7 8" xfId="11132" xr:uid="{DB311662-BE4A-4E11-8953-CEABB271B892}"/>
    <cellStyle name="Vnos 2 2 2 2 8" xfId="4730" xr:uid="{FC38D49C-ADD9-4D29-883D-5EAFEE474922}"/>
    <cellStyle name="Vnos 2 2 2 2 8 2" xfId="31479" xr:uid="{934368D9-0797-4618-921C-A80F6A3FF7CD}"/>
    <cellStyle name="Vnos 2 2 2 2 8 3" xfId="38097" xr:uid="{14193751-00FD-49E8-9B30-9C6F1E89EC2F}"/>
    <cellStyle name="Vnos 2 2 2 2 8 4" xfId="22545" xr:uid="{D88CFD6C-F499-4F6D-897C-7D931C7D7E71}"/>
    <cellStyle name="Vnos 2 2 2 2 8 5" xfId="13635" xr:uid="{09829F9F-3CFD-4297-812C-9E3024B12052}"/>
    <cellStyle name="Vnos 2 2 2 2 9" xfId="7102" xr:uid="{8A415B7D-2EE8-4E2A-984F-233F27B00C40}"/>
    <cellStyle name="Vnos 2 2 2 2 9 2" xfId="33851" xr:uid="{8EB0E01F-E114-4346-99AD-06B0C412640D}"/>
    <cellStyle name="Vnos 2 2 2 2 9 3" xfId="40053" xr:uid="{52CBE5B5-8F4E-4F04-B490-5BDDBE9CA225}"/>
    <cellStyle name="Vnos 2 2 2 2 9 4" xfId="24917" xr:uid="{308C6844-D3E5-4C3E-BA42-EE2A4815D74A}"/>
    <cellStyle name="Vnos 2 2 2 2 9 5" xfId="16007" xr:uid="{71BB7BAF-229B-4624-B39E-6FD6F89BC3C1}"/>
    <cellStyle name="Vnos 2 2 2 3" xfId="2131" xr:uid="{00000000-0005-0000-0000-0000130C0000}"/>
    <cellStyle name="Vnos 2 2 2 3 10" xfId="6447" xr:uid="{AB50A48A-EE30-479A-B411-C95CEA10C979}"/>
    <cellStyle name="Vnos 2 2 2 3 10 2" xfId="33196" xr:uid="{18C82824-04F2-483D-BB73-AA3FB867A0C4}"/>
    <cellStyle name="Vnos 2 2 2 3 10 3" xfId="39398" xr:uid="{3EAF3401-DCEA-40E1-848A-DB9EADD76CA5}"/>
    <cellStyle name="Vnos 2 2 2 3 10 4" xfId="24262" xr:uid="{33295A8B-20F0-4C53-AA68-DB806379B460}"/>
    <cellStyle name="Vnos 2 2 2 3 10 5" xfId="15352" xr:uid="{3B2603D8-1297-4CFF-A061-D3EFB5690456}"/>
    <cellStyle name="Vnos 2 2 2 3 11" xfId="28880" xr:uid="{AF702B49-63A9-49FF-BB6C-A4725A88652A}"/>
    <cellStyle name="Vnos 2 2 2 3 12" xfId="36420" xr:uid="{B1CC6079-03A5-4A9C-A461-EAD8F39B0B00}"/>
    <cellStyle name="Vnos 2 2 2 3 13" xfId="19946" xr:uid="{2F3914AC-0C7D-457F-B6BB-6C359EDECF22}"/>
    <cellStyle name="Vnos 2 2 2 3 14" xfId="11036" xr:uid="{9A50C121-433B-472C-854D-D6984653D502}"/>
    <cellStyle name="Vnos 2 2 2 3 2" xfId="2735" xr:uid="{00000000-0005-0000-0000-0000140C0000}"/>
    <cellStyle name="Vnos 2 2 2 3 2 2" xfId="5801" xr:uid="{85176785-DE16-4A41-81D0-B62230975C44}"/>
    <cellStyle name="Vnos 2 2 2 3 2 2 2" xfId="32550" xr:uid="{0FA9BB11-F998-4C52-BF1E-EE9D7F54D52A}"/>
    <cellStyle name="Vnos 2 2 2 3 2 2 3" xfId="38752" xr:uid="{03A09C88-F3FB-4CEC-8CE5-D0C87F0F683B}"/>
    <cellStyle name="Vnos 2 2 2 3 2 2 4" xfId="23616" xr:uid="{46C36CAC-F98D-43D2-A8D8-EF65D2FBFE91}"/>
    <cellStyle name="Vnos 2 2 2 3 2 2 5" xfId="14706" xr:uid="{49176AE0-D778-497A-832D-56C9CDFCC403}"/>
    <cellStyle name="Vnos 2 2 2 3 2 3" xfId="7959" xr:uid="{942DDC7D-CB3E-42E6-BD13-C534D0D205B3}"/>
    <cellStyle name="Vnos 2 2 2 3 2 3 2" xfId="34708" xr:uid="{6E3B09B5-84B1-4A56-999A-BF6E2AC09EA8}"/>
    <cellStyle name="Vnos 2 2 2 3 2 3 3" xfId="40910" xr:uid="{D06EA715-23A6-41F3-96C8-F0D1340ADBCA}"/>
    <cellStyle name="Vnos 2 2 2 3 2 3 4" xfId="25774" xr:uid="{AC6BC072-0E42-4299-802F-88C8AC722F60}"/>
    <cellStyle name="Vnos 2 2 2 3 2 3 5" xfId="16864" xr:uid="{ADD55323-B6A2-41D1-BF63-B9AA5029B346}"/>
    <cellStyle name="Vnos 2 2 2 3 2 4" xfId="8908" xr:uid="{91226072-9A2D-4603-BC79-0F13D3F557C7}"/>
    <cellStyle name="Vnos 2 2 2 3 2 4 2" xfId="35657" xr:uid="{6852B9D6-1B2A-4223-A9C3-DE6470AF8456}"/>
    <cellStyle name="Vnos 2 2 2 3 2 4 3" xfId="41859" xr:uid="{EC296D75-F154-4819-8B5C-5887B9D5B6F8}"/>
    <cellStyle name="Vnos 2 2 2 3 2 4 4" xfId="26723" xr:uid="{0EF9DA04-1DA2-4145-A4C1-138455E8733A}"/>
    <cellStyle name="Vnos 2 2 2 3 2 4 5" xfId="17813" xr:uid="{7EC6B514-4AC3-4BB3-8C17-71C3766FC5C5}"/>
    <cellStyle name="Vnos 2 2 2 3 2 5" xfId="29484" xr:uid="{B30D2F3D-60DF-4D9D-9118-DFA9649577B9}"/>
    <cellStyle name="Vnos 2 2 2 3 2 6" xfId="37024" xr:uid="{988FF8B0-FBD7-43C1-851D-00BEB5B88187}"/>
    <cellStyle name="Vnos 2 2 2 3 2 7" xfId="20550" xr:uid="{8EAD4B83-80C5-41A8-A5E0-106D5E5B0563}"/>
    <cellStyle name="Vnos 2 2 2 3 2 8" xfId="11640" xr:uid="{C06CDD7E-B3EC-47C7-B8A5-1F3608341A66}"/>
    <cellStyle name="Vnos 2 2 2 3 3" xfId="2845" xr:uid="{00000000-0005-0000-0000-0000150C0000}"/>
    <cellStyle name="Vnos 2 2 2 3 3 2" xfId="5911" xr:uid="{8835F788-CD26-4B56-96AC-05E2292F6CE0}"/>
    <cellStyle name="Vnos 2 2 2 3 3 2 2" xfId="32660" xr:uid="{F57745F6-383C-4B52-B68B-7459168F7B21}"/>
    <cellStyle name="Vnos 2 2 2 3 3 2 3" xfId="38862" xr:uid="{C3F62F15-AC83-4EB7-9FAB-5A4E82BE5A82}"/>
    <cellStyle name="Vnos 2 2 2 3 3 2 4" xfId="23726" xr:uid="{822D04A8-2E5F-470C-8F50-42C37CA22274}"/>
    <cellStyle name="Vnos 2 2 2 3 3 2 5" xfId="14816" xr:uid="{428972B5-D6B3-4235-9C59-822B78EB9A9B}"/>
    <cellStyle name="Vnos 2 2 2 3 3 3" xfId="8069" xr:uid="{8DF67CB2-49AF-48F5-8843-7A2D1700D10B}"/>
    <cellStyle name="Vnos 2 2 2 3 3 3 2" xfId="34818" xr:uid="{85F4C17D-9F87-411F-86FE-9F37EEE82207}"/>
    <cellStyle name="Vnos 2 2 2 3 3 3 3" xfId="41020" xr:uid="{D604698A-2C3E-4954-9BB2-E85BC111857B}"/>
    <cellStyle name="Vnos 2 2 2 3 3 3 4" xfId="25884" xr:uid="{0FC0F897-212A-49D7-9639-05D9BF805419}"/>
    <cellStyle name="Vnos 2 2 2 3 3 3 5" xfId="16974" xr:uid="{2C9CF015-76AE-4A1F-A723-6570A81DD396}"/>
    <cellStyle name="Vnos 2 2 2 3 3 4" xfId="8660" xr:uid="{B1BFC294-1D6C-4315-A85F-0F824DB39210}"/>
    <cellStyle name="Vnos 2 2 2 3 3 4 2" xfId="35409" xr:uid="{B6DB2EB6-0675-43C1-91E5-6820154CAD51}"/>
    <cellStyle name="Vnos 2 2 2 3 3 4 3" xfId="41611" xr:uid="{725E926C-CCBF-45B0-8078-016E8CCDDE46}"/>
    <cellStyle name="Vnos 2 2 2 3 3 4 4" xfId="26475" xr:uid="{E0021873-BFCF-4787-A2C7-F3AC014C7217}"/>
    <cellStyle name="Vnos 2 2 2 3 3 4 5" xfId="17565" xr:uid="{76918D35-5385-4F5B-816E-D95DA53EB0CE}"/>
    <cellStyle name="Vnos 2 2 2 3 3 5" xfId="29594" xr:uid="{90EAACDB-6CB8-4CB4-BBAB-B866DC865C4D}"/>
    <cellStyle name="Vnos 2 2 2 3 3 6" xfId="37134" xr:uid="{C58380F2-9497-400D-9392-1A2AD12B0AB0}"/>
    <cellStyle name="Vnos 2 2 2 3 3 7" xfId="20660" xr:uid="{2FF6A3AF-2BCF-40C9-BC6E-6293026111B4}"/>
    <cellStyle name="Vnos 2 2 2 3 3 8" xfId="11750" xr:uid="{510AC4D1-8114-49D0-8FB0-55254069DBBA}"/>
    <cellStyle name="Vnos 2 2 2 3 4" xfId="2949" xr:uid="{00000000-0005-0000-0000-0000160C0000}"/>
    <cellStyle name="Vnos 2 2 2 3 4 2" xfId="6015" xr:uid="{A428E3D7-FBBF-40B7-8D9C-4698492B2097}"/>
    <cellStyle name="Vnos 2 2 2 3 4 2 2" xfId="32764" xr:uid="{601CCD78-415C-45ED-B99D-65505851FB94}"/>
    <cellStyle name="Vnos 2 2 2 3 4 2 3" xfId="38966" xr:uid="{D7EE6CF3-2716-497B-9467-61EFC9ABBB47}"/>
    <cellStyle name="Vnos 2 2 2 3 4 2 4" xfId="23830" xr:uid="{6EB17F8F-D5C3-44F3-B472-3102359A3A2B}"/>
    <cellStyle name="Vnos 2 2 2 3 4 2 5" xfId="14920" xr:uid="{667E2ECE-0AB6-4C64-AD2E-AF68EF97AD22}"/>
    <cellStyle name="Vnos 2 2 2 3 4 3" xfId="8173" xr:uid="{7E435026-4452-4D65-846F-E1E27C0C06BB}"/>
    <cellStyle name="Vnos 2 2 2 3 4 3 2" xfId="34922" xr:uid="{9378AF8A-B79C-4B5C-B584-8AB0F8887132}"/>
    <cellStyle name="Vnos 2 2 2 3 4 3 3" xfId="41124" xr:uid="{D968814F-A736-4A53-B101-9FE47CBCB656}"/>
    <cellStyle name="Vnos 2 2 2 3 4 3 4" xfId="25988" xr:uid="{F81FC89B-F92E-4A90-92BD-4851E38B9C87}"/>
    <cellStyle name="Vnos 2 2 2 3 4 3 5" xfId="17078" xr:uid="{E4BECDF1-F292-45AF-A60B-DCD5A1A157A7}"/>
    <cellStyle name="Vnos 2 2 2 3 4 4" xfId="6952" xr:uid="{52215080-996F-49CC-A1F3-E49581F7ED05}"/>
    <cellStyle name="Vnos 2 2 2 3 4 4 2" xfId="33701" xr:uid="{0E1B9B7F-63D3-45C1-836D-78107C34CE00}"/>
    <cellStyle name="Vnos 2 2 2 3 4 4 3" xfId="39903" xr:uid="{0DF10340-AFD3-461D-BE69-FD5DA908D60D}"/>
    <cellStyle name="Vnos 2 2 2 3 4 4 4" xfId="24767" xr:uid="{282514B4-6482-4E8F-AF1A-4B4BE8A028F5}"/>
    <cellStyle name="Vnos 2 2 2 3 4 4 5" xfId="15857" xr:uid="{71F98E2B-8652-4523-AD9C-9BCE08BDA4AD}"/>
    <cellStyle name="Vnos 2 2 2 3 4 5" xfId="29698" xr:uid="{C1EA41B2-2E75-40B7-A4DD-BB3C529431AE}"/>
    <cellStyle name="Vnos 2 2 2 3 4 6" xfId="37238" xr:uid="{713C4058-CB78-4FFC-88C3-17FC07AF6E37}"/>
    <cellStyle name="Vnos 2 2 2 3 4 7" xfId="20764" xr:uid="{E07AB247-87FB-4397-B1E8-779A5BE72278}"/>
    <cellStyle name="Vnos 2 2 2 3 4 8" xfId="11854" xr:uid="{49E71100-8380-4161-9564-A1CF0FA50605}"/>
    <cellStyle name="Vnos 2 2 2 3 5" xfId="3072" xr:uid="{00000000-0005-0000-0000-0000170C0000}"/>
    <cellStyle name="Vnos 2 2 2 3 5 2" xfId="6138" xr:uid="{44BBAA33-70AE-4E47-B132-4BA16E2A14C4}"/>
    <cellStyle name="Vnos 2 2 2 3 5 2 2" xfId="32887" xr:uid="{0D78F434-A1C0-4453-B41B-371210A2433F}"/>
    <cellStyle name="Vnos 2 2 2 3 5 2 3" xfId="39089" xr:uid="{5C59CB65-F45C-40B6-A965-0D137F1F1FE8}"/>
    <cellStyle name="Vnos 2 2 2 3 5 2 4" xfId="23953" xr:uid="{18FC4E8C-C7B3-4C10-BAD0-FC523C2D35A9}"/>
    <cellStyle name="Vnos 2 2 2 3 5 2 5" xfId="15043" xr:uid="{768E6EFD-5C72-4B19-B6A4-3EF3EE3591F7}"/>
    <cellStyle name="Vnos 2 2 2 3 5 3" xfId="8296" xr:uid="{914D76C7-7EA0-4145-A3F0-0968B0021BA8}"/>
    <cellStyle name="Vnos 2 2 2 3 5 3 2" xfId="35045" xr:uid="{F25443B5-9112-4428-9166-250549CA33A3}"/>
    <cellStyle name="Vnos 2 2 2 3 5 3 3" xfId="41247" xr:uid="{4D2EA449-4AC7-4199-A947-5E94D3152994}"/>
    <cellStyle name="Vnos 2 2 2 3 5 3 4" xfId="26111" xr:uid="{E5BDD3B1-FE2C-46F8-8148-936665AD2E02}"/>
    <cellStyle name="Vnos 2 2 2 3 5 3 5" xfId="17201" xr:uid="{FC1B2629-3A70-4E2B-BFF8-D4C14297C58E}"/>
    <cellStyle name="Vnos 2 2 2 3 5 4" xfId="3604" xr:uid="{7AAFF4D8-FD40-402B-8415-04CB97D67217}"/>
    <cellStyle name="Vnos 2 2 2 3 5 4 2" xfId="30353" xr:uid="{2AFBA5C8-A0A4-4F23-A958-AB534DB68EC2}"/>
    <cellStyle name="Vnos 2 2 2 3 5 4 3" xfId="37726" xr:uid="{200CC82C-2F53-4B5B-9EFB-DAB3A8C87DB7}"/>
    <cellStyle name="Vnos 2 2 2 3 5 4 4" xfId="21419" xr:uid="{15D85172-6DFE-4958-A535-96AC3B7A3F2F}"/>
    <cellStyle name="Vnos 2 2 2 3 5 4 5" xfId="12509" xr:uid="{D76F2C1F-4C4E-466A-9D71-355B15D58492}"/>
    <cellStyle name="Vnos 2 2 2 3 5 5" xfId="29821" xr:uid="{79E2969F-4845-4F44-9A63-750420E7A761}"/>
    <cellStyle name="Vnos 2 2 2 3 5 6" xfId="37361" xr:uid="{E36A1D7D-23AD-4AE7-B606-2EB5B9F1BD61}"/>
    <cellStyle name="Vnos 2 2 2 3 5 7" xfId="20887" xr:uid="{A2E8657B-EF79-4420-864A-67C8A768702C}"/>
    <cellStyle name="Vnos 2 2 2 3 5 8" xfId="11977" xr:uid="{452DD50D-2B7D-4BE2-B3A6-AF64132501CA}"/>
    <cellStyle name="Vnos 2 2 2 3 6" xfId="2612" xr:uid="{00000000-0005-0000-0000-0000180C0000}"/>
    <cellStyle name="Vnos 2 2 2 3 6 2" xfId="5678" xr:uid="{5BA1A4DE-C574-4F1B-90EF-18BA43DC5002}"/>
    <cellStyle name="Vnos 2 2 2 3 6 2 2" xfId="32427" xr:uid="{466D362E-42F0-4982-918A-C48956039E42}"/>
    <cellStyle name="Vnos 2 2 2 3 6 2 3" xfId="38629" xr:uid="{C5A755EA-F89A-4FA0-813B-C51D23CC31EC}"/>
    <cellStyle name="Vnos 2 2 2 3 6 2 4" xfId="23493" xr:uid="{79BAB8E0-E752-49DD-BF43-57434F81CD8E}"/>
    <cellStyle name="Vnos 2 2 2 3 6 2 5" xfId="14583" xr:uid="{171CD07A-9FF2-43DC-921F-112ED3F84434}"/>
    <cellStyle name="Vnos 2 2 2 3 6 3" xfId="7836" xr:uid="{6F6643A1-4264-4164-9639-7116FF7015CC}"/>
    <cellStyle name="Vnos 2 2 2 3 6 3 2" xfId="34585" xr:uid="{EC0EE668-B942-4984-9A8D-15BE17F9FD47}"/>
    <cellStyle name="Vnos 2 2 2 3 6 3 3" xfId="40787" xr:uid="{5E8F501A-0126-4276-AD84-3C82435D0DBC}"/>
    <cellStyle name="Vnos 2 2 2 3 6 3 4" xfId="25651" xr:uid="{569A07B4-EE3B-435A-82B9-A166D42F8779}"/>
    <cellStyle name="Vnos 2 2 2 3 6 3 5" xfId="16741" xr:uid="{B8AE3D06-A51D-464D-97AB-FA8E985C7B85}"/>
    <cellStyle name="Vnos 2 2 2 3 6 4" xfId="8748" xr:uid="{62C870A4-FAB6-4533-9ABC-9A8137FFC57F}"/>
    <cellStyle name="Vnos 2 2 2 3 6 4 2" xfId="35497" xr:uid="{E8334EC1-0798-4843-8923-53384BF659E1}"/>
    <cellStyle name="Vnos 2 2 2 3 6 4 3" xfId="41699" xr:uid="{3B571C11-0A29-401E-966B-727F8C91AA30}"/>
    <cellStyle name="Vnos 2 2 2 3 6 4 4" xfId="26563" xr:uid="{1A032072-204D-4722-91D1-1D26DAF42A70}"/>
    <cellStyle name="Vnos 2 2 2 3 6 4 5" xfId="17653" xr:uid="{97FBEB33-07E2-4962-8237-6211E10900B8}"/>
    <cellStyle name="Vnos 2 2 2 3 6 5" xfId="29361" xr:uid="{64462A6E-7DA2-4F79-AF53-4E3C27AC1385}"/>
    <cellStyle name="Vnos 2 2 2 3 6 6" xfId="36901" xr:uid="{2FD5DD7C-B7E7-493B-B433-BFAD307C4A12}"/>
    <cellStyle name="Vnos 2 2 2 3 6 7" xfId="20427" xr:uid="{45E8DDF4-5BFC-4EF0-A7E5-0D5EE7E313F5}"/>
    <cellStyle name="Vnos 2 2 2 3 6 8" xfId="11517" xr:uid="{8AC2E538-F999-4810-A20E-BB05F69BF142}"/>
    <cellStyle name="Vnos 2 2 2 3 7" xfId="3221" xr:uid="{00000000-0005-0000-0000-0000190C0000}"/>
    <cellStyle name="Vnos 2 2 2 3 7 2" xfId="6287" xr:uid="{7DE9832D-9617-4027-ADC4-541CDF6CA37C}"/>
    <cellStyle name="Vnos 2 2 2 3 7 2 2" xfId="33036" xr:uid="{30CC44B3-2984-48EA-8A8D-313BECB47E69}"/>
    <cellStyle name="Vnos 2 2 2 3 7 2 3" xfId="39238" xr:uid="{C8407637-236C-40CB-BC65-8D256B6AA99A}"/>
    <cellStyle name="Vnos 2 2 2 3 7 2 4" xfId="24102" xr:uid="{D74D8845-DE07-4445-82DD-C9D929EAA4BD}"/>
    <cellStyle name="Vnos 2 2 2 3 7 2 5" xfId="15192" xr:uid="{C993A460-88BA-48AC-B921-6DBF80523687}"/>
    <cellStyle name="Vnos 2 2 2 3 7 3" xfId="8445" xr:uid="{1B34B8E4-035F-494F-8578-9280BA673F59}"/>
    <cellStyle name="Vnos 2 2 2 3 7 3 2" xfId="35194" xr:uid="{514FB985-1231-4D86-9A95-9400E8E1ED2D}"/>
    <cellStyle name="Vnos 2 2 2 3 7 3 3" xfId="41396" xr:uid="{13E2D4B2-0088-405A-B358-8B4A66950755}"/>
    <cellStyle name="Vnos 2 2 2 3 7 3 4" xfId="26260" xr:uid="{5989A1C8-4926-432E-9FE6-1D784663F502}"/>
    <cellStyle name="Vnos 2 2 2 3 7 3 5" xfId="17350" xr:uid="{3AAD3ADE-3CB0-489C-A788-8CBB7165D55A}"/>
    <cellStyle name="Vnos 2 2 2 3 7 4" xfId="8550" xr:uid="{0CBC02D7-701D-482E-B8CE-3440A6A36F76}"/>
    <cellStyle name="Vnos 2 2 2 3 7 4 2" xfId="35299" xr:uid="{09369A72-5A27-4975-8779-211E655162B6}"/>
    <cellStyle name="Vnos 2 2 2 3 7 4 3" xfId="41501" xr:uid="{4136C9E3-6348-4DA1-880C-B4A98998E895}"/>
    <cellStyle name="Vnos 2 2 2 3 7 4 4" xfId="26365" xr:uid="{8E4D5FE4-CFAE-4A28-98B0-C58199996E27}"/>
    <cellStyle name="Vnos 2 2 2 3 7 4 5" xfId="17455" xr:uid="{AB387104-A160-490F-B69E-92A64C3482B7}"/>
    <cellStyle name="Vnos 2 2 2 3 7 5" xfId="29970" xr:uid="{ABD078AD-B938-410D-BA5B-2C7241C555A4}"/>
    <cellStyle name="Vnos 2 2 2 3 7 6" xfId="37510" xr:uid="{B6521430-5A99-40C2-8D14-8B9DF2734E38}"/>
    <cellStyle name="Vnos 2 2 2 3 7 7" xfId="21036" xr:uid="{5A8D6061-99E9-4C34-89C6-0DB7C144D7EA}"/>
    <cellStyle name="Vnos 2 2 2 3 7 8" xfId="12126" xr:uid="{CA8FC1E0-751C-4689-A7E9-2ECE751D53BC}"/>
    <cellStyle name="Vnos 2 2 2 3 8" xfId="5197" xr:uid="{2F632ECA-AFF2-402C-805D-C39B7C1E75C1}"/>
    <cellStyle name="Vnos 2 2 2 3 8 2" xfId="31946" xr:uid="{F9391FCA-A459-4062-AA21-D8740E1EEDD0}"/>
    <cellStyle name="Vnos 2 2 2 3 8 3" xfId="38148" xr:uid="{8786F229-761E-449C-A714-3A2A4B643941}"/>
    <cellStyle name="Vnos 2 2 2 3 8 4" xfId="23012" xr:uid="{239EFDF5-9690-4F3B-A202-AB32DE7A70DB}"/>
    <cellStyle name="Vnos 2 2 2 3 8 5" xfId="14102" xr:uid="{5D6DD468-7F7E-40C5-ABF4-BB1D373B7A3C}"/>
    <cellStyle name="Vnos 2 2 2 3 9" xfId="7355" xr:uid="{DB5F8475-CB4D-4E99-9826-D0E5378E6C7A}"/>
    <cellStyle name="Vnos 2 2 2 3 9 2" xfId="34104" xr:uid="{E54F2181-6AA4-4819-8CA7-716E941310AB}"/>
    <cellStyle name="Vnos 2 2 2 3 9 3" xfId="40306" xr:uid="{83740AF7-2080-4BD4-B0A2-1AED176FE71D}"/>
    <cellStyle name="Vnos 2 2 2 3 9 4" xfId="25170" xr:uid="{0C1E64A7-239C-421A-99BC-9E2B6122BCEA}"/>
    <cellStyle name="Vnos 2 2 2 3 9 5" xfId="16260" xr:uid="{7D5C8F2E-5202-4E59-AB1C-B4147BA9A754}"/>
    <cellStyle name="Vnos 2 2 2 4" xfId="2165" xr:uid="{00000000-0005-0000-0000-00001A0C0000}"/>
    <cellStyle name="Vnos 2 2 2 4 10" xfId="9027" xr:uid="{94036A89-0C42-40BA-923A-101EF4FA6F3C}"/>
    <cellStyle name="Vnos 2 2 2 4 10 2" xfId="35776" xr:uid="{64F8CF14-EEE0-4C2C-BEAF-938C61F11C19}"/>
    <cellStyle name="Vnos 2 2 2 4 10 3" xfId="41978" xr:uid="{EFDAB847-F727-48EB-BF82-1010B09AEA0D}"/>
    <cellStyle name="Vnos 2 2 2 4 10 4" xfId="26842" xr:uid="{4C6DA058-F793-47AF-85C6-9BE6F741213A}"/>
    <cellStyle name="Vnos 2 2 2 4 10 5" xfId="17932" xr:uid="{2B20EE48-E639-45A2-8623-6D76BBB22E77}"/>
    <cellStyle name="Vnos 2 2 2 4 11" xfId="28914" xr:uid="{24FC3A98-C877-4B24-8612-6ED5A6E74D34}"/>
    <cellStyle name="Vnos 2 2 2 4 12" xfId="36454" xr:uid="{6DFEAAD5-C082-4EA5-89C0-06BFA57FE8E6}"/>
    <cellStyle name="Vnos 2 2 2 4 13" xfId="19980" xr:uid="{A886A4A6-A3FA-4B43-A15E-1E8382F68159}"/>
    <cellStyle name="Vnos 2 2 2 4 14" xfId="11070" xr:uid="{7FFFA29A-8E2F-410B-9C7D-92FC0554FFE5}"/>
    <cellStyle name="Vnos 2 2 2 4 2" xfId="2769" xr:uid="{00000000-0005-0000-0000-00001B0C0000}"/>
    <cellStyle name="Vnos 2 2 2 4 2 2" xfId="5835" xr:uid="{6FD1EBEA-6E38-43F4-8601-F688BD833E67}"/>
    <cellStyle name="Vnos 2 2 2 4 2 2 2" xfId="32584" xr:uid="{E9EA1F99-2BA1-4A94-95E2-B5318661FBDB}"/>
    <cellStyle name="Vnos 2 2 2 4 2 2 3" xfId="38786" xr:uid="{EC6C1B30-0EFC-45EF-BFD5-B6E27DE9883F}"/>
    <cellStyle name="Vnos 2 2 2 4 2 2 4" xfId="23650" xr:uid="{89A36E32-9B45-4083-A0B4-E1843BB6310C}"/>
    <cellStyle name="Vnos 2 2 2 4 2 2 5" xfId="14740" xr:uid="{32C2BF67-B78E-44DF-9432-84414E5E04EF}"/>
    <cellStyle name="Vnos 2 2 2 4 2 3" xfId="7993" xr:uid="{AA539F24-B919-4A2A-A4A3-ADCFD8A644CB}"/>
    <cellStyle name="Vnos 2 2 2 4 2 3 2" xfId="34742" xr:uid="{A2904B05-C56A-4CC7-8DA0-0CAF7B690821}"/>
    <cellStyle name="Vnos 2 2 2 4 2 3 3" xfId="40944" xr:uid="{86B33244-B72F-4C46-B572-014B26C1E0EE}"/>
    <cellStyle name="Vnos 2 2 2 4 2 3 4" xfId="25808" xr:uid="{979DE5A5-C8A1-4372-B07F-B0848F5BD732}"/>
    <cellStyle name="Vnos 2 2 2 4 2 3 5" xfId="16898" xr:uid="{42E806AC-68D8-4E0D-A77C-A6BED72DCA9E}"/>
    <cellStyle name="Vnos 2 2 2 4 2 4" xfId="6414" xr:uid="{E9116812-3E55-433A-B5FB-92BC1387A059}"/>
    <cellStyle name="Vnos 2 2 2 4 2 4 2" xfId="33163" xr:uid="{874DA014-4170-4C3C-891F-5F8CCA4BE58F}"/>
    <cellStyle name="Vnos 2 2 2 4 2 4 3" xfId="39365" xr:uid="{272ECDF7-D332-44C2-AF8B-8EEC5B61801C}"/>
    <cellStyle name="Vnos 2 2 2 4 2 4 4" xfId="24229" xr:uid="{3DEBBDA3-2A55-4221-8F65-5A1F1B852A51}"/>
    <cellStyle name="Vnos 2 2 2 4 2 4 5" xfId="15319" xr:uid="{F0000DA8-32CD-49CD-8884-9B5C9E86FE0A}"/>
    <cellStyle name="Vnos 2 2 2 4 2 5" xfId="29518" xr:uid="{E674B7BB-AF6B-4679-A590-4326B438F15A}"/>
    <cellStyle name="Vnos 2 2 2 4 2 6" xfId="37058" xr:uid="{27409768-3D3F-4574-8622-B41184DCABEA}"/>
    <cellStyle name="Vnos 2 2 2 4 2 7" xfId="20584" xr:uid="{D75A2077-4FAB-4FCB-8EC4-78AB5AE79D14}"/>
    <cellStyle name="Vnos 2 2 2 4 2 8" xfId="11674" xr:uid="{C9981D41-6590-4CBA-B215-4BFBE9A6DED8}"/>
    <cellStyle name="Vnos 2 2 2 4 3" xfId="2879" xr:uid="{00000000-0005-0000-0000-00001C0C0000}"/>
    <cellStyle name="Vnos 2 2 2 4 3 2" xfId="5945" xr:uid="{C5C3E904-3C3E-40CE-AEB9-38C918330C05}"/>
    <cellStyle name="Vnos 2 2 2 4 3 2 2" xfId="32694" xr:uid="{B71C3D46-D639-484A-B35E-5831E5DBE438}"/>
    <cellStyle name="Vnos 2 2 2 4 3 2 3" xfId="38896" xr:uid="{A1F5306D-684C-4A08-B174-68D2F9927BD6}"/>
    <cellStyle name="Vnos 2 2 2 4 3 2 4" xfId="23760" xr:uid="{75C8F827-D60A-4930-AEA8-732B46C89D00}"/>
    <cellStyle name="Vnos 2 2 2 4 3 2 5" xfId="14850" xr:uid="{E11A0108-C72B-4027-9DE8-8212B9AE5DFC}"/>
    <cellStyle name="Vnos 2 2 2 4 3 3" xfId="8103" xr:uid="{25B6BCBC-7CF5-48EB-BCDC-33433633E52D}"/>
    <cellStyle name="Vnos 2 2 2 4 3 3 2" xfId="34852" xr:uid="{A9B3884A-1DEE-4350-9AA8-95892450B9FC}"/>
    <cellStyle name="Vnos 2 2 2 4 3 3 3" xfId="41054" xr:uid="{C52ED61F-7F87-44F6-A526-6283C48D2B26}"/>
    <cellStyle name="Vnos 2 2 2 4 3 3 4" xfId="25918" xr:uid="{AC2553DC-943F-489A-8025-55EAAD1AB79A}"/>
    <cellStyle name="Vnos 2 2 2 4 3 3 5" xfId="17008" xr:uid="{0AB62FD5-74FF-4B1E-A30D-99917F99B8BD}"/>
    <cellStyle name="Vnos 2 2 2 4 3 4" xfId="8510" xr:uid="{1A146C6C-A3F3-4E93-94A0-BE7BA9E1918B}"/>
    <cellStyle name="Vnos 2 2 2 4 3 4 2" xfId="35259" xr:uid="{CED4686B-BDF8-4442-9B50-295B61F2562F}"/>
    <cellStyle name="Vnos 2 2 2 4 3 4 3" xfId="41461" xr:uid="{8213B206-CE82-448F-BF9D-657537394130}"/>
    <cellStyle name="Vnos 2 2 2 4 3 4 4" xfId="26325" xr:uid="{E8E2D362-BBE5-4C80-A027-7289108AD4BE}"/>
    <cellStyle name="Vnos 2 2 2 4 3 4 5" xfId="17415" xr:uid="{6780FFD2-903C-4856-9FF8-93D512CB7558}"/>
    <cellStyle name="Vnos 2 2 2 4 3 5" xfId="29628" xr:uid="{0BAA28B9-ADFD-491E-B16C-CCF56D9653FF}"/>
    <cellStyle name="Vnos 2 2 2 4 3 6" xfId="37168" xr:uid="{E9D46C5E-1FBB-45F6-916A-06B1C6EDFB64}"/>
    <cellStyle name="Vnos 2 2 2 4 3 7" xfId="20694" xr:uid="{47D8EB83-A528-40E8-8882-F62D53D0B6C2}"/>
    <cellStyle name="Vnos 2 2 2 4 3 8" xfId="11784" xr:uid="{7A9A31C2-EA54-4D97-8A69-3EEA51287FA4}"/>
    <cellStyle name="Vnos 2 2 2 4 4" xfId="2983" xr:uid="{00000000-0005-0000-0000-00001D0C0000}"/>
    <cellStyle name="Vnos 2 2 2 4 4 2" xfId="6049" xr:uid="{13C9A877-E8ED-41EB-82C9-6C15641F2257}"/>
    <cellStyle name="Vnos 2 2 2 4 4 2 2" xfId="32798" xr:uid="{6365748C-D692-4B51-B4D8-D188562E04DF}"/>
    <cellStyle name="Vnos 2 2 2 4 4 2 3" xfId="39000" xr:uid="{91933A60-402F-4A3B-AF0A-0420788E590B}"/>
    <cellStyle name="Vnos 2 2 2 4 4 2 4" xfId="23864" xr:uid="{C0C12008-0F50-45F7-9CB4-D8B7B8950BC6}"/>
    <cellStyle name="Vnos 2 2 2 4 4 2 5" xfId="14954" xr:uid="{F8D19459-BA3D-4346-8984-EC4B4F5DCC8D}"/>
    <cellStyle name="Vnos 2 2 2 4 4 3" xfId="8207" xr:uid="{CAE86FD5-1D0C-4F57-8AD9-E041C0497077}"/>
    <cellStyle name="Vnos 2 2 2 4 4 3 2" xfId="34956" xr:uid="{E5937C19-B4E0-4A0D-B7F7-B98B2A2A4A69}"/>
    <cellStyle name="Vnos 2 2 2 4 4 3 3" xfId="41158" xr:uid="{2D06B8D2-FEB5-48E3-A4C8-BF6EC6EFFA88}"/>
    <cellStyle name="Vnos 2 2 2 4 4 3 4" xfId="26022" xr:uid="{15940F94-A3ED-4496-9544-76005019C6AF}"/>
    <cellStyle name="Vnos 2 2 2 4 4 3 5" xfId="17112" xr:uid="{3614DE9C-50AB-49D1-B8E2-65817EA7232E}"/>
    <cellStyle name="Vnos 2 2 2 4 4 4" xfId="6643" xr:uid="{41446D1E-BC8D-4325-86F0-333B945886B9}"/>
    <cellStyle name="Vnos 2 2 2 4 4 4 2" xfId="33392" xr:uid="{BEDD67C3-E090-428E-9A20-A7C665610E89}"/>
    <cellStyle name="Vnos 2 2 2 4 4 4 3" xfId="39594" xr:uid="{2BB0C60D-9435-43C6-AD26-24786FCD5242}"/>
    <cellStyle name="Vnos 2 2 2 4 4 4 4" xfId="24458" xr:uid="{FC81C753-40CB-4B26-B591-DB2B4923CB8E}"/>
    <cellStyle name="Vnos 2 2 2 4 4 4 5" xfId="15548" xr:uid="{454B7B80-F176-4E3B-BCB0-7FE4F132EC58}"/>
    <cellStyle name="Vnos 2 2 2 4 4 5" xfId="29732" xr:uid="{CB3771A9-070F-4788-BC82-AB6DBDB2D70F}"/>
    <cellStyle name="Vnos 2 2 2 4 4 6" xfId="37272" xr:uid="{BE33D773-E998-4486-B6A9-1938F690410D}"/>
    <cellStyle name="Vnos 2 2 2 4 4 7" xfId="20798" xr:uid="{41ED2E24-4149-45B5-85B8-3B28C8405A23}"/>
    <cellStyle name="Vnos 2 2 2 4 4 8" xfId="11888" xr:uid="{8E7052EA-F088-487E-A857-7088C2264774}"/>
    <cellStyle name="Vnos 2 2 2 4 5" xfId="3106" xr:uid="{00000000-0005-0000-0000-00001E0C0000}"/>
    <cellStyle name="Vnos 2 2 2 4 5 2" xfId="6172" xr:uid="{9897388A-CA9A-42F2-8DE4-BFA63EEA9CBA}"/>
    <cellStyle name="Vnos 2 2 2 4 5 2 2" xfId="32921" xr:uid="{2E507D12-120C-4C10-937D-7EC02DA5BEE1}"/>
    <cellStyle name="Vnos 2 2 2 4 5 2 3" xfId="39123" xr:uid="{C05506BB-0248-433A-A178-0AEE62DFD300}"/>
    <cellStyle name="Vnos 2 2 2 4 5 2 4" xfId="23987" xr:uid="{5751E9F3-8BA1-4813-B778-D3BD162B776E}"/>
    <cellStyle name="Vnos 2 2 2 4 5 2 5" xfId="15077" xr:uid="{755D9BBE-1CB5-475D-A6FE-E034CCCC0020}"/>
    <cellStyle name="Vnos 2 2 2 4 5 3" xfId="8330" xr:uid="{A15FCC47-0578-4BA8-9D16-C493EF4FBA4C}"/>
    <cellStyle name="Vnos 2 2 2 4 5 3 2" xfId="35079" xr:uid="{B8E58D4B-F0B2-4640-8462-4F8EF2773EE8}"/>
    <cellStyle name="Vnos 2 2 2 4 5 3 3" xfId="41281" xr:uid="{E5803385-0FAC-432E-B9C0-62AD75FA8817}"/>
    <cellStyle name="Vnos 2 2 2 4 5 3 4" xfId="26145" xr:uid="{97037ABF-9BDA-445A-AB30-39E190272345}"/>
    <cellStyle name="Vnos 2 2 2 4 5 3 5" xfId="17235" xr:uid="{37DE7BAA-66EB-4968-8D5A-C54094A4C570}"/>
    <cellStyle name="Vnos 2 2 2 4 5 4" xfId="6410" xr:uid="{8EC18678-7E22-42C3-BC7A-75AA91F49E60}"/>
    <cellStyle name="Vnos 2 2 2 4 5 4 2" xfId="33159" xr:uid="{3A50894A-1D78-4126-A03E-4232D3304F38}"/>
    <cellStyle name="Vnos 2 2 2 4 5 4 3" xfId="39361" xr:uid="{7BE24DFA-ED34-4000-B0F5-6AC64C53B1B6}"/>
    <cellStyle name="Vnos 2 2 2 4 5 4 4" xfId="24225" xr:uid="{99E55308-4C6F-4DB9-9BDA-28B063E30D6B}"/>
    <cellStyle name="Vnos 2 2 2 4 5 4 5" xfId="15315" xr:uid="{9D1A1428-760E-4114-A5F5-0BCF2C706E0E}"/>
    <cellStyle name="Vnos 2 2 2 4 5 5" xfId="29855" xr:uid="{F2C04E6B-1FB2-4A90-B457-C57CFC062475}"/>
    <cellStyle name="Vnos 2 2 2 4 5 6" xfId="37395" xr:uid="{F99CD442-DF69-4233-A773-F5C9520637BE}"/>
    <cellStyle name="Vnos 2 2 2 4 5 7" xfId="20921" xr:uid="{723E7BEC-0631-4556-BBCF-9D0A2247C961}"/>
    <cellStyle name="Vnos 2 2 2 4 5 8" xfId="12011" xr:uid="{4EC7EF8A-4534-4176-952C-B9830B8A919E}"/>
    <cellStyle name="Vnos 2 2 2 4 6" xfId="3178" xr:uid="{00000000-0005-0000-0000-00001F0C0000}"/>
    <cellStyle name="Vnos 2 2 2 4 6 2" xfId="6244" xr:uid="{97CB76D0-250B-4CB5-A411-A5A674539269}"/>
    <cellStyle name="Vnos 2 2 2 4 6 2 2" xfId="32993" xr:uid="{65F35243-CDB1-440C-AACC-E535B973ADB5}"/>
    <cellStyle name="Vnos 2 2 2 4 6 2 3" xfId="39195" xr:uid="{74CFC2CE-9B99-4A03-A4E3-3A2D90414CFE}"/>
    <cellStyle name="Vnos 2 2 2 4 6 2 4" xfId="24059" xr:uid="{4399BA84-F12D-4EF9-9591-94F045724FB1}"/>
    <cellStyle name="Vnos 2 2 2 4 6 2 5" xfId="15149" xr:uid="{1D0C0B8B-2075-4F95-A34A-47D8D2CDDA81}"/>
    <cellStyle name="Vnos 2 2 2 4 6 3" xfId="8402" xr:uid="{96CCD3A0-48B2-4856-AC4E-1B22B2A0EF7F}"/>
    <cellStyle name="Vnos 2 2 2 4 6 3 2" xfId="35151" xr:uid="{8E94DAAF-CCF4-4EA7-897F-5C61149E7E5F}"/>
    <cellStyle name="Vnos 2 2 2 4 6 3 3" xfId="41353" xr:uid="{518E3279-8BA3-4440-AC8F-E11A36E2D4AC}"/>
    <cellStyle name="Vnos 2 2 2 4 6 3 4" xfId="26217" xr:uid="{4A34F8BF-43C2-4B4C-9EAF-E74051FAE707}"/>
    <cellStyle name="Vnos 2 2 2 4 6 3 5" xfId="17307" xr:uid="{347B16A7-1166-499E-A22C-6A377B17E54C}"/>
    <cellStyle name="Vnos 2 2 2 4 6 4" xfId="3266" xr:uid="{672168D5-79C8-4487-9DD0-8C0E46CC7E26}"/>
    <cellStyle name="Vnos 2 2 2 4 6 4 2" xfId="30015" xr:uid="{E2021F06-7764-4E04-AA9D-88D032833F62}"/>
    <cellStyle name="Vnos 2 2 2 4 6 4 3" xfId="37555" xr:uid="{9D8DA7D1-319D-4B39-8471-61F26EF71C6D}"/>
    <cellStyle name="Vnos 2 2 2 4 6 4 4" xfId="21081" xr:uid="{B94CB753-3CCD-4704-A674-BF66B7E35570}"/>
    <cellStyle name="Vnos 2 2 2 4 6 4 5" xfId="12171" xr:uid="{AF8FB2C2-DF9E-4468-8B86-E54B7A8907BD}"/>
    <cellStyle name="Vnos 2 2 2 4 6 5" xfId="29927" xr:uid="{86519DE3-E263-488A-AC22-C98B07763AC8}"/>
    <cellStyle name="Vnos 2 2 2 4 6 6" xfId="37467" xr:uid="{5ED544A6-8155-4225-91D7-F25B756B38F4}"/>
    <cellStyle name="Vnos 2 2 2 4 6 7" xfId="20993" xr:uid="{CE79EFA8-5E37-4AA8-909B-D8D37BEDBE3B}"/>
    <cellStyle name="Vnos 2 2 2 4 6 8" xfId="12083" xr:uid="{505361C4-3E78-4B3B-B444-C25BBC391F1E}"/>
    <cellStyle name="Vnos 2 2 2 4 7" xfId="3255" xr:uid="{00000000-0005-0000-0000-0000200C0000}"/>
    <cellStyle name="Vnos 2 2 2 4 7 2" xfId="6321" xr:uid="{A875CAEB-0EB2-4987-9A37-4DDE813DADE9}"/>
    <cellStyle name="Vnos 2 2 2 4 7 2 2" xfId="33070" xr:uid="{AB22A34B-B4FE-4B9B-BCAF-869D44FC3629}"/>
    <cellStyle name="Vnos 2 2 2 4 7 2 3" xfId="39272" xr:uid="{1BA30B04-468F-4E72-AEED-5E842A7DA0AA}"/>
    <cellStyle name="Vnos 2 2 2 4 7 2 4" xfId="24136" xr:uid="{1D7A7456-7425-42AF-891E-A6B2FCBBD0D5}"/>
    <cellStyle name="Vnos 2 2 2 4 7 2 5" xfId="15226" xr:uid="{743EFE56-B6F6-42DE-BAA8-B40BA4C89FCC}"/>
    <cellStyle name="Vnos 2 2 2 4 7 3" xfId="8479" xr:uid="{F331DFC8-95F7-4AA9-A522-D6E50EE8D937}"/>
    <cellStyle name="Vnos 2 2 2 4 7 3 2" xfId="35228" xr:uid="{F49FFEDA-8880-4B83-8BB2-FE9D078E8C6B}"/>
    <cellStyle name="Vnos 2 2 2 4 7 3 3" xfId="41430" xr:uid="{76DAD7FC-8579-4F53-ABFC-BB3E35F853F8}"/>
    <cellStyle name="Vnos 2 2 2 4 7 3 4" xfId="26294" xr:uid="{1EC5A674-A5CF-4CB8-B90B-D459160DC610}"/>
    <cellStyle name="Vnos 2 2 2 4 7 3 5" xfId="17384" xr:uid="{6F5BCF9A-33AC-4200-8DAE-72D856FC6524}"/>
    <cellStyle name="Vnos 2 2 2 4 7 4" xfId="3288" xr:uid="{08CB4AA0-EDD9-4643-8D90-C4EE5C7C3705}"/>
    <cellStyle name="Vnos 2 2 2 4 7 4 2" xfId="30037" xr:uid="{91012D37-C212-474D-9FF2-47A68B360CC1}"/>
    <cellStyle name="Vnos 2 2 2 4 7 4 3" xfId="37575" xr:uid="{AA14BB3E-E651-4921-9081-D4DFC8A5A3CF}"/>
    <cellStyle name="Vnos 2 2 2 4 7 4 4" xfId="21103" xr:uid="{EB6AACF0-379F-4D61-9219-86E0E9D4EE9A}"/>
    <cellStyle name="Vnos 2 2 2 4 7 4 5" xfId="12193" xr:uid="{0BD2218A-8713-4C10-8CC8-E35FE42CD491}"/>
    <cellStyle name="Vnos 2 2 2 4 7 5" xfId="30004" xr:uid="{83CAB768-9955-4B8C-96B2-7CE0A15D94F2}"/>
    <cellStyle name="Vnos 2 2 2 4 7 6" xfId="37544" xr:uid="{6AF3FC48-B2D5-42B7-8A87-ED50FEE0350D}"/>
    <cellStyle name="Vnos 2 2 2 4 7 7" xfId="21070" xr:uid="{AC2D1271-B724-4F75-8C22-E64CBC063442}"/>
    <cellStyle name="Vnos 2 2 2 4 7 8" xfId="12160" xr:uid="{D272B75E-B751-484A-BB65-C1A66B268B6D}"/>
    <cellStyle name="Vnos 2 2 2 4 8" xfId="5231" xr:uid="{4D8AB15A-855A-4E14-A028-E8A3E962E146}"/>
    <cellStyle name="Vnos 2 2 2 4 8 2" xfId="31980" xr:uid="{63767A03-1A7A-47A8-BC19-15C529AA1EE7}"/>
    <cellStyle name="Vnos 2 2 2 4 8 3" xfId="38182" xr:uid="{5180F32E-8591-445D-9619-30223F2A98E2}"/>
    <cellStyle name="Vnos 2 2 2 4 8 4" xfId="23046" xr:uid="{1E0EB28F-F8A6-4512-BC44-35486A917EBA}"/>
    <cellStyle name="Vnos 2 2 2 4 8 5" xfId="14136" xr:uid="{B7F43829-003D-44D3-BD01-E9C91B14FFDE}"/>
    <cellStyle name="Vnos 2 2 2 4 9" xfId="7389" xr:uid="{CF342D94-832B-46B8-8180-F560C9FEEC0A}"/>
    <cellStyle name="Vnos 2 2 2 4 9 2" xfId="34138" xr:uid="{0064A11A-52C3-4E51-AAC9-ABAD3252B9D0}"/>
    <cellStyle name="Vnos 2 2 2 4 9 3" xfId="40340" xr:uid="{1D0FF3A7-B832-40EB-9151-01C5B4826110}"/>
    <cellStyle name="Vnos 2 2 2 4 9 4" xfId="25204" xr:uid="{D52066A8-5AC9-482A-A33A-2226C1ABFA68}"/>
    <cellStyle name="Vnos 2 2 2 4 9 5" xfId="16294" xr:uid="{C173D506-746E-4D25-9C9D-AF65F73F313E}"/>
    <cellStyle name="Vnos 2 2 2 5" xfId="1230" xr:uid="{00000000-0005-0000-0000-0000210C0000}"/>
    <cellStyle name="Vnos 2 2 2 5 2" xfId="4297" xr:uid="{69081044-DB74-479B-B545-28C2A6D4AAD6}"/>
    <cellStyle name="Vnos 2 2 2 5 2 2" xfId="31046" xr:uid="{9E7B68B4-75C6-4E29-9031-E09DED79DC4C}"/>
    <cellStyle name="Vnos 2 2 2 5 2 3" xfId="37998" xr:uid="{4B480750-7679-41D1-8B3E-497BC2A76F2E}"/>
    <cellStyle name="Vnos 2 2 2 5 2 4" xfId="22112" xr:uid="{A9299644-9854-48AA-8A91-0B19A6931B3F}"/>
    <cellStyle name="Vnos 2 2 2 5 2 5" xfId="13202" xr:uid="{4185D589-4879-49D0-AE0A-398994A88981}"/>
    <cellStyle name="Vnos 2 2 2 5 3" xfId="6857" xr:uid="{A2314FDD-BEB5-4EB1-9FBB-926B144E0FCB}"/>
    <cellStyle name="Vnos 2 2 2 5 3 2" xfId="33606" xr:uid="{0214434D-E8DB-483A-9DE4-EF468DDE9AE3}"/>
    <cellStyle name="Vnos 2 2 2 5 3 3" xfId="39808" xr:uid="{76AEAF92-A5D4-4028-9EB1-519E29854542}"/>
    <cellStyle name="Vnos 2 2 2 5 3 4" xfId="24672" xr:uid="{E85D02E0-0355-40B4-B70B-1A53E9BA200F}"/>
    <cellStyle name="Vnos 2 2 2 5 3 5" xfId="15762" xr:uid="{8D62DB2D-2470-4DE9-AACF-5E628DA50CA1}"/>
    <cellStyle name="Vnos 2 2 2 5 4" xfId="6467" xr:uid="{B5FDEDC6-476A-47CA-9273-D7E91807AECE}"/>
    <cellStyle name="Vnos 2 2 2 5 4 2" xfId="33216" xr:uid="{E7CED0D7-85D9-47E6-9D65-976B76B67029}"/>
    <cellStyle name="Vnos 2 2 2 5 4 3" xfId="39418" xr:uid="{7DE33FC9-8A9A-42D1-B88C-E4F145A6D12D}"/>
    <cellStyle name="Vnos 2 2 2 5 4 4" xfId="24282" xr:uid="{C61CBACB-75E5-47FC-A89D-B3242D5CF4FE}"/>
    <cellStyle name="Vnos 2 2 2 5 4 5" xfId="15372" xr:uid="{89952009-BA56-4023-8DBD-63FBBAE94F12}"/>
    <cellStyle name="Vnos 2 2 2 5 5" xfId="27983" xr:uid="{AD1EC7E0-5A41-439E-A1BB-73049FE0BA28}"/>
    <cellStyle name="Vnos 2 2 2 5 6" xfId="36273" xr:uid="{CBE8FE2E-9835-4B65-91EC-8A46EBDD194E}"/>
    <cellStyle name="Vnos 2 2 2 5 7" xfId="19049" xr:uid="{051D9207-222B-4920-AF70-7CFFA84C2401}"/>
    <cellStyle name="Vnos 2 2 2 5 8" xfId="10139" xr:uid="{37B32F8B-2D14-4200-9336-CA4E777CCEED}"/>
    <cellStyle name="Vnos 2 2 2 6" xfId="2309" xr:uid="{00000000-0005-0000-0000-0000220C0000}"/>
    <cellStyle name="Vnos 2 2 2 6 2" xfId="5375" xr:uid="{C28ABC61-1A9C-4F68-B856-CA8507651707}"/>
    <cellStyle name="Vnos 2 2 2 6 2 2" xfId="32124" xr:uid="{18767EEF-BB2B-4ECD-ADD1-06D1742B89D8}"/>
    <cellStyle name="Vnos 2 2 2 6 2 3" xfId="38326" xr:uid="{0DCFDC07-C3BF-464F-BB4E-9E7265E7C716}"/>
    <cellStyle name="Vnos 2 2 2 6 2 4" xfId="23190" xr:uid="{F0FD5C50-5956-48C8-92CB-64645B74CDA8}"/>
    <cellStyle name="Vnos 2 2 2 6 2 5" xfId="14280" xr:uid="{21AA0D21-8321-45FF-8D4B-5D31B70394CB}"/>
    <cellStyle name="Vnos 2 2 2 6 3" xfId="7533" xr:uid="{B01F87D3-E101-49E0-BF06-FB753B354588}"/>
    <cellStyle name="Vnos 2 2 2 6 3 2" xfId="34282" xr:uid="{B3516D8A-175D-463F-A2DA-298ED931FE77}"/>
    <cellStyle name="Vnos 2 2 2 6 3 3" xfId="40484" xr:uid="{5E4D215D-5DF6-4CD5-B644-7DBB905C01E4}"/>
    <cellStyle name="Vnos 2 2 2 6 3 4" xfId="25348" xr:uid="{29A437EF-C9BE-4428-9B82-CA752A313824}"/>
    <cellStyle name="Vnos 2 2 2 6 3 5" xfId="16438" xr:uid="{D48CE1BA-9CC6-44BD-BF3B-6E59FFE280BD}"/>
    <cellStyle name="Vnos 2 2 2 6 4" xfId="7110" xr:uid="{322943BF-C4BC-47B3-A1CB-847005BFE7C0}"/>
    <cellStyle name="Vnos 2 2 2 6 4 2" xfId="33859" xr:uid="{42B9A729-8CE9-487E-9521-32C185F4444D}"/>
    <cellStyle name="Vnos 2 2 2 6 4 3" xfId="40061" xr:uid="{20E5373F-B1B9-4A3D-A7A9-23C5B4F6FF21}"/>
    <cellStyle name="Vnos 2 2 2 6 4 4" xfId="24925" xr:uid="{6327ECEB-2190-4C37-8393-00359D238D0D}"/>
    <cellStyle name="Vnos 2 2 2 6 4 5" xfId="16015" xr:uid="{8C0A04E2-2F9F-4FCF-A856-F97775F76CBD}"/>
    <cellStyle name="Vnos 2 2 2 6 5" xfId="29058" xr:uid="{869E4744-6068-438F-B43D-D8D492A56325}"/>
    <cellStyle name="Vnos 2 2 2 6 6" xfId="36598" xr:uid="{C540F8D5-ECF6-425B-BBDA-54026AEAE8A5}"/>
    <cellStyle name="Vnos 2 2 2 6 7" xfId="20124" xr:uid="{788AB802-26D7-41A3-915C-C8C7575DC570}"/>
    <cellStyle name="Vnos 2 2 2 6 8" xfId="11214" xr:uid="{983D9403-8E12-4CB5-876A-7DB398886209}"/>
    <cellStyle name="Vnos 2 2 2 7" xfId="811" xr:uid="{00000000-0005-0000-0000-0000230C0000}"/>
    <cellStyle name="Vnos 2 2 2 7 2" xfId="3878" xr:uid="{C5EE3444-48F0-4C17-B783-4D8C8353F260}"/>
    <cellStyle name="Vnos 2 2 2 7 2 2" xfId="30627" xr:uid="{DCB0289A-0DB2-4399-9B55-9F8323F4B69F}"/>
    <cellStyle name="Vnos 2 2 2 7 2 3" xfId="37827" xr:uid="{5A512652-A186-455E-A095-79845C7920E9}"/>
    <cellStyle name="Vnos 2 2 2 7 2 4" xfId="21693" xr:uid="{816736B4-4076-4FD4-B53C-140A1862D741}"/>
    <cellStyle name="Vnos 2 2 2 7 2 5" xfId="12783" xr:uid="{B0D6E4E4-B29D-45B9-8A73-5FC536466F18}"/>
    <cellStyle name="Vnos 2 2 2 7 3" xfId="6562" xr:uid="{D4DE5A91-D577-4A72-928C-81CF00BE6BAF}"/>
    <cellStyle name="Vnos 2 2 2 7 3 2" xfId="33311" xr:uid="{499E2555-2AED-4420-ABC4-5DD7F73266D0}"/>
    <cellStyle name="Vnos 2 2 2 7 3 3" xfId="39513" xr:uid="{62424A20-E60A-480E-9329-378614FC97C0}"/>
    <cellStyle name="Vnos 2 2 2 7 3 4" xfId="24377" xr:uid="{23F97800-580A-4BBB-8BA3-84936D07E087}"/>
    <cellStyle name="Vnos 2 2 2 7 3 5" xfId="15467" xr:uid="{75D0A9F9-A6D2-4638-A5C7-011C936960FD}"/>
    <cellStyle name="Vnos 2 2 2 7 4" xfId="8562" xr:uid="{CF4583A1-3D0F-46DF-9A85-AAEE8936C6F5}"/>
    <cellStyle name="Vnos 2 2 2 7 4 2" xfId="35311" xr:uid="{F1B81556-B582-45BF-AFEE-32227C111BCE}"/>
    <cellStyle name="Vnos 2 2 2 7 4 3" xfId="41513" xr:uid="{E212F1BB-A447-4D20-8F56-78366D0C57F0}"/>
    <cellStyle name="Vnos 2 2 2 7 4 4" xfId="26377" xr:uid="{C2ECB0E0-42F6-4785-AEF9-A77AA068136C}"/>
    <cellStyle name="Vnos 2 2 2 7 4 5" xfId="17467" xr:uid="{5760712C-20B7-4DB6-B884-90228C296E74}"/>
    <cellStyle name="Vnos 2 2 2 7 5" xfId="27564" xr:uid="{1A05766D-2F15-4273-A59E-321E3776B5C9}"/>
    <cellStyle name="Vnos 2 2 2 7 6" xfId="36102" xr:uid="{403618D3-839F-4FD5-8817-F6368A23FADB}"/>
    <cellStyle name="Vnos 2 2 2 7 7" xfId="18630" xr:uid="{94DC54E5-D04F-491E-A295-C5C8E642BB8D}"/>
    <cellStyle name="Vnos 2 2 2 7 8" xfId="9720" xr:uid="{EB3FAA1C-5066-4456-93CC-9BDD8D65F86D}"/>
    <cellStyle name="Vnos 2 2 2 8" xfId="3005" xr:uid="{00000000-0005-0000-0000-0000240C0000}"/>
    <cellStyle name="Vnos 2 2 2 8 2" xfId="6071" xr:uid="{1DFCB185-3A66-4071-8CB9-8BEA5F994CDC}"/>
    <cellStyle name="Vnos 2 2 2 8 2 2" xfId="32820" xr:uid="{2C3F8B2C-4D6F-4214-A91D-F7F5D3A81F55}"/>
    <cellStyle name="Vnos 2 2 2 8 2 3" xfId="39022" xr:uid="{9073CCB0-05DF-4F1D-9A9A-9679DD36B3BE}"/>
    <cellStyle name="Vnos 2 2 2 8 2 4" xfId="23886" xr:uid="{120F9B84-C65A-4618-8CA0-E7C19F0C5C37}"/>
    <cellStyle name="Vnos 2 2 2 8 2 5" xfId="14976" xr:uid="{6B456F28-07F5-49D1-82DD-7806964DFB7A}"/>
    <cellStyle name="Vnos 2 2 2 8 3" xfId="8229" xr:uid="{63E954D8-CB29-4368-AB0C-B82E8CBF336B}"/>
    <cellStyle name="Vnos 2 2 2 8 3 2" xfId="34978" xr:uid="{A3C5284D-0B3E-4607-8152-DA26D7EE0483}"/>
    <cellStyle name="Vnos 2 2 2 8 3 3" xfId="41180" xr:uid="{EC2FBD91-6806-41C2-A9FE-6C6658C70FC8}"/>
    <cellStyle name="Vnos 2 2 2 8 3 4" xfId="26044" xr:uid="{A0E5B972-6ABD-4D27-883B-AF3493B4B4BB}"/>
    <cellStyle name="Vnos 2 2 2 8 3 5" xfId="17134" xr:uid="{07317DC7-CA82-4E8F-A43D-758C4875CEF7}"/>
    <cellStyle name="Vnos 2 2 2 8 4" xfId="8584" xr:uid="{92CEF2D0-927E-4CDE-B139-8BAF6A23C4C9}"/>
    <cellStyle name="Vnos 2 2 2 8 4 2" xfId="35333" xr:uid="{DDBDCF54-C508-4A18-B732-0450F2D2229A}"/>
    <cellStyle name="Vnos 2 2 2 8 4 3" xfId="41535" xr:uid="{2446BF11-8512-4240-8DD9-7D3117C1940E}"/>
    <cellStyle name="Vnos 2 2 2 8 4 4" xfId="26399" xr:uid="{E78D620D-12F0-4E5A-86C2-F3428045C93E}"/>
    <cellStyle name="Vnos 2 2 2 8 4 5" xfId="17489" xr:uid="{8F4CB4CC-7E97-4228-A0F0-3F83D904447B}"/>
    <cellStyle name="Vnos 2 2 2 8 5" xfId="29754" xr:uid="{DFEE1BE9-593A-433E-B5F7-6C705CEDDF30}"/>
    <cellStyle name="Vnos 2 2 2 8 6" xfId="37294" xr:uid="{4E2C7B8C-F37B-4EB9-916F-B4AD981B13E4}"/>
    <cellStyle name="Vnos 2 2 2 8 7" xfId="20820" xr:uid="{C34D8874-7768-4B77-8D8F-AE0EEF76B512}"/>
    <cellStyle name="Vnos 2 2 2 8 8" xfId="11910" xr:uid="{A387925A-8395-4FB7-AB59-BDB211087CEC}"/>
    <cellStyle name="Vnos 2 2 2 9" xfId="3727" xr:uid="{719C6B7A-9574-480B-9C9B-32B94C39F787}"/>
    <cellStyle name="Vnos 2 2 2 9 2" xfId="30476" xr:uid="{F3E112C3-8115-4E65-B549-84D273B58D27}"/>
    <cellStyle name="Vnos 2 2 2 9 3" xfId="37762" xr:uid="{1D0E29CD-A5BC-4BC1-9278-113EAC5ACC58}"/>
    <cellStyle name="Vnos 2 2 2 9 4" xfId="21542" xr:uid="{4E720415-7B2D-4B0D-8F06-E2541D55081A}"/>
    <cellStyle name="Vnos 2 2 2 9 5" xfId="12632" xr:uid="{E32DC123-2063-4DCE-B383-728740C3F609}"/>
    <cellStyle name="Vnos 2 2 3" xfId="1450" xr:uid="{00000000-0005-0000-0000-0000250C0000}"/>
    <cellStyle name="Vnos 2 2 3 10" xfId="6609" xr:uid="{81674C7E-7F8B-4CB0-8BC2-6FAE0E543FAC}"/>
    <cellStyle name="Vnos 2 2 3 10 2" xfId="33358" xr:uid="{63E1435A-EF00-4256-88FD-0DA3FA05E714}"/>
    <cellStyle name="Vnos 2 2 3 10 3" xfId="39560" xr:uid="{84E8A5F7-22C2-410D-A106-4A35B8FA4FE4}"/>
    <cellStyle name="Vnos 2 2 3 10 4" xfId="24424" xr:uid="{8BCC194E-B62D-4DD4-9264-AB4CA4908E9E}"/>
    <cellStyle name="Vnos 2 2 3 10 5" xfId="15514" xr:uid="{53ABFDC0-AF5D-4DBD-BCC2-509393C7F45F}"/>
    <cellStyle name="Vnos 2 2 3 11" xfId="28203" xr:uid="{4F32A805-7E32-4D70-B961-C72265536F21}"/>
    <cellStyle name="Vnos 2 2 3 12" xfId="36326" xr:uid="{F05D213C-B1C6-4413-9581-58FEA524FCEB}"/>
    <cellStyle name="Vnos 2 2 3 13" xfId="19269" xr:uid="{90B77BDF-EEDD-4C74-96D7-72B111E21981}"/>
    <cellStyle name="Vnos 2 2 3 14" xfId="10359" xr:uid="{063468B4-2B87-4DE6-B076-A8228DAC1F27}"/>
    <cellStyle name="Vnos 2 2 3 2" xfId="2351" xr:uid="{00000000-0005-0000-0000-0000260C0000}"/>
    <cellStyle name="Vnos 2 2 3 2 2" xfId="5417" xr:uid="{DD64C50A-2E33-4639-AD30-77C4AFCFCFA7}"/>
    <cellStyle name="Vnos 2 2 3 2 2 2" xfId="32166" xr:uid="{29F80488-4066-4AD1-BF4C-40BBEB2770CB}"/>
    <cellStyle name="Vnos 2 2 3 2 2 3" xfId="38368" xr:uid="{DB323546-7F49-4BE7-BD65-21660211D61C}"/>
    <cellStyle name="Vnos 2 2 3 2 2 4" xfId="23232" xr:uid="{9155AB0C-DAF3-461E-962D-5C97EA0B8885}"/>
    <cellStyle name="Vnos 2 2 3 2 2 5" xfId="14322" xr:uid="{3CDDCB72-F030-461F-A693-403E2CEDCBBF}"/>
    <cellStyle name="Vnos 2 2 3 2 3" xfId="7575" xr:uid="{8B339CE6-9C0F-4A81-96A3-8125EF824F00}"/>
    <cellStyle name="Vnos 2 2 3 2 3 2" xfId="34324" xr:uid="{9D77DBC9-D17D-4E31-86FC-351A9286B2B3}"/>
    <cellStyle name="Vnos 2 2 3 2 3 3" xfId="40526" xr:uid="{DE2703DC-F74D-4B4A-8665-580D8367FF6E}"/>
    <cellStyle name="Vnos 2 2 3 2 3 4" xfId="25390" xr:uid="{920A5C98-C721-4DBA-B43B-DCD0CE46807D}"/>
    <cellStyle name="Vnos 2 2 3 2 3 5" xfId="16480" xr:uid="{FBAAF0F6-C742-4FA9-9DF6-0E205540AECE}"/>
    <cellStyle name="Vnos 2 2 3 2 4" xfId="8583" xr:uid="{3960F0AD-5717-4E2E-9238-EA1CEE7C1891}"/>
    <cellStyle name="Vnos 2 2 3 2 4 2" xfId="35332" xr:uid="{BE905D6F-58D8-4DE2-AE76-FAFC82464882}"/>
    <cellStyle name="Vnos 2 2 3 2 4 3" xfId="41534" xr:uid="{9B4AA18F-8B1A-4C41-ACB0-37F5DBA70051}"/>
    <cellStyle name="Vnos 2 2 3 2 4 4" xfId="26398" xr:uid="{24076AB7-1448-4924-9099-290ED96F2D0A}"/>
    <cellStyle name="Vnos 2 2 3 2 4 5" xfId="17488" xr:uid="{B5BE45EA-9BC2-4C95-9EA6-05A45B471D1E}"/>
    <cellStyle name="Vnos 2 2 3 2 5" xfId="29100" xr:uid="{72F4B31F-B486-4AE0-BD5E-CC493634C4E1}"/>
    <cellStyle name="Vnos 2 2 3 2 6" xfId="36640" xr:uid="{653EC9B4-80A4-43F1-B921-4A617B751120}"/>
    <cellStyle name="Vnos 2 2 3 2 7" xfId="20166" xr:uid="{3CC53399-E87D-4474-A7B6-2250A2C7F3C3}"/>
    <cellStyle name="Vnos 2 2 3 2 8" xfId="11256" xr:uid="{DD1EB9B5-5041-4B55-8464-7719E6067E49}"/>
    <cellStyle name="Vnos 2 2 3 3" xfId="2628" xr:uid="{00000000-0005-0000-0000-0000270C0000}"/>
    <cellStyle name="Vnos 2 2 3 3 2" xfId="5694" xr:uid="{35B57579-AD9B-46F5-A18A-CF415A0EBA93}"/>
    <cellStyle name="Vnos 2 2 3 3 2 2" xfId="32443" xr:uid="{8A4ED9CF-A942-451C-A37B-44746724C574}"/>
    <cellStyle name="Vnos 2 2 3 3 2 3" xfId="38645" xr:uid="{CC6BE40F-F15C-4A62-B346-DA87396D8071}"/>
    <cellStyle name="Vnos 2 2 3 3 2 4" xfId="23509" xr:uid="{BAC8AFB5-A12C-4929-BF88-E4CB1B7A2DA3}"/>
    <cellStyle name="Vnos 2 2 3 3 2 5" xfId="14599" xr:uid="{45DEDF59-8CEB-4DB4-844D-8277E21DEF31}"/>
    <cellStyle name="Vnos 2 2 3 3 3" xfId="7852" xr:uid="{71CF718C-C75E-46CD-83C9-C87A5F88B2DC}"/>
    <cellStyle name="Vnos 2 2 3 3 3 2" xfId="34601" xr:uid="{7C1ABA48-D3AD-4A08-B0CE-154B6B9CA15D}"/>
    <cellStyle name="Vnos 2 2 3 3 3 3" xfId="40803" xr:uid="{18A7FD30-3788-4E9E-A2F4-7B082F323276}"/>
    <cellStyle name="Vnos 2 2 3 3 3 4" xfId="25667" xr:uid="{35601F3A-3831-4FCA-A9B1-D50B309E0398}"/>
    <cellStyle name="Vnos 2 2 3 3 3 5" xfId="16757" xr:uid="{7E9E50E0-F7A2-46C6-9400-0A3DC62EE8FF}"/>
    <cellStyle name="Vnos 2 2 3 3 4" xfId="9016" xr:uid="{F0474677-2B89-4949-ACEC-8868ECBFE02A}"/>
    <cellStyle name="Vnos 2 2 3 3 4 2" xfId="35765" xr:uid="{5A82B791-4CC4-448C-8518-21D81AECCBC4}"/>
    <cellStyle name="Vnos 2 2 3 3 4 3" xfId="41967" xr:uid="{BF0E5692-139F-4F01-8242-2BEC3F19F210}"/>
    <cellStyle name="Vnos 2 2 3 3 4 4" xfId="26831" xr:uid="{CEF3A049-8646-44B9-98E6-644984BDD87E}"/>
    <cellStyle name="Vnos 2 2 3 3 4 5" xfId="17921" xr:uid="{8A0C7FF4-CFEC-4D55-8756-4044E954506F}"/>
    <cellStyle name="Vnos 2 2 3 3 5" xfId="29377" xr:uid="{D5EC4410-EC83-48CC-8CC3-92F9237F7C1B}"/>
    <cellStyle name="Vnos 2 2 3 3 6" xfId="36917" xr:uid="{68A30833-932A-4ACF-9A30-594E83B3812D}"/>
    <cellStyle name="Vnos 2 2 3 3 7" xfId="20443" xr:uid="{F231E93F-4DA7-4EB0-AF4F-C1F174A3DBD9}"/>
    <cellStyle name="Vnos 2 2 3 3 8" xfId="11533" xr:uid="{29B8371E-B983-4D8A-BEFB-B530F5600BE2}"/>
    <cellStyle name="Vnos 2 2 3 4" xfId="2406" xr:uid="{00000000-0005-0000-0000-0000280C0000}"/>
    <cellStyle name="Vnos 2 2 3 4 2" xfId="5472" xr:uid="{36D0C8FA-7CDD-4D0F-AD25-851E31A98A6C}"/>
    <cellStyle name="Vnos 2 2 3 4 2 2" xfId="32221" xr:uid="{F646FAC7-E6C9-4320-A7E1-7BC3863C85C4}"/>
    <cellStyle name="Vnos 2 2 3 4 2 3" xfId="38423" xr:uid="{B2F581E4-C380-43DE-82B7-D0C6D359CD0D}"/>
    <cellStyle name="Vnos 2 2 3 4 2 4" xfId="23287" xr:uid="{A6B9E34C-0179-4CF7-AD9B-36D343CFA83E}"/>
    <cellStyle name="Vnos 2 2 3 4 2 5" xfId="14377" xr:uid="{E5A02317-DC6D-4E1F-B917-08256743E533}"/>
    <cellStyle name="Vnos 2 2 3 4 3" xfId="7630" xr:uid="{9636A2D5-85E8-460E-8B8D-D13C8D66DC99}"/>
    <cellStyle name="Vnos 2 2 3 4 3 2" xfId="34379" xr:uid="{7447AE2F-13E8-4994-84BF-68485E039836}"/>
    <cellStyle name="Vnos 2 2 3 4 3 3" xfId="40581" xr:uid="{B2BCD201-5C6B-4467-8718-BCA0BEF6F3FA}"/>
    <cellStyle name="Vnos 2 2 3 4 3 4" xfId="25445" xr:uid="{2880127C-ED68-43DE-A7EE-5B0D879D36C6}"/>
    <cellStyle name="Vnos 2 2 3 4 3 5" xfId="16535" xr:uid="{5E98826D-C4C4-491A-8E1F-A3B7A0405D7F}"/>
    <cellStyle name="Vnos 2 2 3 4 4" xfId="6696" xr:uid="{813FC4E0-A7CB-4748-8E36-2548F6F7ADB2}"/>
    <cellStyle name="Vnos 2 2 3 4 4 2" xfId="33445" xr:uid="{B50889BE-C89C-4EDD-BCBA-E1487667284D}"/>
    <cellStyle name="Vnos 2 2 3 4 4 3" xfId="39647" xr:uid="{ECFE7673-3D95-4486-A7B1-C6E4690F6C99}"/>
    <cellStyle name="Vnos 2 2 3 4 4 4" xfId="24511" xr:uid="{E9D4C3AA-60BC-4AE8-80A6-B7C17E752164}"/>
    <cellStyle name="Vnos 2 2 3 4 4 5" xfId="15601" xr:uid="{D97C831D-AE28-4AFF-BF49-F1745D2678BC}"/>
    <cellStyle name="Vnos 2 2 3 4 5" xfId="29155" xr:uid="{4793D98E-B389-455A-8457-2BA210873662}"/>
    <cellStyle name="Vnos 2 2 3 4 6" xfId="36695" xr:uid="{0EDB6728-248B-4EBD-8F4B-113696E45331}"/>
    <cellStyle name="Vnos 2 2 3 4 7" xfId="20221" xr:uid="{692DFC76-24D0-40D4-A44D-258DFFCA1EEA}"/>
    <cellStyle name="Vnos 2 2 3 4 8" xfId="11311" xr:uid="{1084A01E-D451-4798-8180-CC73A66EFE4B}"/>
    <cellStyle name="Vnos 2 2 3 5" xfId="2901" xr:uid="{00000000-0005-0000-0000-0000290C0000}"/>
    <cellStyle name="Vnos 2 2 3 5 2" xfId="5967" xr:uid="{96652C6E-215D-4E70-9316-4041467CD4C7}"/>
    <cellStyle name="Vnos 2 2 3 5 2 2" xfId="32716" xr:uid="{1175628F-0B44-45AC-B3DC-983C7659B34F}"/>
    <cellStyle name="Vnos 2 2 3 5 2 3" xfId="38918" xr:uid="{DF01D7EE-2C96-42B1-B464-5548394ABA72}"/>
    <cellStyle name="Vnos 2 2 3 5 2 4" xfId="23782" xr:uid="{E45C19DB-C3E7-482F-9582-03680477F12E}"/>
    <cellStyle name="Vnos 2 2 3 5 2 5" xfId="14872" xr:uid="{E0CF1945-D335-40AB-80AA-1AC0C124136E}"/>
    <cellStyle name="Vnos 2 2 3 5 3" xfId="8125" xr:uid="{59E6DE2A-1B79-4CBF-8B30-2BC0B8DECF3E}"/>
    <cellStyle name="Vnos 2 2 3 5 3 2" xfId="34874" xr:uid="{0E3634FF-AD13-42B3-B211-83F2B09A3312}"/>
    <cellStyle name="Vnos 2 2 3 5 3 3" xfId="41076" xr:uid="{6E62A26E-54B1-4F0F-8DDB-F1BB55968F44}"/>
    <cellStyle name="Vnos 2 2 3 5 3 4" xfId="25940" xr:uid="{A54A4506-8CC7-4EA7-95B0-FDCFFFDE39B2}"/>
    <cellStyle name="Vnos 2 2 3 5 3 5" xfId="17030" xr:uid="{4BD71964-1808-4091-8D88-D0DA91BF99EF}"/>
    <cellStyle name="Vnos 2 2 3 5 4" xfId="9095" xr:uid="{6DA9DD3C-1925-4263-AF8A-3E2C195F3E1D}"/>
    <cellStyle name="Vnos 2 2 3 5 4 2" xfId="35844" xr:uid="{7F16090E-FB81-4DF4-86B9-2B98BBDC7091}"/>
    <cellStyle name="Vnos 2 2 3 5 4 3" xfId="42046" xr:uid="{BF819A6F-675F-4192-863E-46DF2A5370BE}"/>
    <cellStyle name="Vnos 2 2 3 5 4 4" xfId="26910" xr:uid="{74416F50-E136-441A-A044-44FCA21F5C80}"/>
    <cellStyle name="Vnos 2 2 3 5 4 5" xfId="18000" xr:uid="{7D1B9CC2-5ED8-4332-8C40-D05ACD8914FF}"/>
    <cellStyle name="Vnos 2 2 3 5 5" xfId="29650" xr:uid="{A553B39B-684B-4689-8AF4-656E4AC5D4FC}"/>
    <cellStyle name="Vnos 2 2 3 5 6" xfId="37190" xr:uid="{4A36FE68-B833-4CB2-9C2E-8FB2ED7F9204}"/>
    <cellStyle name="Vnos 2 2 3 5 7" xfId="20716" xr:uid="{AAEE8FC3-558A-4537-9DCA-74C12C3CC5F7}"/>
    <cellStyle name="Vnos 2 2 3 5 8" xfId="11806" xr:uid="{F9D6A25E-7E66-4730-924E-CC875F5E6075}"/>
    <cellStyle name="Vnos 2 2 3 6" xfId="1057" xr:uid="{00000000-0005-0000-0000-00002A0C0000}"/>
    <cellStyle name="Vnos 2 2 3 6 2" xfId="4124" xr:uid="{DB2A23E0-B068-41AA-A939-E337F2771D35}"/>
    <cellStyle name="Vnos 2 2 3 6 2 2" xfId="30873" xr:uid="{F94206F1-612A-4795-A5BF-6224BDF7EFC6}"/>
    <cellStyle name="Vnos 2 2 3 6 2 3" xfId="37912" xr:uid="{572B1B4D-BADF-48E4-8141-DED15DF14AD1}"/>
    <cellStyle name="Vnos 2 2 3 6 2 4" xfId="21939" xr:uid="{EC3ABB73-1B16-443A-9754-4DF1D3A8B0B1}"/>
    <cellStyle name="Vnos 2 2 3 6 2 5" xfId="13029" xr:uid="{022B6A33-CC04-436E-85EC-BDBCACBCD1F1}"/>
    <cellStyle name="Vnos 2 2 3 6 3" xfId="6724" xr:uid="{6B0E0114-C276-495B-AC16-41EB867F1230}"/>
    <cellStyle name="Vnos 2 2 3 6 3 2" xfId="33473" xr:uid="{8BBBD919-77CD-41A5-B57A-04BE4C109B5F}"/>
    <cellStyle name="Vnos 2 2 3 6 3 3" xfId="39675" xr:uid="{36ED0ED6-4DD7-474C-B7C8-2DD26FFD0825}"/>
    <cellStyle name="Vnos 2 2 3 6 3 4" xfId="24539" xr:uid="{EC446597-7821-44B2-8F1D-8E72ABFCB590}"/>
    <cellStyle name="Vnos 2 2 3 6 3 5" xfId="15629" xr:uid="{A2761939-8120-47F7-954C-E1D04CC1A3F6}"/>
    <cellStyle name="Vnos 2 2 3 6 4" xfId="9053" xr:uid="{6BF9F87D-78A3-4F87-8F03-5D54E74A134E}"/>
    <cellStyle name="Vnos 2 2 3 6 4 2" xfId="35802" xr:uid="{19B02D11-F61D-41F6-919F-40DD6A37AB6A}"/>
    <cellStyle name="Vnos 2 2 3 6 4 3" xfId="42004" xr:uid="{2647109B-53BB-4CA8-A9B0-50FFA124D2D7}"/>
    <cellStyle name="Vnos 2 2 3 6 4 4" xfId="26868" xr:uid="{3129F023-1A66-45E0-995B-5F252E7A9975}"/>
    <cellStyle name="Vnos 2 2 3 6 4 5" xfId="17958" xr:uid="{F9757CAE-590C-4224-8428-78C060A53C1C}"/>
    <cellStyle name="Vnos 2 2 3 6 5" xfId="27810" xr:uid="{7DCCFCA6-250E-4A07-8E15-C97B454970DC}"/>
    <cellStyle name="Vnos 2 2 3 6 6" xfId="36187" xr:uid="{6D90CEA4-7540-48A2-A5FF-C2DCE818540C}"/>
    <cellStyle name="Vnos 2 2 3 6 7" xfId="18876" xr:uid="{9CED4DEB-B193-4154-8A45-EDB276FE33F5}"/>
    <cellStyle name="Vnos 2 2 3 6 8" xfId="9966" xr:uid="{75DB59E8-E6F6-43CE-A1A6-20B589A08F69}"/>
    <cellStyle name="Vnos 2 2 3 7" xfId="2611" xr:uid="{00000000-0005-0000-0000-00002B0C0000}"/>
    <cellStyle name="Vnos 2 2 3 7 2" xfId="5677" xr:uid="{B52E532C-5010-44F5-BE44-E9C262502461}"/>
    <cellStyle name="Vnos 2 2 3 7 2 2" xfId="32426" xr:uid="{8600F0B1-09D1-47E1-BC72-3B5F783F5B63}"/>
    <cellStyle name="Vnos 2 2 3 7 2 3" xfId="38628" xr:uid="{7F4BEF6D-5FCB-4A0F-A2AE-C7F5320827DC}"/>
    <cellStyle name="Vnos 2 2 3 7 2 4" xfId="23492" xr:uid="{493E2CF6-B234-42F2-92A2-C9121C2F9EF6}"/>
    <cellStyle name="Vnos 2 2 3 7 2 5" xfId="14582" xr:uid="{FCBFD957-D5BD-4766-A26C-8A2BB8BF7BD5}"/>
    <cellStyle name="Vnos 2 2 3 7 3" xfId="7835" xr:uid="{2965525F-D5CC-4059-90C3-FDFFE74AFAD1}"/>
    <cellStyle name="Vnos 2 2 3 7 3 2" xfId="34584" xr:uid="{64983A0F-5209-44AC-968A-1FF91BFCF1A1}"/>
    <cellStyle name="Vnos 2 2 3 7 3 3" xfId="40786" xr:uid="{02FDA43A-B096-4E7D-88F9-9966E4068739}"/>
    <cellStyle name="Vnos 2 2 3 7 3 4" xfId="25650" xr:uid="{ADC2E100-2410-4176-BA2C-C471CF5798CF}"/>
    <cellStyle name="Vnos 2 2 3 7 3 5" xfId="16740" xr:uid="{ECC4E8A6-095F-4D23-952E-CDCDFD7C7712}"/>
    <cellStyle name="Vnos 2 2 3 7 4" xfId="9078" xr:uid="{C4F86CED-DB0E-40F3-B843-72565FB2D65D}"/>
    <cellStyle name="Vnos 2 2 3 7 4 2" xfId="35827" xr:uid="{8640A3D8-1988-414C-9445-3D972DE2C3D8}"/>
    <cellStyle name="Vnos 2 2 3 7 4 3" xfId="42029" xr:uid="{BE10837A-91AD-40B1-9BD4-7D016BF808A2}"/>
    <cellStyle name="Vnos 2 2 3 7 4 4" xfId="26893" xr:uid="{DD5E6DAD-90A4-412F-92F7-4F0C5B2D0452}"/>
    <cellStyle name="Vnos 2 2 3 7 4 5" xfId="17983" xr:uid="{B808D2FA-6BC8-4C9F-8AE6-6B1BCC40E236}"/>
    <cellStyle name="Vnos 2 2 3 7 5" xfId="29360" xr:uid="{EC80CA76-BC22-4771-9848-3147F38F45C5}"/>
    <cellStyle name="Vnos 2 2 3 7 6" xfId="36900" xr:uid="{A1A5BFB6-0059-4517-94B0-0E3926D4C1C0}"/>
    <cellStyle name="Vnos 2 2 3 7 7" xfId="20426" xr:uid="{93962A50-4AF5-4FCB-B9F1-397CB550EA6E}"/>
    <cellStyle name="Vnos 2 2 3 7 8" xfId="11516" xr:uid="{ED2B2E0A-5BF3-48D0-ACD8-8D9F46FC7279}"/>
    <cellStyle name="Vnos 2 2 3 8" xfId="4517" xr:uid="{89834A5B-5A54-42EE-BF40-D6BF7DD4C2CC}"/>
    <cellStyle name="Vnos 2 2 3 8 2" xfId="31266" xr:uid="{9ECB2FF8-91AA-439A-AF37-6DD06559AF02}"/>
    <cellStyle name="Vnos 2 2 3 8 3" xfId="38051" xr:uid="{15F944EA-46B6-476A-B933-E6CCF1B8F625}"/>
    <cellStyle name="Vnos 2 2 3 8 4" xfId="22332" xr:uid="{B1087F9F-E7D0-4D90-9FC2-0A5A2BE4DE9C}"/>
    <cellStyle name="Vnos 2 2 3 8 5" xfId="13422" xr:uid="{F0F062A0-BB1E-4F3D-AEC5-8D459D782B3E}"/>
    <cellStyle name="Vnos 2 2 3 9" xfId="6981" xr:uid="{CB7372DF-3436-4B9F-91D1-4EFC7F5CE370}"/>
    <cellStyle name="Vnos 2 2 3 9 2" xfId="33730" xr:uid="{41291182-8580-46F1-83AF-9794F6482FF7}"/>
    <cellStyle name="Vnos 2 2 3 9 3" xfId="39932" xr:uid="{511AEDD7-EB68-43C9-AA70-F5A69494768C}"/>
    <cellStyle name="Vnos 2 2 3 9 4" xfId="24796" xr:uid="{907DEEDD-C76F-4ED9-89C4-F5F8855E59F6}"/>
    <cellStyle name="Vnos 2 2 3 9 5" xfId="15886" xr:uid="{3D383CAF-95EB-4C0F-B66B-3443D83A08AD}"/>
    <cellStyle name="Vnos 2 2 4" xfId="1342" xr:uid="{00000000-0005-0000-0000-00002C0C0000}"/>
    <cellStyle name="Vnos 2 2 4 10" xfId="7246" xr:uid="{7A88106F-2068-4A80-8687-251B1A884AF2}"/>
    <cellStyle name="Vnos 2 2 4 10 2" xfId="33995" xr:uid="{B16D6223-0249-45A5-8A88-3130FA81F105}"/>
    <cellStyle name="Vnos 2 2 4 10 3" xfId="40197" xr:uid="{B76AE8AC-820F-46C1-881A-0F6A53DADED2}"/>
    <cellStyle name="Vnos 2 2 4 10 4" xfId="25061" xr:uid="{58327C3D-3B6A-4A94-AF73-1A043984973A}"/>
    <cellStyle name="Vnos 2 2 4 10 5" xfId="16151" xr:uid="{5AB74325-DC50-4AB2-9592-337D2D773B31}"/>
    <cellStyle name="Vnos 2 2 4 11" xfId="28095" xr:uid="{258E874C-DAD0-4939-9040-6570922C631C}"/>
    <cellStyle name="Vnos 2 2 4 12" xfId="36299" xr:uid="{0CF9C4B6-B511-4577-A5EE-57443938F386}"/>
    <cellStyle name="Vnos 2 2 4 13" xfId="19161" xr:uid="{BDC8E026-83DB-4BE2-9454-9F0EE40383A6}"/>
    <cellStyle name="Vnos 2 2 4 14" xfId="10251" xr:uid="{347E2D79-6E60-4207-8FCC-C079E65A2141}"/>
    <cellStyle name="Vnos 2 2 4 2" xfId="2442" xr:uid="{00000000-0005-0000-0000-00002D0C0000}"/>
    <cellStyle name="Vnos 2 2 4 2 2" xfId="5508" xr:uid="{0A065D2B-A26D-4713-91F9-237BA63F779B}"/>
    <cellStyle name="Vnos 2 2 4 2 2 2" xfId="32257" xr:uid="{CC84B989-C21B-429B-BC57-AF817C9272E4}"/>
    <cellStyle name="Vnos 2 2 4 2 2 3" xfId="38459" xr:uid="{B895859B-735D-4AA0-85F4-438A17A656FF}"/>
    <cellStyle name="Vnos 2 2 4 2 2 4" xfId="23323" xr:uid="{93D6F3C6-0891-44E8-B09B-FA795FDBBFEA}"/>
    <cellStyle name="Vnos 2 2 4 2 2 5" xfId="14413" xr:uid="{40712C57-127C-47BA-A240-59FC751D00D1}"/>
    <cellStyle name="Vnos 2 2 4 2 3" xfId="7666" xr:uid="{A77D04BF-4CAD-428A-A930-EF90A5A1E959}"/>
    <cellStyle name="Vnos 2 2 4 2 3 2" xfId="34415" xr:uid="{7E5A4B8B-C62C-4B8D-89EF-30C4606BFE09}"/>
    <cellStyle name="Vnos 2 2 4 2 3 3" xfId="40617" xr:uid="{761FF392-6D72-4521-86F1-849D9A72A1FA}"/>
    <cellStyle name="Vnos 2 2 4 2 3 4" xfId="25481" xr:uid="{A1FBFAAA-288B-422B-88A4-AA163E1CA8F0}"/>
    <cellStyle name="Vnos 2 2 4 2 3 5" xfId="16571" xr:uid="{D4DD40DC-FEAE-44AC-ADA0-8F2806F88244}"/>
    <cellStyle name="Vnos 2 2 4 2 4" xfId="6847" xr:uid="{D28BD0D5-7123-4FEB-A701-51648E33ABC5}"/>
    <cellStyle name="Vnos 2 2 4 2 4 2" xfId="33596" xr:uid="{2F35A5D7-7B4D-4277-8707-DE02276845C3}"/>
    <cellStyle name="Vnos 2 2 4 2 4 3" xfId="39798" xr:uid="{1ADD19D6-0A2B-429C-BE4B-8F9C829A6905}"/>
    <cellStyle name="Vnos 2 2 4 2 4 4" xfId="24662" xr:uid="{4C358B4C-7F38-466E-9F98-8CFD5DD1ED56}"/>
    <cellStyle name="Vnos 2 2 4 2 4 5" xfId="15752" xr:uid="{0FE3C5F1-0F09-4252-9F87-2C5856DB075E}"/>
    <cellStyle name="Vnos 2 2 4 2 5" xfId="29191" xr:uid="{4E8BB7CD-DCAC-4FEE-B328-E176BE682BE4}"/>
    <cellStyle name="Vnos 2 2 4 2 6" xfId="36731" xr:uid="{55A0E2B6-DA6D-4FC7-A71A-1518B3CD608F}"/>
    <cellStyle name="Vnos 2 2 4 2 7" xfId="20257" xr:uid="{E21398F6-2F8A-404F-A86E-CB798F5AF75B}"/>
    <cellStyle name="Vnos 2 2 4 2 8" xfId="11347" xr:uid="{B5A40412-B62D-45AF-99C3-6B724EFB05A2}"/>
    <cellStyle name="Vnos 2 2 4 3" xfId="2509" xr:uid="{00000000-0005-0000-0000-00002E0C0000}"/>
    <cellStyle name="Vnos 2 2 4 3 2" xfId="5575" xr:uid="{FADF6DC2-42BB-4108-A404-FFC855C2499A}"/>
    <cellStyle name="Vnos 2 2 4 3 2 2" xfId="32324" xr:uid="{0C8486FE-0383-462A-936A-640B6FF289D7}"/>
    <cellStyle name="Vnos 2 2 4 3 2 3" xfId="38526" xr:uid="{02638F3E-C48F-4620-A518-DC34ADA133FC}"/>
    <cellStyle name="Vnos 2 2 4 3 2 4" xfId="23390" xr:uid="{0F8F0B52-95EF-4BE6-9738-8B0531540F56}"/>
    <cellStyle name="Vnos 2 2 4 3 2 5" xfId="14480" xr:uid="{1897D340-3C58-4BF9-968D-ABDA1E6245A5}"/>
    <cellStyle name="Vnos 2 2 4 3 3" xfId="7733" xr:uid="{10F86A58-6673-496B-B293-A687E883E5B0}"/>
    <cellStyle name="Vnos 2 2 4 3 3 2" xfId="34482" xr:uid="{E616B961-AE9E-44B8-B86F-51312623926E}"/>
    <cellStyle name="Vnos 2 2 4 3 3 3" xfId="40684" xr:uid="{F14E49CE-4381-4B56-83BE-A14C048EBEDE}"/>
    <cellStyle name="Vnos 2 2 4 3 3 4" xfId="25548" xr:uid="{BCBF395C-B435-4925-8684-685768C23E57}"/>
    <cellStyle name="Vnos 2 2 4 3 3 5" xfId="16638" xr:uid="{2EF0D869-1DC8-4872-818C-B5B131BDC4E3}"/>
    <cellStyle name="Vnos 2 2 4 3 4" xfId="8902" xr:uid="{76228788-3FCF-4411-ADB7-C8D590F8932A}"/>
    <cellStyle name="Vnos 2 2 4 3 4 2" xfId="35651" xr:uid="{5BFB14B3-8A4A-4529-BFEE-740B064645BC}"/>
    <cellStyle name="Vnos 2 2 4 3 4 3" xfId="41853" xr:uid="{EC332523-1642-4F9F-B0BF-FEF9A1F27900}"/>
    <cellStyle name="Vnos 2 2 4 3 4 4" xfId="26717" xr:uid="{C12F3F3B-73E7-4C9E-9675-695AE443CA4C}"/>
    <cellStyle name="Vnos 2 2 4 3 4 5" xfId="17807" xr:uid="{32348093-F0B5-4A63-8047-36485EACAD2D}"/>
    <cellStyle name="Vnos 2 2 4 3 5" xfId="29258" xr:uid="{D2411B74-05B0-4C98-B312-15E245FD08E6}"/>
    <cellStyle name="Vnos 2 2 4 3 6" xfId="36798" xr:uid="{7E5EB920-3244-41F2-AD29-2DD3DFE98C54}"/>
    <cellStyle name="Vnos 2 2 4 3 7" xfId="20324" xr:uid="{03C7F5EF-D655-4DE5-9902-29634533A88F}"/>
    <cellStyle name="Vnos 2 2 4 3 8" xfId="11414" xr:uid="{5731B2DE-932B-414D-9777-D160D28769BD}"/>
    <cellStyle name="Vnos 2 2 4 4" xfId="2302" xr:uid="{00000000-0005-0000-0000-00002F0C0000}"/>
    <cellStyle name="Vnos 2 2 4 4 2" xfId="5368" xr:uid="{25B0AA46-1A66-439B-9FBB-33AD54846D18}"/>
    <cellStyle name="Vnos 2 2 4 4 2 2" xfId="32117" xr:uid="{AEB6B574-325A-4415-B06F-DA158A64D7AA}"/>
    <cellStyle name="Vnos 2 2 4 4 2 3" xfId="38319" xr:uid="{18610386-90FD-4171-91A3-946D0859F984}"/>
    <cellStyle name="Vnos 2 2 4 4 2 4" xfId="23183" xr:uid="{98114433-FE26-4B56-B3F7-1B4C5D77CAD7}"/>
    <cellStyle name="Vnos 2 2 4 4 2 5" xfId="14273" xr:uid="{07662CA9-CFFA-4136-9AF5-B07CBDCF8E46}"/>
    <cellStyle name="Vnos 2 2 4 4 3" xfId="7526" xr:uid="{F264FCC4-620B-416D-9EAC-6894CF60C663}"/>
    <cellStyle name="Vnos 2 2 4 4 3 2" xfId="34275" xr:uid="{B3EDC576-BBD8-4914-B8D2-BBCC5A8F3F17}"/>
    <cellStyle name="Vnos 2 2 4 4 3 3" xfId="40477" xr:uid="{CE26865D-DD1B-4BF8-B0D0-CD3AE8843605}"/>
    <cellStyle name="Vnos 2 2 4 4 3 4" xfId="25341" xr:uid="{5E1CC2EC-480E-4932-A945-5C74720CBEBC}"/>
    <cellStyle name="Vnos 2 2 4 4 3 5" xfId="16431" xr:uid="{BBE12CE9-940B-469C-B091-AF7691271846}"/>
    <cellStyle name="Vnos 2 2 4 4 4" xfId="7257" xr:uid="{50D11EED-152A-4F0C-A602-6C4D0F6B433E}"/>
    <cellStyle name="Vnos 2 2 4 4 4 2" xfId="34006" xr:uid="{50F97172-89C2-49C3-AD37-78B7CA4CA45E}"/>
    <cellStyle name="Vnos 2 2 4 4 4 3" xfId="40208" xr:uid="{1B796722-95DF-45DA-8870-7CD30AA34FDC}"/>
    <cellStyle name="Vnos 2 2 4 4 4 4" xfId="25072" xr:uid="{24452AC5-08E9-46E1-9655-20F0E0A3851D}"/>
    <cellStyle name="Vnos 2 2 4 4 4 5" xfId="16162" xr:uid="{6CE49143-8884-492E-A761-11FB12A8E476}"/>
    <cellStyle name="Vnos 2 2 4 4 5" xfId="29051" xr:uid="{B010D9DD-09F0-48F4-8053-6F65225567A9}"/>
    <cellStyle name="Vnos 2 2 4 4 6" xfId="36591" xr:uid="{D713C72F-E88D-49D3-BA57-17766075327F}"/>
    <cellStyle name="Vnos 2 2 4 4 7" xfId="20117" xr:uid="{D3202BE6-FD11-4E10-B37B-31CFAFFA2EB3}"/>
    <cellStyle name="Vnos 2 2 4 4 8" xfId="11207" xr:uid="{37FD96A9-9663-47A5-A5D7-94CA74233766}"/>
    <cellStyle name="Vnos 2 2 4 5" xfId="2666" xr:uid="{00000000-0005-0000-0000-0000300C0000}"/>
    <cellStyle name="Vnos 2 2 4 5 2" xfId="5732" xr:uid="{6FD07410-B1F1-4CAC-96E5-347369922486}"/>
    <cellStyle name="Vnos 2 2 4 5 2 2" xfId="32481" xr:uid="{61CD88E4-9177-4185-96E0-1616A8B9EE56}"/>
    <cellStyle name="Vnos 2 2 4 5 2 3" xfId="38683" xr:uid="{AF2DF3B4-459D-4459-9CCF-920B8D2AD28F}"/>
    <cellStyle name="Vnos 2 2 4 5 2 4" xfId="23547" xr:uid="{24988D07-F3FE-4D4D-9763-89D1A3B50EF0}"/>
    <cellStyle name="Vnos 2 2 4 5 2 5" xfId="14637" xr:uid="{A904467C-091E-43F9-8284-84E0F458629C}"/>
    <cellStyle name="Vnos 2 2 4 5 3" xfId="7890" xr:uid="{A9DC214D-DA28-40F7-BE14-D4F792AE24A8}"/>
    <cellStyle name="Vnos 2 2 4 5 3 2" xfId="34639" xr:uid="{3E340BC2-227F-40FE-B903-1149286774C7}"/>
    <cellStyle name="Vnos 2 2 4 5 3 3" xfId="40841" xr:uid="{836022D2-ED2D-4387-934D-39300E8AF489}"/>
    <cellStyle name="Vnos 2 2 4 5 3 4" xfId="25705" xr:uid="{A4A96FEB-6B05-4BEC-9A10-2F39F82174AC}"/>
    <cellStyle name="Vnos 2 2 4 5 3 5" xfId="16795" xr:uid="{5924B5DF-8E0D-4F58-AD50-882072F5D9A4}"/>
    <cellStyle name="Vnos 2 2 4 5 4" xfId="8933" xr:uid="{56F5AB76-B5E9-4217-9CF6-F9692D3E5ACD}"/>
    <cellStyle name="Vnos 2 2 4 5 4 2" xfId="35682" xr:uid="{B6F89923-7EE6-4F02-B13F-C42A97345B07}"/>
    <cellStyle name="Vnos 2 2 4 5 4 3" xfId="41884" xr:uid="{6A6490DD-CA80-4BB9-8AAF-5642D6160543}"/>
    <cellStyle name="Vnos 2 2 4 5 4 4" xfId="26748" xr:uid="{51B4D0E2-7EFC-4440-AEF4-95FCC1D14353}"/>
    <cellStyle name="Vnos 2 2 4 5 4 5" xfId="17838" xr:uid="{E940F89E-3F25-4897-A7A8-C060DAE78EC4}"/>
    <cellStyle name="Vnos 2 2 4 5 5" xfId="29415" xr:uid="{5E0A28C0-8B7B-4C97-B8F8-415D08EBED0C}"/>
    <cellStyle name="Vnos 2 2 4 5 6" xfId="36955" xr:uid="{DC9561B4-689B-488F-AC23-9C1C7862ACF8}"/>
    <cellStyle name="Vnos 2 2 4 5 7" xfId="20481" xr:uid="{CD5C3FB9-89D3-4408-B088-41DF3556A22F}"/>
    <cellStyle name="Vnos 2 2 4 5 8" xfId="11571" xr:uid="{DE0EE45B-C601-41E1-8219-2CAC778F194F}"/>
    <cellStyle name="Vnos 2 2 4 6" xfId="2428" xr:uid="{00000000-0005-0000-0000-0000310C0000}"/>
    <cellStyle name="Vnos 2 2 4 6 2" xfId="5494" xr:uid="{400FD9B7-7F65-4BC7-8B22-08A405E3845F}"/>
    <cellStyle name="Vnos 2 2 4 6 2 2" xfId="32243" xr:uid="{DC8001BE-46C1-4FE5-8F01-4B5510CC3CC0}"/>
    <cellStyle name="Vnos 2 2 4 6 2 3" xfId="38445" xr:uid="{69756E30-7C93-4DB4-B971-2F8A0204B61A}"/>
    <cellStyle name="Vnos 2 2 4 6 2 4" xfId="23309" xr:uid="{6322BE22-6D6A-46A5-98FE-3542EAFF3DD4}"/>
    <cellStyle name="Vnos 2 2 4 6 2 5" xfId="14399" xr:uid="{43E76FFA-02E0-47D7-9A57-4F04CB0E52B4}"/>
    <cellStyle name="Vnos 2 2 4 6 3" xfId="7652" xr:uid="{BDB74C61-C9B0-4667-96DE-AC9E9C4E2BFC}"/>
    <cellStyle name="Vnos 2 2 4 6 3 2" xfId="34401" xr:uid="{7E0E8527-44A9-46E6-9F83-8CBB13AFF2CE}"/>
    <cellStyle name="Vnos 2 2 4 6 3 3" xfId="40603" xr:uid="{1A1FE341-F00D-4F93-A0BF-7322D3633021}"/>
    <cellStyle name="Vnos 2 2 4 6 3 4" xfId="25467" xr:uid="{4DD3A308-9403-4D16-8EFA-BBF57C7C664B}"/>
    <cellStyle name="Vnos 2 2 4 6 3 5" xfId="16557" xr:uid="{73069350-1CD9-43EF-8D4D-5C62D4A9BAF8}"/>
    <cellStyle name="Vnos 2 2 4 6 4" xfId="7184" xr:uid="{67856113-0682-475A-9D0A-2866C060668B}"/>
    <cellStyle name="Vnos 2 2 4 6 4 2" xfId="33933" xr:uid="{63696283-1B01-4D51-9656-AABE6A8891E6}"/>
    <cellStyle name="Vnos 2 2 4 6 4 3" xfId="40135" xr:uid="{687E1CB4-90D6-4B3B-9706-B8DF26350901}"/>
    <cellStyle name="Vnos 2 2 4 6 4 4" xfId="24999" xr:uid="{BB5BDE1C-2546-4C68-A3AB-35E5892CB86A}"/>
    <cellStyle name="Vnos 2 2 4 6 4 5" xfId="16089" xr:uid="{C7F0E6F3-425E-4025-8476-1FB82E317727}"/>
    <cellStyle name="Vnos 2 2 4 6 5" xfId="29177" xr:uid="{35EEF137-7B81-423A-8937-569C514D5B47}"/>
    <cellStyle name="Vnos 2 2 4 6 6" xfId="36717" xr:uid="{AD2D1A3C-985C-4129-8FFC-3397647CA25D}"/>
    <cellStyle name="Vnos 2 2 4 6 7" xfId="20243" xr:uid="{1B61DEBB-8E02-42BF-B471-663FF2164E80}"/>
    <cellStyle name="Vnos 2 2 4 6 8" xfId="11333" xr:uid="{8273A5B0-2BD3-4D60-8DCD-40697EF13434}"/>
    <cellStyle name="Vnos 2 2 4 7" xfId="764" xr:uid="{00000000-0005-0000-0000-0000320C0000}"/>
    <cellStyle name="Vnos 2 2 4 7 2" xfId="3831" xr:uid="{D07D2A62-80B1-41D9-B7B4-9A2EECD9B479}"/>
    <cellStyle name="Vnos 2 2 4 7 2 2" xfId="30580" xr:uid="{858C34FA-1644-4EF4-BC25-6C0923C268FD}"/>
    <cellStyle name="Vnos 2 2 4 7 2 3" xfId="37786" xr:uid="{6E23E059-7591-41A4-B243-9F600567E5FE}"/>
    <cellStyle name="Vnos 2 2 4 7 2 4" xfId="21646" xr:uid="{5956CF88-7E46-4B41-BE9A-8EE3FF636584}"/>
    <cellStyle name="Vnos 2 2 4 7 2 5" xfId="12736" xr:uid="{F66CECFB-FEE3-4A9F-8FFF-EEC211583F0B}"/>
    <cellStyle name="Vnos 2 2 4 7 3" xfId="6519" xr:uid="{0DAD151E-7B05-4738-973C-31F5E065E685}"/>
    <cellStyle name="Vnos 2 2 4 7 3 2" xfId="33268" xr:uid="{90B01C21-89EB-47F2-91A7-571F44D84793}"/>
    <cellStyle name="Vnos 2 2 4 7 3 3" xfId="39470" xr:uid="{8A373EC6-4961-4A5F-8283-CA89E17681D3}"/>
    <cellStyle name="Vnos 2 2 4 7 3 4" xfId="24334" xr:uid="{4355376C-90C8-4E6D-A430-9009292C853E}"/>
    <cellStyle name="Vnos 2 2 4 7 3 5" xfId="15424" xr:uid="{1B1189A9-21F9-4F94-B8EF-5D13EEF74BF3}"/>
    <cellStyle name="Vnos 2 2 4 7 4" xfId="6621" xr:uid="{D5CF0AF0-1A27-4081-AA58-383F7428752B}"/>
    <cellStyle name="Vnos 2 2 4 7 4 2" xfId="33370" xr:uid="{7C4EA401-BD80-4FC3-B745-A8921E04B5C7}"/>
    <cellStyle name="Vnos 2 2 4 7 4 3" xfId="39572" xr:uid="{4619D2AA-5526-4571-A670-80ACCF8AABFD}"/>
    <cellStyle name="Vnos 2 2 4 7 4 4" xfId="24436" xr:uid="{8078228F-92F7-4D28-AF82-2545F12AF2E3}"/>
    <cellStyle name="Vnos 2 2 4 7 4 5" xfId="15526" xr:uid="{ECE9B02D-D0DA-4A62-B323-77F2B8716E78}"/>
    <cellStyle name="Vnos 2 2 4 7 5" xfId="27517" xr:uid="{50F76DB3-90E8-4847-A18B-D3744E9C49EC}"/>
    <cellStyle name="Vnos 2 2 4 7 6" xfId="36061" xr:uid="{2A2530A2-074E-48A4-AC48-D9FD7C9580E7}"/>
    <cellStyle name="Vnos 2 2 4 7 7" xfId="18583" xr:uid="{D9C41B7A-82C7-4710-BF6A-AB85A1E79C20}"/>
    <cellStyle name="Vnos 2 2 4 7 8" xfId="9673" xr:uid="{33586265-D789-44BE-B6F0-2347CD8DA644}"/>
    <cellStyle name="Vnos 2 2 4 8" xfId="4409" xr:uid="{9631A3F7-161C-4ECF-BE00-49F05BF9B3B8}"/>
    <cellStyle name="Vnos 2 2 4 8 2" xfId="31158" xr:uid="{C8E93AFB-1411-40DF-A43F-C356B589F372}"/>
    <cellStyle name="Vnos 2 2 4 8 3" xfId="38024" xr:uid="{324DA0FC-693C-482B-9EBC-405B03318414}"/>
    <cellStyle name="Vnos 2 2 4 8 4" xfId="22224" xr:uid="{6A26CEA1-40DB-4AC8-BABE-A7AC8FE6A215}"/>
    <cellStyle name="Vnos 2 2 4 8 5" xfId="13314" xr:uid="{9D4515F3-05B2-45B7-8475-AEE0CB3AD3C2}"/>
    <cellStyle name="Vnos 2 2 4 9" xfId="6919" xr:uid="{7E5F8156-1498-4F7C-B242-3154916F6611}"/>
    <cellStyle name="Vnos 2 2 4 9 2" xfId="33668" xr:uid="{E3EC1B38-C82C-4BA6-AC0E-95B57A0E1C70}"/>
    <cellStyle name="Vnos 2 2 4 9 3" xfId="39870" xr:uid="{256202C2-280E-49B2-B695-89B2FA74036F}"/>
    <cellStyle name="Vnos 2 2 4 9 4" xfId="24734" xr:uid="{02DAABC6-D7CA-4058-96D9-2584F1C90A96}"/>
    <cellStyle name="Vnos 2 2 4 9 5" xfId="15824" xr:uid="{74A45BA8-FE82-418A-BB50-B26BB6701F55}"/>
    <cellStyle name="Vnos 2 2 5" xfId="2167" xr:uid="{00000000-0005-0000-0000-0000330C0000}"/>
    <cellStyle name="Vnos 2 2 5 10" xfId="6345" xr:uid="{CBD915EB-A7CB-456B-A387-8CBFB32A0E82}"/>
    <cellStyle name="Vnos 2 2 5 10 2" xfId="33094" xr:uid="{78FE4F52-947C-4D7A-BF58-C1DDD7B6F1BF}"/>
    <cellStyle name="Vnos 2 2 5 10 3" xfId="39296" xr:uid="{E82D5DB6-0DE2-4514-B3F4-CE83629DF4BB}"/>
    <cellStyle name="Vnos 2 2 5 10 4" xfId="24160" xr:uid="{8C904CDD-8267-48CA-8B90-DE21577FB608}"/>
    <cellStyle name="Vnos 2 2 5 10 5" xfId="15250" xr:uid="{E6004EE4-7090-49C1-9F29-E71E5EEF9C40}"/>
    <cellStyle name="Vnos 2 2 5 11" xfId="28916" xr:uid="{24C451F9-7F4B-4253-8916-4C479CD5A25B}"/>
    <cellStyle name="Vnos 2 2 5 12" xfId="36456" xr:uid="{638FA1FF-1D64-44D6-865C-DEB91A010F77}"/>
    <cellStyle name="Vnos 2 2 5 13" xfId="19982" xr:uid="{513B9DFE-6CFF-423C-9055-005AA9782F4F}"/>
    <cellStyle name="Vnos 2 2 5 14" xfId="11072" xr:uid="{6550F93E-DE94-4E9D-B5E5-16EFC8FA0EA8}"/>
    <cellStyle name="Vnos 2 2 5 2" xfId="2771" xr:uid="{00000000-0005-0000-0000-0000340C0000}"/>
    <cellStyle name="Vnos 2 2 5 2 2" xfId="5837" xr:uid="{B11DE995-304E-45C2-81AF-88B31CCD3212}"/>
    <cellStyle name="Vnos 2 2 5 2 2 2" xfId="32586" xr:uid="{67E28184-BF81-4D4E-9EE5-DC83AD551431}"/>
    <cellStyle name="Vnos 2 2 5 2 2 3" xfId="38788" xr:uid="{B82D531A-40CF-4402-B8F0-E2F62D75F6D7}"/>
    <cellStyle name="Vnos 2 2 5 2 2 4" xfId="23652" xr:uid="{2E3F202E-17B2-45E6-811C-9BDD15F084C1}"/>
    <cellStyle name="Vnos 2 2 5 2 2 5" xfId="14742" xr:uid="{82BBBEE2-0C61-4B5E-96CC-37476E7D7DC4}"/>
    <cellStyle name="Vnos 2 2 5 2 3" xfId="7995" xr:uid="{FA7A2D4D-1E01-43A4-ACA8-2DA5C0B67555}"/>
    <cellStyle name="Vnos 2 2 5 2 3 2" xfId="34744" xr:uid="{64349FB8-2C87-49D6-8511-8860E89289A2}"/>
    <cellStyle name="Vnos 2 2 5 2 3 3" xfId="40946" xr:uid="{664D14EB-3C3C-4393-916D-0C0F1B2AF5D2}"/>
    <cellStyle name="Vnos 2 2 5 2 3 4" xfId="25810" xr:uid="{536DB8FA-48CC-4515-A5D3-3B6A31A34B05}"/>
    <cellStyle name="Vnos 2 2 5 2 3 5" xfId="16900" xr:uid="{F4388239-63FC-4713-A5D2-D1857B65E61E}"/>
    <cellStyle name="Vnos 2 2 5 2 4" xfId="8752" xr:uid="{AA4FD537-D96D-4237-A379-0C7405C925E1}"/>
    <cellStyle name="Vnos 2 2 5 2 4 2" xfId="35501" xr:uid="{AE8A3F0B-109E-4314-8171-B66713E4B7D5}"/>
    <cellStyle name="Vnos 2 2 5 2 4 3" xfId="41703" xr:uid="{DBE7FDF6-FCE9-44F3-B284-586381525A29}"/>
    <cellStyle name="Vnos 2 2 5 2 4 4" xfId="26567" xr:uid="{EDBD9F5A-E6F7-4EB4-87CD-1400CAC0A6F5}"/>
    <cellStyle name="Vnos 2 2 5 2 4 5" xfId="17657" xr:uid="{652CDFA6-54FB-4C35-A1EE-8C4F3E7A727C}"/>
    <cellStyle name="Vnos 2 2 5 2 5" xfId="29520" xr:uid="{479B02D7-FCD3-4A04-9391-0BA9D71ECE48}"/>
    <cellStyle name="Vnos 2 2 5 2 6" xfId="37060" xr:uid="{BF4FC8F0-F7EB-41F8-8360-AA742BE3C32B}"/>
    <cellStyle name="Vnos 2 2 5 2 7" xfId="20586" xr:uid="{CFBCF24D-AC86-4542-8CD9-C5805ED74943}"/>
    <cellStyle name="Vnos 2 2 5 2 8" xfId="11676" xr:uid="{21D93B8D-826D-4019-8125-745AA70918A6}"/>
    <cellStyle name="Vnos 2 2 5 3" xfId="2881" xr:uid="{00000000-0005-0000-0000-0000350C0000}"/>
    <cellStyle name="Vnos 2 2 5 3 2" xfId="5947" xr:uid="{B6EE67EF-1555-4125-A829-CAB1A446EAE0}"/>
    <cellStyle name="Vnos 2 2 5 3 2 2" xfId="32696" xr:uid="{09A1DF60-4EF5-4F2E-8323-46AA76C70530}"/>
    <cellStyle name="Vnos 2 2 5 3 2 3" xfId="38898" xr:uid="{F47053F3-586A-4AF4-92C9-A1F1454E3CE9}"/>
    <cellStyle name="Vnos 2 2 5 3 2 4" xfId="23762" xr:uid="{C05B2422-8BAB-4045-80CC-8C911DE5C672}"/>
    <cellStyle name="Vnos 2 2 5 3 2 5" xfId="14852" xr:uid="{546A83D9-133C-4274-8ADF-35B374F67C82}"/>
    <cellStyle name="Vnos 2 2 5 3 3" xfId="8105" xr:uid="{F5B1DC5F-D284-475E-84ED-B3B5272F99B4}"/>
    <cellStyle name="Vnos 2 2 5 3 3 2" xfId="34854" xr:uid="{7D741BC0-A883-4961-B7A2-CBB83C9FD2C9}"/>
    <cellStyle name="Vnos 2 2 5 3 3 3" xfId="41056" xr:uid="{AC7321BE-26E8-4D0D-840A-2A3AE0051F9B}"/>
    <cellStyle name="Vnos 2 2 5 3 3 4" xfId="25920" xr:uid="{189C8500-31DF-4F3D-8C6D-F9A6772B2AC0}"/>
    <cellStyle name="Vnos 2 2 5 3 3 5" xfId="17010" xr:uid="{7F26D021-FEA5-46B2-9487-62E4899A2BB5}"/>
    <cellStyle name="Vnos 2 2 5 3 4" xfId="3549" xr:uid="{9ED04685-CB08-4B7B-9817-4AA19D931485}"/>
    <cellStyle name="Vnos 2 2 5 3 4 2" xfId="30298" xr:uid="{FC27EC76-0038-4EF1-BC53-4CA2E963AD06}"/>
    <cellStyle name="Vnos 2 2 5 3 4 3" xfId="37671" xr:uid="{DA86F97E-E4FD-4FD1-AC20-45B4711F46DF}"/>
    <cellStyle name="Vnos 2 2 5 3 4 4" xfId="21364" xr:uid="{F37731B5-5F7D-4443-800F-C7FCB03FBE79}"/>
    <cellStyle name="Vnos 2 2 5 3 4 5" xfId="12454" xr:uid="{17B7D4F1-130B-4747-B694-FE46CDD73850}"/>
    <cellStyle name="Vnos 2 2 5 3 5" xfId="29630" xr:uid="{53EE983B-F5C7-4648-A33B-C537926A8281}"/>
    <cellStyle name="Vnos 2 2 5 3 6" xfId="37170" xr:uid="{72737E58-6608-4DA6-B255-C3AE9985BF01}"/>
    <cellStyle name="Vnos 2 2 5 3 7" xfId="20696" xr:uid="{562D0EE8-7F7A-4128-AF25-815F513705A4}"/>
    <cellStyle name="Vnos 2 2 5 3 8" xfId="11786" xr:uid="{7DC38040-54E0-4320-B957-D81734E635EA}"/>
    <cellStyle name="Vnos 2 2 5 4" xfId="2985" xr:uid="{00000000-0005-0000-0000-0000360C0000}"/>
    <cellStyle name="Vnos 2 2 5 4 2" xfId="6051" xr:uid="{4C0ACB95-442C-4015-A7C7-BC63B467D46B}"/>
    <cellStyle name="Vnos 2 2 5 4 2 2" xfId="32800" xr:uid="{DA837E51-7071-490C-B0D5-FEE169A5CEF4}"/>
    <cellStyle name="Vnos 2 2 5 4 2 3" xfId="39002" xr:uid="{B5FEE573-EADC-4C6B-A3F8-BCC5222847D2}"/>
    <cellStyle name="Vnos 2 2 5 4 2 4" xfId="23866" xr:uid="{010FD897-B4B5-4AFF-A7B8-05ADF885DF9D}"/>
    <cellStyle name="Vnos 2 2 5 4 2 5" xfId="14956" xr:uid="{2E0C646E-A97D-4339-85FC-8366FEEB2205}"/>
    <cellStyle name="Vnos 2 2 5 4 3" xfId="8209" xr:uid="{9AD512C2-CB5C-426B-B825-A62C22A71F4F}"/>
    <cellStyle name="Vnos 2 2 5 4 3 2" xfId="34958" xr:uid="{501A67D3-1B81-4EE9-BA95-B2390C9BC9DB}"/>
    <cellStyle name="Vnos 2 2 5 4 3 3" xfId="41160" xr:uid="{49716418-1846-42CC-8095-634916ED792A}"/>
    <cellStyle name="Vnos 2 2 5 4 3 4" xfId="26024" xr:uid="{FC38AA05-168E-40E9-9FDC-8ED3E2524178}"/>
    <cellStyle name="Vnos 2 2 5 4 3 5" xfId="17114" xr:uid="{EF554D76-DA44-4287-BF5D-93C5C704F7C4}"/>
    <cellStyle name="Vnos 2 2 5 4 4" xfId="3338" xr:uid="{8E19C344-94A7-4972-A619-9B092FE967F4}"/>
    <cellStyle name="Vnos 2 2 5 4 4 2" xfId="30087" xr:uid="{091F7748-704F-4DAB-AFE2-8C16EFB85F9A}"/>
    <cellStyle name="Vnos 2 2 5 4 4 3" xfId="37620" xr:uid="{74A9FFDC-A5AC-4F73-90A4-379CE7A1BFE3}"/>
    <cellStyle name="Vnos 2 2 5 4 4 4" xfId="21153" xr:uid="{D702D09D-B663-4845-ABDE-5BB9C6816C09}"/>
    <cellStyle name="Vnos 2 2 5 4 4 5" xfId="12243" xr:uid="{1D4FDFB7-2689-4C18-A9A7-CB237C68CA16}"/>
    <cellStyle name="Vnos 2 2 5 4 5" xfId="29734" xr:uid="{159D001B-A06E-47DF-AC2F-8E8C79E83FF0}"/>
    <cellStyle name="Vnos 2 2 5 4 6" xfId="37274" xr:uid="{0A2333B7-ED05-4FDA-939F-874181E7FAD2}"/>
    <cellStyle name="Vnos 2 2 5 4 7" xfId="20800" xr:uid="{5312ED94-3F08-4504-B17C-C515DFDD4CFE}"/>
    <cellStyle name="Vnos 2 2 5 4 8" xfId="11890" xr:uid="{569FB74D-5D8F-4134-9729-8E5282D8D532}"/>
    <cellStyle name="Vnos 2 2 5 5" xfId="3108" xr:uid="{00000000-0005-0000-0000-0000370C0000}"/>
    <cellStyle name="Vnos 2 2 5 5 2" xfId="6174" xr:uid="{655288AB-A5DA-49D9-98AC-7EB381E7CA67}"/>
    <cellStyle name="Vnos 2 2 5 5 2 2" xfId="32923" xr:uid="{034CEC65-5CB6-4651-B7F5-E3BD47170A74}"/>
    <cellStyle name="Vnos 2 2 5 5 2 3" xfId="39125" xr:uid="{628BE6AB-2F85-4B38-820C-30C69516122F}"/>
    <cellStyle name="Vnos 2 2 5 5 2 4" xfId="23989" xr:uid="{8D1872B2-C574-43F0-9CB1-1CF9594B3C03}"/>
    <cellStyle name="Vnos 2 2 5 5 2 5" xfId="15079" xr:uid="{B3FC0A60-A016-4074-878C-58B078360512}"/>
    <cellStyle name="Vnos 2 2 5 5 3" xfId="8332" xr:uid="{12CF9C7B-C20D-4EE2-A085-30D4209E2097}"/>
    <cellStyle name="Vnos 2 2 5 5 3 2" xfId="35081" xr:uid="{F006F33B-BEF4-4028-89F5-8FD5885C13BD}"/>
    <cellStyle name="Vnos 2 2 5 5 3 3" xfId="41283" xr:uid="{EA19EA93-4CF9-4A52-A768-74A96B8760E4}"/>
    <cellStyle name="Vnos 2 2 5 5 3 4" xfId="26147" xr:uid="{A231DBC6-B4DE-46A3-BC4B-45217BC12817}"/>
    <cellStyle name="Vnos 2 2 5 5 3 5" xfId="17237" xr:uid="{0C0E66D4-D913-453B-AFD4-8E3E6FC5A873}"/>
    <cellStyle name="Vnos 2 2 5 5 4" xfId="6441" xr:uid="{5B71378D-D300-41B2-A802-A4D4A2341AC3}"/>
    <cellStyle name="Vnos 2 2 5 5 4 2" xfId="33190" xr:uid="{ABBBEAEB-FDE1-4D39-83B0-5502594993E3}"/>
    <cellStyle name="Vnos 2 2 5 5 4 3" xfId="39392" xr:uid="{AEE855F2-E057-4CE1-A8BA-EA08687EC164}"/>
    <cellStyle name="Vnos 2 2 5 5 4 4" xfId="24256" xr:uid="{A577502A-F8D2-46F9-BF79-42A9F80D28CC}"/>
    <cellStyle name="Vnos 2 2 5 5 4 5" xfId="15346" xr:uid="{380C5346-8BFB-4D1F-B8EF-DB1371BDBB0D}"/>
    <cellStyle name="Vnos 2 2 5 5 5" xfId="29857" xr:uid="{FE47B37A-FABB-4720-B7D0-E26522EF83C5}"/>
    <cellStyle name="Vnos 2 2 5 5 6" xfId="37397" xr:uid="{02B6D7FD-892F-42F4-9787-47BE4EFBE871}"/>
    <cellStyle name="Vnos 2 2 5 5 7" xfId="20923" xr:uid="{C5AA3100-A9F9-49BA-BF83-1FAEE8BD8D56}"/>
    <cellStyle name="Vnos 2 2 5 5 8" xfId="12013" xr:uid="{654F5E54-CCCE-4402-9C9A-DD290E303988}"/>
    <cellStyle name="Vnos 2 2 5 6" xfId="3180" xr:uid="{00000000-0005-0000-0000-0000380C0000}"/>
    <cellStyle name="Vnos 2 2 5 6 2" xfId="6246" xr:uid="{7C54915E-FA91-4797-985C-8213C75DAE79}"/>
    <cellStyle name="Vnos 2 2 5 6 2 2" xfId="32995" xr:uid="{BF06B5A0-1631-48EB-8E38-B50A455C7AD0}"/>
    <cellStyle name="Vnos 2 2 5 6 2 3" xfId="39197" xr:uid="{7C8CD883-43CF-4CFF-9617-FA960DEF6482}"/>
    <cellStyle name="Vnos 2 2 5 6 2 4" xfId="24061" xr:uid="{8141747D-F13D-4395-8332-31F15EB856E1}"/>
    <cellStyle name="Vnos 2 2 5 6 2 5" xfId="15151" xr:uid="{388759AC-AD92-457F-9F29-312F7A1BF1B6}"/>
    <cellStyle name="Vnos 2 2 5 6 3" xfId="8404" xr:uid="{1E0E2922-8E24-457A-88C8-673F9B80A89B}"/>
    <cellStyle name="Vnos 2 2 5 6 3 2" xfId="35153" xr:uid="{6173C582-40D3-4442-8903-378C4DF91DB6}"/>
    <cellStyle name="Vnos 2 2 5 6 3 3" xfId="41355" xr:uid="{81D509EE-45E7-4CBE-AB78-24E2E9C7AC5E}"/>
    <cellStyle name="Vnos 2 2 5 6 3 4" xfId="26219" xr:uid="{FC610D03-90A8-48CB-8707-88941D8391F8}"/>
    <cellStyle name="Vnos 2 2 5 6 3 5" xfId="17309" xr:uid="{65AD0EDC-1678-4499-8F63-2A15863E3EC0}"/>
    <cellStyle name="Vnos 2 2 5 6 4" xfId="7179" xr:uid="{4F978CD4-8A13-49BD-BA19-C55EA883F653}"/>
    <cellStyle name="Vnos 2 2 5 6 4 2" xfId="33928" xr:uid="{D0100982-6713-4D19-8872-1E229E310836}"/>
    <cellStyle name="Vnos 2 2 5 6 4 3" xfId="40130" xr:uid="{BA0A44B2-300B-48CD-B50D-49FE8604A5FE}"/>
    <cellStyle name="Vnos 2 2 5 6 4 4" xfId="24994" xr:uid="{9089B569-7340-425A-9CA3-1AD5C3E30133}"/>
    <cellStyle name="Vnos 2 2 5 6 4 5" xfId="16084" xr:uid="{688BFDB3-D923-4A52-B6FD-A4CE2734CCA7}"/>
    <cellStyle name="Vnos 2 2 5 6 5" xfId="29929" xr:uid="{5990647D-33C5-497A-A732-9B885328C400}"/>
    <cellStyle name="Vnos 2 2 5 6 6" xfId="37469" xr:uid="{86F22556-CFD6-4FEE-9C09-4148CD01E540}"/>
    <cellStyle name="Vnos 2 2 5 6 7" xfId="20995" xr:uid="{F60D36EE-EF63-46E6-A372-F032F4B6DF92}"/>
    <cellStyle name="Vnos 2 2 5 6 8" xfId="12085" xr:uid="{5A3E2286-932C-4428-ADEC-0F41C852932C}"/>
    <cellStyle name="Vnos 2 2 5 7" xfId="3257" xr:uid="{00000000-0005-0000-0000-0000390C0000}"/>
    <cellStyle name="Vnos 2 2 5 7 2" xfId="6323" xr:uid="{03012D72-29EB-4EC2-B52F-DA01926CAA87}"/>
    <cellStyle name="Vnos 2 2 5 7 2 2" xfId="33072" xr:uid="{9B99F247-1D05-44DE-A491-0620137E1A28}"/>
    <cellStyle name="Vnos 2 2 5 7 2 3" xfId="39274" xr:uid="{9CDEE7BB-6631-48F1-BC3B-C2EA936818AD}"/>
    <cellStyle name="Vnos 2 2 5 7 2 4" xfId="24138" xr:uid="{EBD5447D-F9AE-45CE-94B9-19D5C9A297C9}"/>
    <cellStyle name="Vnos 2 2 5 7 2 5" xfId="15228" xr:uid="{F643C647-036F-4ED9-994D-2573212F4BFE}"/>
    <cellStyle name="Vnos 2 2 5 7 3" xfId="8481" xr:uid="{3A2B1D55-6F5A-40C2-AAB3-D8385841EDE6}"/>
    <cellStyle name="Vnos 2 2 5 7 3 2" xfId="35230" xr:uid="{D3203A65-60E2-4F7D-A863-38FC31FDC103}"/>
    <cellStyle name="Vnos 2 2 5 7 3 3" xfId="41432" xr:uid="{D4FE34B0-C3A1-41B8-8A84-76DD5825A796}"/>
    <cellStyle name="Vnos 2 2 5 7 3 4" xfId="26296" xr:uid="{E1B6B6A8-FF5D-4BFB-AE1B-8B894C098134}"/>
    <cellStyle name="Vnos 2 2 5 7 3 5" xfId="17386" xr:uid="{80EB88D9-5C6A-4B34-B819-B0D8105ABF26}"/>
    <cellStyle name="Vnos 2 2 5 7 4" xfId="8644" xr:uid="{647EF987-19D5-48A0-ACAC-DFD037F316E7}"/>
    <cellStyle name="Vnos 2 2 5 7 4 2" xfId="35393" xr:uid="{5A4B03CB-A448-46FB-A61E-E338F2094B49}"/>
    <cellStyle name="Vnos 2 2 5 7 4 3" xfId="41595" xr:uid="{F60827D9-583E-4599-AF2E-327974AD117E}"/>
    <cellStyle name="Vnos 2 2 5 7 4 4" xfId="26459" xr:uid="{85736DE7-855E-477E-B55A-4091BC028F74}"/>
    <cellStyle name="Vnos 2 2 5 7 4 5" xfId="17549" xr:uid="{373DD43B-B6A6-4DCB-A4D8-24AD3A77B6D6}"/>
    <cellStyle name="Vnos 2 2 5 7 5" xfId="30006" xr:uid="{372E65BD-BBA5-4FB5-9377-07C95C88CE7B}"/>
    <cellStyle name="Vnos 2 2 5 7 6" xfId="37546" xr:uid="{1A066CAE-CE58-48F2-ACF3-7FF7A6BC797D}"/>
    <cellStyle name="Vnos 2 2 5 7 7" xfId="21072" xr:uid="{8F74A186-691A-4F8A-8FE9-649CDDCBA75F}"/>
    <cellStyle name="Vnos 2 2 5 7 8" xfId="12162" xr:uid="{A0C25F85-E3CE-411F-AA3A-79F6032CDE45}"/>
    <cellStyle name="Vnos 2 2 5 8" xfId="5233" xr:uid="{FDACAA88-BA63-4734-A37B-3F1D8A782B0F}"/>
    <cellStyle name="Vnos 2 2 5 8 2" xfId="31982" xr:uid="{3149A2D2-BF68-43B2-8899-7E0408A57F4E}"/>
    <cellStyle name="Vnos 2 2 5 8 3" xfId="38184" xr:uid="{CBDB5FFA-A1AA-4195-BBEB-6360BB7DA603}"/>
    <cellStyle name="Vnos 2 2 5 8 4" xfId="23048" xr:uid="{EEAD2307-8CB4-445B-AD49-C6DB2AAFEA55}"/>
    <cellStyle name="Vnos 2 2 5 8 5" xfId="14138" xr:uid="{51137AD1-2882-4614-A610-4594FFA77E2E}"/>
    <cellStyle name="Vnos 2 2 5 9" xfId="7391" xr:uid="{8A52DB83-24AC-4BB9-8974-9AF708CEC269}"/>
    <cellStyle name="Vnos 2 2 5 9 2" xfId="34140" xr:uid="{54B07459-632E-42C6-9B30-C27DFDB7F208}"/>
    <cellStyle name="Vnos 2 2 5 9 3" xfId="40342" xr:uid="{EE826E12-4E4A-4532-9F28-0B23D6BAA298}"/>
    <cellStyle name="Vnos 2 2 5 9 4" xfId="25206" xr:uid="{AB18FD0F-6C73-47D2-91BB-F535EF2F19AF}"/>
    <cellStyle name="Vnos 2 2 5 9 5" xfId="16296" xr:uid="{890F4D8F-7367-4D01-9995-AA3490017A82}"/>
    <cellStyle name="Vnos 2 2 6" xfId="1560" xr:uid="{00000000-0005-0000-0000-00003A0C0000}"/>
    <cellStyle name="Vnos 2 2 6 10" xfId="8822" xr:uid="{546E7541-F40F-47B1-AD56-874EA23BFD3C}"/>
    <cellStyle name="Vnos 2 2 6 10 2" xfId="35571" xr:uid="{37ABEC82-92D5-4D93-B8DF-428938E86A18}"/>
    <cellStyle name="Vnos 2 2 6 10 3" xfId="41773" xr:uid="{54BAD2AC-7EB8-4A5D-885A-D52CA3EF4F48}"/>
    <cellStyle name="Vnos 2 2 6 10 4" xfId="26637" xr:uid="{DCA248DB-8EA5-4A4A-A953-C08A0CEE7849}"/>
    <cellStyle name="Vnos 2 2 6 10 5" xfId="17727" xr:uid="{69CF9F98-E95D-413B-AFFB-B9E13A043C01}"/>
    <cellStyle name="Vnos 2 2 6 11" xfId="28313" xr:uid="{3013612E-CD3E-457A-8254-956F45189E70}"/>
    <cellStyle name="Vnos 2 2 6 12" xfId="36356" xr:uid="{C82B6293-6E74-4AF8-9951-5B769A12CE2D}"/>
    <cellStyle name="Vnos 2 2 6 13" xfId="19379" xr:uid="{5BE5C6B2-C076-44E0-A9A9-C4C6C90EDFF2}"/>
    <cellStyle name="Vnos 2 2 6 14" xfId="10469" xr:uid="{DBFCA8F1-BB37-4B60-A626-9158E24E23AB}"/>
    <cellStyle name="Vnos 2 2 6 2" xfId="2224" xr:uid="{00000000-0005-0000-0000-00003B0C0000}"/>
    <cellStyle name="Vnos 2 2 6 2 2" xfId="5290" xr:uid="{6509E991-62BE-4763-8483-85020727742C}"/>
    <cellStyle name="Vnos 2 2 6 2 2 2" xfId="32039" xr:uid="{FE943D3D-407C-426C-ADBA-40579299DE0D}"/>
    <cellStyle name="Vnos 2 2 6 2 2 3" xfId="38241" xr:uid="{6DFAA48A-FA39-43D4-BE26-87F31DA90E2D}"/>
    <cellStyle name="Vnos 2 2 6 2 2 4" xfId="23105" xr:uid="{54099456-F310-4D66-BE5D-ABC848AA0368}"/>
    <cellStyle name="Vnos 2 2 6 2 2 5" xfId="14195" xr:uid="{1F74E803-D3B0-4CCD-8EA9-D2DCD911FBC3}"/>
    <cellStyle name="Vnos 2 2 6 2 3" xfId="7448" xr:uid="{450838C9-1B89-426B-AAE3-40DA3CBEE19C}"/>
    <cellStyle name="Vnos 2 2 6 2 3 2" xfId="34197" xr:uid="{8A5A8A85-99C0-432D-B586-0A8267B5BFEE}"/>
    <cellStyle name="Vnos 2 2 6 2 3 3" xfId="40399" xr:uid="{EC842BB4-41EC-4364-9265-49A6FB2DCFCA}"/>
    <cellStyle name="Vnos 2 2 6 2 3 4" xfId="25263" xr:uid="{625446FF-C262-403D-B79B-A38B0BFD8EF3}"/>
    <cellStyle name="Vnos 2 2 6 2 3 5" xfId="16353" xr:uid="{441A0218-6A83-484E-AECF-CD8740B649FE}"/>
    <cellStyle name="Vnos 2 2 6 2 4" xfId="7193" xr:uid="{CDAF1114-49AE-491B-85CB-B18AAAE96E81}"/>
    <cellStyle name="Vnos 2 2 6 2 4 2" xfId="33942" xr:uid="{17EEDD84-425D-4F85-9137-533D2F6D75CB}"/>
    <cellStyle name="Vnos 2 2 6 2 4 3" xfId="40144" xr:uid="{658EB24F-EBA7-4908-AD25-355CBE7AEDA1}"/>
    <cellStyle name="Vnos 2 2 6 2 4 4" xfId="25008" xr:uid="{C83910F0-B337-4E1B-8F0E-6192763CD642}"/>
    <cellStyle name="Vnos 2 2 6 2 4 5" xfId="16098" xr:uid="{F5079017-11EF-4560-B52C-DF595DA42548}"/>
    <cellStyle name="Vnos 2 2 6 2 5" xfId="28973" xr:uid="{D14E5E51-487D-48DB-80F8-CAC04E0084E9}"/>
    <cellStyle name="Vnos 2 2 6 2 6" xfId="36513" xr:uid="{25AC46FF-1224-4091-9BC0-EF7CDBE59389}"/>
    <cellStyle name="Vnos 2 2 6 2 7" xfId="20039" xr:uid="{2AB1C2D0-944F-4863-B8DD-AF987020173B}"/>
    <cellStyle name="Vnos 2 2 6 2 8" xfId="11129" xr:uid="{A9A422D7-24CB-43DE-A24B-D0FEFCA6AA26}"/>
    <cellStyle name="Vnos 2 2 6 3" xfId="1080" xr:uid="{00000000-0005-0000-0000-00003C0C0000}"/>
    <cellStyle name="Vnos 2 2 6 3 2" xfId="4147" xr:uid="{657A3343-EC44-49E2-8286-42409C811C10}"/>
    <cellStyle name="Vnos 2 2 6 3 2 2" xfId="30896" xr:uid="{65528CB0-DCC1-4761-A77B-D7E7D4159D6C}"/>
    <cellStyle name="Vnos 2 2 6 3 2 3" xfId="37935" xr:uid="{C096B930-DD37-42F9-B037-2320B18F334D}"/>
    <cellStyle name="Vnos 2 2 6 3 2 4" xfId="21962" xr:uid="{631E9A39-E0AF-415D-917A-3DA853D96D76}"/>
    <cellStyle name="Vnos 2 2 6 3 2 5" xfId="13052" xr:uid="{AFDF2E61-D31B-457D-BFE9-91BFD5EBCCE9}"/>
    <cellStyle name="Vnos 2 2 6 3 3" xfId="6747" xr:uid="{5117E79E-318B-4B92-AADA-4BA3346C6E00}"/>
    <cellStyle name="Vnos 2 2 6 3 3 2" xfId="33496" xr:uid="{A70C22E7-E090-4035-91D5-66198708B27F}"/>
    <cellStyle name="Vnos 2 2 6 3 3 3" xfId="39698" xr:uid="{0F63467B-C52F-48B8-97D4-FF2B66B6147A}"/>
    <cellStyle name="Vnos 2 2 6 3 3 4" xfId="24562" xr:uid="{6BA7DEDE-54EA-4A6B-A1D3-A08C860C7125}"/>
    <cellStyle name="Vnos 2 2 6 3 3 5" xfId="15652" xr:uid="{700796C6-8576-4AD9-ACE4-B24276BB3048}"/>
    <cellStyle name="Vnos 2 2 6 3 4" xfId="6642" xr:uid="{29650844-0E40-4960-BAF7-452AF2D6EFF5}"/>
    <cellStyle name="Vnos 2 2 6 3 4 2" xfId="33391" xr:uid="{7E8AED86-C8AA-4309-94F3-A8B685E768A8}"/>
    <cellStyle name="Vnos 2 2 6 3 4 3" xfId="39593" xr:uid="{138D0178-CFA9-4788-8D9D-D07B77443827}"/>
    <cellStyle name="Vnos 2 2 6 3 4 4" xfId="24457" xr:uid="{0DB5F01D-2D5C-429A-8342-5AD28F3E8587}"/>
    <cellStyle name="Vnos 2 2 6 3 4 5" xfId="15547" xr:uid="{6D5DC5D3-8AE5-4229-88A9-2BD60E710439}"/>
    <cellStyle name="Vnos 2 2 6 3 5" xfId="27833" xr:uid="{0A88779E-9A29-419C-9493-F843ABA5F9C5}"/>
    <cellStyle name="Vnos 2 2 6 3 6" xfId="36210" xr:uid="{37CCDC6F-EE75-4761-906F-B29AAAB3F5C8}"/>
    <cellStyle name="Vnos 2 2 6 3 7" xfId="18899" xr:uid="{460B4FB5-2001-4BCD-B7C1-703D20CF061D}"/>
    <cellStyle name="Vnos 2 2 6 3 8" xfId="9989" xr:uid="{CDE91E36-6358-4FF8-B984-18134497CCB5}"/>
    <cellStyle name="Vnos 2 2 6 4" xfId="2394" xr:uid="{00000000-0005-0000-0000-00003D0C0000}"/>
    <cellStyle name="Vnos 2 2 6 4 2" xfId="5460" xr:uid="{5A6DB3B7-78EB-4748-A66E-2CFC6CFB28C7}"/>
    <cellStyle name="Vnos 2 2 6 4 2 2" xfId="32209" xr:uid="{601F16B7-67C7-4506-995F-96F809DD20E3}"/>
    <cellStyle name="Vnos 2 2 6 4 2 3" xfId="38411" xr:uid="{2F1271EB-D633-495D-AD65-D0D741A0555F}"/>
    <cellStyle name="Vnos 2 2 6 4 2 4" xfId="23275" xr:uid="{E6B06F88-8CB8-445B-8C18-961BA7BEF650}"/>
    <cellStyle name="Vnos 2 2 6 4 2 5" xfId="14365" xr:uid="{2D60AE0A-547B-4762-94BE-DDC869BC5990}"/>
    <cellStyle name="Vnos 2 2 6 4 3" xfId="7618" xr:uid="{BA5C065C-279B-4F73-BC8C-791B941476B8}"/>
    <cellStyle name="Vnos 2 2 6 4 3 2" xfId="34367" xr:uid="{4EA321A2-B401-487D-8C4A-2AA650494F75}"/>
    <cellStyle name="Vnos 2 2 6 4 3 3" xfId="40569" xr:uid="{E1444553-1FA0-4A33-B119-96EED0C023FC}"/>
    <cellStyle name="Vnos 2 2 6 4 3 4" xfId="25433" xr:uid="{EBAFF5FB-717A-435D-A504-7A19C943C79C}"/>
    <cellStyle name="Vnos 2 2 6 4 3 5" xfId="16523" xr:uid="{5098A790-F1D9-4849-B237-1841C324031A}"/>
    <cellStyle name="Vnos 2 2 6 4 4" xfId="9058" xr:uid="{9FD122F5-701D-43F9-BCAE-BF9833A5F1D1}"/>
    <cellStyle name="Vnos 2 2 6 4 4 2" xfId="35807" xr:uid="{493B12EA-436E-4AE2-B6CF-C6CA8BE05E19}"/>
    <cellStyle name="Vnos 2 2 6 4 4 3" xfId="42009" xr:uid="{C71CAF65-582A-400A-AFF1-27C668D50137}"/>
    <cellStyle name="Vnos 2 2 6 4 4 4" xfId="26873" xr:uid="{EB4857D4-8A03-4B2F-8309-E3B718FBB13C}"/>
    <cellStyle name="Vnos 2 2 6 4 4 5" xfId="17963" xr:uid="{C1A23578-31B8-4018-B1A6-3FCAD8D9B354}"/>
    <cellStyle name="Vnos 2 2 6 4 5" xfId="29143" xr:uid="{95C83AF9-BE08-4DF4-BE98-4161D2918591}"/>
    <cellStyle name="Vnos 2 2 6 4 6" xfId="36683" xr:uid="{818BE530-7838-4274-A2F6-B5A016EBA76A}"/>
    <cellStyle name="Vnos 2 2 6 4 7" xfId="20209" xr:uid="{4964B103-799C-402A-A7EB-8583E2915FD0}"/>
    <cellStyle name="Vnos 2 2 6 4 8" xfId="11299" xr:uid="{3F5D3E74-70A1-4481-BDF8-0F691BB4939C}"/>
    <cellStyle name="Vnos 2 2 6 5" xfId="2500" xr:uid="{00000000-0005-0000-0000-00003E0C0000}"/>
    <cellStyle name="Vnos 2 2 6 5 2" xfId="5566" xr:uid="{5FFC0B1C-17B9-4992-B2CD-167E98E1EC55}"/>
    <cellStyle name="Vnos 2 2 6 5 2 2" xfId="32315" xr:uid="{D5523287-F953-4357-A783-8C3FAAB13514}"/>
    <cellStyle name="Vnos 2 2 6 5 2 3" xfId="38517" xr:uid="{C850774D-D528-48B6-94D3-AEDF3933871F}"/>
    <cellStyle name="Vnos 2 2 6 5 2 4" xfId="23381" xr:uid="{D82FA0F7-71F2-4C73-B23C-5E91C26F4C9A}"/>
    <cellStyle name="Vnos 2 2 6 5 2 5" xfId="14471" xr:uid="{37D633AE-B945-4276-93D6-A3D41F675238}"/>
    <cellStyle name="Vnos 2 2 6 5 3" xfId="7724" xr:uid="{6E45BABA-4FC8-469E-BBAB-DECD12641623}"/>
    <cellStyle name="Vnos 2 2 6 5 3 2" xfId="34473" xr:uid="{9173FFBB-2D5D-4D66-96DD-C430071B58B1}"/>
    <cellStyle name="Vnos 2 2 6 5 3 3" xfId="40675" xr:uid="{16E2D37F-3262-487F-8523-A3A39DBA441F}"/>
    <cellStyle name="Vnos 2 2 6 5 3 4" xfId="25539" xr:uid="{8BF76A85-BE98-4EDA-8DB6-C5C01EDDD7CB}"/>
    <cellStyle name="Vnos 2 2 6 5 3 5" xfId="16629" xr:uid="{26F74080-45C2-42CC-A494-B587E3B460FF}"/>
    <cellStyle name="Vnos 2 2 6 5 4" xfId="9030" xr:uid="{7E99357C-F2A8-4DA6-8968-57666D86F37F}"/>
    <cellStyle name="Vnos 2 2 6 5 4 2" xfId="35779" xr:uid="{27DB075A-D168-4C94-93E4-2128CD7BEF2A}"/>
    <cellStyle name="Vnos 2 2 6 5 4 3" xfId="41981" xr:uid="{CD184CB7-83FA-49EC-BE38-94C30A264E04}"/>
    <cellStyle name="Vnos 2 2 6 5 4 4" xfId="26845" xr:uid="{2CFBA0F6-2A83-4220-B7F2-E328AA813D45}"/>
    <cellStyle name="Vnos 2 2 6 5 4 5" xfId="17935" xr:uid="{7E5359A2-67A6-4099-B223-9C8C3900B0FD}"/>
    <cellStyle name="Vnos 2 2 6 5 5" xfId="29249" xr:uid="{C3E2D334-7F54-4932-93BF-72D754BD1A1D}"/>
    <cellStyle name="Vnos 2 2 6 5 6" xfId="36789" xr:uid="{4100B322-B857-47AB-80A6-A1D4295F1620}"/>
    <cellStyle name="Vnos 2 2 6 5 7" xfId="20315" xr:uid="{5B9D8F80-BF6B-4E20-89D2-312CAF8CFF0E}"/>
    <cellStyle name="Vnos 2 2 6 5 8" xfId="11405" xr:uid="{90B2E4F5-3A72-4580-8814-38ED38FC2D1D}"/>
    <cellStyle name="Vnos 2 2 6 6" xfId="2384" xr:uid="{00000000-0005-0000-0000-00003F0C0000}"/>
    <cellStyle name="Vnos 2 2 6 6 2" xfId="5450" xr:uid="{6FF2CC0A-198D-47A5-B576-1D30F88205C7}"/>
    <cellStyle name="Vnos 2 2 6 6 2 2" xfId="32199" xr:uid="{E67AB188-27C7-4318-994B-1665BEFCBF0A}"/>
    <cellStyle name="Vnos 2 2 6 6 2 3" xfId="38401" xr:uid="{61686BEA-AF7A-4DFC-BF7B-E944DB9DB242}"/>
    <cellStyle name="Vnos 2 2 6 6 2 4" xfId="23265" xr:uid="{B73FF9AC-861B-4563-AD0B-C5153981AAD1}"/>
    <cellStyle name="Vnos 2 2 6 6 2 5" xfId="14355" xr:uid="{8364E94C-293F-492C-90FE-D8745EA692E4}"/>
    <cellStyle name="Vnos 2 2 6 6 3" xfId="7608" xr:uid="{088D4586-63DD-48ED-9B11-3056D6FDB820}"/>
    <cellStyle name="Vnos 2 2 6 6 3 2" xfId="34357" xr:uid="{ABCEF148-25DB-42F4-85FD-3BC4BC081002}"/>
    <cellStyle name="Vnos 2 2 6 6 3 3" xfId="40559" xr:uid="{E76A1E06-2380-4DF9-B84B-E9284C8F65A9}"/>
    <cellStyle name="Vnos 2 2 6 6 3 4" xfId="25423" xr:uid="{78E7F33D-541E-4102-930E-C6485063A3D8}"/>
    <cellStyle name="Vnos 2 2 6 6 3 5" xfId="16513" xr:uid="{225EE1D5-E417-43D7-8DDD-6295134EFF54}"/>
    <cellStyle name="Vnos 2 2 6 6 4" xfId="6687" xr:uid="{0CE85594-6CB6-4560-8782-21FEBD43EDEE}"/>
    <cellStyle name="Vnos 2 2 6 6 4 2" xfId="33436" xr:uid="{61FD8EF0-FF35-4B18-B31F-AE883D5EB9B2}"/>
    <cellStyle name="Vnos 2 2 6 6 4 3" xfId="39638" xr:uid="{13EA4CF0-BC8B-4D5F-91CF-C77FAB8BFB65}"/>
    <cellStyle name="Vnos 2 2 6 6 4 4" xfId="24502" xr:uid="{83507C7C-F86C-4F8C-A224-605317354DC4}"/>
    <cellStyle name="Vnos 2 2 6 6 4 5" xfId="15592" xr:uid="{9471814F-8144-4534-BCAD-B6C8658A1903}"/>
    <cellStyle name="Vnos 2 2 6 6 5" xfId="29133" xr:uid="{342B8A9F-655A-4773-B287-6EF6FA8F9C50}"/>
    <cellStyle name="Vnos 2 2 6 6 6" xfId="36673" xr:uid="{6CB56547-B77F-4607-8F9B-03B166E77BFD}"/>
    <cellStyle name="Vnos 2 2 6 6 7" xfId="20199" xr:uid="{12F64565-448B-4193-B0CD-3AEC0890C36A}"/>
    <cellStyle name="Vnos 2 2 6 6 8" xfId="11289" xr:uid="{71AE3E19-7FBF-4772-9BD7-A01DA84C2F0C}"/>
    <cellStyle name="Vnos 2 2 6 7" xfId="2225" xr:uid="{00000000-0005-0000-0000-0000400C0000}"/>
    <cellStyle name="Vnos 2 2 6 7 2" xfId="5291" xr:uid="{0F1218D3-8582-49F9-80E9-4A51C8493C33}"/>
    <cellStyle name="Vnos 2 2 6 7 2 2" xfId="32040" xr:uid="{FD04FDE1-40E0-42C1-9FEA-06C1ECD03278}"/>
    <cellStyle name="Vnos 2 2 6 7 2 3" xfId="38242" xr:uid="{655E5980-6DC8-479F-B09B-36928AB9CAEA}"/>
    <cellStyle name="Vnos 2 2 6 7 2 4" xfId="23106" xr:uid="{47BBAC38-CE00-4F8B-A9DA-C33C66E7427B}"/>
    <cellStyle name="Vnos 2 2 6 7 2 5" xfId="14196" xr:uid="{22C25CB0-796D-4C74-AE93-678D21987792}"/>
    <cellStyle name="Vnos 2 2 6 7 3" xfId="7449" xr:uid="{0104D3FC-C7AF-425F-83BC-3A6ACD85A656}"/>
    <cellStyle name="Vnos 2 2 6 7 3 2" xfId="34198" xr:uid="{DACC5B65-AEF3-4460-8D0A-5E2664DB0CF0}"/>
    <cellStyle name="Vnos 2 2 6 7 3 3" xfId="40400" xr:uid="{529D6432-1065-4167-A668-8210028A8B74}"/>
    <cellStyle name="Vnos 2 2 6 7 3 4" xfId="25264" xr:uid="{A5220545-EC55-47BA-82FA-FC94101AB172}"/>
    <cellStyle name="Vnos 2 2 6 7 3 5" xfId="16354" xr:uid="{9F6AF05F-42D8-464D-844C-650EC83D2976}"/>
    <cellStyle name="Vnos 2 2 6 7 4" xfId="8775" xr:uid="{A8EF4C55-46C4-4D2B-B197-CC0E3E6BD81A}"/>
    <cellStyle name="Vnos 2 2 6 7 4 2" xfId="35524" xr:uid="{1C57FFBE-997A-4E75-BDE8-A70D516E9DDD}"/>
    <cellStyle name="Vnos 2 2 6 7 4 3" xfId="41726" xr:uid="{58390772-4C4E-4D74-86AF-A10C3AA87524}"/>
    <cellStyle name="Vnos 2 2 6 7 4 4" xfId="26590" xr:uid="{B5795D6A-5E21-4C58-A38F-BFF02DB41581}"/>
    <cellStyle name="Vnos 2 2 6 7 4 5" xfId="17680" xr:uid="{5D05E87D-0617-43E9-AED5-1C2C47F630D9}"/>
    <cellStyle name="Vnos 2 2 6 7 5" xfId="28974" xr:uid="{57E4ED6F-3083-4C55-84FF-5C21D5FBD2D2}"/>
    <cellStyle name="Vnos 2 2 6 7 6" xfId="36514" xr:uid="{C10BAF45-5CA6-4B3D-9041-A38720EBC8C3}"/>
    <cellStyle name="Vnos 2 2 6 7 7" xfId="20040" xr:uid="{5F97E0CF-9105-40F2-9F9D-CFDDE9992C3E}"/>
    <cellStyle name="Vnos 2 2 6 7 8" xfId="11130" xr:uid="{DE16C6CA-CA49-4D16-A7AA-DB30F990AB92}"/>
    <cellStyle name="Vnos 2 2 6 8" xfId="4627" xr:uid="{1B9DFA2C-C592-474F-949A-7165E5B93E21}"/>
    <cellStyle name="Vnos 2 2 6 8 2" xfId="31376" xr:uid="{D53968E3-DDBD-40FA-B360-4BCBAAF1A014}"/>
    <cellStyle name="Vnos 2 2 6 8 3" xfId="38081" xr:uid="{CB31C8C3-7902-4CC0-80CE-AF6D6399ECEE}"/>
    <cellStyle name="Vnos 2 2 6 8 4" xfId="22442" xr:uid="{6E78E9FE-243B-4AF8-9AF4-93AC3E023460}"/>
    <cellStyle name="Vnos 2 2 6 8 5" xfId="13532" xr:uid="{4A62F82A-6E3D-495A-8367-5685A097AC78}"/>
    <cellStyle name="Vnos 2 2 6 9" xfId="7045" xr:uid="{9EAEF273-DF05-43BD-90CD-5D294F029978}"/>
    <cellStyle name="Vnos 2 2 6 9 2" xfId="33794" xr:uid="{0BC5ECA7-BFAD-4146-B1C2-121D13A30706}"/>
    <cellStyle name="Vnos 2 2 6 9 3" xfId="39996" xr:uid="{819D7BBA-823B-4DEF-A905-334925B4AB8E}"/>
    <cellStyle name="Vnos 2 2 6 9 4" xfId="24860" xr:uid="{0CF2EDC8-831D-414E-A36C-BAB1412E2BA8}"/>
    <cellStyle name="Vnos 2 2 6 9 5" xfId="15950" xr:uid="{FE3D3E38-7A0C-45A7-B683-4A9199043250}"/>
    <cellStyle name="Vnos 2 2 7" xfId="939" xr:uid="{00000000-0005-0000-0000-0000410C0000}"/>
    <cellStyle name="Vnos 2 2 7 2" xfId="4006" xr:uid="{ED7A25EA-D96A-4453-81F6-723F0448AAA6}"/>
    <cellStyle name="Vnos 2 2 7 2 2" xfId="30755" xr:uid="{33101A5C-3749-449D-89D3-9DDA458C7B52}"/>
    <cellStyle name="Vnos 2 2 7 2 3" xfId="37874" xr:uid="{24031154-4A7D-4FB6-94AD-65EB33A98B51}"/>
    <cellStyle name="Vnos 2 2 7 2 4" xfId="21821" xr:uid="{C4E9A3C9-44F1-40B0-88D9-55DF522B4C9F}"/>
    <cellStyle name="Vnos 2 2 7 2 5" xfId="12911" xr:uid="{8909B929-CB07-48A0-BB10-00A04A2A0541}"/>
    <cellStyle name="Vnos 2 2 7 3" xfId="6652" xr:uid="{8C2AF70B-A2B1-47FA-920E-1FA3B9FF1CB5}"/>
    <cellStyle name="Vnos 2 2 7 3 2" xfId="33401" xr:uid="{0BC0592D-527B-4373-B42F-3AE044EFF939}"/>
    <cellStyle name="Vnos 2 2 7 3 3" xfId="39603" xr:uid="{6AFEB945-B8C9-4589-8973-2B9F953C0BBB}"/>
    <cellStyle name="Vnos 2 2 7 3 4" xfId="24467" xr:uid="{38E4E340-C9A8-4985-842B-8252813F9FE3}"/>
    <cellStyle name="Vnos 2 2 7 3 5" xfId="15557" xr:uid="{5D8C5CE3-59A8-44D3-AFDB-6191F70882CF}"/>
    <cellStyle name="Vnos 2 2 7 4" xfId="8636" xr:uid="{4C5CFABD-FE9E-4CD0-AA85-8CD0742BEF8F}"/>
    <cellStyle name="Vnos 2 2 7 4 2" xfId="35385" xr:uid="{80BDE41E-368F-4358-9CE6-2953491C84AA}"/>
    <cellStyle name="Vnos 2 2 7 4 3" xfId="41587" xr:uid="{B711B448-6262-4329-8A96-0ED0681951EF}"/>
    <cellStyle name="Vnos 2 2 7 4 4" xfId="26451" xr:uid="{78245BE1-20C0-4FE8-8952-AF4463539BA9}"/>
    <cellStyle name="Vnos 2 2 7 4 5" xfId="17541" xr:uid="{9052C10F-8376-427E-8DB7-69224015FDE4}"/>
    <cellStyle name="Vnos 2 2 7 5" xfId="27692" xr:uid="{EA2DB4AA-E047-487A-8345-F438ED1540D5}"/>
    <cellStyle name="Vnos 2 2 7 6" xfId="36149" xr:uid="{F0CC3FFC-3509-49C6-9F4D-198FC19A980C}"/>
    <cellStyle name="Vnos 2 2 7 7" xfId="18758" xr:uid="{54A07D7F-23CF-4040-93B8-366D046B0BD0}"/>
    <cellStyle name="Vnos 2 2 7 8" xfId="9848" xr:uid="{360E3CA6-4A97-4FC1-9E17-44F975DCF982}"/>
    <cellStyle name="Vnos 2 2 8" xfId="849" xr:uid="{00000000-0005-0000-0000-0000420C0000}"/>
    <cellStyle name="Vnos 2 2 8 2" xfId="3916" xr:uid="{CDA1B736-8C15-410A-8315-928E128AD70D}"/>
    <cellStyle name="Vnos 2 2 8 2 2" xfId="30665" xr:uid="{FFC05593-D392-403F-BD15-98916D66AF4F}"/>
    <cellStyle name="Vnos 2 2 8 2 3" xfId="37861" xr:uid="{40496CA4-EE59-4870-B98A-CDDF0D301192}"/>
    <cellStyle name="Vnos 2 2 8 2 4" xfId="21731" xr:uid="{8CEB1615-D4F6-4027-9089-64863117189B}"/>
    <cellStyle name="Vnos 2 2 8 2 5" xfId="12821" xr:uid="{D51EBBC6-574D-4A8A-82F2-163C0D3DA496}"/>
    <cellStyle name="Vnos 2 2 8 3" xfId="6598" xr:uid="{1DE77BC2-DF3B-4100-8557-398E8AF178DD}"/>
    <cellStyle name="Vnos 2 2 8 3 2" xfId="33347" xr:uid="{81474177-28DD-468B-99C4-A865E3BE7C7F}"/>
    <cellStyle name="Vnos 2 2 8 3 3" xfId="39549" xr:uid="{511FEA79-58C6-44CC-984B-F4A4017B9E9B}"/>
    <cellStyle name="Vnos 2 2 8 3 4" xfId="24413" xr:uid="{980E87F3-B1FB-44E3-9500-00FDCED9BDBF}"/>
    <cellStyle name="Vnos 2 2 8 3 5" xfId="15503" xr:uid="{E4B332E1-BB84-49E1-8E75-BDD156FF52F7}"/>
    <cellStyle name="Vnos 2 2 8 4" xfId="3623" xr:uid="{5FD42C17-6367-46CF-BC81-BAE36A6034B8}"/>
    <cellStyle name="Vnos 2 2 8 4 2" xfId="30372" xr:uid="{990D78C9-07E1-4420-A7F7-1C65BAC7483C}"/>
    <cellStyle name="Vnos 2 2 8 4 3" xfId="37745" xr:uid="{116C85CD-FD9A-4D0E-8895-5DB8D38A8BAD}"/>
    <cellStyle name="Vnos 2 2 8 4 4" xfId="21438" xr:uid="{3F5483BD-B206-4881-A0DA-0E42F2A50614}"/>
    <cellStyle name="Vnos 2 2 8 4 5" xfId="12528" xr:uid="{F0F09220-224E-4B20-BEBA-6897942CADDB}"/>
    <cellStyle name="Vnos 2 2 8 5" xfId="27602" xr:uid="{1717CC98-0802-4280-AD51-023A1F999469}"/>
    <cellStyle name="Vnos 2 2 8 6" xfId="36136" xr:uid="{F7426E4D-E1F9-4C3F-98FC-CF5373211209}"/>
    <cellStyle name="Vnos 2 2 8 7" xfId="18668" xr:uid="{20BB7D67-51B3-4896-B3E1-BDB4FEC4574B}"/>
    <cellStyle name="Vnos 2 2 8 8" xfId="9758" xr:uid="{2ABFFB9C-34E4-499F-9DC8-F46A77040B3A}"/>
    <cellStyle name="Vnos 2 2 9" xfId="2629" xr:uid="{00000000-0005-0000-0000-0000430C0000}"/>
    <cellStyle name="Vnos 2 2 9 2" xfId="5695" xr:uid="{EB5063B8-7E98-4821-95E8-A19C86297548}"/>
    <cellStyle name="Vnos 2 2 9 2 2" xfId="32444" xr:uid="{B72F056D-0C08-4FB9-95C1-4BD3F09A11D8}"/>
    <cellStyle name="Vnos 2 2 9 2 3" xfId="38646" xr:uid="{B3BA661B-59B3-46FA-8AC8-62575BA010AB}"/>
    <cellStyle name="Vnos 2 2 9 2 4" xfId="23510" xr:uid="{90E91C29-635E-4403-B9A6-9E0864567D11}"/>
    <cellStyle name="Vnos 2 2 9 2 5" xfId="14600" xr:uid="{E4983307-B39F-4A34-B998-217539FF3887}"/>
    <cellStyle name="Vnos 2 2 9 3" xfId="7853" xr:uid="{4874844B-EEEA-42C3-B6F2-FFA27E2E2081}"/>
    <cellStyle name="Vnos 2 2 9 3 2" xfId="34602" xr:uid="{46367179-1B27-49A8-8EE2-ECECE095FE80}"/>
    <cellStyle name="Vnos 2 2 9 3 3" xfId="40804" xr:uid="{47583BF5-0460-40D4-9142-28F287324A99}"/>
    <cellStyle name="Vnos 2 2 9 3 4" xfId="25668" xr:uid="{11840FE3-F439-49F0-ADEF-9F6D1DC8AE3B}"/>
    <cellStyle name="Vnos 2 2 9 3 5" xfId="16758" xr:uid="{BD48BD9D-F3AE-409D-B90C-CC6D7A73879E}"/>
    <cellStyle name="Vnos 2 2 9 4" xfId="9111" xr:uid="{E1C0EB33-482D-4656-BEEE-B9B900868B3A}"/>
    <cellStyle name="Vnos 2 2 9 4 2" xfId="35860" xr:uid="{74F7ABE3-90DE-448A-A9B8-6ACD53C6EE83}"/>
    <cellStyle name="Vnos 2 2 9 4 3" xfId="42062" xr:uid="{FFFE84D6-CE49-4E16-AE23-61ED9745701A}"/>
    <cellStyle name="Vnos 2 2 9 4 4" xfId="26926" xr:uid="{55943B00-44D5-43CA-A21D-4807DE4E1AB7}"/>
    <cellStyle name="Vnos 2 2 9 4 5" xfId="18016" xr:uid="{A8C8690A-DCE4-46D0-A0A1-9ADC297C918A}"/>
    <cellStyle name="Vnos 2 2 9 5" xfId="29378" xr:uid="{1DF32CB5-57BF-4865-ABCC-7940C936D9B8}"/>
    <cellStyle name="Vnos 2 2 9 6" xfId="36918" xr:uid="{9B7D2B44-DE9C-4A92-AA69-750EFA775E80}"/>
    <cellStyle name="Vnos 2 2 9 7" xfId="20444" xr:uid="{F70EED50-7F10-49D8-B48A-324885BD0F25}"/>
    <cellStyle name="Vnos 2 2 9 8" xfId="11534" xr:uid="{AAD8ED36-1616-42E8-B31A-1051BE6A457E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10 2" xfId="35578" xr:uid="{CCBE8D70-1116-40A5-8D6E-B5892F0D37A1}"/>
    <cellStyle name="Vnos 2 4 10 3" xfId="41780" xr:uid="{F2287363-F069-4AF4-B17E-02AF4251A22D}"/>
    <cellStyle name="Vnos 2 4 10 4" xfId="26644" xr:uid="{E886CA08-F892-4AA7-8C4F-8D51F77ACDEA}"/>
    <cellStyle name="Vnos 2 4 10 5" xfId="17734" xr:uid="{7C486C9B-4BE8-45EC-8131-9F65BFF592BE}"/>
    <cellStyle name="Vnos 2 4 11" xfId="28109" xr:uid="{C9D672CE-8C6F-4653-AC52-65100643E9DF}"/>
    <cellStyle name="Vnos 2 4 12" xfId="36312" xr:uid="{ED6B9C3E-AFDC-493B-9C52-3AA4CE9E8A48}"/>
    <cellStyle name="Vnos 2 4 13" xfId="19175" xr:uid="{48DFC12A-EBB1-4D89-8F04-BDD579B37BDC}"/>
    <cellStyle name="Vnos 2 4 14" xfId="10265" xr:uid="{0EAB9D2B-0CB0-4CAA-9F90-99CD1EBE97EE}"/>
    <cellStyle name="Vnos 2 4 2" xfId="2229" xr:uid="{00000000-0005-0000-0000-0000460C0000}"/>
    <cellStyle name="Vnos 2 4 2 2" xfId="5295" xr:uid="{496BB04C-7F68-47E7-BFE7-359F07FCAE22}"/>
    <cellStyle name="Vnos 2 4 2 2 2" xfId="32044" xr:uid="{35E827F8-D3CF-45DA-88D3-4A0BAAFFAD21}"/>
    <cellStyle name="Vnos 2 4 2 2 3" xfId="38246" xr:uid="{475C06E8-031E-4F49-8560-4BF1663B2E3F}"/>
    <cellStyle name="Vnos 2 4 2 2 4" xfId="23110" xr:uid="{74DF97B4-A6DB-4974-A236-AA4334CB3CF7}"/>
    <cellStyle name="Vnos 2 4 2 2 5" xfId="14200" xr:uid="{388C6D11-BE47-4ECA-BD6A-B437554EAE19}"/>
    <cellStyle name="Vnos 2 4 2 3" xfId="7453" xr:uid="{6FA3DA68-DE5B-4549-947C-52DD5D4C9F33}"/>
    <cellStyle name="Vnos 2 4 2 3 2" xfId="34202" xr:uid="{C281CA41-7B44-45C7-ACA5-F6F3C55C0541}"/>
    <cellStyle name="Vnos 2 4 2 3 3" xfId="40404" xr:uid="{6F9BDC2B-A96E-4320-A06D-CE9BF94BC222}"/>
    <cellStyle name="Vnos 2 4 2 3 4" xfId="25268" xr:uid="{1EC19CA0-9CA6-4334-9E43-3A0BEF5D378E}"/>
    <cellStyle name="Vnos 2 4 2 3 5" xfId="16358" xr:uid="{83055ED1-6BB2-4030-B6FB-E1F3FE135AB0}"/>
    <cellStyle name="Vnos 2 4 2 4" xfId="6452" xr:uid="{EFD2C76E-A79F-4719-A0EA-F6FD7B606F16}"/>
    <cellStyle name="Vnos 2 4 2 4 2" xfId="33201" xr:uid="{F924C84F-695A-44F4-B7CA-E346BC6D5952}"/>
    <cellStyle name="Vnos 2 4 2 4 3" xfId="39403" xr:uid="{D9062488-05F0-4308-9295-45A2B45F0205}"/>
    <cellStyle name="Vnos 2 4 2 4 4" xfId="24267" xr:uid="{34598F23-B322-4FA4-8349-08067955BAF7}"/>
    <cellStyle name="Vnos 2 4 2 4 5" xfId="15357" xr:uid="{0DE1CD0E-136E-45D6-8037-AF5B5EBEDC5F}"/>
    <cellStyle name="Vnos 2 4 2 5" xfId="28978" xr:uid="{83852A68-A4A7-44FC-8DF2-263FC135E6D5}"/>
    <cellStyle name="Vnos 2 4 2 6" xfId="36518" xr:uid="{B0B47313-0F3E-48CA-84E2-7361CF8118E6}"/>
    <cellStyle name="Vnos 2 4 2 7" xfId="20044" xr:uid="{2E9F339B-4B02-4406-B85D-362ADD053ED3}"/>
    <cellStyle name="Vnos 2 4 2 8" xfId="11134" xr:uid="{4BF373E0-091F-48D1-B973-F955BCEF4538}"/>
    <cellStyle name="Vnos 2 4 3" xfId="2216" xr:uid="{00000000-0005-0000-0000-0000470C0000}"/>
    <cellStyle name="Vnos 2 4 3 2" xfId="5282" xr:uid="{90F78C56-1F5D-4855-9833-6B72F3B0057F}"/>
    <cellStyle name="Vnos 2 4 3 2 2" xfId="32031" xr:uid="{BC56FC08-57E0-4F3D-9C2A-775228C94290}"/>
    <cellStyle name="Vnos 2 4 3 2 3" xfId="38233" xr:uid="{DD651B81-750C-4DE0-8422-3C9E8FAC0963}"/>
    <cellStyle name="Vnos 2 4 3 2 4" xfId="23097" xr:uid="{1CC2DDE1-682F-4D25-AF44-DF18BC50CBBF}"/>
    <cellStyle name="Vnos 2 4 3 2 5" xfId="14187" xr:uid="{A8FBC59D-9C14-48FF-A061-E2E41C144650}"/>
    <cellStyle name="Vnos 2 4 3 3" xfId="7440" xr:uid="{6A1509F7-B101-41B2-88AB-D802701DEC1A}"/>
    <cellStyle name="Vnos 2 4 3 3 2" xfId="34189" xr:uid="{F524F54B-1D4E-4454-9E3E-129F583C0482}"/>
    <cellStyle name="Vnos 2 4 3 3 3" xfId="40391" xr:uid="{AFC06F52-BA95-4A08-8EAA-E1EFAE778388}"/>
    <cellStyle name="Vnos 2 4 3 3 4" xfId="25255" xr:uid="{00622C2F-6C77-49FF-96AD-7358C10DC590}"/>
    <cellStyle name="Vnos 2 4 3 3 5" xfId="16345" xr:uid="{EFEAD191-FC38-48E6-87FF-BE1C4AE98346}"/>
    <cellStyle name="Vnos 2 4 3 4" xfId="8513" xr:uid="{DCE68F2C-1138-4273-B776-4F6184B60E0C}"/>
    <cellStyle name="Vnos 2 4 3 4 2" xfId="35262" xr:uid="{9B4CCB9B-1BFE-4D5C-93A3-76D597D98D1A}"/>
    <cellStyle name="Vnos 2 4 3 4 3" xfId="41464" xr:uid="{9FC3C5E2-C3F2-46E8-96B6-4C7772E33465}"/>
    <cellStyle name="Vnos 2 4 3 4 4" xfId="26328" xr:uid="{E681F2FB-FC24-46C4-B1B8-FED4EC9FB8D8}"/>
    <cellStyle name="Vnos 2 4 3 4 5" xfId="17418" xr:uid="{9A425BCD-4A9D-4A49-B19B-ACE4E0E10606}"/>
    <cellStyle name="Vnos 2 4 3 5" xfId="28965" xr:uid="{921BF1E7-DCEA-4749-BF36-153ED6460721}"/>
    <cellStyle name="Vnos 2 4 3 6" xfId="36505" xr:uid="{2FAB0C8B-8579-417F-A90C-2EC49E8EE33E}"/>
    <cellStyle name="Vnos 2 4 3 7" xfId="20031" xr:uid="{0A4E2F23-D453-41FA-A898-76AB49B8EBB2}"/>
    <cellStyle name="Vnos 2 4 3 8" xfId="11121" xr:uid="{6096CC86-72F7-4EDC-903C-D593B336C127}"/>
    <cellStyle name="Vnos 2 4 4" xfId="2347" xr:uid="{00000000-0005-0000-0000-0000480C0000}"/>
    <cellStyle name="Vnos 2 4 4 2" xfId="5413" xr:uid="{90CAD2EF-F189-46A9-85D5-5DF98E31147D}"/>
    <cellStyle name="Vnos 2 4 4 2 2" xfId="32162" xr:uid="{D66529BA-3361-4D2F-9277-F6D12CAA2382}"/>
    <cellStyle name="Vnos 2 4 4 2 3" xfId="38364" xr:uid="{885DA521-8D43-43F9-81B9-D6A2B9DA5616}"/>
    <cellStyle name="Vnos 2 4 4 2 4" xfId="23228" xr:uid="{ADF8CFD6-A4D1-477C-844D-26805FD4A26B}"/>
    <cellStyle name="Vnos 2 4 4 2 5" xfId="14318" xr:uid="{53C8FA8E-90E5-4322-8FF6-33574F0E3319}"/>
    <cellStyle name="Vnos 2 4 4 3" xfId="7571" xr:uid="{D4A3A68D-8E6A-4C0F-A39B-4FB59D1C4E2B}"/>
    <cellStyle name="Vnos 2 4 4 3 2" xfId="34320" xr:uid="{2A6EBD70-8307-4464-9B6E-3C510A42D916}"/>
    <cellStyle name="Vnos 2 4 4 3 3" xfId="40522" xr:uid="{33F188B9-F656-4BE0-AEF2-334E8368778E}"/>
    <cellStyle name="Vnos 2 4 4 3 4" xfId="25386" xr:uid="{847B312D-F1DF-4FAE-B3AA-2917DA09531F}"/>
    <cellStyle name="Vnos 2 4 4 3 5" xfId="16476" xr:uid="{04366B12-8D78-4C0F-9F47-D14981B93DA2}"/>
    <cellStyle name="Vnos 2 4 4 4" xfId="8842" xr:uid="{09016FA8-CF70-4023-BEAB-BBCAF7363D4C}"/>
    <cellStyle name="Vnos 2 4 4 4 2" xfId="35591" xr:uid="{BE894C8C-8CCF-4BC6-9BC4-2A015BAA8FD5}"/>
    <cellStyle name="Vnos 2 4 4 4 3" xfId="41793" xr:uid="{B0A63FCD-CDA3-4F9F-BADE-2C8EC96B24EA}"/>
    <cellStyle name="Vnos 2 4 4 4 4" xfId="26657" xr:uid="{D116EF21-1AA6-495E-AAE4-B60B7618A0A0}"/>
    <cellStyle name="Vnos 2 4 4 4 5" xfId="17747" xr:uid="{7F68C77A-992F-4CC8-A3B4-67EE64A008F9}"/>
    <cellStyle name="Vnos 2 4 4 5" xfId="29096" xr:uid="{1EE53079-6919-4C54-A31F-11758D1E8DFA}"/>
    <cellStyle name="Vnos 2 4 4 6" xfId="36636" xr:uid="{C776E1BE-28FF-4923-9144-D8F73A31BF53}"/>
    <cellStyle name="Vnos 2 4 4 7" xfId="20162" xr:uid="{D1CBBA3F-D698-436A-A595-AD1C8FC95F1A}"/>
    <cellStyle name="Vnos 2 4 4 8" xfId="11252" xr:uid="{99A83522-1BC3-4BC4-ACED-78132B367E62}"/>
    <cellStyle name="Vnos 2 4 5" xfId="2909" xr:uid="{00000000-0005-0000-0000-0000490C0000}"/>
    <cellStyle name="Vnos 2 4 5 2" xfId="5975" xr:uid="{1F286DFF-6C10-4138-81C7-B1C7B69C2E06}"/>
    <cellStyle name="Vnos 2 4 5 2 2" xfId="32724" xr:uid="{453DBDC9-D74A-44BF-9070-DB43AC702891}"/>
    <cellStyle name="Vnos 2 4 5 2 3" xfId="38926" xr:uid="{78D4EDB0-EB0D-4F2A-A055-478167F62A84}"/>
    <cellStyle name="Vnos 2 4 5 2 4" xfId="23790" xr:uid="{BF5CDD9D-115E-4327-B3B6-F75ABEBE5791}"/>
    <cellStyle name="Vnos 2 4 5 2 5" xfId="14880" xr:uid="{48131DC0-8D3E-4392-A197-C7B77C96196B}"/>
    <cellStyle name="Vnos 2 4 5 3" xfId="8133" xr:uid="{4F024F59-4DEE-4418-8ACA-499234379046}"/>
    <cellStyle name="Vnos 2 4 5 3 2" xfId="34882" xr:uid="{16057C68-16CF-4D88-A5D0-AD82721599B3}"/>
    <cellStyle name="Vnos 2 4 5 3 3" xfId="41084" xr:uid="{4B146BB9-F03C-4A6D-AD07-830560A291A8}"/>
    <cellStyle name="Vnos 2 4 5 3 4" xfId="25948" xr:uid="{0024F117-0047-4E74-A3BC-6BE0F332CB09}"/>
    <cellStyle name="Vnos 2 4 5 3 5" xfId="17038" xr:uid="{FAEAD1FA-92F4-4F6D-A915-24194FCB4556}"/>
    <cellStyle name="Vnos 2 4 5 4" xfId="8853" xr:uid="{777C19F0-FBEB-48A5-B939-CD4A3870D033}"/>
    <cellStyle name="Vnos 2 4 5 4 2" xfId="35602" xr:uid="{C1263A4D-83EB-48C2-91F4-DAAA7036B693}"/>
    <cellStyle name="Vnos 2 4 5 4 3" xfId="41804" xr:uid="{D17E4BA9-C7C9-441F-9B21-B1CFCEB71B97}"/>
    <cellStyle name="Vnos 2 4 5 4 4" xfId="26668" xr:uid="{5E9BE789-0F75-4075-BDB6-EABC01736E24}"/>
    <cellStyle name="Vnos 2 4 5 4 5" xfId="17758" xr:uid="{A968B7C4-32F3-45C6-A80B-1EABE475B51F}"/>
    <cellStyle name="Vnos 2 4 5 5" xfId="29658" xr:uid="{A41FB2E8-AFD7-426B-92C8-565F9CE9AF76}"/>
    <cellStyle name="Vnos 2 4 5 6" xfId="37198" xr:uid="{17223DC2-8E63-401E-94A5-AFAB896F98A7}"/>
    <cellStyle name="Vnos 2 4 5 7" xfId="20724" xr:uid="{818832DA-FB72-4732-9677-0523136DADDD}"/>
    <cellStyle name="Vnos 2 4 5 8" xfId="11814" xr:uid="{CFC4134B-EBD7-4C23-8D19-4A5FA93199CF}"/>
    <cellStyle name="Vnos 2 4 6" xfId="2190" xr:uid="{00000000-0005-0000-0000-00004A0C0000}"/>
    <cellStyle name="Vnos 2 4 6 2" xfId="5256" xr:uid="{5B42592F-548E-45D0-B283-98B2CF5054CF}"/>
    <cellStyle name="Vnos 2 4 6 2 2" xfId="32005" xr:uid="{F4CAF996-CDDD-4988-8EF0-9C6862443A73}"/>
    <cellStyle name="Vnos 2 4 6 2 3" xfId="38207" xr:uid="{AC279DBF-8B47-44A6-A7CB-D46F95BD98B3}"/>
    <cellStyle name="Vnos 2 4 6 2 4" xfId="23071" xr:uid="{F179D890-E973-4F40-888B-C62D8EA7D902}"/>
    <cellStyle name="Vnos 2 4 6 2 5" xfId="14161" xr:uid="{091D511E-3676-4DFD-BFBD-26A1E68F0603}"/>
    <cellStyle name="Vnos 2 4 6 3" xfId="7414" xr:uid="{081E3DAC-7C81-4C50-BF20-2E83CDB535D1}"/>
    <cellStyle name="Vnos 2 4 6 3 2" xfId="34163" xr:uid="{235E6A20-D9F6-4AF1-9201-1F4CDFF55FDA}"/>
    <cellStyle name="Vnos 2 4 6 3 3" xfId="40365" xr:uid="{CF524791-2075-470C-BA15-DFE9D9A70121}"/>
    <cellStyle name="Vnos 2 4 6 3 4" xfId="25229" xr:uid="{4C035D9A-A7A0-4AFF-AA95-E730E919946D}"/>
    <cellStyle name="Vnos 2 4 6 3 5" xfId="16319" xr:uid="{92D9D20D-8256-4C5D-85D6-B788A85BA11A}"/>
    <cellStyle name="Vnos 2 4 6 4" xfId="7104" xr:uid="{7887F4F2-7F87-4CA3-92C0-51EF3023FD79}"/>
    <cellStyle name="Vnos 2 4 6 4 2" xfId="33853" xr:uid="{963E0CBB-3048-4DA4-AF9E-E06CBD426F44}"/>
    <cellStyle name="Vnos 2 4 6 4 3" xfId="40055" xr:uid="{303E5B33-F0BE-430D-AE33-7CF55B949B0E}"/>
    <cellStyle name="Vnos 2 4 6 4 4" xfId="24919" xr:uid="{25699D17-6F94-46EE-8A02-A1D8F99EB0BA}"/>
    <cellStyle name="Vnos 2 4 6 4 5" xfId="16009" xr:uid="{E96415B3-3501-4D1B-835D-DD7879B7D44B}"/>
    <cellStyle name="Vnos 2 4 6 5" xfId="28939" xr:uid="{1F4E08EC-2CA6-450A-A7F8-FB0A9606DC3D}"/>
    <cellStyle name="Vnos 2 4 6 6" xfId="36479" xr:uid="{1AEFC2C2-3F41-49FE-AAA6-8928DC6DE448}"/>
    <cellStyle name="Vnos 2 4 6 7" xfId="20005" xr:uid="{04A09E93-631C-4861-B501-9F23335A9CF7}"/>
    <cellStyle name="Vnos 2 4 6 8" xfId="11095" xr:uid="{20632727-8C82-410F-8850-70265E0917CA}"/>
    <cellStyle name="Vnos 2 4 7" xfId="1110" xr:uid="{00000000-0005-0000-0000-00004B0C0000}"/>
    <cellStyle name="Vnos 2 4 7 2" xfId="4177" xr:uid="{B4ED000E-1A30-47FE-AEE9-834ABB4F1267}"/>
    <cellStyle name="Vnos 2 4 7 2 2" xfId="30926" xr:uid="{F4565E44-FAEE-4B70-AEEE-C02F61FE8FE5}"/>
    <cellStyle name="Vnos 2 4 7 2 3" xfId="37965" xr:uid="{DB4A9154-3429-4CA5-949A-C8D1DDEC6133}"/>
    <cellStyle name="Vnos 2 4 7 2 4" xfId="21992" xr:uid="{755F4F3C-043B-4721-ABAF-FB2D19DD5D6E}"/>
    <cellStyle name="Vnos 2 4 7 2 5" xfId="13082" xr:uid="{78C59107-86B9-435D-B90C-19C35BD5DE94}"/>
    <cellStyle name="Vnos 2 4 7 3" xfId="6777" xr:uid="{B11A1A41-7B7A-4FCC-98D7-E4FECA62E14A}"/>
    <cellStyle name="Vnos 2 4 7 3 2" xfId="33526" xr:uid="{96982B68-5F06-4A77-B3AD-D913F4545878}"/>
    <cellStyle name="Vnos 2 4 7 3 3" xfId="39728" xr:uid="{4D0A5529-F9F0-4F22-A71B-628BCE0FE0D2}"/>
    <cellStyle name="Vnos 2 4 7 3 4" xfId="24592" xr:uid="{84CBE30C-8257-4D00-9954-68009A3A497D}"/>
    <cellStyle name="Vnos 2 4 7 3 5" xfId="15682" xr:uid="{61D9541E-FC08-4BF2-8C86-9032627C71F3}"/>
    <cellStyle name="Vnos 2 4 7 4" xfId="9056" xr:uid="{5F4E4135-0150-41ED-8AEA-226F4199D3F8}"/>
    <cellStyle name="Vnos 2 4 7 4 2" xfId="35805" xr:uid="{4585D96D-5F8E-4990-82D2-AF3575BDF84C}"/>
    <cellStyle name="Vnos 2 4 7 4 3" xfId="42007" xr:uid="{EC736F4C-8DD2-4104-B2E0-99507979D2D9}"/>
    <cellStyle name="Vnos 2 4 7 4 4" xfId="26871" xr:uid="{8FC4054D-329F-4F79-B006-F417F0CD79A6}"/>
    <cellStyle name="Vnos 2 4 7 4 5" xfId="17961" xr:uid="{E7319867-1EFB-48D9-9942-F857764F7DE7}"/>
    <cellStyle name="Vnos 2 4 7 5" xfId="27863" xr:uid="{1AB41AEB-D1DA-40E9-9649-2B67F1BBFBA1}"/>
    <cellStyle name="Vnos 2 4 7 6" xfId="36240" xr:uid="{560357CF-9178-484D-B8E2-712DDB04A7FC}"/>
    <cellStyle name="Vnos 2 4 7 7" xfId="18929" xr:uid="{BAA3E7A3-80EE-4CA6-9262-FE95E5F4F939}"/>
    <cellStyle name="Vnos 2 4 7 8" xfId="10019" xr:uid="{8C9F63A6-580A-47E4-9C6F-7B03A6EBF1A1}"/>
    <cellStyle name="Vnos 2 4 8" xfId="4423" xr:uid="{350C8D56-27F6-4B7F-A8E1-BEFCAF97F792}"/>
    <cellStyle name="Vnos 2 4 8 2" xfId="31172" xr:uid="{FD35E798-7AD2-43E7-B40F-0B95F8AAB350}"/>
    <cellStyle name="Vnos 2 4 8 3" xfId="38037" xr:uid="{CE0D8602-23A6-4BBE-9225-E1EDC75A60A7}"/>
    <cellStyle name="Vnos 2 4 8 4" xfId="22238" xr:uid="{2D9656A2-A7C7-440B-A115-45EFA1CEA690}"/>
    <cellStyle name="Vnos 2 4 8 5" xfId="13328" xr:uid="{90ABCD3D-33D7-4E64-878E-0E1EA099D7A9}"/>
    <cellStyle name="Vnos 2 4 9" xfId="6932" xr:uid="{587BB9BD-3F17-43F6-8DBA-EED03BE4B2EB}"/>
    <cellStyle name="Vnos 2 4 9 2" xfId="33681" xr:uid="{8AFB2820-8C43-4D4A-825C-99149C6E1DCF}"/>
    <cellStyle name="Vnos 2 4 9 3" xfId="39883" xr:uid="{12BC7004-12A4-477A-83F8-9AC8BA3B378D}"/>
    <cellStyle name="Vnos 2 4 9 4" xfId="24747" xr:uid="{E8E65BB3-0C3E-49AC-B2B7-0752E6D047A0}"/>
    <cellStyle name="Vnos 2 4 9 5" xfId="15837" xr:uid="{DEDCA382-54C5-4617-87F9-843DBC6E250C}"/>
    <cellStyle name="Vnos 2 5" xfId="830" xr:uid="{00000000-0005-0000-0000-00004C0C0000}"/>
    <cellStyle name="Vnos 2 5 2" xfId="3897" xr:uid="{588C6BB3-0D7E-49F8-A0A4-DFB1779D0470}"/>
    <cellStyle name="Vnos 2 5 2 2" xfId="30646" xr:uid="{14E29F3B-CCB4-4E00-A53F-E399C75238E0}"/>
    <cellStyle name="Vnos 2 5 2 3" xfId="37845" xr:uid="{D0D178C1-1C44-47F2-B5B2-3C40BC60758A}"/>
    <cellStyle name="Vnos 2 5 2 4" xfId="21712" xr:uid="{175EF564-638B-4F29-B40E-2F41D0869023}"/>
    <cellStyle name="Vnos 2 5 2 5" xfId="12802" xr:uid="{438969BB-0F9D-457B-A136-86A829C57D48}"/>
    <cellStyle name="Vnos 2 5 3" xfId="6580" xr:uid="{EFDB5149-C154-44CE-8767-0CD1A6FD2516}"/>
    <cellStyle name="Vnos 2 5 3 2" xfId="33329" xr:uid="{730D3BF5-F623-460A-AE34-44728866CD1A}"/>
    <cellStyle name="Vnos 2 5 3 3" xfId="39531" xr:uid="{D2E61826-1560-49DD-A59D-4B28F94CB693}"/>
    <cellStyle name="Vnos 2 5 3 4" xfId="24395" xr:uid="{454C116A-E63B-47C6-AC59-1E3B77092482}"/>
    <cellStyle name="Vnos 2 5 3 5" xfId="15485" xr:uid="{36158F6C-D16B-454C-AE14-A1916325BB07}"/>
    <cellStyle name="Vnos 2 5 4" xfId="8770" xr:uid="{DE341C54-03C7-442F-9BC0-C94C05A4FC07}"/>
    <cellStyle name="Vnos 2 5 4 2" xfId="35519" xr:uid="{AD74C9EF-28E6-4D85-968B-0F597127E61F}"/>
    <cellStyle name="Vnos 2 5 4 3" xfId="41721" xr:uid="{C7941670-A707-457F-9B96-9FEFC5CF32EB}"/>
    <cellStyle name="Vnos 2 5 4 4" xfId="26585" xr:uid="{1F8BEB61-14C6-4A15-9029-1DD7E4E09831}"/>
    <cellStyle name="Vnos 2 5 4 5" xfId="17675" xr:uid="{A5ACAAFA-0C59-466E-A0AF-9D5E36726CE5}"/>
    <cellStyle name="Vnos 2 5 5" xfId="27583" xr:uid="{78E92A9D-EB15-490D-B2DC-F76A019E7DC1}"/>
    <cellStyle name="Vnos 2 5 6" xfId="36120" xr:uid="{6CFB03D5-7B7D-496E-9DB7-0BC0C825D4B9}"/>
    <cellStyle name="Vnos 2 5 7" xfId="18649" xr:uid="{6A82C7D8-6CC7-4098-8DE5-945F11D0E81D}"/>
    <cellStyle name="Vnos 2 5 8" xfId="9739" xr:uid="{46D0BCFB-C146-4FDC-8B24-C76C0E2369B0}"/>
    <cellStyle name="Vnos 2 6" xfId="3335" xr:uid="{3777ED4A-A62A-4398-8A12-ACE3C539D553}"/>
    <cellStyle name="Vnos 2 6 2" xfId="30084" xr:uid="{674C942E-374C-4B08-AF88-04748E217407}"/>
    <cellStyle name="Vnos 2 6 3" xfId="37617" xr:uid="{4A5431F3-4AD9-4221-8769-5F7885328A71}"/>
    <cellStyle name="Vnos 2 6 4" xfId="21150" xr:uid="{33024008-8CC8-4FF0-A167-55291B2DBA78}"/>
    <cellStyle name="Vnos 2 6 5" xfId="12240" xr:uid="{7C91AE01-9A29-4856-962E-39428CD4DEEF}"/>
    <cellStyle name="Vnos 2 7" xfId="27118" xr:uid="{53FCB7FF-2F0A-4E25-8C28-C61DE27F8974}"/>
    <cellStyle name="Vnos 2 8" xfId="27300" xr:uid="{E3752D33-21C1-4DA5-83F0-7F4F793C6462}"/>
    <cellStyle name="Vnos 2 9" xfId="18199" xr:uid="{C9C74481-54B4-4F3A-9AC4-D6D535B8C45D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2 2" xfId="32175" xr:uid="{0F8F3829-8317-4A9B-9DEF-25F09EFBC014}"/>
    <cellStyle name="Vsota 2 10 2 3" xfId="38377" xr:uid="{43EB1275-3119-4015-BC2E-AD5ED2C5A4C9}"/>
    <cellStyle name="Vsota 2 10 2 4" xfId="23241" xr:uid="{19C28EAA-D2F6-4CF3-90E0-DED66021B1A5}"/>
    <cellStyle name="Vsota 2 10 2 5" xfId="14331" xr:uid="{E9F75622-BB7D-419F-99DE-C9E565CEDB5E}"/>
    <cellStyle name="Vsota 2 10 3" xfId="7584" xr:uid="{692F1052-7B05-43BE-93B9-B0E27CF5D1EB}"/>
    <cellStyle name="Vsota 2 10 3 2" xfId="34333" xr:uid="{AAE152C2-8464-4340-B864-B3D511767484}"/>
    <cellStyle name="Vsota 2 10 3 3" xfId="40535" xr:uid="{9BCCDA95-2DD2-40D8-A81E-5C1FC79E86DE}"/>
    <cellStyle name="Vsota 2 10 3 4" xfId="25399" xr:uid="{928CD140-8F1D-4440-8285-C9B1C9DAE33A}"/>
    <cellStyle name="Vsota 2 10 3 5" xfId="16489" xr:uid="{112DD2E5-7BD7-4B2D-AEAC-A67157B2D423}"/>
    <cellStyle name="Vsota 2 10 4" xfId="7181" xr:uid="{C146ABF5-EC58-4BD3-B9B4-DDD987FFDEF3}"/>
    <cellStyle name="Vsota 2 10 4 2" xfId="33930" xr:uid="{E50FD9BE-5C58-4463-8DF2-8E4A5E8AA90A}"/>
    <cellStyle name="Vsota 2 10 4 3" xfId="40132" xr:uid="{082948E1-4FA1-4A95-8FAE-3C4978D02E6E}"/>
    <cellStyle name="Vsota 2 10 4 4" xfId="24996" xr:uid="{E94347E7-AE54-464B-90E4-D4FF9E3AC716}"/>
    <cellStyle name="Vsota 2 10 4 5" xfId="16086" xr:uid="{08150A28-EFD9-496A-9131-5A8A4EB539C4}"/>
    <cellStyle name="Vsota 2 10 5" xfId="29109" xr:uid="{2F126AEC-4039-483A-8AA8-BFD5F22A04C9}"/>
    <cellStyle name="Vsota 2 10 6" xfId="36649" xr:uid="{8BB42B56-D083-4ABB-AE7E-15E207E62EE4}"/>
    <cellStyle name="Vsota 2 10 7" xfId="20175" xr:uid="{0DCE5DE0-AEA9-4AA7-957C-F53AE78325AD}"/>
    <cellStyle name="Vsota 2 10 8" xfId="11265" xr:uid="{780825B8-9DC9-404C-98B3-654346CB2D3B}"/>
    <cellStyle name="Vsota 2 11" xfId="776" xr:uid="{00000000-0005-0000-0000-00004F0C0000}"/>
    <cellStyle name="Vsota 2 11 2" xfId="3843" xr:uid="{59B5AD98-CF08-47DE-944E-2C7FB562014E}"/>
    <cellStyle name="Vsota 2 11 2 2" xfId="30592" xr:uid="{DEE851A3-9170-4C40-B5C7-DBA14814080E}"/>
    <cellStyle name="Vsota 2 11 2 3" xfId="37798" xr:uid="{63EC63D8-1566-4B76-980D-3696B22046C2}"/>
    <cellStyle name="Vsota 2 11 2 4" xfId="21658" xr:uid="{035D5948-8FCC-4EC5-AC1D-63562C37988C}"/>
    <cellStyle name="Vsota 2 11 2 5" xfId="12748" xr:uid="{540C494C-D32A-4D38-AF37-CEAC81BC7064}"/>
    <cellStyle name="Vsota 2 11 3" xfId="6531" xr:uid="{5F9F660B-6CC8-4C49-ADE9-4EF2F038DC5E}"/>
    <cellStyle name="Vsota 2 11 3 2" xfId="33280" xr:uid="{C4536ABA-766C-45DD-9BDC-E9B7F33A80D8}"/>
    <cellStyle name="Vsota 2 11 3 3" xfId="39482" xr:uid="{75D91EAE-FDAB-4CAB-868F-C5C9B04CB8E1}"/>
    <cellStyle name="Vsota 2 11 3 4" xfId="24346" xr:uid="{FEBBEDF3-6BB1-4571-B584-BF620A9B3301}"/>
    <cellStyle name="Vsota 2 11 3 5" xfId="15436" xr:uid="{DE321E1F-912F-46E5-B273-7938990634C4}"/>
    <cellStyle name="Vsota 2 11 4" xfId="6350" xr:uid="{635A5406-AD47-4399-BEE9-2A631B50AC0C}"/>
    <cellStyle name="Vsota 2 11 4 2" xfId="33099" xr:uid="{1D19F813-A213-49C0-923A-A9C5AD88664F}"/>
    <cellStyle name="Vsota 2 11 4 3" xfId="39301" xr:uid="{C24F4DB4-65F4-4DF2-B48A-8943A59E6F8C}"/>
    <cellStyle name="Vsota 2 11 4 4" xfId="24165" xr:uid="{3412D0A0-BF38-4C09-AB7E-42834ED6C836}"/>
    <cellStyle name="Vsota 2 11 4 5" xfId="15255" xr:uid="{57922A63-05AA-42F7-800E-B71B800411E7}"/>
    <cellStyle name="Vsota 2 11 5" xfId="27529" xr:uid="{2FA645EB-08DA-4600-8B1C-33015F9605EA}"/>
    <cellStyle name="Vsota 2 11 6" xfId="36073" xr:uid="{18B93AA1-96F2-4FFE-B985-657FD8612812}"/>
    <cellStyle name="Vsota 2 11 7" xfId="18595" xr:uid="{2E53D9F2-5DA2-4D41-9EAE-4B0906387D62}"/>
    <cellStyle name="Vsota 2 11 8" xfId="9685" xr:uid="{2A0BB241-C3DB-488A-B245-5190153339C3}"/>
    <cellStyle name="Vsota 2 12" xfId="2521" xr:uid="{00000000-0005-0000-0000-0000500C0000}"/>
    <cellStyle name="Vsota 2 12 2" xfId="5587" xr:uid="{6A8C8F26-EEB2-46B7-946C-A2D58EA24F0E}"/>
    <cellStyle name="Vsota 2 12 2 2" xfId="32336" xr:uid="{FDAFC7FC-A30F-45F2-860F-F5283AEBB9D0}"/>
    <cellStyle name="Vsota 2 12 2 3" xfId="38538" xr:uid="{3C04C816-C7F9-4E0C-A6CC-2B2541FD12E3}"/>
    <cellStyle name="Vsota 2 12 2 4" xfId="23402" xr:uid="{BBBCCDF5-06F2-4217-9FF9-72D8F32B97B4}"/>
    <cellStyle name="Vsota 2 12 2 5" xfId="14492" xr:uid="{F6C431C7-F41D-42CB-9767-B5CF13186062}"/>
    <cellStyle name="Vsota 2 12 3" xfId="7745" xr:uid="{DE7DDC8B-183C-4AE7-9955-5D907B2CF4C8}"/>
    <cellStyle name="Vsota 2 12 3 2" xfId="34494" xr:uid="{8DB7A392-2CCA-4593-AE0A-87F3C0488C43}"/>
    <cellStyle name="Vsota 2 12 3 3" xfId="40696" xr:uid="{D6553E2B-6A30-4AF1-8919-99FDD3A65789}"/>
    <cellStyle name="Vsota 2 12 3 4" xfId="25560" xr:uid="{81B46BB5-9438-4617-A12B-9B3304D94492}"/>
    <cellStyle name="Vsota 2 12 3 5" xfId="16650" xr:uid="{3D6A58C6-8469-42C8-A475-E9D95F3C11E1}"/>
    <cellStyle name="Vsota 2 12 4" xfId="8764" xr:uid="{EC10CEDA-65C8-45F1-BB80-7C58319BF771}"/>
    <cellStyle name="Vsota 2 12 4 2" xfId="35513" xr:uid="{4502D494-73F7-4837-AB29-24DF870D972B}"/>
    <cellStyle name="Vsota 2 12 4 3" xfId="41715" xr:uid="{CC2E5098-B003-48C1-9645-3B3835F292FF}"/>
    <cellStyle name="Vsota 2 12 4 4" xfId="26579" xr:uid="{6CE85FAE-FF5B-4199-877D-2B9500D32A4E}"/>
    <cellStyle name="Vsota 2 12 4 5" xfId="17669" xr:uid="{5432F4FB-D458-40B5-AF71-8D46D18CB5CA}"/>
    <cellStyle name="Vsota 2 12 5" xfId="29270" xr:uid="{FA33A1A5-43DA-49AB-AEAE-E073E0D4CB35}"/>
    <cellStyle name="Vsota 2 12 6" xfId="36810" xr:uid="{2C51D19A-7F07-4B79-9640-ECC32A2B5E96}"/>
    <cellStyle name="Vsota 2 12 7" xfId="20336" xr:uid="{7149F743-3DF0-4FED-8C5E-9109AFD2D554}"/>
    <cellStyle name="Vsota 2 12 8" xfId="11426" xr:uid="{F9316014-BA07-4273-B3AD-E840918B1FD0}"/>
    <cellStyle name="Vsota 2 13" xfId="3336" xr:uid="{55C0A19A-A340-4CE4-805E-C58D4E0293B0}"/>
    <cellStyle name="Vsota 2 13 2" xfId="30085" xr:uid="{CBFD749C-7EA6-4F05-A634-DFA0AC810DFD}"/>
    <cellStyle name="Vsota 2 13 3" xfId="37618" xr:uid="{54D28BC6-40E3-4F4C-AC6D-E40A6C5E2E43}"/>
    <cellStyle name="Vsota 2 13 4" xfId="21151" xr:uid="{23296A0C-DDB5-4654-B0E2-7CA0FD93C64B}"/>
    <cellStyle name="Vsota 2 13 5" xfId="12241" xr:uid="{1CFB5925-14A6-4950-B661-DC5B836163D8}"/>
    <cellStyle name="Vsota 2 14" xfId="9135" xr:uid="{95B19915-0BCF-4248-A9F5-6D85AF922EA9}"/>
    <cellStyle name="Vsota 2 14 2" xfId="35884" xr:uid="{82955853-69B8-4A60-8D34-2D6FDB3A6677}"/>
    <cellStyle name="Vsota 2 14 3" xfId="42086" xr:uid="{77F715E4-95D2-4BF2-A7DF-82CA045FFF7E}"/>
    <cellStyle name="Vsota 2 14 4" xfId="26950" xr:uid="{2EA1E93C-4418-4288-B30D-414BA0BD3512}"/>
    <cellStyle name="Vsota 2 14 5" xfId="18040" xr:uid="{C30F0C9F-C122-49BA-80D2-A2F01FD49B3E}"/>
    <cellStyle name="Vsota 2 15" xfId="8974" xr:uid="{85F3CFA8-2460-443B-8BD7-07C242A013FF}"/>
    <cellStyle name="Vsota 2 15 2" xfId="35723" xr:uid="{B10FA120-5040-4E3D-9142-192F05FC642D}"/>
    <cellStyle name="Vsota 2 15 3" xfId="41925" xr:uid="{344F72E4-CC0C-4AA9-9518-0E9831D7A90D}"/>
    <cellStyle name="Vsota 2 15 4" xfId="26789" xr:uid="{704E93ED-FF27-4275-9A13-6760B1B7D4AF}"/>
    <cellStyle name="Vsota 2 15 5" xfId="17879" xr:uid="{C847C195-AF47-4859-9665-7BC2A561334B}"/>
    <cellStyle name="Vsota 2 16" xfId="27119" xr:uid="{97AD4A12-5C0E-4E88-9976-229508ECF295}"/>
    <cellStyle name="Vsota 2 17" xfId="27145" xr:uid="{73C957F4-5F1F-48B4-A16E-EE4285B840C1}"/>
    <cellStyle name="Vsota 2 18" xfId="18200" xr:uid="{625CAD8D-EC61-40F7-A8CF-BBEFB08D25A1}"/>
    <cellStyle name="Vsota 2 19" xfId="9290" xr:uid="{06105FDB-15CE-4467-8EF9-9D97C14E12B2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2 2" xfId="30879" xr:uid="{C79FD63D-F0C5-4BB0-BD43-751CE017A02A}"/>
    <cellStyle name="Vsota 2 2 10 2 3" xfId="37918" xr:uid="{41979D5D-D301-43A5-8585-4AF8CA6FF71C}"/>
    <cellStyle name="Vsota 2 2 10 2 4" xfId="21945" xr:uid="{126EE249-F20A-4B1B-B40E-4FD61C5349BF}"/>
    <cellStyle name="Vsota 2 2 10 2 5" xfId="13035" xr:uid="{A190CE90-0415-4A93-BA04-4991448E0ADE}"/>
    <cellStyle name="Vsota 2 2 10 3" xfId="6730" xr:uid="{1B3E8002-9304-4DBA-AEE3-8AA3C83254EB}"/>
    <cellStyle name="Vsota 2 2 10 3 2" xfId="33479" xr:uid="{5B32293F-1169-4011-9D0F-B4A4BD3B2177}"/>
    <cellStyle name="Vsota 2 2 10 3 3" xfId="39681" xr:uid="{C0714B69-F151-48A1-8740-015DCCFCA258}"/>
    <cellStyle name="Vsota 2 2 10 3 4" xfId="24545" xr:uid="{DB3398ED-72DF-4E4D-9256-6B313427DA18}"/>
    <cellStyle name="Vsota 2 2 10 3 5" xfId="15635" xr:uid="{5ECF5D1F-2910-443B-BE0C-A1AAA15ACEB2}"/>
    <cellStyle name="Vsota 2 2 10 4" xfId="9047" xr:uid="{AB2E240D-236C-4837-9ECE-361F06B34799}"/>
    <cellStyle name="Vsota 2 2 10 4 2" xfId="35796" xr:uid="{0B14E1E5-E1DE-4C2D-840F-D2B7E89A37CA}"/>
    <cellStyle name="Vsota 2 2 10 4 3" xfId="41998" xr:uid="{7B5070B1-DD2E-4FA3-8693-27B8EA05817D}"/>
    <cellStyle name="Vsota 2 2 10 4 4" xfId="26862" xr:uid="{BEA08ECF-8E55-4A3A-9A65-CA14E9FD04B1}"/>
    <cellStyle name="Vsota 2 2 10 4 5" xfId="17952" xr:uid="{AA2909E7-1639-4AD8-B178-1A30C5560939}"/>
    <cellStyle name="Vsota 2 2 10 5" xfId="27816" xr:uid="{376F1D9A-BC03-4349-AB56-EC7BDC8427BF}"/>
    <cellStyle name="Vsota 2 2 10 6" xfId="36193" xr:uid="{6FC07618-83F1-4F02-8B6C-74E25BE563D9}"/>
    <cellStyle name="Vsota 2 2 10 7" xfId="18882" xr:uid="{33DF8CCA-6CD9-4366-83F2-BC896B99D015}"/>
    <cellStyle name="Vsota 2 2 10 8" xfId="9972" xr:uid="{3F1B9632-A027-4F6C-B50F-653C49F34628}"/>
    <cellStyle name="Vsota 2 2 11" xfId="3014" xr:uid="{00000000-0005-0000-0000-0000530C0000}"/>
    <cellStyle name="Vsota 2 2 11 2" xfId="6080" xr:uid="{3F41B622-65E7-469E-AB5A-1E244128810F}"/>
    <cellStyle name="Vsota 2 2 11 2 2" xfId="32829" xr:uid="{396F8AB6-519A-4CE2-BC7C-97B842367903}"/>
    <cellStyle name="Vsota 2 2 11 2 3" xfId="39031" xr:uid="{0342DC02-FF34-4173-8A3A-8B3DBE66DB0F}"/>
    <cellStyle name="Vsota 2 2 11 2 4" xfId="23895" xr:uid="{723BEEF2-B691-49A3-9B3F-EB9C6DE678B8}"/>
    <cellStyle name="Vsota 2 2 11 2 5" xfId="14985" xr:uid="{C893FAF8-89BC-4C94-88C2-DFA2A282B677}"/>
    <cellStyle name="Vsota 2 2 11 3" xfId="8238" xr:uid="{7C890A19-CA7C-45AB-A1AA-B0800EC488AC}"/>
    <cellStyle name="Vsota 2 2 11 3 2" xfId="34987" xr:uid="{B2459BAB-FCDF-41DA-B6A6-0746EB1898AB}"/>
    <cellStyle name="Vsota 2 2 11 3 3" xfId="41189" xr:uid="{4B073B60-E722-4DFF-A128-6E18CD5E6AA3}"/>
    <cellStyle name="Vsota 2 2 11 3 4" xfId="26053" xr:uid="{EB41E6FE-C860-4771-BF96-A40E9DA6A823}"/>
    <cellStyle name="Vsota 2 2 11 3 5" xfId="17143" xr:uid="{204FF483-3474-436C-8E2A-EFAE63E8CA92}"/>
    <cellStyle name="Vsota 2 2 11 4" xfId="7312" xr:uid="{6E49A251-72EC-4BE4-AB52-42CB21543455}"/>
    <cellStyle name="Vsota 2 2 11 4 2" xfId="34061" xr:uid="{ED950A4D-BFA6-4BDB-A435-E0A2891B4F31}"/>
    <cellStyle name="Vsota 2 2 11 4 3" xfId="40263" xr:uid="{633AFBC8-B4B2-4C03-8377-BD9E33324A60}"/>
    <cellStyle name="Vsota 2 2 11 4 4" xfId="25127" xr:uid="{34FD989F-8373-4D6D-87C8-921D854E65DF}"/>
    <cellStyle name="Vsota 2 2 11 4 5" xfId="16217" xr:uid="{F0736A38-237B-4C73-868A-693958AD4A45}"/>
    <cellStyle name="Vsota 2 2 11 5" xfId="29763" xr:uid="{0C8C244C-288C-4738-9430-0EE3847F86ED}"/>
    <cellStyle name="Vsota 2 2 11 6" xfId="37303" xr:uid="{8E2E6D9A-52B6-4C58-89B3-63A9431A7C7B}"/>
    <cellStyle name="Vsota 2 2 11 7" xfId="20829" xr:uid="{D2FA662A-1A47-40B5-B3C7-022337EF288A}"/>
    <cellStyle name="Vsota 2 2 11 8" xfId="11919" xr:uid="{7BD2D0F0-BA8C-4E48-8E19-5867BC5CBB40}"/>
    <cellStyle name="Vsota 2 2 12" xfId="3442" xr:uid="{326C6237-7BF3-44C4-958F-BF2C5CCC5833}"/>
    <cellStyle name="Vsota 2 2 12 2" xfId="30191" xr:uid="{259CC55B-1712-4C6A-8E8E-7A9C58779679}"/>
    <cellStyle name="Vsota 2 2 12 3" xfId="37644" xr:uid="{B51E7D9D-C555-4089-99A4-39EA1CBAFE82}"/>
    <cellStyle name="Vsota 2 2 12 4" xfId="21257" xr:uid="{B4E9EFB9-9625-4675-947B-A718CB27F717}"/>
    <cellStyle name="Vsota 2 2 12 5" xfId="12347" xr:uid="{E1CABBD0-6263-460D-BB8E-6ED10B6E55F0}"/>
    <cellStyle name="Vsota 2 2 13" xfId="6474" xr:uid="{762CC565-1D50-4DF8-89BB-195420452E5A}"/>
    <cellStyle name="Vsota 2 2 13 2" xfId="33223" xr:uid="{F39CCB40-CEFB-431F-8F5C-33E45A1FD943}"/>
    <cellStyle name="Vsota 2 2 13 3" xfId="39425" xr:uid="{4D9A8614-EB12-46CF-B576-EF8F9D59BFF8}"/>
    <cellStyle name="Vsota 2 2 13 4" xfId="24289" xr:uid="{A0621B10-EC19-4288-9CD6-109E8E5665DA}"/>
    <cellStyle name="Vsota 2 2 13 5" xfId="15379" xr:uid="{40948BA7-ADDA-48D0-86D1-598EB63DB927}"/>
    <cellStyle name="Vsota 2 2 14" xfId="8530" xr:uid="{8654A09F-3C0F-49CE-BE3E-32D25FAB0412}"/>
    <cellStyle name="Vsota 2 2 14 2" xfId="35279" xr:uid="{A9D6F28F-14FB-44D3-965C-23387164A3CB}"/>
    <cellStyle name="Vsota 2 2 14 3" xfId="41481" xr:uid="{419C0616-0BF1-4533-9E6A-643A8976E82C}"/>
    <cellStyle name="Vsota 2 2 14 4" xfId="26345" xr:uid="{41B44D83-72B7-46E6-8C06-0569712934E5}"/>
    <cellStyle name="Vsota 2 2 14 5" xfId="17435" xr:uid="{90C0C13F-F6A9-468A-BC37-8885C582860D}"/>
    <cellStyle name="Vsota 2 2 15" xfId="27209" xr:uid="{6549AF95-43B5-42BA-BC52-CB223DF7CE5F}"/>
    <cellStyle name="Vsota 2 2 16" xfId="27094" xr:uid="{2DCB8341-07BA-44E3-9BAF-E2D7713E93EB}"/>
    <cellStyle name="Vsota 2 2 17" xfId="18288" xr:uid="{CC24C59D-A191-44AF-9453-14390AE63176}"/>
    <cellStyle name="Vsota 2 2 18" xfId="9378" xr:uid="{0F013501-5737-4CE9-8333-98D970033A8A}"/>
    <cellStyle name="Vsota 2 2 2" xfId="661" xr:uid="{00000000-0005-0000-0000-0000540C0000}"/>
    <cellStyle name="Vsota 2 2 2 10" xfId="8531" xr:uid="{B4AA1D23-603B-418E-839F-FB8C80CD3C12}"/>
    <cellStyle name="Vsota 2 2 2 10 2" xfId="35280" xr:uid="{9B7913FE-A249-4948-A494-9B5A4FD5B0B0}"/>
    <cellStyle name="Vsota 2 2 2 10 3" xfId="41482" xr:uid="{22507A9F-F074-4C58-B830-1EC91F302909}"/>
    <cellStyle name="Vsota 2 2 2 10 4" xfId="26346" xr:uid="{1CEC0013-4BF8-4538-B597-C7AFE8B4D13B}"/>
    <cellStyle name="Vsota 2 2 2 10 5" xfId="17436" xr:uid="{825A825C-766E-41BA-9F12-A47880D82C90}"/>
    <cellStyle name="Vsota 2 2 2 11" xfId="8522" xr:uid="{F692DD07-2A19-4022-97CE-4903D63187F4}"/>
    <cellStyle name="Vsota 2 2 2 11 2" xfId="35271" xr:uid="{99BC227E-1469-4B3D-8C9B-53593ECB39AA}"/>
    <cellStyle name="Vsota 2 2 2 11 3" xfId="41473" xr:uid="{2CC2DC73-2ECA-40D4-89D8-438DFEDD2AAF}"/>
    <cellStyle name="Vsota 2 2 2 11 4" xfId="26337" xr:uid="{32F198D1-1E0A-47CF-841C-9D1452E394A6}"/>
    <cellStyle name="Vsota 2 2 2 11 5" xfId="17427" xr:uid="{16378174-E7B1-4896-8CC0-0D2749EC7737}"/>
    <cellStyle name="Vsota 2 2 2 12" xfId="27414" xr:uid="{AAD42067-992D-4CC9-81FF-12A751910D67}"/>
    <cellStyle name="Vsota 2 2 2 13" xfId="36038" xr:uid="{E8420163-3E46-4F5E-855F-C6C7E967785C}"/>
    <cellStyle name="Vsota 2 2 2 14" xfId="18480" xr:uid="{F7D655B8-6B52-4740-84D6-586D100F0D95}"/>
    <cellStyle name="Vsota 2 2 2 15" xfId="9570" xr:uid="{C5A01C46-90AD-47DB-B050-C2163A420B60}"/>
    <cellStyle name="Vsota 2 2 2 2" xfId="1664" xr:uid="{00000000-0005-0000-0000-0000550C0000}"/>
    <cellStyle name="Vsota 2 2 2 2 10" xfId="9041" xr:uid="{D9A3EB01-0EB4-4FF6-A643-EF853A32E952}"/>
    <cellStyle name="Vsota 2 2 2 2 10 2" xfId="35790" xr:uid="{BBCB12CB-280B-4616-BE0C-4A6C37CB28BA}"/>
    <cellStyle name="Vsota 2 2 2 2 10 3" xfId="41992" xr:uid="{C7F43A5B-9915-43D2-806A-3DB8C7A79D16}"/>
    <cellStyle name="Vsota 2 2 2 2 10 4" xfId="26856" xr:uid="{013AFEFE-0139-4524-A9D6-5D5172F81B5F}"/>
    <cellStyle name="Vsota 2 2 2 2 10 5" xfId="17946" xr:uid="{93FFE8F4-B567-4FAB-931F-472E45FAE508}"/>
    <cellStyle name="Vsota 2 2 2 2 11" xfId="28417" xr:uid="{FF3F2B02-4FAE-4056-99C6-F3E93147DB87}"/>
    <cellStyle name="Vsota 2 2 2 2 12" xfId="36373" xr:uid="{1E9F3225-2129-4B45-8B7E-1378440ABB0A}"/>
    <cellStyle name="Vsota 2 2 2 2 13" xfId="19483" xr:uid="{0B434CDB-8DC6-4BAE-89F6-E6382E75F9D6}"/>
    <cellStyle name="Vsota 2 2 2 2 14" xfId="10573" xr:uid="{9DE37EE6-2693-471B-99E1-C2E9B32BCB91}"/>
    <cellStyle name="Vsota 2 2 2 2 2" xfId="2640" xr:uid="{00000000-0005-0000-0000-0000560C0000}"/>
    <cellStyle name="Vsota 2 2 2 2 2 2" xfId="5706" xr:uid="{97B272DB-B58A-4D15-AC86-20BD3112AE2F}"/>
    <cellStyle name="Vsota 2 2 2 2 2 2 2" xfId="32455" xr:uid="{55BD3826-065A-4D18-AC89-9565195AD68C}"/>
    <cellStyle name="Vsota 2 2 2 2 2 2 3" xfId="38657" xr:uid="{2587ABBD-EF86-4966-A895-D2A1B21AB6F1}"/>
    <cellStyle name="Vsota 2 2 2 2 2 2 4" xfId="23521" xr:uid="{BF604FB3-1071-4484-818B-A8CF4E0C01F0}"/>
    <cellStyle name="Vsota 2 2 2 2 2 2 5" xfId="14611" xr:uid="{B78320E3-A11D-43CE-B1D8-AA835D978A97}"/>
    <cellStyle name="Vsota 2 2 2 2 2 3" xfId="7864" xr:uid="{DF7E6EAA-988D-45C5-8FF5-D6567A7A24B8}"/>
    <cellStyle name="Vsota 2 2 2 2 2 3 2" xfId="34613" xr:uid="{08F76E86-764E-48FE-8C90-5BA032B0AE51}"/>
    <cellStyle name="Vsota 2 2 2 2 2 3 3" xfId="40815" xr:uid="{840C6ABE-C5B6-4244-B045-19E1ACBD7246}"/>
    <cellStyle name="Vsota 2 2 2 2 2 3 4" xfId="25679" xr:uid="{1B3E6160-6EA5-43D6-AC7C-531A83B0DDEC}"/>
    <cellStyle name="Vsota 2 2 2 2 2 3 5" xfId="16769" xr:uid="{35FD53DB-954A-4B98-9DD5-4C44854D99F9}"/>
    <cellStyle name="Vsota 2 2 2 2 2 4" xfId="8605" xr:uid="{4ECDF9AA-A4B7-4C0F-B818-BEB7F31E6022}"/>
    <cellStyle name="Vsota 2 2 2 2 2 4 2" xfId="35354" xr:uid="{3159E88A-EA2C-4C04-8927-4CB297C883F4}"/>
    <cellStyle name="Vsota 2 2 2 2 2 4 3" xfId="41556" xr:uid="{86BB1C5F-1E82-4B31-9725-8A4AC5E97954}"/>
    <cellStyle name="Vsota 2 2 2 2 2 4 4" xfId="26420" xr:uid="{24424638-AE9B-46C3-AE08-379025AE296D}"/>
    <cellStyle name="Vsota 2 2 2 2 2 4 5" xfId="17510" xr:uid="{FE926A22-5C16-4C70-9B8E-2AF0CE0ED3EA}"/>
    <cellStyle name="Vsota 2 2 2 2 2 5" xfId="29389" xr:uid="{7520612F-7403-4474-AA2A-05263BB67262}"/>
    <cellStyle name="Vsota 2 2 2 2 2 6" xfId="36929" xr:uid="{C27D23B3-4B46-472B-943D-BBD5F76D63EE}"/>
    <cellStyle name="Vsota 2 2 2 2 2 7" xfId="20455" xr:uid="{C405D47D-4D0B-4D0F-88C8-28F726538F44}"/>
    <cellStyle name="Vsota 2 2 2 2 2 8" xfId="11545" xr:uid="{32DEDE36-F2F8-4662-9038-9C6C20E6BE1D}"/>
    <cellStyle name="Vsota 2 2 2 2 3" xfId="792" xr:uid="{00000000-0005-0000-0000-0000570C0000}"/>
    <cellStyle name="Vsota 2 2 2 2 3 2" xfId="3859" xr:uid="{6620F7DD-EC62-4F5C-9DF9-5B642764D623}"/>
    <cellStyle name="Vsota 2 2 2 2 3 2 2" xfId="30608" xr:uid="{2581FF50-9AFE-4AA7-BE25-D0C5B4B36343}"/>
    <cellStyle name="Vsota 2 2 2 2 3 2 3" xfId="37808" xr:uid="{82F5DBF8-E749-432B-B6DF-DAF58CDB44E5}"/>
    <cellStyle name="Vsota 2 2 2 2 3 2 4" xfId="21674" xr:uid="{A680D5C6-2A87-43DC-846F-9169FB01CC62}"/>
    <cellStyle name="Vsota 2 2 2 2 3 2 5" xfId="12764" xr:uid="{99B54E10-9C77-4CCB-9E68-9CBD51D74DB1}"/>
    <cellStyle name="Vsota 2 2 2 2 3 3" xfId="6543" xr:uid="{DB2CB2A9-C4E3-4C09-B62E-E018D37180A1}"/>
    <cellStyle name="Vsota 2 2 2 2 3 3 2" xfId="33292" xr:uid="{BDD1DD1C-AD7C-42FE-A49F-A92BFB20CED3}"/>
    <cellStyle name="Vsota 2 2 2 2 3 3 3" xfId="39494" xr:uid="{5AA0EE56-77AD-4E2C-816A-22F16224FE4F}"/>
    <cellStyle name="Vsota 2 2 2 2 3 3 4" xfId="24358" xr:uid="{00023C3C-CEB2-4783-9E5E-CFF62AB6C928}"/>
    <cellStyle name="Vsota 2 2 2 2 3 3 5" xfId="15448" xr:uid="{E18AEFBB-42C7-43B1-A91A-8D49D99594A8}"/>
    <cellStyle name="Vsota 2 2 2 2 3 4" xfId="8973" xr:uid="{F9F2E7C0-BC5E-4FC0-974C-E51C800B589A}"/>
    <cellStyle name="Vsota 2 2 2 2 3 4 2" xfId="35722" xr:uid="{9D03E618-B56F-49B0-B190-33CC8D501D4F}"/>
    <cellStyle name="Vsota 2 2 2 2 3 4 3" xfId="41924" xr:uid="{6B55AD12-E1E1-4D99-9CA1-C27847206107}"/>
    <cellStyle name="Vsota 2 2 2 2 3 4 4" xfId="26788" xr:uid="{3E05857D-3370-4A9B-87BC-3C0492FBD637}"/>
    <cellStyle name="Vsota 2 2 2 2 3 4 5" xfId="17878" xr:uid="{C39C7236-0AD9-485E-9D7D-ED14E2B005F6}"/>
    <cellStyle name="Vsota 2 2 2 2 3 5" xfId="27545" xr:uid="{A0D2929B-3DB6-49A9-BD92-89289846EE94}"/>
    <cellStyle name="Vsota 2 2 2 2 3 6" xfId="36083" xr:uid="{A235F461-3BB8-4E9D-910E-58BFE3EB9307}"/>
    <cellStyle name="Vsota 2 2 2 2 3 7" xfId="18611" xr:uid="{AAE4473F-363D-4AC6-BB23-91F4DED3F522}"/>
    <cellStyle name="Vsota 2 2 2 2 3 8" xfId="9701" xr:uid="{62CF95C5-DB87-4E99-AE42-1583E9D793D2}"/>
    <cellStyle name="Vsota 2 2 2 2 4" xfId="2661" xr:uid="{00000000-0005-0000-0000-0000580C0000}"/>
    <cellStyle name="Vsota 2 2 2 2 4 2" xfId="5727" xr:uid="{CB0E0FA5-5039-4EB0-BB17-2E167F9414BC}"/>
    <cellStyle name="Vsota 2 2 2 2 4 2 2" xfId="32476" xr:uid="{961C6FAC-7680-4012-971F-9C87B63077BD}"/>
    <cellStyle name="Vsota 2 2 2 2 4 2 3" xfId="38678" xr:uid="{778DBDCD-978C-4FEF-BC6B-E3BB49E9ECAC}"/>
    <cellStyle name="Vsota 2 2 2 2 4 2 4" xfId="23542" xr:uid="{50F5D45A-1585-424C-94C2-7063605A144E}"/>
    <cellStyle name="Vsota 2 2 2 2 4 2 5" xfId="14632" xr:uid="{15FD02CB-AE7F-46FE-A34E-C2548D238411}"/>
    <cellStyle name="Vsota 2 2 2 2 4 3" xfId="7885" xr:uid="{4FC9974F-E00C-4F73-8BA0-5A1F95CAC030}"/>
    <cellStyle name="Vsota 2 2 2 2 4 3 2" xfId="34634" xr:uid="{0142E8E4-551F-4245-935E-900130F85222}"/>
    <cellStyle name="Vsota 2 2 2 2 4 3 3" xfId="40836" xr:uid="{5B3B99AD-9F93-435D-BFEB-68CC933E19EC}"/>
    <cellStyle name="Vsota 2 2 2 2 4 3 4" xfId="25700" xr:uid="{50ADF1D0-B22E-472F-93AD-5441236887AF}"/>
    <cellStyle name="Vsota 2 2 2 2 4 3 5" xfId="16790" xr:uid="{AD88009C-95CD-4972-B7C2-F0449323FA09}"/>
    <cellStyle name="Vsota 2 2 2 2 4 4" xfId="8930" xr:uid="{A070AC31-0888-4D2C-A1AE-70A5B804F50B}"/>
    <cellStyle name="Vsota 2 2 2 2 4 4 2" xfId="35679" xr:uid="{5AA32339-AB98-49FF-94BC-BED3D65246AC}"/>
    <cellStyle name="Vsota 2 2 2 2 4 4 3" xfId="41881" xr:uid="{D4BEDD06-E2D1-4F6A-A7CB-D714D003AA46}"/>
    <cellStyle name="Vsota 2 2 2 2 4 4 4" xfId="26745" xr:uid="{EB0494D4-D0C0-415B-9556-7275260EBFA5}"/>
    <cellStyle name="Vsota 2 2 2 2 4 4 5" xfId="17835" xr:uid="{A82C65F2-07F5-49BE-8AF7-FE444DFF3E04}"/>
    <cellStyle name="Vsota 2 2 2 2 4 5" xfId="29410" xr:uid="{010399E0-AE99-4B37-98DB-761F67483F60}"/>
    <cellStyle name="Vsota 2 2 2 2 4 6" xfId="36950" xr:uid="{F7BF6E9F-F7C5-4005-A012-0DA14BCF2B7E}"/>
    <cellStyle name="Vsota 2 2 2 2 4 7" xfId="20476" xr:uid="{6C60B7FE-241C-4C20-B149-F35A53C6776A}"/>
    <cellStyle name="Vsota 2 2 2 2 4 8" xfId="11566" xr:uid="{F7CA4813-A0C8-4A29-AEE7-96828DA90629}"/>
    <cellStyle name="Vsota 2 2 2 2 5" xfId="2192" xr:uid="{00000000-0005-0000-0000-0000590C0000}"/>
    <cellStyle name="Vsota 2 2 2 2 5 2" xfId="5258" xr:uid="{AFA8C58F-029B-4A43-AC8A-5A47016B1CCB}"/>
    <cellStyle name="Vsota 2 2 2 2 5 2 2" xfId="32007" xr:uid="{46CB5C58-1BD8-4152-9B60-28D359DE2681}"/>
    <cellStyle name="Vsota 2 2 2 2 5 2 3" xfId="38209" xr:uid="{EE80E6DF-3010-4533-B592-FF4199BE33A7}"/>
    <cellStyle name="Vsota 2 2 2 2 5 2 4" xfId="23073" xr:uid="{D69268EF-7DE7-49DD-BFB1-FBF11BF7FAFC}"/>
    <cellStyle name="Vsota 2 2 2 2 5 2 5" xfId="14163" xr:uid="{27E02BE6-1059-4E59-9996-FCFD91DA9D90}"/>
    <cellStyle name="Vsota 2 2 2 2 5 3" xfId="7416" xr:uid="{E79C7006-FF90-40FB-A45D-5636FAD1685A}"/>
    <cellStyle name="Vsota 2 2 2 2 5 3 2" xfId="34165" xr:uid="{EE3C2A9E-4F4E-4282-ADEE-5216DE2C1084}"/>
    <cellStyle name="Vsota 2 2 2 2 5 3 3" xfId="40367" xr:uid="{5CCEDD68-B01B-4663-A6C7-CC3778FD198D}"/>
    <cellStyle name="Vsota 2 2 2 2 5 3 4" xfId="25231" xr:uid="{C8975D88-E4AA-4B66-9681-6E4A486E3D0E}"/>
    <cellStyle name="Vsota 2 2 2 2 5 3 5" xfId="16321" xr:uid="{B828AAA7-49E0-41C4-B57D-A97814FC2A04}"/>
    <cellStyle name="Vsota 2 2 2 2 5 4" xfId="8582" xr:uid="{8974F4BA-9385-44D4-8387-A2DCAA1D9FB6}"/>
    <cellStyle name="Vsota 2 2 2 2 5 4 2" xfId="35331" xr:uid="{271583F9-1DEC-40BD-83DF-411B435DBCE9}"/>
    <cellStyle name="Vsota 2 2 2 2 5 4 3" xfId="41533" xr:uid="{02B3BDEB-6358-4E1B-AC76-1E5E5CBD3243}"/>
    <cellStyle name="Vsota 2 2 2 2 5 4 4" xfId="26397" xr:uid="{71438F87-F839-4350-9BFB-9C4711D98FF8}"/>
    <cellStyle name="Vsota 2 2 2 2 5 4 5" xfId="17487" xr:uid="{336C6A0A-B7A9-41EF-9620-980EAB45A145}"/>
    <cellStyle name="Vsota 2 2 2 2 5 5" xfId="28941" xr:uid="{48599FE8-6EC0-4E22-A3CE-E0DAD7C690F1}"/>
    <cellStyle name="Vsota 2 2 2 2 5 6" xfId="36481" xr:uid="{4AC08695-64F0-41EF-AF6F-C1A7134964C9}"/>
    <cellStyle name="Vsota 2 2 2 2 5 7" xfId="20007" xr:uid="{2DD87742-12F2-4FA8-98AC-FF29C35C2F39}"/>
    <cellStyle name="Vsota 2 2 2 2 5 8" xfId="11097" xr:uid="{5E6FCFA4-5017-41A1-8D92-BF20970B03E1}"/>
    <cellStyle name="Vsota 2 2 2 2 6" xfId="1037" xr:uid="{00000000-0005-0000-0000-00005A0C0000}"/>
    <cellStyle name="Vsota 2 2 2 2 6 2" xfId="4104" xr:uid="{049D6277-C51F-4297-9836-BF2CF0DC1E4D}"/>
    <cellStyle name="Vsota 2 2 2 2 6 2 2" xfId="30853" xr:uid="{0B6D0EC2-D1BB-4300-B90D-6031236CBFF5}"/>
    <cellStyle name="Vsota 2 2 2 2 6 2 3" xfId="37892" xr:uid="{FFD08DAC-FC74-489D-8635-A60DDFD883DB}"/>
    <cellStyle name="Vsota 2 2 2 2 6 2 4" xfId="21919" xr:uid="{83CC3751-DD91-43BE-9BAF-5FA39148D534}"/>
    <cellStyle name="Vsota 2 2 2 2 6 2 5" xfId="13009" xr:uid="{C298CD21-3879-4062-A909-1FA4C8ADDEE1}"/>
    <cellStyle name="Vsota 2 2 2 2 6 3" xfId="6704" xr:uid="{06473832-9A66-4D14-A0DE-91A99A1FE795}"/>
    <cellStyle name="Vsota 2 2 2 2 6 3 2" xfId="33453" xr:uid="{B961FDA5-1CDF-4AC2-B93D-DF69AB94F947}"/>
    <cellStyle name="Vsota 2 2 2 2 6 3 3" xfId="39655" xr:uid="{F8CAEF06-5D73-4D8B-9B9A-4F2E1764C1ED}"/>
    <cellStyle name="Vsota 2 2 2 2 6 3 4" xfId="24519" xr:uid="{0017EAA0-6BDB-4737-BDDA-BEE657E5CD0B}"/>
    <cellStyle name="Vsota 2 2 2 2 6 3 5" xfId="15609" xr:uid="{96CD6405-C5F2-4073-AF44-B217B3CCE2A1}"/>
    <cellStyle name="Vsota 2 2 2 2 6 4" xfId="8907" xr:uid="{43553743-21E8-4BDD-9F8A-ECAEBFC78201}"/>
    <cellStyle name="Vsota 2 2 2 2 6 4 2" xfId="35656" xr:uid="{1AFD36B5-06FE-4A55-BCB7-11522EE922C1}"/>
    <cellStyle name="Vsota 2 2 2 2 6 4 3" xfId="41858" xr:uid="{DB0A2921-924B-4AD7-AB7B-4A152757E6A5}"/>
    <cellStyle name="Vsota 2 2 2 2 6 4 4" xfId="26722" xr:uid="{450E650B-7906-43D1-B4E8-66BD2AB0640C}"/>
    <cellStyle name="Vsota 2 2 2 2 6 4 5" xfId="17812" xr:uid="{C139A10F-EB82-47FE-A406-6E448E7FF0C7}"/>
    <cellStyle name="Vsota 2 2 2 2 6 5" xfId="27790" xr:uid="{C4A9D851-680C-4117-BC38-979680FDD4BA}"/>
    <cellStyle name="Vsota 2 2 2 2 6 6" xfId="36167" xr:uid="{A1064752-8AD0-4C4F-80CE-19733F51E941}"/>
    <cellStyle name="Vsota 2 2 2 2 6 7" xfId="18856" xr:uid="{C362C61C-C96F-4E30-BF88-3710A60EB4D0}"/>
    <cellStyle name="Vsota 2 2 2 2 6 8" xfId="9946" xr:uid="{99C70D91-6AC7-4A39-B0A1-567C1F4BC58B}"/>
    <cellStyle name="Vsota 2 2 2 2 7" xfId="2528" xr:uid="{00000000-0005-0000-0000-00005B0C0000}"/>
    <cellStyle name="Vsota 2 2 2 2 7 2" xfId="5594" xr:uid="{59042F62-F55F-4042-AEC6-5FB10E659474}"/>
    <cellStyle name="Vsota 2 2 2 2 7 2 2" xfId="32343" xr:uid="{64995674-E249-4A7E-8BF9-E0DD8ADF6565}"/>
    <cellStyle name="Vsota 2 2 2 2 7 2 3" xfId="38545" xr:uid="{F7E857A9-BF7D-4416-A74B-DC78C53053B8}"/>
    <cellStyle name="Vsota 2 2 2 2 7 2 4" xfId="23409" xr:uid="{060268E8-57AA-4003-B9DF-D5108C5ECC76}"/>
    <cellStyle name="Vsota 2 2 2 2 7 2 5" xfId="14499" xr:uid="{27A11A72-5D30-4C26-8E0D-E72160FCE002}"/>
    <cellStyle name="Vsota 2 2 2 2 7 3" xfId="7752" xr:uid="{91260A97-C93B-4F89-AA27-586E18AA866E}"/>
    <cellStyle name="Vsota 2 2 2 2 7 3 2" xfId="34501" xr:uid="{9CFFD803-0AFC-4E29-BE16-15284A6ED561}"/>
    <cellStyle name="Vsota 2 2 2 2 7 3 3" xfId="40703" xr:uid="{454BA038-E07F-4109-9512-2B3191F654D3}"/>
    <cellStyle name="Vsota 2 2 2 2 7 3 4" xfId="25567" xr:uid="{50232A9D-96A7-41FF-BEFC-E34C52693927}"/>
    <cellStyle name="Vsota 2 2 2 2 7 3 5" xfId="16657" xr:uid="{5D3BAA67-BEAC-49E6-9B19-03AEBCCD57CB}"/>
    <cellStyle name="Vsota 2 2 2 2 7 4" xfId="8951" xr:uid="{CD2462B2-E3D9-44FE-B6FD-74CE66AC1FAD}"/>
    <cellStyle name="Vsota 2 2 2 2 7 4 2" xfId="35700" xr:uid="{69C6BFA1-687A-4F71-93EF-C3444F4F1893}"/>
    <cellStyle name="Vsota 2 2 2 2 7 4 3" xfId="41902" xr:uid="{A3823C48-6FDD-4F68-8622-885B16A924DF}"/>
    <cellStyle name="Vsota 2 2 2 2 7 4 4" xfId="26766" xr:uid="{092D7CEC-1E65-4202-A8F8-3AFC71F485A8}"/>
    <cellStyle name="Vsota 2 2 2 2 7 4 5" xfId="17856" xr:uid="{4BACEF0D-9FF6-46F0-8B9E-BCC78E54A28C}"/>
    <cellStyle name="Vsota 2 2 2 2 7 5" xfId="29277" xr:uid="{37D43AB7-ADA6-4F93-9C25-9CE8CE7108DA}"/>
    <cellStyle name="Vsota 2 2 2 2 7 6" xfId="36817" xr:uid="{B879D587-E0E6-4270-BE2D-DD21171B40E8}"/>
    <cellStyle name="Vsota 2 2 2 2 7 7" xfId="20343" xr:uid="{6F03EFF2-7994-4930-A48E-707C94D0BDD9}"/>
    <cellStyle name="Vsota 2 2 2 2 7 8" xfId="11433" xr:uid="{D84D2A12-DB75-4555-A3B8-BC242ED63B39}"/>
    <cellStyle name="Vsota 2 2 2 2 8" xfId="4731" xr:uid="{3E33FCA7-A2DF-44F0-893C-7024F950D4F7}"/>
    <cellStyle name="Vsota 2 2 2 2 8 2" xfId="31480" xr:uid="{2F5B5C43-671A-4E84-A1E7-190E18504AA0}"/>
    <cellStyle name="Vsota 2 2 2 2 8 3" xfId="38098" xr:uid="{13A4DE60-F1CA-4C93-BBBE-774911ACD19C}"/>
    <cellStyle name="Vsota 2 2 2 2 8 4" xfId="22546" xr:uid="{E93A50F0-9E36-4DC2-B0B1-4AEE7FF468FB}"/>
    <cellStyle name="Vsota 2 2 2 2 8 5" xfId="13636" xr:uid="{02108531-F98F-4450-B931-13B268D70C89}"/>
    <cellStyle name="Vsota 2 2 2 2 9" xfId="7103" xr:uid="{0AEDFC79-8512-4237-93D2-CD7DED3D8AEC}"/>
    <cellStyle name="Vsota 2 2 2 2 9 2" xfId="33852" xr:uid="{4B7DBF7E-9224-41C1-AF5E-FDB04CCE597D}"/>
    <cellStyle name="Vsota 2 2 2 2 9 3" xfId="40054" xr:uid="{4C610D62-C17C-4990-9C38-E3701D4D13D2}"/>
    <cellStyle name="Vsota 2 2 2 2 9 4" xfId="24918" xr:uid="{FC283414-3BF3-4894-AC4E-2BE2E9A4493D}"/>
    <cellStyle name="Vsota 2 2 2 2 9 5" xfId="16008" xr:uid="{ACA87535-7C47-4A0E-B638-CCD88036CC06}"/>
    <cellStyle name="Vsota 2 2 2 3" xfId="2132" xr:uid="{00000000-0005-0000-0000-00005C0C0000}"/>
    <cellStyle name="Vsota 2 2 2 3 10" xfId="8618" xr:uid="{A6CC520D-5472-4D4B-9627-193AC9479AA5}"/>
    <cellStyle name="Vsota 2 2 2 3 10 2" xfId="35367" xr:uid="{539A7EA8-43A3-4BAE-9635-699995BC0712}"/>
    <cellStyle name="Vsota 2 2 2 3 10 3" xfId="41569" xr:uid="{765E108B-855E-432B-B0D3-55D7A2218DFC}"/>
    <cellStyle name="Vsota 2 2 2 3 10 4" xfId="26433" xr:uid="{A9707F1A-4984-4AA3-9CB8-3130BEC61F29}"/>
    <cellStyle name="Vsota 2 2 2 3 10 5" xfId="17523" xr:uid="{0E63D063-4FA7-419B-BFA5-9C17ECD8E8CA}"/>
    <cellStyle name="Vsota 2 2 2 3 11" xfId="28881" xr:uid="{1FB11BA4-E96A-4F42-8FB7-3EE0009A091D}"/>
    <cellStyle name="Vsota 2 2 2 3 12" xfId="36421" xr:uid="{5DFCE011-C1AB-473F-92D2-1115BFC3AE73}"/>
    <cellStyle name="Vsota 2 2 2 3 13" xfId="19947" xr:uid="{CE084B6C-41A9-4678-8345-9BB1CFB2ED14}"/>
    <cellStyle name="Vsota 2 2 2 3 14" xfId="11037" xr:uid="{F92A1975-37BF-4C81-B279-653E8D998E77}"/>
    <cellStyle name="Vsota 2 2 2 3 2" xfId="2736" xr:uid="{00000000-0005-0000-0000-00005D0C0000}"/>
    <cellStyle name="Vsota 2 2 2 3 2 2" xfId="5802" xr:uid="{72A3A908-72EA-4BC2-864A-12313F48F381}"/>
    <cellStyle name="Vsota 2 2 2 3 2 2 2" xfId="32551" xr:uid="{78D6C0E3-1210-44E3-9491-131DE08C2AC3}"/>
    <cellStyle name="Vsota 2 2 2 3 2 2 3" xfId="38753" xr:uid="{86918198-B4EA-4CF6-96CD-E3EC636CD4EE}"/>
    <cellStyle name="Vsota 2 2 2 3 2 2 4" xfId="23617" xr:uid="{5243A987-FE55-4252-8EEB-A5DC30632540}"/>
    <cellStyle name="Vsota 2 2 2 3 2 2 5" xfId="14707" xr:uid="{E6149F9F-57FC-497F-9F5E-90F6B1DC6FE5}"/>
    <cellStyle name="Vsota 2 2 2 3 2 3" xfId="7960" xr:uid="{B278DF91-F093-4165-BEF1-ADAF09E806FA}"/>
    <cellStyle name="Vsota 2 2 2 3 2 3 2" xfId="34709" xr:uid="{7D6AF9C0-2FA9-4281-93E1-4C1D7EB49D8B}"/>
    <cellStyle name="Vsota 2 2 2 3 2 3 3" xfId="40911" xr:uid="{66230A43-B01F-4C02-BA91-907AFD968FA7}"/>
    <cellStyle name="Vsota 2 2 2 3 2 3 4" xfId="25775" xr:uid="{D6EFF345-7F94-4432-A14B-47F1D5EB433F}"/>
    <cellStyle name="Vsota 2 2 2 3 2 3 5" xfId="16865" xr:uid="{2ADCC777-1C91-455C-9F7C-8826D8024AF5}"/>
    <cellStyle name="Vsota 2 2 2 3 2 4" xfId="7262" xr:uid="{CF1FE9B7-2BA1-4D48-8FA1-510C59C13ED8}"/>
    <cellStyle name="Vsota 2 2 2 3 2 4 2" xfId="34011" xr:uid="{8310A564-181C-4C0D-A4C8-C0300B70D280}"/>
    <cellStyle name="Vsota 2 2 2 3 2 4 3" xfId="40213" xr:uid="{C490DC7A-E471-41C3-8BA8-FF868B41B3E3}"/>
    <cellStyle name="Vsota 2 2 2 3 2 4 4" xfId="25077" xr:uid="{1007A4BF-B771-4308-BA2E-100AD23F7007}"/>
    <cellStyle name="Vsota 2 2 2 3 2 4 5" xfId="16167" xr:uid="{A9921509-F49F-445F-9A80-D5886D61F290}"/>
    <cellStyle name="Vsota 2 2 2 3 2 5" xfId="29485" xr:uid="{20508CDF-8228-461D-8852-9DF940347F66}"/>
    <cellStyle name="Vsota 2 2 2 3 2 6" xfId="37025" xr:uid="{17548F31-78B2-477A-A165-07D1B0BC9B01}"/>
    <cellStyle name="Vsota 2 2 2 3 2 7" xfId="20551" xr:uid="{D4525621-C5C7-4DFA-B2AE-4B1165998385}"/>
    <cellStyle name="Vsota 2 2 2 3 2 8" xfId="11641" xr:uid="{A7DB811A-ECDE-4D42-8B17-F849A92A39FC}"/>
    <cellStyle name="Vsota 2 2 2 3 3" xfId="2846" xr:uid="{00000000-0005-0000-0000-00005E0C0000}"/>
    <cellStyle name="Vsota 2 2 2 3 3 2" xfId="5912" xr:uid="{091CE78D-9B55-476D-A773-D263ECB514FC}"/>
    <cellStyle name="Vsota 2 2 2 3 3 2 2" xfId="32661" xr:uid="{177906AE-1C9E-478F-8944-1F323BF5305A}"/>
    <cellStyle name="Vsota 2 2 2 3 3 2 3" xfId="38863" xr:uid="{B65B353F-9F7E-4C66-B547-DED3F73E7317}"/>
    <cellStyle name="Vsota 2 2 2 3 3 2 4" xfId="23727" xr:uid="{3C16FAC5-DBFF-4374-BC22-F71F80725E74}"/>
    <cellStyle name="Vsota 2 2 2 3 3 2 5" xfId="14817" xr:uid="{AFB44405-7DB7-4C5E-AB7C-58E88A2CDADB}"/>
    <cellStyle name="Vsota 2 2 2 3 3 3" xfId="8070" xr:uid="{D37EB214-4607-4FBB-B821-914BDB9F6B5E}"/>
    <cellStyle name="Vsota 2 2 2 3 3 3 2" xfId="34819" xr:uid="{8770E67A-58E4-4420-BE7F-763AD1A04469}"/>
    <cellStyle name="Vsota 2 2 2 3 3 3 3" xfId="41021" xr:uid="{A1364982-EE9F-48E4-BC84-7F4A3433EA9B}"/>
    <cellStyle name="Vsota 2 2 2 3 3 3 4" xfId="25885" xr:uid="{C283FC27-BF8B-4AE7-B58C-F3E984ED0658}"/>
    <cellStyle name="Vsota 2 2 2 3 3 3 5" xfId="16975" xr:uid="{BAF6AA87-0C44-41B2-9E85-A99EC381A08A}"/>
    <cellStyle name="Vsota 2 2 2 3 3 4" xfId="6896" xr:uid="{1DE697D9-059D-4E20-B0FB-76C0782CB550}"/>
    <cellStyle name="Vsota 2 2 2 3 3 4 2" xfId="33645" xr:uid="{2BB46BFF-1343-4059-8DAD-4D4ACB3FE866}"/>
    <cellStyle name="Vsota 2 2 2 3 3 4 3" xfId="39847" xr:uid="{4B4C1305-B89A-4A0A-A45A-8DCDCFFC868E}"/>
    <cellStyle name="Vsota 2 2 2 3 3 4 4" xfId="24711" xr:uid="{FED2527B-2A33-44B0-AB55-913B44801637}"/>
    <cellStyle name="Vsota 2 2 2 3 3 4 5" xfId="15801" xr:uid="{1D4E80CB-7F75-4189-B768-F4DC44740DB3}"/>
    <cellStyle name="Vsota 2 2 2 3 3 5" xfId="29595" xr:uid="{66CF19E2-292A-4888-82E9-E5862CB068F2}"/>
    <cellStyle name="Vsota 2 2 2 3 3 6" xfId="37135" xr:uid="{1F1695A7-868A-436D-935A-8FAA1A88E4A3}"/>
    <cellStyle name="Vsota 2 2 2 3 3 7" xfId="20661" xr:uid="{5B507A82-C15D-44D6-82F9-C684914827F7}"/>
    <cellStyle name="Vsota 2 2 2 3 3 8" xfId="11751" xr:uid="{3C0551AE-91A0-46BC-AE97-35B6A9C00923}"/>
    <cellStyle name="Vsota 2 2 2 3 4" xfId="2950" xr:uid="{00000000-0005-0000-0000-00005F0C0000}"/>
    <cellStyle name="Vsota 2 2 2 3 4 2" xfId="6016" xr:uid="{D5CF8CE7-D1D6-4B80-908B-5936989C5F1C}"/>
    <cellStyle name="Vsota 2 2 2 3 4 2 2" xfId="32765" xr:uid="{B836C038-1B5E-43F1-B2B2-A40D1F02C4DD}"/>
    <cellStyle name="Vsota 2 2 2 3 4 2 3" xfId="38967" xr:uid="{8B691454-445D-4747-8131-2BE867B5C9B3}"/>
    <cellStyle name="Vsota 2 2 2 3 4 2 4" xfId="23831" xr:uid="{CC75CB56-F119-4075-A749-16BA43E71D35}"/>
    <cellStyle name="Vsota 2 2 2 3 4 2 5" xfId="14921" xr:uid="{25BDFB94-D243-4E7D-921E-7708356BEBE8}"/>
    <cellStyle name="Vsota 2 2 2 3 4 3" xfId="8174" xr:uid="{8E631DBD-F297-4485-A69A-ABA9539758E6}"/>
    <cellStyle name="Vsota 2 2 2 3 4 3 2" xfId="34923" xr:uid="{7BC4C16B-E6C7-4EC5-9598-2C6708A2927D}"/>
    <cellStyle name="Vsota 2 2 2 3 4 3 3" xfId="41125" xr:uid="{E594A32F-2BAD-47AF-BF83-8EF0F8A3791C}"/>
    <cellStyle name="Vsota 2 2 2 3 4 3 4" xfId="25989" xr:uid="{E45FEB7F-4F17-4C69-A83D-1815035BBF79}"/>
    <cellStyle name="Vsota 2 2 2 3 4 3 5" xfId="17079" xr:uid="{3F266F5A-3501-418A-8395-9E98B78862B8}"/>
    <cellStyle name="Vsota 2 2 2 3 4 4" xfId="6475" xr:uid="{A7DCAE3E-73AE-472F-B4A7-1585B6CE10BE}"/>
    <cellStyle name="Vsota 2 2 2 3 4 4 2" xfId="33224" xr:uid="{9C9A1267-BD5B-4EFE-9F91-F10D768F5095}"/>
    <cellStyle name="Vsota 2 2 2 3 4 4 3" xfId="39426" xr:uid="{19C2233C-FCB0-4B43-AC42-E76B8169AD2D}"/>
    <cellStyle name="Vsota 2 2 2 3 4 4 4" xfId="24290" xr:uid="{6CDF1F99-8B65-42A9-A217-5582C75C6CB2}"/>
    <cellStyle name="Vsota 2 2 2 3 4 4 5" xfId="15380" xr:uid="{ED618CFB-145D-4840-A4AA-0BE679E68B07}"/>
    <cellStyle name="Vsota 2 2 2 3 4 5" xfId="29699" xr:uid="{CCEA64E5-C206-4D03-8DC7-9445FDEE100A}"/>
    <cellStyle name="Vsota 2 2 2 3 4 6" xfId="37239" xr:uid="{96E18393-05BF-4056-BD54-4B01F8E3B6A6}"/>
    <cellStyle name="Vsota 2 2 2 3 4 7" xfId="20765" xr:uid="{125CE275-F709-44BB-A52D-92CF302B4295}"/>
    <cellStyle name="Vsota 2 2 2 3 4 8" xfId="11855" xr:uid="{45CF5597-76B5-4DF1-AFB9-692642ED6F66}"/>
    <cellStyle name="Vsota 2 2 2 3 5" xfId="3073" xr:uid="{00000000-0005-0000-0000-0000600C0000}"/>
    <cellStyle name="Vsota 2 2 2 3 5 2" xfId="6139" xr:uid="{8242E45C-50D2-4037-B9BE-FA0188D57A08}"/>
    <cellStyle name="Vsota 2 2 2 3 5 2 2" xfId="32888" xr:uid="{8E25B81A-2BA4-47F4-B4B6-67DF8C0C29C4}"/>
    <cellStyle name="Vsota 2 2 2 3 5 2 3" xfId="39090" xr:uid="{FF5E3B1E-327A-4FDC-B726-8AB40517CCA0}"/>
    <cellStyle name="Vsota 2 2 2 3 5 2 4" xfId="23954" xr:uid="{B217000D-9A70-4CD9-9CE8-394FD194CA1D}"/>
    <cellStyle name="Vsota 2 2 2 3 5 2 5" xfId="15044" xr:uid="{BBD416C3-71F5-42DD-858F-1EDD0981C7C6}"/>
    <cellStyle name="Vsota 2 2 2 3 5 3" xfId="8297" xr:uid="{69302347-AFEB-4412-8CF7-DBF172EF006D}"/>
    <cellStyle name="Vsota 2 2 2 3 5 3 2" xfId="35046" xr:uid="{2443A30C-1D35-452C-AFED-DE080C0FE900}"/>
    <cellStyle name="Vsota 2 2 2 3 5 3 3" xfId="41248" xr:uid="{5C8E2A2A-6228-4624-8F71-12679A71655D}"/>
    <cellStyle name="Vsota 2 2 2 3 5 3 4" xfId="26112" xr:uid="{4580A2BE-87C6-43FA-B9A4-8E2B4DEB7364}"/>
    <cellStyle name="Vsota 2 2 2 3 5 3 5" xfId="17202" xr:uid="{DA288BA5-12E4-4AE8-AD43-2F0776784B49}"/>
    <cellStyle name="Vsota 2 2 2 3 5 4" xfId="3295" xr:uid="{E6004EAB-0FC4-47DA-96D7-8EBF3EECA8AA}"/>
    <cellStyle name="Vsota 2 2 2 3 5 4 2" xfId="30044" xr:uid="{9A6500FE-B6F8-4F22-AA09-46E821FE66C4}"/>
    <cellStyle name="Vsota 2 2 2 3 5 4 3" xfId="37578" xr:uid="{A0A0C0AE-A7B3-4DCC-B59C-E519239ED076}"/>
    <cellStyle name="Vsota 2 2 2 3 5 4 4" xfId="21110" xr:uid="{89B4EAE8-19FD-411B-AB38-F38CF6D45B3C}"/>
    <cellStyle name="Vsota 2 2 2 3 5 4 5" xfId="12200" xr:uid="{AA8192C6-FD46-49B6-BDE4-1A08B336DF0C}"/>
    <cellStyle name="Vsota 2 2 2 3 5 5" xfId="29822" xr:uid="{49E85771-F082-4D75-BB97-3B25B1E3D49A}"/>
    <cellStyle name="Vsota 2 2 2 3 5 6" xfId="37362" xr:uid="{14A54587-C9B6-4E78-9C7C-FB32E8F589B1}"/>
    <cellStyle name="Vsota 2 2 2 3 5 7" xfId="20888" xr:uid="{82762C0F-9036-4489-B2E6-ED15FE720DAA}"/>
    <cellStyle name="Vsota 2 2 2 3 5 8" xfId="11978" xr:uid="{83B32FDA-CFB0-4C79-B15D-8AAE2296700E}"/>
    <cellStyle name="Vsota 2 2 2 3 6" xfId="2793" xr:uid="{00000000-0005-0000-0000-0000610C0000}"/>
    <cellStyle name="Vsota 2 2 2 3 6 2" xfId="5859" xr:uid="{DDA0085D-486B-4093-AA88-9F9806614B2D}"/>
    <cellStyle name="Vsota 2 2 2 3 6 2 2" xfId="32608" xr:uid="{7342EFB0-6B14-41B0-903A-C0B22EB254A1}"/>
    <cellStyle name="Vsota 2 2 2 3 6 2 3" xfId="38810" xr:uid="{2E041EBB-990E-42C1-A3CE-57D42672E141}"/>
    <cellStyle name="Vsota 2 2 2 3 6 2 4" xfId="23674" xr:uid="{7886B721-AA83-4B1D-B21C-761ED7C3114B}"/>
    <cellStyle name="Vsota 2 2 2 3 6 2 5" xfId="14764" xr:uid="{CAB1E1EE-0F53-4761-82F0-867DE3DE5BC8}"/>
    <cellStyle name="Vsota 2 2 2 3 6 3" xfId="8017" xr:uid="{A9808AA1-2A71-488C-8786-4BF8C5F4E18D}"/>
    <cellStyle name="Vsota 2 2 2 3 6 3 2" xfId="34766" xr:uid="{965E0C05-E579-4E3B-B75E-1A156462E91C}"/>
    <cellStyle name="Vsota 2 2 2 3 6 3 3" xfId="40968" xr:uid="{D875F895-C6BD-484D-B0B5-89FD4B9B0A7A}"/>
    <cellStyle name="Vsota 2 2 2 3 6 3 4" xfId="25832" xr:uid="{9FA4352C-1489-40A2-86F0-3BB11F159973}"/>
    <cellStyle name="Vsota 2 2 2 3 6 3 5" xfId="16922" xr:uid="{B100EBD9-6E14-465D-AAC5-93DBC9EBD710}"/>
    <cellStyle name="Vsota 2 2 2 3 6 4" xfId="9029" xr:uid="{8CF19339-CF1E-4E74-8F98-376C1F4990E5}"/>
    <cellStyle name="Vsota 2 2 2 3 6 4 2" xfId="35778" xr:uid="{2C0FCDDE-6BEB-4464-B090-8B5CD06B4EED}"/>
    <cellStyle name="Vsota 2 2 2 3 6 4 3" xfId="41980" xr:uid="{F08DBC39-B645-4286-A6DD-46A85F37CE4E}"/>
    <cellStyle name="Vsota 2 2 2 3 6 4 4" xfId="26844" xr:uid="{F371C681-3F76-4DB1-9B18-B93C83B145F9}"/>
    <cellStyle name="Vsota 2 2 2 3 6 4 5" xfId="17934" xr:uid="{8C925DCE-5B7D-490E-96EF-BF256712558E}"/>
    <cellStyle name="Vsota 2 2 2 3 6 5" xfId="29542" xr:uid="{ADF1202A-E1E4-43AE-B656-180F1133CEE1}"/>
    <cellStyle name="Vsota 2 2 2 3 6 6" xfId="37082" xr:uid="{BB9E192B-A1D9-4CC3-9574-47C37EAFB74E}"/>
    <cellStyle name="Vsota 2 2 2 3 6 7" xfId="20608" xr:uid="{FA0A66CB-53AF-432E-86E5-06FBF1FA63E3}"/>
    <cellStyle name="Vsota 2 2 2 3 6 8" xfId="11698" xr:uid="{DB1ED094-B6EA-42A7-91D1-66A7EA13172C}"/>
    <cellStyle name="Vsota 2 2 2 3 7" xfId="3222" xr:uid="{00000000-0005-0000-0000-0000620C0000}"/>
    <cellStyle name="Vsota 2 2 2 3 7 2" xfId="6288" xr:uid="{E375B93B-15B1-4594-ACD8-1482D2ABE344}"/>
    <cellStyle name="Vsota 2 2 2 3 7 2 2" xfId="33037" xr:uid="{1FA4BC3A-70A9-4E83-B582-39254A250DDA}"/>
    <cellStyle name="Vsota 2 2 2 3 7 2 3" xfId="39239" xr:uid="{3334423D-22B7-4BCB-B9E4-604EF22F51E7}"/>
    <cellStyle name="Vsota 2 2 2 3 7 2 4" xfId="24103" xr:uid="{DA6BBB6F-FAE2-491D-BCE6-0CA7704B5B38}"/>
    <cellStyle name="Vsota 2 2 2 3 7 2 5" xfId="15193" xr:uid="{C179799E-F24F-4B90-B953-0FF654A7B5C3}"/>
    <cellStyle name="Vsota 2 2 2 3 7 3" xfId="8446" xr:uid="{371365DF-492C-40D7-B46A-29336B657559}"/>
    <cellStyle name="Vsota 2 2 2 3 7 3 2" xfId="35195" xr:uid="{7DB9C832-F756-4B95-9201-8CC5DC9E364D}"/>
    <cellStyle name="Vsota 2 2 2 3 7 3 3" xfId="41397" xr:uid="{1D2D0A3A-EAA1-414B-8956-23A927BA8CF4}"/>
    <cellStyle name="Vsota 2 2 2 3 7 3 4" xfId="26261" xr:uid="{802953F7-2D4F-41DC-8637-3B537AABAAB6}"/>
    <cellStyle name="Vsota 2 2 2 3 7 3 5" xfId="17351" xr:uid="{50A451D1-3396-49AE-968C-B830D172A85B}"/>
    <cellStyle name="Vsota 2 2 2 3 7 4" xfId="8599" xr:uid="{F7309A69-AAA5-4991-93BB-873DBAABCD89}"/>
    <cellStyle name="Vsota 2 2 2 3 7 4 2" xfId="35348" xr:uid="{DC1DDA38-064A-4CBA-BAB4-E8B6C19E90D0}"/>
    <cellStyle name="Vsota 2 2 2 3 7 4 3" xfId="41550" xr:uid="{2302F350-91F9-4C91-9221-D2E4DF3A146A}"/>
    <cellStyle name="Vsota 2 2 2 3 7 4 4" xfId="26414" xr:uid="{13A02AB7-65E1-4329-A44C-BD3F2F39C2E7}"/>
    <cellStyle name="Vsota 2 2 2 3 7 4 5" xfId="17504" xr:uid="{6BD15CD7-1172-4143-9C30-CCE9095769AC}"/>
    <cellStyle name="Vsota 2 2 2 3 7 5" xfId="29971" xr:uid="{77EF9DB8-A67E-4BDE-94BA-B2ABE9630492}"/>
    <cellStyle name="Vsota 2 2 2 3 7 6" xfId="37511" xr:uid="{76F6FF57-01BC-48C6-9EC1-8CB7499A4CB1}"/>
    <cellStyle name="Vsota 2 2 2 3 7 7" xfId="21037" xr:uid="{DA0BA3E8-6DC5-4C1D-9B78-13D183ECB01B}"/>
    <cellStyle name="Vsota 2 2 2 3 7 8" xfId="12127" xr:uid="{A6E5E97B-AEEC-42BA-A3C1-40F5BC45578C}"/>
    <cellStyle name="Vsota 2 2 2 3 8" xfId="5198" xr:uid="{DE796376-88E1-4A49-A217-1894B9B248A7}"/>
    <cellStyle name="Vsota 2 2 2 3 8 2" xfId="31947" xr:uid="{1D709528-8E4B-40F1-947E-1DCAA89CD441}"/>
    <cellStyle name="Vsota 2 2 2 3 8 3" xfId="38149" xr:uid="{AB152575-9FD6-4D7E-9E0B-B9C0EB628950}"/>
    <cellStyle name="Vsota 2 2 2 3 8 4" xfId="23013" xr:uid="{11C7A829-5D93-480D-B3C4-7659D8764326}"/>
    <cellStyle name="Vsota 2 2 2 3 8 5" xfId="14103" xr:uid="{321435EE-2438-4518-9CE2-298429142C54}"/>
    <cellStyle name="Vsota 2 2 2 3 9" xfId="7356" xr:uid="{1C4B7746-B45D-4333-9A5B-552461A5AE7C}"/>
    <cellStyle name="Vsota 2 2 2 3 9 2" xfId="34105" xr:uid="{A427CE29-9F49-436C-A58A-495188DF4A93}"/>
    <cellStyle name="Vsota 2 2 2 3 9 3" xfId="40307" xr:uid="{212F942F-89F6-4825-999E-2114DA13A937}"/>
    <cellStyle name="Vsota 2 2 2 3 9 4" xfId="25171" xr:uid="{AE822B38-A112-4DCD-A6F2-74EF7A9FB120}"/>
    <cellStyle name="Vsota 2 2 2 3 9 5" xfId="16261" xr:uid="{D523F5EC-3AB9-48DA-886E-3B64627B2546}"/>
    <cellStyle name="Vsota 2 2 2 4" xfId="1550" xr:uid="{00000000-0005-0000-0000-0000630C0000}"/>
    <cellStyle name="Vsota 2 2 2 4 10" xfId="8568" xr:uid="{96B08C53-0C2A-447D-BE4D-CE3D45F4FA46}"/>
    <cellStyle name="Vsota 2 2 2 4 10 2" xfId="35317" xr:uid="{B761D006-19F2-448C-8E8E-0B3D9EB3F0A3}"/>
    <cellStyle name="Vsota 2 2 2 4 10 3" xfId="41519" xr:uid="{CB8DA51A-271D-4EF7-924E-812638F550D2}"/>
    <cellStyle name="Vsota 2 2 2 4 10 4" xfId="26383" xr:uid="{0D61ACBD-7AD4-4A1F-862C-B1BC6B0DC13B}"/>
    <cellStyle name="Vsota 2 2 2 4 10 5" xfId="17473" xr:uid="{C31DD60F-F18B-4B50-AF73-2666A539F26E}"/>
    <cellStyle name="Vsota 2 2 2 4 11" xfId="28303" xr:uid="{40CBECC2-7605-4195-A9F2-F210861860D0}"/>
    <cellStyle name="Vsota 2 2 2 4 12" xfId="36346" xr:uid="{C85013FD-E05E-47F5-AAC6-B8A82661B793}"/>
    <cellStyle name="Vsota 2 2 2 4 13" xfId="19369" xr:uid="{1D292056-CD82-4CEF-8D8A-CAD415569F2F}"/>
    <cellStyle name="Vsota 2 2 2 4 14" xfId="10459" xr:uid="{AF894296-D420-4446-8364-8EB14DDC4DEC}"/>
    <cellStyle name="Vsota 2 2 2 4 2" xfId="2601" xr:uid="{00000000-0005-0000-0000-0000640C0000}"/>
    <cellStyle name="Vsota 2 2 2 4 2 2" xfId="5667" xr:uid="{5A1D9A3B-185E-48DF-B413-98638E005D37}"/>
    <cellStyle name="Vsota 2 2 2 4 2 2 2" xfId="32416" xr:uid="{3AFDF00D-9916-4514-BC1C-F98F8546BB11}"/>
    <cellStyle name="Vsota 2 2 2 4 2 2 3" xfId="38618" xr:uid="{FB224904-65FF-4A68-9F64-DCA4123C00DF}"/>
    <cellStyle name="Vsota 2 2 2 4 2 2 4" xfId="23482" xr:uid="{924D4BD7-52E8-4A88-B4CB-FCEFB86EDBB8}"/>
    <cellStyle name="Vsota 2 2 2 4 2 2 5" xfId="14572" xr:uid="{E12B856E-C66D-4309-8B74-2B24207A92BF}"/>
    <cellStyle name="Vsota 2 2 2 4 2 3" xfId="7825" xr:uid="{D09787EC-1275-4DFB-8C65-FAC5AA62BB01}"/>
    <cellStyle name="Vsota 2 2 2 4 2 3 2" xfId="34574" xr:uid="{E5E0C635-3309-4A78-9D0A-927A198A80A0}"/>
    <cellStyle name="Vsota 2 2 2 4 2 3 3" xfId="40776" xr:uid="{D5EFB46E-0BA0-46D9-9FF6-1241E1F6D935}"/>
    <cellStyle name="Vsota 2 2 2 4 2 3 4" xfId="25640" xr:uid="{C58BE5DF-73DF-4BFB-959F-A93E560E22E1}"/>
    <cellStyle name="Vsota 2 2 2 4 2 3 5" xfId="16730" xr:uid="{8243DDBF-4E63-45DC-8679-2B236E81AC62}"/>
    <cellStyle name="Vsota 2 2 2 4 2 4" xfId="6506" xr:uid="{E6E4AE28-362D-4BA8-98EE-BD07DD650560}"/>
    <cellStyle name="Vsota 2 2 2 4 2 4 2" xfId="33255" xr:uid="{810524AD-28E9-4B50-B7EB-3D768DF4216C}"/>
    <cellStyle name="Vsota 2 2 2 4 2 4 3" xfId="39457" xr:uid="{A02E017F-A5F9-4DA0-89FC-C55E8CB9C00B}"/>
    <cellStyle name="Vsota 2 2 2 4 2 4 4" xfId="24321" xr:uid="{377BCAFB-C517-480E-BE94-078EEC0F6B71}"/>
    <cellStyle name="Vsota 2 2 2 4 2 4 5" xfId="15411" xr:uid="{55CC168A-EAB0-479C-9A0A-4BAAE592B29C}"/>
    <cellStyle name="Vsota 2 2 2 4 2 5" xfId="29350" xr:uid="{BCFD339A-59C4-4AF1-9B05-D23733405E7E}"/>
    <cellStyle name="Vsota 2 2 2 4 2 6" xfId="36890" xr:uid="{B12F47F8-B031-428A-97B2-9EBFE7C56C93}"/>
    <cellStyle name="Vsota 2 2 2 4 2 7" xfId="20416" xr:uid="{85B2CA50-BF59-43FD-9882-9AC07A84C4A9}"/>
    <cellStyle name="Vsota 2 2 2 4 2 8" xfId="11506" xr:uid="{7E819094-1CC7-4BD6-8A69-D557038A5EC7}"/>
    <cellStyle name="Vsota 2 2 2 4 3" xfId="2590" xr:uid="{00000000-0005-0000-0000-0000650C0000}"/>
    <cellStyle name="Vsota 2 2 2 4 3 2" xfId="5656" xr:uid="{C8C88719-3E00-46D0-8B88-8DCDAC983598}"/>
    <cellStyle name="Vsota 2 2 2 4 3 2 2" xfId="32405" xr:uid="{5E00384A-F2B2-4304-B550-146FCDED3650}"/>
    <cellStyle name="Vsota 2 2 2 4 3 2 3" xfId="38607" xr:uid="{9A2636B8-C24C-47E0-A8F6-563F80F7F322}"/>
    <cellStyle name="Vsota 2 2 2 4 3 2 4" xfId="23471" xr:uid="{661F4F3C-20AB-4876-9C54-4B89AEDDBCB0}"/>
    <cellStyle name="Vsota 2 2 2 4 3 2 5" xfId="14561" xr:uid="{568D3E12-B082-4C71-85A0-83F97F27C19B}"/>
    <cellStyle name="Vsota 2 2 2 4 3 3" xfId="7814" xr:uid="{DB459C09-74B7-4F88-B376-6C92FD0BD63E}"/>
    <cellStyle name="Vsota 2 2 2 4 3 3 2" xfId="34563" xr:uid="{4BD2BDF6-CCBA-41D6-A957-11320A18B472}"/>
    <cellStyle name="Vsota 2 2 2 4 3 3 3" xfId="40765" xr:uid="{8EB2BD8F-EEED-4C34-ACEF-04B5A0CC60F6}"/>
    <cellStyle name="Vsota 2 2 2 4 3 3 4" xfId="25629" xr:uid="{EEE04960-F8BA-4E03-BF24-807F5BDFD13A}"/>
    <cellStyle name="Vsota 2 2 2 4 3 3 5" xfId="16719" xr:uid="{7697176D-5689-485F-8A2A-16603F10FBB2}"/>
    <cellStyle name="Vsota 2 2 2 4 3 4" xfId="6684" xr:uid="{EE3AFE8B-77A6-46ED-A551-4AA2F1AA56C6}"/>
    <cellStyle name="Vsota 2 2 2 4 3 4 2" xfId="33433" xr:uid="{67AFCBE9-0F7B-4692-AE71-78E76E4C4ECA}"/>
    <cellStyle name="Vsota 2 2 2 4 3 4 3" xfId="39635" xr:uid="{B34BFB42-EBD0-4AE0-940F-C8AE85934D7F}"/>
    <cellStyle name="Vsota 2 2 2 4 3 4 4" xfId="24499" xr:uid="{051B5C0C-C3DF-4B0A-830B-DCB896933BA4}"/>
    <cellStyle name="Vsota 2 2 2 4 3 4 5" xfId="15589" xr:uid="{C68F057E-AD98-4AD6-AF70-CD7D84032C10}"/>
    <cellStyle name="Vsota 2 2 2 4 3 5" xfId="29339" xr:uid="{87F2CDAB-D810-4D06-9F93-E1BC7D1B6202}"/>
    <cellStyle name="Vsota 2 2 2 4 3 6" xfId="36879" xr:uid="{FF75EE2E-640C-46C9-A73C-C36FFE05B175}"/>
    <cellStyle name="Vsota 2 2 2 4 3 7" xfId="20405" xr:uid="{B04832DB-1314-4C40-8DA9-64819BA87DB9}"/>
    <cellStyle name="Vsota 2 2 2 4 3 8" xfId="11495" xr:uid="{B890DE32-0A5E-4C59-8CD5-27C8A19468A4}"/>
    <cellStyle name="Vsota 2 2 2 4 4" xfId="791" xr:uid="{00000000-0005-0000-0000-0000660C0000}"/>
    <cellStyle name="Vsota 2 2 2 4 4 2" xfId="3858" xr:uid="{DF42F6C0-0000-43CF-A4E9-7B1EDF7AB9B9}"/>
    <cellStyle name="Vsota 2 2 2 4 4 2 2" xfId="30607" xr:uid="{41D37EB7-642E-49D2-9876-F3D7E67B9D8F}"/>
    <cellStyle name="Vsota 2 2 2 4 4 2 3" xfId="37807" xr:uid="{7D014231-E234-41A3-ACD5-21CAC6B3DDE9}"/>
    <cellStyle name="Vsota 2 2 2 4 4 2 4" xfId="21673" xr:uid="{B7F7AA97-9B7B-4B10-8A1C-EED55A6E5E53}"/>
    <cellStyle name="Vsota 2 2 2 4 4 2 5" xfId="12763" xr:uid="{99D64791-A3D8-4ACD-A0CD-44FD0BAD0FB0}"/>
    <cellStyle name="Vsota 2 2 2 4 4 3" xfId="6542" xr:uid="{7767364D-A363-4DD4-AB3B-704C3937274F}"/>
    <cellStyle name="Vsota 2 2 2 4 4 3 2" xfId="33291" xr:uid="{D4EEA861-69DA-45C1-B779-41164AAD859D}"/>
    <cellStyle name="Vsota 2 2 2 4 4 3 3" xfId="39493" xr:uid="{4E0C5D12-6195-40F9-8F7A-E5F7960D91FA}"/>
    <cellStyle name="Vsota 2 2 2 4 4 3 4" xfId="24357" xr:uid="{56380AD4-77E4-4B14-9578-F2F340DA8D28}"/>
    <cellStyle name="Vsota 2 2 2 4 4 3 5" xfId="15447" xr:uid="{F274F9E7-24A3-42CB-9529-6D3B34176BB2}"/>
    <cellStyle name="Vsota 2 2 2 4 4 4" xfId="3594" xr:uid="{F205593C-D7CC-474D-BB4F-AD93AE1826F9}"/>
    <cellStyle name="Vsota 2 2 2 4 4 4 2" xfId="30343" xr:uid="{FB73A00D-19C1-41CE-89F1-D57ABDCFAE01}"/>
    <cellStyle name="Vsota 2 2 2 4 4 4 3" xfId="37716" xr:uid="{FEA12FDB-3BA8-4693-B3E6-0DBE8F96228D}"/>
    <cellStyle name="Vsota 2 2 2 4 4 4 4" xfId="21409" xr:uid="{B1CCA3F8-24F5-4ACC-8194-22E4B4EFFEBC}"/>
    <cellStyle name="Vsota 2 2 2 4 4 4 5" xfId="12499" xr:uid="{F5376E6A-332C-4FCB-AA84-A6EF0D95CBEA}"/>
    <cellStyle name="Vsota 2 2 2 4 4 5" xfId="27544" xr:uid="{2B3AEDDC-8B7C-4551-B3D9-0AC6EFCEF80C}"/>
    <cellStyle name="Vsota 2 2 2 4 4 6" xfId="36082" xr:uid="{57788182-1D2A-4E41-B320-DDBC44E64033}"/>
    <cellStyle name="Vsota 2 2 2 4 4 7" xfId="18610" xr:uid="{30FB98B1-4E1A-4505-ACFA-6C421010783B}"/>
    <cellStyle name="Vsota 2 2 2 4 4 8" xfId="9700" xr:uid="{A39CE629-3C93-40CC-8962-99AA7B628083}"/>
    <cellStyle name="Vsota 2 2 2 4 5" xfId="1050" xr:uid="{00000000-0005-0000-0000-0000670C0000}"/>
    <cellStyle name="Vsota 2 2 2 4 5 2" xfId="4117" xr:uid="{B6C894D9-1C0A-4600-B9CE-B13F950F3F79}"/>
    <cellStyle name="Vsota 2 2 2 4 5 2 2" xfId="30866" xr:uid="{02010260-31D6-4F85-9A13-1E14BCC22691}"/>
    <cellStyle name="Vsota 2 2 2 4 5 2 3" xfId="37905" xr:uid="{56D4BF75-20B8-401A-83F7-05391086ABF8}"/>
    <cellStyle name="Vsota 2 2 2 4 5 2 4" xfId="21932" xr:uid="{A959C489-79AB-4276-AD13-3441C39E6364}"/>
    <cellStyle name="Vsota 2 2 2 4 5 2 5" xfId="13022" xr:uid="{93BE816A-8520-4D98-9526-10FF4A19B833}"/>
    <cellStyle name="Vsota 2 2 2 4 5 3" xfId="6717" xr:uid="{6DA4881E-9E64-4F69-B74A-A50B7289F23A}"/>
    <cellStyle name="Vsota 2 2 2 4 5 3 2" xfId="33466" xr:uid="{E741F2FB-6878-4228-8A6D-BF55EF6366A8}"/>
    <cellStyle name="Vsota 2 2 2 4 5 3 3" xfId="39668" xr:uid="{A7D0EA01-AE28-4B15-8525-865B0C3BD4BA}"/>
    <cellStyle name="Vsota 2 2 2 4 5 3 4" xfId="24532" xr:uid="{9C56BC2F-AE30-475E-BDBC-F294588049AA}"/>
    <cellStyle name="Vsota 2 2 2 4 5 3 5" xfId="15622" xr:uid="{7B937DCD-BCFB-45B1-B9EE-58F829854297}"/>
    <cellStyle name="Vsota 2 2 2 4 5 4" xfId="8623" xr:uid="{88770F14-4DA3-4C45-8CA9-344E53EA6856}"/>
    <cellStyle name="Vsota 2 2 2 4 5 4 2" xfId="35372" xr:uid="{7B493593-6ACC-4F76-A3F9-A645986AA6D1}"/>
    <cellStyle name="Vsota 2 2 2 4 5 4 3" xfId="41574" xr:uid="{FEBF7091-CFEB-4244-82EE-ADE52A3AA5F3}"/>
    <cellStyle name="Vsota 2 2 2 4 5 4 4" xfId="26438" xr:uid="{808F3323-62FF-41CB-97D1-DC708CCEF568}"/>
    <cellStyle name="Vsota 2 2 2 4 5 4 5" xfId="17528" xr:uid="{0A1DA0F7-C986-4255-8694-A36CD656D790}"/>
    <cellStyle name="Vsota 2 2 2 4 5 5" xfId="27803" xr:uid="{809AACDA-5D76-4272-A567-5B83FD0E6D3C}"/>
    <cellStyle name="Vsota 2 2 2 4 5 6" xfId="36180" xr:uid="{378C560A-D210-4DF2-8358-E0EFBFFCF6CC}"/>
    <cellStyle name="Vsota 2 2 2 4 5 7" xfId="18869" xr:uid="{0F5DFA77-63E5-400F-A0DF-66FE7EF6732F}"/>
    <cellStyle name="Vsota 2 2 2 4 5 8" xfId="9959" xr:uid="{6D10AC0E-9ABF-4584-B63A-F28BEEF9AA9F}"/>
    <cellStyle name="Vsota 2 2 2 4 6" xfId="2643" xr:uid="{00000000-0005-0000-0000-0000680C0000}"/>
    <cellStyle name="Vsota 2 2 2 4 6 2" xfId="5709" xr:uid="{B524758A-897E-4E32-BF7F-6A98419CB525}"/>
    <cellStyle name="Vsota 2 2 2 4 6 2 2" xfId="32458" xr:uid="{528B4380-DB1F-4A21-B8E9-17004FFEAF45}"/>
    <cellStyle name="Vsota 2 2 2 4 6 2 3" xfId="38660" xr:uid="{92B8868D-38F4-4C97-8EB5-6177322D635B}"/>
    <cellStyle name="Vsota 2 2 2 4 6 2 4" xfId="23524" xr:uid="{993B67AC-6A36-4CBD-AA5C-CD478315DB73}"/>
    <cellStyle name="Vsota 2 2 2 4 6 2 5" xfId="14614" xr:uid="{A79E4BAC-EFA1-4574-865D-4408C0E4B052}"/>
    <cellStyle name="Vsota 2 2 2 4 6 3" xfId="7867" xr:uid="{F4052B04-9E7F-40B0-A8A3-A5B94B1A4C37}"/>
    <cellStyle name="Vsota 2 2 2 4 6 3 2" xfId="34616" xr:uid="{A0EBB60A-6A12-4AD7-A6AE-8CC99AD671D1}"/>
    <cellStyle name="Vsota 2 2 2 4 6 3 3" xfId="40818" xr:uid="{C4E35E72-722E-4BE2-9F4C-D68DB09B59A8}"/>
    <cellStyle name="Vsota 2 2 2 4 6 3 4" xfId="25682" xr:uid="{1FB3B810-D940-4202-B724-935B2EFB76C3}"/>
    <cellStyle name="Vsota 2 2 2 4 6 3 5" xfId="16772" xr:uid="{67026627-52AF-4B00-A7C1-066C00D2AA49}"/>
    <cellStyle name="Vsota 2 2 2 4 6 4" xfId="8767" xr:uid="{825EA4BB-3551-4052-BBAD-76AA61EE4640}"/>
    <cellStyle name="Vsota 2 2 2 4 6 4 2" xfId="35516" xr:uid="{DD268194-39D3-4195-9272-E6CD100DA3FD}"/>
    <cellStyle name="Vsota 2 2 2 4 6 4 3" xfId="41718" xr:uid="{1E733B09-FF39-467B-B698-894A8DE91FBA}"/>
    <cellStyle name="Vsota 2 2 2 4 6 4 4" xfId="26582" xr:uid="{13A7EB04-51BA-4DDC-A77C-AD36B42C26B1}"/>
    <cellStyle name="Vsota 2 2 2 4 6 4 5" xfId="17672" xr:uid="{AFC7B73A-C012-4805-972B-A415D8E6FFC6}"/>
    <cellStyle name="Vsota 2 2 2 4 6 5" xfId="29392" xr:uid="{4A793678-9EEC-4554-91EB-464C2FBB97E2}"/>
    <cellStyle name="Vsota 2 2 2 4 6 6" xfId="36932" xr:uid="{BFC6A7F1-B195-4335-861D-917F60289E8D}"/>
    <cellStyle name="Vsota 2 2 2 4 6 7" xfId="20458" xr:uid="{043BB395-4B2E-4DCA-88D0-FBB125C3E3F9}"/>
    <cellStyle name="Vsota 2 2 2 4 6 8" xfId="11548" xr:uid="{04835171-D985-403F-860F-9AC2B0758490}"/>
    <cellStyle name="Vsota 2 2 2 4 7" xfId="2252" xr:uid="{00000000-0005-0000-0000-0000690C0000}"/>
    <cellStyle name="Vsota 2 2 2 4 7 2" xfId="5318" xr:uid="{2030A628-1E26-4ADB-9652-E621CAC6DE1E}"/>
    <cellStyle name="Vsota 2 2 2 4 7 2 2" xfId="32067" xr:uid="{ADF8D3FA-2816-4C93-9620-068FA3B587FB}"/>
    <cellStyle name="Vsota 2 2 2 4 7 2 3" xfId="38269" xr:uid="{D0363205-69A6-4F5C-BF5C-DA98289544EC}"/>
    <cellStyle name="Vsota 2 2 2 4 7 2 4" xfId="23133" xr:uid="{BA7C48A4-2BBD-4631-8B37-4B011B597D58}"/>
    <cellStyle name="Vsota 2 2 2 4 7 2 5" xfId="14223" xr:uid="{C27C5C42-C346-426F-A8A9-FD75FFAE48F9}"/>
    <cellStyle name="Vsota 2 2 2 4 7 3" xfId="7476" xr:uid="{68DBCE4F-3783-451E-B2B5-1668D68BFD64}"/>
    <cellStyle name="Vsota 2 2 2 4 7 3 2" xfId="34225" xr:uid="{07B21128-AAF6-43C2-92CC-E8EF8EA9BCD8}"/>
    <cellStyle name="Vsota 2 2 2 4 7 3 3" xfId="40427" xr:uid="{0EBA46C2-30FB-4768-83E5-1D366F220B4A}"/>
    <cellStyle name="Vsota 2 2 2 4 7 3 4" xfId="25291" xr:uid="{B70D2AA7-671E-48ED-9763-D5399731066F}"/>
    <cellStyle name="Vsota 2 2 2 4 7 3 5" xfId="16381" xr:uid="{58F7B787-D3F8-4A3A-A506-CEC75E979CFF}"/>
    <cellStyle name="Vsota 2 2 2 4 7 4" xfId="9165" xr:uid="{BF87A831-2ADB-43AD-A8A6-D8B8E89F6802}"/>
    <cellStyle name="Vsota 2 2 2 4 7 4 2" xfId="35914" xr:uid="{7C9637A8-A535-4E7C-A65D-EEBC3EF6C5AE}"/>
    <cellStyle name="Vsota 2 2 2 4 7 4 3" xfId="42116" xr:uid="{87CCB8FD-547C-4EDC-993F-F7BB1C64AD42}"/>
    <cellStyle name="Vsota 2 2 2 4 7 4 4" xfId="26980" xr:uid="{0106129F-4B07-46E6-B05C-A3454C723D76}"/>
    <cellStyle name="Vsota 2 2 2 4 7 4 5" xfId="18070" xr:uid="{94BA7BD0-0E91-44DD-BF7C-A1FEB2FA3E59}"/>
    <cellStyle name="Vsota 2 2 2 4 7 5" xfId="29001" xr:uid="{703E0748-69B4-4D98-9F71-5DDCF1F76853}"/>
    <cellStyle name="Vsota 2 2 2 4 7 6" xfId="36541" xr:uid="{2A0E1678-A48B-4C03-89DB-E1CD169890D0}"/>
    <cellStyle name="Vsota 2 2 2 4 7 7" xfId="20067" xr:uid="{1F3F2786-1932-47F7-85E8-CC34955A4A78}"/>
    <cellStyle name="Vsota 2 2 2 4 7 8" xfId="11157" xr:uid="{D4A9B4B9-98A8-42AA-ADBE-970B2B086E00}"/>
    <cellStyle name="Vsota 2 2 2 4 8" xfId="4617" xr:uid="{02DA30C5-FF6C-4F3A-8586-EE755DFB4F66}"/>
    <cellStyle name="Vsota 2 2 2 4 8 2" xfId="31366" xr:uid="{7D50E026-4D26-489D-8212-7650D6EA8B31}"/>
    <cellStyle name="Vsota 2 2 2 4 8 3" xfId="38071" xr:uid="{E70EFF06-1FDD-4B9F-8EB7-0D87C6298E4A}"/>
    <cellStyle name="Vsota 2 2 2 4 8 4" xfId="22432" xr:uid="{6AADEBA1-1ADB-44F4-AFDF-EAD7FC963E41}"/>
    <cellStyle name="Vsota 2 2 2 4 8 5" xfId="13522" xr:uid="{0D381250-B891-4879-BB2D-99E94D66890F}"/>
    <cellStyle name="Vsota 2 2 2 4 9" xfId="7035" xr:uid="{21094A0C-7E7A-457C-8F3C-4D3FED67766D}"/>
    <cellStyle name="Vsota 2 2 2 4 9 2" xfId="33784" xr:uid="{688979D9-0ABF-45E5-A813-8F76FFB6EB72}"/>
    <cellStyle name="Vsota 2 2 2 4 9 3" xfId="39986" xr:uid="{00F067C1-2DAE-48B2-BF0D-832358CF845E}"/>
    <cellStyle name="Vsota 2 2 2 4 9 4" xfId="24850" xr:uid="{CC82510C-13F8-46AE-AAF4-159FD1E17CFC}"/>
    <cellStyle name="Vsota 2 2 2 4 9 5" xfId="15940" xr:uid="{0206D8CC-F63E-41EB-AF6E-6D0E3A78D3EF}"/>
    <cellStyle name="Vsota 2 2 2 5" xfId="1231" xr:uid="{00000000-0005-0000-0000-00006A0C0000}"/>
    <cellStyle name="Vsota 2 2 2 5 2" xfId="4298" xr:uid="{E95EC0A0-F345-41BA-8B81-CED3B6073A5B}"/>
    <cellStyle name="Vsota 2 2 2 5 2 2" xfId="31047" xr:uid="{46A352E1-3F6C-4DFB-A4D6-2D3C41E63F1F}"/>
    <cellStyle name="Vsota 2 2 2 5 2 3" xfId="37999" xr:uid="{965C612E-2D6C-4D69-BB04-DC1DDEEDDDD1}"/>
    <cellStyle name="Vsota 2 2 2 5 2 4" xfId="22113" xr:uid="{52686835-B049-4D91-8394-07831C6E2231}"/>
    <cellStyle name="Vsota 2 2 2 5 2 5" xfId="13203" xr:uid="{C0A0DE8F-74CC-48AE-9159-A0649B8997DF}"/>
    <cellStyle name="Vsota 2 2 2 5 3" xfId="6858" xr:uid="{CA39DAFF-15CC-4054-9048-2491677E617E}"/>
    <cellStyle name="Vsota 2 2 2 5 3 2" xfId="33607" xr:uid="{45AED17F-FF84-4E6D-9B42-25840790E298}"/>
    <cellStyle name="Vsota 2 2 2 5 3 3" xfId="39809" xr:uid="{D2455768-83F5-4B34-ADC4-D1D63B6D2FD2}"/>
    <cellStyle name="Vsota 2 2 2 5 3 4" xfId="24673" xr:uid="{C05A7AA8-8558-49FD-BA01-A14EBE2E7F1D}"/>
    <cellStyle name="Vsota 2 2 2 5 3 5" xfId="15763" xr:uid="{0C62C62F-6B5E-4F3C-ADA4-F7D3DA72C5E2}"/>
    <cellStyle name="Vsota 2 2 2 5 4" xfId="8971" xr:uid="{E84DCAD6-D3EE-47A3-8E04-0111627CDF9C}"/>
    <cellStyle name="Vsota 2 2 2 5 4 2" xfId="35720" xr:uid="{F8C2A6B9-F589-4FCA-AA1B-D71083C37AF0}"/>
    <cellStyle name="Vsota 2 2 2 5 4 3" xfId="41922" xr:uid="{8F02590B-A52C-41D8-BD26-3A4F61EF91C7}"/>
    <cellStyle name="Vsota 2 2 2 5 4 4" xfId="26786" xr:uid="{B29F01A6-123C-4A5C-9C74-ACED59E7CF2A}"/>
    <cellStyle name="Vsota 2 2 2 5 4 5" xfId="17876" xr:uid="{6F091392-0896-4CA1-B23C-1859440217D6}"/>
    <cellStyle name="Vsota 2 2 2 5 5" xfId="27984" xr:uid="{4C5B7388-2AC2-4C41-8A4D-74BD6F36BDFC}"/>
    <cellStyle name="Vsota 2 2 2 5 6" xfId="36274" xr:uid="{CA907558-5F06-49A5-B78B-CA8D4858039E}"/>
    <cellStyle name="Vsota 2 2 2 5 7" xfId="19050" xr:uid="{E63C0027-97B4-40E9-882D-F718265BEF5A}"/>
    <cellStyle name="Vsota 2 2 2 5 8" xfId="10140" xr:uid="{6453D22D-7AB8-40F0-AFAF-57A05A368D53}"/>
    <cellStyle name="Vsota 2 2 2 6" xfId="2310" xr:uid="{00000000-0005-0000-0000-00006B0C0000}"/>
    <cellStyle name="Vsota 2 2 2 6 2" xfId="5376" xr:uid="{FAA19ACB-90FD-4508-BCB5-8E94DA21B7E1}"/>
    <cellStyle name="Vsota 2 2 2 6 2 2" xfId="32125" xr:uid="{69D24DE8-2BE7-40DB-AD2C-ED63B11770DE}"/>
    <cellStyle name="Vsota 2 2 2 6 2 3" xfId="38327" xr:uid="{778E200C-21A3-4AF4-83A7-9C4E9747D717}"/>
    <cellStyle name="Vsota 2 2 2 6 2 4" xfId="23191" xr:uid="{A38C75F9-4449-443C-9F9F-6D36DEF2CA65}"/>
    <cellStyle name="Vsota 2 2 2 6 2 5" xfId="14281" xr:uid="{E7F007AB-E259-46F3-8669-C74DF154E947}"/>
    <cellStyle name="Vsota 2 2 2 6 3" xfId="7534" xr:uid="{EACF6880-CF64-4C12-93E3-019A2B6E7FB1}"/>
    <cellStyle name="Vsota 2 2 2 6 3 2" xfId="34283" xr:uid="{E42ACAD9-803F-4BED-963F-D4E99C16638D}"/>
    <cellStyle name="Vsota 2 2 2 6 3 3" xfId="40485" xr:uid="{3DCB402B-A8CC-430E-B5FB-662B16CF47D8}"/>
    <cellStyle name="Vsota 2 2 2 6 3 4" xfId="25349" xr:uid="{08DA8558-B392-4778-8D4B-58692FC0B943}"/>
    <cellStyle name="Vsota 2 2 2 6 3 5" xfId="16439" xr:uid="{44A0F616-F4D8-4263-BFE0-B97E563F5A9B}"/>
    <cellStyle name="Vsota 2 2 2 6 4" xfId="9080" xr:uid="{34C81319-22D5-4AB6-B84D-F2C5C420BEC4}"/>
    <cellStyle name="Vsota 2 2 2 6 4 2" xfId="35829" xr:uid="{863833DD-7678-401B-9A80-F052F9E55ADF}"/>
    <cellStyle name="Vsota 2 2 2 6 4 3" xfId="42031" xr:uid="{37E9897C-EA67-4FEC-AE17-DFE800117339}"/>
    <cellStyle name="Vsota 2 2 2 6 4 4" xfId="26895" xr:uid="{C754B15B-62E3-4CD5-BC58-8A21D6ED4DE4}"/>
    <cellStyle name="Vsota 2 2 2 6 4 5" xfId="17985" xr:uid="{FF86F381-494E-403D-9ABA-F21CDBE819D4}"/>
    <cellStyle name="Vsota 2 2 2 6 5" xfId="29059" xr:uid="{B5340875-D879-4EC7-8E28-E6B204562145}"/>
    <cellStyle name="Vsota 2 2 2 6 6" xfId="36599" xr:uid="{3BAB3E9A-65C6-4CA0-80F2-D1E30606658A}"/>
    <cellStyle name="Vsota 2 2 2 6 7" xfId="20125" xr:uid="{9E602EB4-DD38-47A4-9D9A-6BE2D537AD92}"/>
    <cellStyle name="Vsota 2 2 2 6 8" xfId="11215" xr:uid="{15450A44-CB62-4203-B409-D0F22ACB52E4}"/>
    <cellStyle name="Vsota 2 2 2 7" xfId="2294" xr:uid="{00000000-0005-0000-0000-00006C0C0000}"/>
    <cellStyle name="Vsota 2 2 2 7 2" xfId="5360" xr:uid="{5DB17158-CA6B-4DA8-85C2-32A2ADE0257F}"/>
    <cellStyle name="Vsota 2 2 2 7 2 2" xfId="32109" xr:uid="{4F37D443-1156-4051-90D5-8955F5B9924D}"/>
    <cellStyle name="Vsota 2 2 2 7 2 3" xfId="38311" xr:uid="{4450526A-BDEC-425E-9537-2F73C69EDE6F}"/>
    <cellStyle name="Vsota 2 2 2 7 2 4" xfId="23175" xr:uid="{5A639B93-7594-4A3D-86F5-6211208CFB87}"/>
    <cellStyle name="Vsota 2 2 2 7 2 5" xfId="14265" xr:uid="{C4EB11FA-A65E-4C50-AADA-5D05A493E148}"/>
    <cellStyle name="Vsota 2 2 2 7 3" xfId="7518" xr:uid="{33D57636-BFF8-4CC0-A8A9-816FF6A43C13}"/>
    <cellStyle name="Vsota 2 2 2 7 3 2" xfId="34267" xr:uid="{0360209F-322D-4ABB-8C31-DF5009B6F395}"/>
    <cellStyle name="Vsota 2 2 2 7 3 3" xfId="40469" xr:uid="{8A3C8C88-8BE0-4B14-9201-A687EB5C00DE}"/>
    <cellStyle name="Vsota 2 2 2 7 3 4" xfId="25333" xr:uid="{582CB329-420E-4863-920E-6AEADF60F685}"/>
    <cellStyle name="Vsota 2 2 2 7 3 5" xfId="16423" xr:uid="{5526572D-25D4-420F-ABA9-2E20210AA0CB}"/>
    <cellStyle name="Vsota 2 2 2 7 4" xfId="8893" xr:uid="{92EC1A0B-C94C-466E-A75C-020035593C82}"/>
    <cellStyle name="Vsota 2 2 2 7 4 2" xfId="35642" xr:uid="{17EBB85D-3719-4450-AE34-F31272A3CE9D}"/>
    <cellStyle name="Vsota 2 2 2 7 4 3" xfId="41844" xr:uid="{74CCE50F-251B-4F0D-B92F-E9653CDA4682}"/>
    <cellStyle name="Vsota 2 2 2 7 4 4" xfId="26708" xr:uid="{A2461494-45C4-43C3-B92D-1F27D147FBAB}"/>
    <cellStyle name="Vsota 2 2 2 7 4 5" xfId="17798" xr:uid="{2D651615-9D1E-477A-8FB2-F9033AB8EC20}"/>
    <cellStyle name="Vsota 2 2 2 7 5" xfId="29043" xr:uid="{9065D54B-428E-40CB-B57A-C2FDCB17F754}"/>
    <cellStyle name="Vsota 2 2 2 7 6" xfId="36583" xr:uid="{855B53BB-AA8A-4498-B3B8-DE2FB6A2A7DA}"/>
    <cellStyle name="Vsota 2 2 2 7 7" xfId="20109" xr:uid="{33AB482E-7CE3-43D1-8DCF-99CAF8C1F241}"/>
    <cellStyle name="Vsota 2 2 2 7 8" xfId="11199" xr:uid="{2E9B531B-F806-49FD-ADE7-483D925CCC37}"/>
    <cellStyle name="Vsota 2 2 2 8" xfId="2895" xr:uid="{00000000-0005-0000-0000-00006D0C0000}"/>
    <cellStyle name="Vsota 2 2 2 8 2" xfId="5961" xr:uid="{189BBEDA-AE12-402A-949A-CDAC6F329D6E}"/>
    <cellStyle name="Vsota 2 2 2 8 2 2" xfId="32710" xr:uid="{17C948AF-F066-47FB-8BA0-A93E2939F443}"/>
    <cellStyle name="Vsota 2 2 2 8 2 3" xfId="38912" xr:uid="{ABD320DA-60F5-494C-B3A5-C05B6C239ED6}"/>
    <cellStyle name="Vsota 2 2 2 8 2 4" xfId="23776" xr:uid="{6B599194-9629-4DDB-A104-B79256E03CA5}"/>
    <cellStyle name="Vsota 2 2 2 8 2 5" xfId="14866" xr:uid="{393C8968-4A53-4BFE-9544-A734185F8E96}"/>
    <cellStyle name="Vsota 2 2 2 8 3" xfId="8119" xr:uid="{87C05106-B6DA-41F5-8E7E-FEF1DD761779}"/>
    <cellStyle name="Vsota 2 2 2 8 3 2" xfId="34868" xr:uid="{5F89847D-33C6-4D9B-AC2A-76BE92B20BA1}"/>
    <cellStyle name="Vsota 2 2 2 8 3 3" xfId="41070" xr:uid="{40FC5F71-2C53-430D-9BF3-B4BCD038EEE5}"/>
    <cellStyle name="Vsota 2 2 2 8 3 4" xfId="25934" xr:uid="{1D4AFB19-164C-439C-9F64-78F47D184EA4}"/>
    <cellStyle name="Vsota 2 2 2 8 3 5" xfId="17024" xr:uid="{8FC74F5E-AC1E-4331-AA74-65DA9EE3CA77}"/>
    <cellStyle name="Vsota 2 2 2 8 4" xfId="9077" xr:uid="{FE640529-1741-4EAE-8398-5E716AB20858}"/>
    <cellStyle name="Vsota 2 2 2 8 4 2" xfId="35826" xr:uid="{643EFA8A-063A-4623-8F5E-3161F311274C}"/>
    <cellStyle name="Vsota 2 2 2 8 4 3" xfId="42028" xr:uid="{913CDB58-DE3C-4206-A4AD-B69DAC2F6303}"/>
    <cellStyle name="Vsota 2 2 2 8 4 4" xfId="26892" xr:uid="{ACCE5270-42A3-480C-9AA3-591BA6958290}"/>
    <cellStyle name="Vsota 2 2 2 8 4 5" xfId="17982" xr:uid="{A2FA6701-E338-4DE7-A38D-5345D8F6E1D6}"/>
    <cellStyle name="Vsota 2 2 2 8 5" xfId="29644" xr:uid="{D8EFA5D0-B385-4F0E-BD3F-5AD278C4BC41}"/>
    <cellStyle name="Vsota 2 2 2 8 6" xfId="37184" xr:uid="{848675C7-2D09-4F85-BACA-617E49BD3C9F}"/>
    <cellStyle name="Vsota 2 2 2 8 7" xfId="20710" xr:uid="{62FEA5F9-09E4-44E3-B93A-575F22034C1B}"/>
    <cellStyle name="Vsota 2 2 2 8 8" xfId="11800" xr:uid="{A6416072-03D8-4B77-876E-531E33B4B6D2}"/>
    <cellStyle name="Vsota 2 2 2 9" xfId="3728" xr:uid="{A12B0EA2-45C6-49C8-9E34-3F8799F23971}"/>
    <cellStyle name="Vsota 2 2 2 9 2" xfId="30477" xr:uid="{348ACB04-9D5E-46A4-A34F-471EFFBE7496}"/>
    <cellStyle name="Vsota 2 2 2 9 3" xfId="37763" xr:uid="{EB4A009A-1D2F-460E-B2A6-346BF5C6BBE3}"/>
    <cellStyle name="Vsota 2 2 2 9 4" xfId="21543" xr:uid="{F9A82F1B-6D1B-4F98-AA20-47257C3F0865}"/>
    <cellStyle name="Vsota 2 2 2 9 5" xfId="12633" xr:uid="{32970551-DFC2-4C20-8BAA-1A274D94A3EE}"/>
    <cellStyle name="Vsota 2 2 3" xfId="1451" xr:uid="{00000000-0005-0000-0000-00006E0C0000}"/>
    <cellStyle name="Vsota 2 2 3 10" xfId="6430" xr:uid="{6128A1AE-46BC-417C-BFA6-D138CF5923A3}"/>
    <cellStyle name="Vsota 2 2 3 10 2" xfId="33179" xr:uid="{3A54C2D5-BEBE-4D80-A099-C897B3D5011F}"/>
    <cellStyle name="Vsota 2 2 3 10 3" xfId="39381" xr:uid="{995441B2-FE9C-420C-B691-677D748AEABC}"/>
    <cellStyle name="Vsota 2 2 3 10 4" xfId="24245" xr:uid="{C4D913E4-0119-444A-97B3-435A25D11622}"/>
    <cellStyle name="Vsota 2 2 3 10 5" xfId="15335" xr:uid="{C10FCEC6-D522-4067-A800-392DB9847FD2}"/>
    <cellStyle name="Vsota 2 2 3 11" xfId="28204" xr:uid="{077D8450-C766-47EB-B4F2-BDC373B323F2}"/>
    <cellStyle name="Vsota 2 2 3 12" xfId="36327" xr:uid="{CB75EA61-245A-4D5E-8B25-948530B3E6DC}"/>
    <cellStyle name="Vsota 2 2 3 13" xfId="19270" xr:uid="{2B45C3B9-CF27-4312-BE65-9A5D065B8A81}"/>
    <cellStyle name="Vsota 2 2 3 14" xfId="10360" xr:uid="{09FE00DB-EBF5-46A8-8466-CBAE8D71BBCE}"/>
    <cellStyle name="Vsota 2 2 3 2" xfId="757" xr:uid="{00000000-0005-0000-0000-00006F0C0000}"/>
    <cellStyle name="Vsota 2 2 3 2 2" xfId="3824" xr:uid="{466EB9D1-D220-4EA7-B7AB-5F2256C707FE}"/>
    <cellStyle name="Vsota 2 2 3 2 2 2" xfId="30573" xr:uid="{A2487510-E54D-41F5-A821-BF16EA43C52F}"/>
    <cellStyle name="Vsota 2 2 3 2 2 3" xfId="37779" xr:uid="{106FBA76-3FB9-4E22-97EA-461165E16D2F}"/>
    <cellStyle name="Vsota 2 2 3 2 2 4" xfId="21639" xr:uid="{AEE49E48-887B-4ABC-A4F3-1D54815E80A8}"/>
    <cellStyle name="Vsota 2 2 3 2 2 5" xfId="12729" xr:uid="{67A33293-7AF2-4CBC-9B81-7E9A89AD464C}"/>
    <cellStyle name="Vsota 2 2 3 2 3" xfId="6512" xr:uid="{476E592B-076D-4879-BAC1-17AFF472DD4E}"/>
    <cellStyle name="Vsota 2 2 3 2 3 2" xfId="33261" xr:uid="{1748B1A5-3D84-4ED5-9563-4376E02BF11C}"/>
    <cellStyle name="Vsota 2 2 3 2 3 3" xfId="39463" xr:uid="{F835C359-6AC0-4DD5-B78C-4D569949DFC0}"/>
    <cellStyle name="Vsota 2 2 3 2 3 4" xfId="24327" xr:uid="{AD27FB2A-6240-4A67-991F-5698B4B9B4F5}"/>
    <cellStyle name="Vsota 2 2 3 2 3 5" xfId="15417" xr:uid="{5573BB24-3051-4E44-BD3A-C510F2801577}"/>
    <cellStyle name="Vsota 2 2 3 2 4" xfId="7191" xr:uid="{EF7271CC-668F-4DD2-94AF-5C5952D16151}"/>
    <cellStyle name="Vsota 2 2 3 2 4 2" xfId="33940" xr:uid="{158B149C-108C-4A8F-B577-F2D2912D42DF}"/>
    <cellStyle name="Vsota 2 2 3 2 4 3" xfId="40142" xr:uid="{7BBB3EA5-1BBC-4482-84C0-1C2CC32B90BB}"/>
    <cellStyle name="Vsota 2 2 3 2 4 4" xfId="25006" xr:uid="{676D12BF-B8CA-4B8F-A98B-CA5FA1F394E4}"/>
    <cellStyle name="Vsota 2 2 3 2 4 5" xfId="16096" xr:uid="{98E245DF-00CA-4748-8241-30C62EC507B9}"/>
    <cellStyle name="Vsota 2 2 3 2 5" xfId="27510" xr:uid="{A5BC6DE9-6CEB-4E51-ABBC-3D275056CBE0}"/>
    <cellStyle name="Vsota 2 2 3 2 6" xfId="36054" xr:uid="{B2E3E037-BFAF-492B-B6A9-382E89C60CA0}"/>
    <cellStyle name="Vsota 2 2 3 2 7" xfId="18576" xr:uid="{F3BBC3AE-16C5-4D93-B3DA-8CB2963B0AC3}"/>
    <cellStyle name="Vsota 2 2 3 2 8" xfId="9666" xr:uid="{B6699061-17A7-423B-AFF9-D52E3207FB9E}"/>
    <cellStyle name="Vsota 2 2 3 3" xfId="1072" xr:uid="{00000000-0005-0000-0000-0000700C0000}"/>
    <cellStyle name="Vsota 2 2 3 3 2" xfId="4139" xr:uid="{F8C60C09-075F-4458-B898-893EF3945EEB}"/>
    <cellStyle name="Vsota 2 2 3 3 2 2" xfId="30888" xr:uid="{3AF628DF-7479-47BC-B0FE-A6EA434B58B3}"/>
    <cellStyle name="Vsota 2 2 3 3 2 3" xfId="37927" xr:uid="{F2E57CF1-E6AF-40B7-A993-20FF87A6AEA0}"/>
    <cellStyle name="Vsota 2 2 3 3 2 4" xfId="21954" xr:uid="{D53BBF90-A418-4B86-AA79-561189FA8E3E}"/>
    <cellStyle name="Vsota 2 2 3 3 2 5" xfId="13044" xr:uid="{FDCED133-3A8C-4F11-A570-EADBBB15A111}"/>
    <cellStyle name="Vsota 2 2 3 3 3" xfId="6739" xr:uid="{3F3E443D-C1A5-4D0A-A00C-D4E565556832}"/>
    <cellStyle name="Vsota 2 2 3 3 3 2" xfId="33488" xr:uid="{F700CB71-711C-4812-92A8-467263D2105B}"/>
    <cellStyle name="Vsota 2 2 3 3 3 3" xfId="39690" xr:uid="{E5EFEE77-11D4-40AE-AFEA-54261D2CD0C3}"/>
    <cellStyle name="Vsota 2 2 3 3 3 4" xfId="24554" xr:uid="{8246026B-74D8-480F-994D-3A47D2FC94B3}"/>
    <cellStyle name="Vsota 2 2 3 3 3 5" xfId="15644" xr:uid="{7D0B6D6A-F22E-4E2F-A03D-5285596AD1E2}"/>
    <cellStyle name="Vsota 2 2 3 3 4" xfId="6881" xr:uid="{7D6D0C6C-6F02-4755-A13D-99AF1290EE86}"/>
    <cellStyle name="Vsota 2 2 3 3 4 2" xfId="33630" xr:uid="{F020D243-E490-44EB-81D3-4E7212F6C437}"/>
    <cellStyle name="Vsota 2 2 3 3 4 3" xfId="39832" xr:uid="{118C3380-AB4B-4DA5-8E00-D6BAC9494FA3}"/>
    <cellStyle name="Vsota 2 2 3 3 4 4" xfId="24696" xr:uid="{0B172A98-E508-42F1-84BD-707BE7A62EDD}"/>
    <cellStyle name="Vsota 2 2 3 3 4 5" xfId="15786" xr:uid="{A08F94C6-D484-4754-BE43-CA136A7825AF}"/>
    <cellStyle name="Vsota 2 2 3 3 5" xfId="27825" xr:uid="{1DF28088-5355-4CCE-9A7A-DFEA1AA43B83}"/>
    <cellStyle name="Vsota 2 2 3 3 6" xfId="36202" xr:uid="{8D727B49-7B0D-4D34-847A-05D1A6BDC2FB}"/>
    <cellStyle name="Vsota 2 2 3 3 7" xfId="18891" xr:uid="{6A609237-E14E-433A-8137-AC3CA5B5CBA4}"/>
    <cellStyle name="Vsota 2 2 3 3 8" xfId="9981" xr:uid="{5880652C-8B41-4479-ADDB-F8E3D39A962B}"/>
    <cellStyle name="Vsota 2 2 3 4" xfId="809" xr:uid="{00000000-0005-0000-0000-0000710C0000}"/>
    <cellStyle name="Vsota 2 2 3 4 2" xfId="3876" xr:uid="{A495E206-50E1-4237-92D9-F149BBF34C13}"/>
    <cellStyle name="Vsota 2 2 3 4 2 2" xfId="30625" xr:uid="{753AE992-1C23-4B9D-80F8-805E578D569D}"/>
    <cellStyle name="Vsota 2 2 3 4 2 3" xfId="37825" xr:uid="{00DFCA1C-7ADA-44D0-B14A-57C52498D3A9}"/>
    <cellStyle name="Vsota 2 2 3 4 2 4" xfId="21691" xr:uid="{EFE15C44-5D77-4BF8-B93E-B752A6BFD799}"/>
    <cellStyle name="Vsota 2 2 3 4 2 5" xfId="12781" xr:uid="{8434F410-AFCF-4A87-B477-E24F4F64DEB2}"/>
    <cellStyle name="Vsota 2 2 3 4 3" xfId="6560" xr:uid="{BA06B18A-C4E5-4B60-8054-F531C161694E}"/>
    <cellStyle name="Vsota 2 2 3 4 3 2" xfId="33309" xr:uid="{4A14115B-F52C-4580-AA14-86B2433F01D4}"/>
    <cellStyle name="Vsota 2 2 3 4 3 3" xfId="39511" xr:uid="{52B9C026-B40F-4AC5-8BE6-2ADD4E9D03CD}"/>
    <cellStyle name="Vsota 2 2 3 4 3 4" xfId="24375" xr:uid="{32A05367-D5CB-4FB6-973D-2121183920E8}"/>
    <cellStyle name="Vsota 2 2 3 4 3 5" xfId="15465" xr:uid="{F6E4DA90-6F21-4616-9D77-3B43F2D4CA2F}"/>
    <cellStyle name="Vsota 2 2 3 4 4" xfId="6601" xr:uid="{1E965C81-24EA-4BDD-8C2B-82761B18B2DC}"/>
    <cellStyle name="Vsota 2 2 3 4 4 2" xfId="33350" xr:uid="{88B9BE8C-0C42-4C2E-86A4-E159144C563D}"/>
    <cellStyle name="Vsota 2 2 3 4 4 3" xfId="39552" xr:uid="{6A380363-1AE9-4A23-BE30-0CD5D64A0CFD}"/>
    <cellStyle name="Vsota 2 2 3 4 4 4" xfId="24416" xr:uid="{21A943A8-5424-4354-ABFE-75C7F9DCAB08}"/>
    <cellStyle name="Vsota 2 2 3 4 4 5" xfId="15506" xr:uid="{1D858E50-5ED9-4C06-9265-14997DC94A2D}"/>
    <cellStyle name="Vsota 2 2 3 4 5" xfId="27562" xr:uid="{751A9B1C-D03F-4613-9D6A-EB2D5B84C1A2}"/>
    <cellStyle name="Vsota 2 2 3 4 6" xfId="36100" xr:uid="{DFED6A35-9DCC-4370-B1D2-BFE81CCFE4C4}"/>
    <cellStyle name="Vsota 2 2 3 4 7" xfId="18628" xr:uid="{D8C852E9-B881-4F56-9215-62090F38C09B}"/>
    <cellStyle name="Vsota 2 2 3 4 8" xfId="9718" xr:uid="{4244A551-B214-4371-8541-F5383748FE3B}"/>
    <cellStyle name="Vsota 2 2 3 5" xfId="2543" xr:uid="{00000000-0005-0000-0000-0000720C0000}"/>
    <cellStyle name="Vsota 2 2 3 5 2" xfId="5609" xr:uid="{2BE20E9E-CC8F-4796-9647-704CAEC5E925}"/>
    <cellStyle name="Vsota 2 2 3 5 2 2" xfId="32358" xr:uid="{D8250D90-7957-4FBD-ACBC-BCB517845A43}"/>
    <cellStyle name="Vsota 2 2 3 5 2 3" xfId="38560" xr:uid="{374350EB-497A-424F-95CB-AED60616926C}"/>
    <cellStyle name="Vsota 2 2 3 5 2 4" xfId="23424" xr:uid="{7D6FE39A-CB5E-4EAC-B82A-F3A9CD58A8C0}"/>
    <cellStyle name="Vsota 2 2 3 5 2 5" xfId="14514" xr:uid="{B53C7838-E652-473F-8E99-D6B542AC2F58}"/>
    <cellStyle name="Vsota 2 2 3 5 3" xfId="7767" xr:uid="{D147DBA9-6192-45E5-A67D-7FF5BB34C490}"/>
    <cellStyle name="Vsota 2 2 3 5 3 2" xfId="34516" xr:uid="{C44B34A1-466B-4CBC-B951-04A12D40F876}"/>
    <cellStyle name="Vsota 2 2 3 5 3 3" xfId="40718" xr:uid="{63BC8B8E-CB01-45DD-AB75-6C3ED578616C}"/>
    <cellStyle name="Vsota 2 2 3 5 3 4" xfId="25582" xr:uid="{1317F171-79C5-48D3-B8F5-22FD3927522F}"/>
    <cellStyle name="Vsota 2 2 3 5 3 5" xfId="16672" xr:uid="{FCB55975-E05F-46F5-AF07-562DA2915C02}"/>
    <cellStyle name="Vsota 2 2 3 5 4" xfId="3587" xr:uid="{A757438B-92D0-4588-AA7C-97D9ACA53241}"/>
    <cellStyle name="Vsota 2 2 3 5 4 2" xfId="30336" xr:uid="{A8196E8F-136F-4803-8E6A-04A337163B81}"/>
    <cellStyle name="Vsota 2 2 3 5 4 3" xfId="37709" xr:uid="{29648F0E-426F-44D5-98AD-F52CE2463899}"/>
    <cellStyle name="Vsota 2 2 3 5 4 4" xfId="21402" xr:uid="{BC7F5D01-1A06-4358-A6FA-EF56353532ED}"/>
    <cellStyle name="Vsota 2 2 3 5 4 5" xfId="12492" xr:uid="{1A02C440-DBE6-43E5-AA73-DFC1E6B2E2D3}"/>
    <cellStyle name="Vsota 2 2 3 5 5" xfId="29292" xr:uid="{0EE249D0-ADCF-4E97-A2DE-2EEF557784FC}"/>
    <cellStyle name="Vsota 2 2 3 5 6" xfId="36832" xr:uid="{56858FCB-6CA1-4AFB-9C47-192059277126}"/>
    <cellStyle name="Vsota 2 2 3 5 7" xfId="20358" xr:uid="{7780EA14-CBE2-4553-9E3E-BDAE2766E018}"/>
    <cellStyle name="Vsota 2 2 3 5 8" xfId="11448" xr:uid="{9586D0D2-CEB4-43A5-A00F-7EC0C915E32D}"/>
    <cellStyle name="Vsota 2 2 3 6" xfId="2247" xr:uid="{00000000-0005-0000-0000-0000730C0000}"/>
    <cellStyle name="Vsota 2 2 3 6 2" xfId="5313" xr:uid="{E74EC5A5-3E05-4A60-A7DB-9EEBC09362E1}"/>
    <cellStyle name="Vsota 2 2 3 6 2 2" xfId="32062" xr:uid="{37C8C15E-B233-4A5C-8CF6-7D6703A29232}"/>
    <cellStyle name="Vsota 2 2 3 6 2 3" xfId="38264" xr:uid="{90690F10-F7DF-4EDD-87A2-2C15889C37BD}"/>
    <cellStyle name="Vsota 2 2 3 6 2 4" xfId="23128" xr:uid="{D9B2E78B-6E21-4197-87E8-FF2F3D252BBC}"/>
    <cellStyle name="Vsota 2 2 3 6 2 5" xfId="14218" xr:uid="{BDC68530-43EF-4C6B-B4BE-58FCC6E830C1}"/>
    <cellStyle name="Vsota 2 2 3 6 3" xfId="7471" xr:uid="{07828E37-C4A1-4E6C-A411-45811F8EB418}"/>
    <cellStyle name="Vsota 2 2 3 6 3 2" xfId="34220" xr:uid="{794C9DD6-2D43-4093-88C8-2EE44DBA4424}"/>
    <cellStyle name="Vsota 2 2 3 6 3 3" xfId="40422" xr:uid="{1550687A-B82D-40F5-9E0B-1C7C52F2338C}"/>
    <cellStyle name="Vsota 2 2 3 6 3 4" xfId="25286" xr:uid="{24BDD53D-7C2E-48E8-8F4B-1F1D155230FF}"/>
    <cellStyle name="Vsota 2 2 3 6 3 5" xfId="16376" xr:uid="{2568F98E-209D-4C05-9D5D-02C93E3C8576}"/>
    <cellStyle name="Vsota 2 2 3 6 4" xfId="9219" xr:uid="{53AF3199-0E8B-4602-B87A-23F2F206AEE4}"/>
    <cellStyle name="Vsota 2 2 3 6 4 2" xfId="35968" xr:uid="{9D69AE35-28D9-4573-B922-A2CA093FD76D}"/>
    <cellStyle name="Vsota 2 2 3 6 4 3" xfId="42170" xr:uid="{70DAF507-01BA-48EA-8981-6E21CB242B3A}"/>
    <cellStyle name="Vsota 2 2 3 6 4 4" xfId="27034" xr:uid="{07B64ACB-0866-4A32-9BA7-C36F25290E81}"/>
    <cellStyle name="Vsota 2 2 3 6 4 5" xfId="18124" xr:uid="{679532CC-209A-4A47-9522-F1B65AAD26BF}"/>
    <cellStyle name="Vsota 2 2 3 6 5" xfId="28996" xr:uid="{411AABF7-4CBA-4D81-96E4-C5CE799BE3EA}"/>
    <cellStyle name="Vsota 2 2 3 6 6" xfId="36536" xr:uid="{404E1412-B1C1-46DB-94FE-7FC75508273C}"/>
    <cellStyle name="Vsota 2 2 3 6 7" xfId="20062" xr:uid="{25F15EB0-57FB-4396-8BCE-6621492DAA28}"/>
    <cellStyle name="Vsota 2 2 3 6 8" xfId="11152" xr:uid="{13C5C4FC-7EB2-423D-869B-32FCB659161C}"/>
    <cellStyle name="Vsota 2 2 3 7" xfId="2913" xr:uid="{00000000-0005-0000-0000-0000740C0000}"/>
    <cellStyle name="Vsota 2 2 3 7 2" xfId="5979" xr:uid="{80EA5E4B-A3FE-4B15-A8E1-6D47ECF161CF}"/>
    <cellStyle name="Vsota 2 2 3 7 2 2" xfId="32728" xr:uid="{10640EE6-E758-427E-B0CB-A8C6C6B6E9F9}"/>
    <cellStyle name="Vsota 2 2 3 7 2 3" xfId="38930" xr:uid="{F560C420-039A-47F0-AAFA-4F8732C403BF}"/>
    <cellStyle name="Vsota 2 2 3 7 2 4" xfId="23794" xr:uid="{513CAA40-9963-45D0-AE3D-D98E05C823EB}"/>
    <cellStyle name="Vsota 2 2 3 7 2 5" xfId="14884" xr:uid="{A0445A02-9E54-4A6D-8FE9-616FF1D57784}"/>
    <cellStyle name="Vsota 2 2 3 7 3" xfId="8137" xr:uid="{2905888F-FE15-4F59-8347-E9171CDA06ED}"/>
    <cellStyle name="Vsota 2 2 3 7 3 2" xfId="34886" xr:uid="{D6979297-64A1-4A45-A818-C7985E72FB79}"/>
    <cellStyle name="Vsota 2 2 3 7 3 3" xfId="41088" xr:uid="{21091DD6-7EC5-4FA7-9CA7-CB8D92DA766E}"/>
    <cellStyle name="Vsota 2 2 3 7 3 4" xfId="25952" xr:uid="{5A4A0DBD-A279-41B5-8DBF-78C21A5C5E1A}"/>
    <cellStyle name="Vsota 2 2 3 7 3 5" xfId="17042" xr:uid="{755D93D8-9BCC-4E8A-B81E-B1700653D888}"/>
    <cellStyle name="Vsota 2 2 3 7 4" xfId="8553" xr:uid="{FD11F890-E5BE-4F51-8A4A-AB272E4A7AD9}"/>
    <cellStyle name="Vsota 2 2 3 7 4 2" xfId="35302" xr:uid="{3A60BCFD-CCD4-45D3-B997-EA6843C1002F}"/>
    <cellStyle name="Vsota 2 2 3 7 4 3" xfId="41504" xr:uid="{D0238793-21B9-4B41-B112-065366BDAD8F}"/>
    <cellStyle name="Vsota 2 2 3 7 4 4" xfId="26368" xr:uid="{A83633C0-F470-4D45-A261-3BDD8DFE7CF0}"/>
    <cellStyle name="Vsota 2 2 3 7 4 5" xfId="17458" xr:uid="{3657A61B-6F56-4BDC-B4DE-204ACC653490}"/>
    <cellStyle name="Vsota 2 2 3 7 5" xfId="29662" xr:uid="{C2120353-7D92-4A5D-A362-67D93D132B84}"/>
    <cellStyle name="Vsota 2 2 3 7 6" xfId="37202" xr:uid="{9C609A8F-2EAF-4BFE-B721-E4B2F6EBBD0D}"/>
    <cellStyle name="Vsota 2 2 3 7 7" xfId="20728" xr:uid="{173B83A7-EAD3-423F-9430-CE3845C7AC5C}"/>
    <cellStyle name="Vsota 2 2 3 7 8" xfId="11818" xr:uid="{F9072BC2-645C-495F-866C-5A297FA81B56}"/>
    <cellStyle name="Vsota 2 2 3 8" xfId="4518" xr:uid="{B3BAE20A-F7F5-41F6-A0A1-5242A1D85D44}"/>
    <cellStyle name="Vsota 2 2 3 8 2" xfId="31267" xr:uid="{904C2F1C-434A-4F36-B95E-1F2B1BD7B101}"/>
    <cellStyle name="Vsota 2 2 3 8 3" xfId="38052" xr:uid="{F9FD1E5A-7B7F-4C5A-91E9-A0C023EB94D6}"/>
    <cellStyle name="Vsota 2 2 3 8 4" xfId="22333" xr:uid="{B8A49523-D20E-4C37-A47D-FCC628659C97}"/>
    <cellStyle name="Vsota 2 2 3 8 5" xfId="13423" xr:uid="{55E869ED-260C-4056-968D-F99C4CE0642A}"/>
    <cellStyle name="Vsota 2 2 3 9" xfId="6982" xr:uid="{104EA907-BFE7-456A-B006-CF8E6C588AC0}"/>
    <cellStyle name="Vsota 2 2 3 9 2" xfId="33731" xr:uid="{470D5A87-071E-48EC-8379-A214C692EA62}"/>
    <cellStyle name="Vsota 2 2 3 9 3" xfId="39933" xr:uid="{CBD428F5-78EC-4270-A732-0DE1BD7BCDB6}"/>
    <cellStyle name="Vsota 2 2 3 9 4" xfId="24797" xr:uid="{CBB50FD5-D038-4E62-9887-C2290439040E}"/>
    <cellStyle name="Vsota 2 2 3 9 5" xfId="15887" xr:uid="{0DB35DD2-D0BD-4769-B51A-0E088287AE78}"/>
    <cellStyle name="Vsota 2 2 4" xfId="1364" xr:uid="{00000000-0005-0000-0000-0000750C0000}"/>
    <cellStyle name="Vsota 2 2 4 10" xfId="9202" xr:uid="{1DAB86C8-BEC2-4063-BF13-D23F7EE0A492}"/>
    <cellStyle name="Vsota 2 2 4 10 2" xfId="35951" xr:uid="{AE7EA214-A779-48DB-8E34-584D0220201C}"/>
    <cellStyle name="Vsota 2 2 4 10 3" xfId="42153" xr:uid="{568EF432-26D6-4F96-B373-9E478385A01B}"/>
    <cellStyle name="Vsota 2 2 4 10 4" xfId="27017" xr:uid="{72F9C1A9-DE97-4678-9DF2-3E3B6EA358C9}"/>
    <cellStyle name="Vsota 2 2 4 10 5" xfId="18107" xr:uid="{FEA21FE4-7098-40FA-8BDD-27DD0DCCDADF}"/>
    <cellStyle name="Vsota 2 2 4 11" xfId="28117" xr:uid="{A065C083-387E-4A86-8F39-98E784AB6D99}"/>
    <cellStyle name="Vsota 2 2 4 12" xfId="36317" xr:uid="{9A897C78-4F0A-42D0-B4E5-E2BCDA447C20}"/>
    <cellStyle name="Vsota 2 2 4 13" xfId="19183" xr:uid="{1B4F3CA5-8842-4FFB-A86E-7F2F23197A52}"/>
    <cellStyle name="Vsota 2 2 4 14" xfId="10273" xr:uid="{86306E45-ACAD-4AAF-AD24-299EF4C72016}"/>
    <cellStyle name="Vsota 2 2 4 2" xfId="2585" xr:uid="{00000000-0005-0000-0000-0000760C0000}"/>
    <cellStyle name="Vsota 2 2 4 2 2" xfId="5651" xr:uid="{F3496EC3-28CE-451E-B2A1-E31FF2F191C9}"/>
    <cellStyle name="Vsota 2 2 4 2 2 2" xfId="32400" xr:uid="{45908039-94B2-407D-B871-70F277DA0FB9}"/>
    <cellStyle name="Vsota 2 2 4 2 2 3" xfId="38602" xr:uid="{E1CC6BDF-DA36-4835-A539-5A96DA50E880}"/>
    <cellStyle name="Vsota 2 2 4 2 2 4" xfId="23466" xr:uid="{D755621E-15EE-4DCF-BCBB-40EE2E490CAC}"/>
    <cellStyle name="Vsota 2 2 4 2 2 5" xfId="14556" xr:uid="{C0C80D34-12AE-49FA-AB4C-2C15BF28A7BC}"/>
    <cellStyle name="Vsota 2 2 4 2 3" xfId="7809" xr:uid="{58D16884-D92D-41E7-B025-D80BE320904B}"/>
    <cellStyle name="Vsota 2 2 4 2 3 2" xfId="34558" xr:uid="{303A9300-ADBD-4D05-923D-3CD5C7694329}"/>
    <cellStyle name="Vsota 2 2 4 2 3 3" xfId="40760" xr:uid="{ECDDDE46-79CB-4ECF-A854-84470674E825}"/>
    <cellStyle name="Vsota 2 2 4 2 3 4" xfId="25624" xr:uid="{A12A144B-7548-43E4-825D-1B79BB41CFAF}"/>
    <cellStyle name="Vsota 2 2 4 2 3 5" xfId="16714" xr:uid="{095D7CF3-4E2A-4F89-B916-9E6ECDB1B436}"/>
    <cellStyle name="Vsota 2 2 4 2 4" xfId="9013" xr:uid="{3428270E-0BE4-47CC-B059-2C129D60C195}"/>
    <cellStyle name="Vsota 2 2 4 2 4 2" xfId="35762" xr:uid="{07E2E0D1-887A-4414-937B-D047B8253DCB}"/>
    <cellStyle name="Vsota 2 2 4 2 4 3" xfId="41964" xr:uid="{1DC1E12A-7B76-4954-8514-822EA3C1B795}"/>
    <cellStyle name="Vsota 2 2 4 2 4 4" xfId="26828" xr:uid="{1DDF8BD1-840E-40AB-A082-970EFEC2DE01}"/>
    <cellStyle name="Vsota 2 2 4 2 4 5" xfId="17918" xr:uid="{DB9EB3C7-4151-4E0D-A58C-9D7993D56B74}"/>
    <cellStyle name="Vsota 2 2 4 2 5" xfId="29334" xr:uid="{62475635-9FE1-4339-ACD5-8B44F7B147C3}"/>
    <cellStyle name="Vsota 2 2 4 2 6" xfId="36874" xr:uid="{54967228-DCEF-4319-B493-59E7A75C7012}"/>
    <cellStyle name="Vsota 2 2 4 2 7" xfId="20400" xr:uid="{AA88210D-153B-47F4-8BE3-44BA6DF08219}"/>
    <cellStyle name="Vsota 2 2 4 2 8" xfId="11490" xr:uid="{3E0D244E-D737-419A-82F4-27E7E461B8E4}"/>
    <cellStyle name="Vsota 2 2 4 3" xfId="2560" xr:uid="{00000000-0005-0000-0000-0000770C0000}"/>
    <cellStyle name="Vsota 2 2 4 3 2" xfId="5626" xr:uid="{5A7D495D-48C1-4BC7-B0F0-CC23EC9602DF}"/>
    <cellStyle name="Vsota 2 2 4 3 2 2" xfId="32375" xr:uid="{EC3B24AE-4B54-4674-BCAC-CA450833A592}"/>
    <cellStyle name="Vsota 2 2 4 3 2 3" xfId="38577" xr:uid="{DC71511C-ACE2-4377-99B5-4BF5DF4B27C4}"/>
    <cellStyle name="Vsota 2 2 4 3 2 4" xfId="23441" xr:uid="{876501A4-2489-441A-BA56-7D6595E02A40}"/>
    <cellStyle name="Vsota 2 2 4 3 2 5" xfId="14531" xr:uid="{402F8575-1D62-4A80-AEE4-713126F6CEF6}"/>
    <cellStyle name="Vsota 2 2 4 3 3" xfId="7784" xr:uid="{15492B06-266A-44DB-946D-BD02AD172F8A}"/>
    <cellStyle name="Vsota 2 2 4 3 3 2" xfId="34533" xr:uid="{88FA6D7F-4E86-4E22-857A-0D6BCDB24C10}"/>
    <cellStyle name="Vsota 2 2 4 3 3 3" xfId="40735" xr:uid="{C535C972-0DC7-4A35-8B73-705F84A214D8}"/>
    <cellStyle name="Vsota 2 2 4 3 3 4" xfId="25599" xr:uid="{EC4880A4-AE4E-40B4-8153-6464345526EB}"/>
    <cellStyle name="Vsota 2 2 4 3 3 5" xfId="16689" xr:uid="{E9F1D680-8720-46D3-AC2B-60B30E8F3BBA}"/>
    <cellStyle name="Vsota 2 2 4 3 4" xfId="7066" xr:uid="{50C3188F-7F7B-4841-A185-477AC754B848}"/>
    <cellStyle name="Vsota 2 2 4 3 4 2" xfId="33815" xr:uid="{E49782A8-3379-4E76-9A2D-07DFE0C57D9A}"/>
    <cellStyle name="Vsota 2 2 4 3 4 3" xfId="40017" xr:uid="{CA4A6295-3CD2-4B6A-9D35-27C09265DA8D}"/>
    <cellStyle name="Vsota 2 2 4 3 4 4" xfId="24881" xr:uid="{CA9836FB-F7DD-469E-B868-B4A8311A0E48}"/>
    <cellStyle name="Vsota 2 2 4 3 4 5" xfId="15971" xr:uid="{18EBEC4D-EB01-4F89-90A4-C83FCCD89957}"/>
    <cellStyle name="Vsota 2 2 4 3 5" xfId="29309" xr:uid="{82996CEF-1623-4CA4-B7C9-C0FC6FBC4D1C}"/>
    <cellStyle name="Vsota 2 2 4 3 6" xfId="36849" xr:uid="{21F44091-A3FF-408E-99EB-E420843D6350}"/>
    <cellStyle name="Vsota 2 2 4 3 7" xfId="20375" xr:uid="{FE7A687B-BDD2-4DC0-990F-FD3DAE2CEE79}"/>
    <cellStyle name="Vsota 2 2 4 3 8" xfId="11465" xr:uid="{2B5541AD-F499-4F9F-BBE8-32BB95FEEEF5}"/>
    <cellStyle name="Vsota 2 2 4 4" xfId="2397" xr:uid="{00000000-0005-0000-0000-0000780C0000}"/>
    <cellStyle name="Vsota 2 2 4 4 2" xfId="5463" xr:uid="{07F96B1C-F62A-4F69-AE28-BF567D088E0F}"/>
    <cellStyle name="Vsota 2 2 4 4 2 2" xfId="32212" xr:uid="{610F7654-7768-4FF9-8BE1-72B4C60994E0}"/>
    <cellStyle name="Vsota 2 2 4 4 2 3" xfId="38414" xr:uid="{4438A85A-66A8-4D53-A566-8E10EC08EB31}"/>
    <cellStyle name="Vsota 2 2 4 4 2 4" xfId="23278" xr:uid="{D96666BE-6DC3-49CE-AC3A-5746861D2298}"/>
    <cellStyle name="Vsota 2 2 4 4 2 5" xfId="14368" xr:uid="{4C5C1398-A2F4-47AF-B75C-690C3098FCD6}"/>
    <cellStyle name="Vsota 2 2 4 4 3" xfId="7621" xr:uid="{643D8828-91A7-4615-9539-0E14162ADEE7}"/>
    <cellStyle name="Vsota 2 2 4 4 3 2" xfId="34370" xr:uid="{4FB21A03-207C-4817-9430-2AD9B8DD63E8}"/>
    <cellStyle name="Vsota 2 2 4 4 3 3" xfId="40572" xr:uid="{EDC29112-7D54-4757-8C18-CEC34486FDA7}"/>
    <cellStyle name="Vsota 2 2 4 4 3 4" xfId="25436" xr:uid="{A8718689-C39D-419D-B926-8FCD8C7ED093}"/>
    <cellStyle name="Vsota 2 2 4 4 3 5" xfId="16526" xr:uid="{9136D1CB-788D-4E5E-8F67-44078DD1DDFC}"/>
    <cellStyle name="Vsota 2 2 4 4 4" xfId="8495" xr:uid="{5F0F69F8-8582-4F4C-9426-E3FAFB5B62E6}"/>
    <cellStyle name="Vsota 2 2 4 4 4 2" xfId="35244" xr:uid="{2032E712-989C-423B-A610-745409988586}"/>
    <cellStyle name="Vsota 2 2 4 4 4 3" xfId="41446" xr:uid="{725349F0-BF68-496F-8FD4-FF6D7B6D7014}"/>
    <cellStyle name="Vsota 2 2 4 4 4 4" xfId="26310" xr:uid="{8C971FB3-8B64-46A0-AC32-E48C7E56839B}"/>
    <cellStyle name="Vsota 2 2 4 4 4 5" xfId="17400" xr:uid="{ACE69F60-FB1A-4B88-8C5B-95510A592EB0}"/>
    <cellStyle name="Vsota 2 2 4 4 5" xfId="29146" xr:uid="{8E100FE3-F85C-46C3-82BF-3AAB4DDF2E9E}"/>
    <cellStyle name="Vsota 2 2 4 4 6" xfId="36686" xr:uid="{2FB5E94D-3DA3-4E01-84C7-79E30C6E5EDA}"/>
    <cellStyle name="Vsota 2 2 4 4 7" xfId="20212" xr:uid="{A443AF99-C338-48D4-AC3B-FFAA22D9A589}"/>
    <cellStyle name="Vsota 2 2 4 4 8" xfId="11302" xr:uid="{35C0D832-D439-4BCA-A7CB-0711D9783506}"/>
    <cellStyle name="Vsota 2 2 4 5" xfId="2707" xr:uid="{00000000-0005-0000-0000-0000790C0000}"/>
    <cellStyle name="Vsota 2 2 4 5 2" xfId="5773" xr:uid="{46BAFB8E-CCA9-435A-99CF-8CCAFB37B6EF}"/>
    <cellStyle name="Vsota 2 2 4 5 2 2" xfId="32522" xr:uid="{CC14BCDD-6A4D-402E-9DD8-261289ECDAF9}"/>
    <cellStyle name="Vsota 2 2 4 5 2 3" xfId="38724" xr:uid="{69B1DF9D-61C4-4D80-9850-01373C033BDA}"/>
    <cellStyle name="Vsota 2 2 4 5 2 4" xfId="23588" xr:uid="{7755AC22-1665-4852-AF41-4F6CF6396359}"/>
    <cellStyle name="Vsota 2 2 4 5 2 5" xfId="14678" xr:uid="{FF4CDAE7-288A-4C03-BED4-32F3E2073D50}"/>
    <cellStyle name="Vsota 2 2 4 5 3" xfId="7931" xr:uid="{BE60251A-6781-4743-BE53-E95BBE878F5B}"/>
    <cellStyle name="Vsota 2 2 4 5 3 2" xfId="34680" xr:uid="{50C2EF76-AD06-4F46-8B6B-1BABC6F5ED5C}"/>
    <cellStyle name="Vsota 2 2 4 5 3 3" xfId="40882" xr:uid="{8F22EB63-C27B-4AE1-802B-206A61A1E269}"/>
    <cellStyle name="Vsota 2 2 4 5 3 4" xfId="25746" xr:uid="{F51A6C20-ABAE-4E3C-85F4-96556E0F5F93}"/>
    <cellStyle name="Vsota 2 2 4 5 3 5" xfId="16836" xr:uid="{ED64601F-E37C-43EC-8AD2-0E3E5C04DECA}"/>
    <cellStyle name="Vsota 2 2 4 5 4" xfId="9173" xr:uid="{01706093-A7E4-4BA8-B0FF-BAFB506CBF6A}"/>
    <cellStyle name="Vsota 2 2 4 5 4 2" xfId="35922" xr:uid="{5A2238AA-0461-4621-8C2B-865319477015}"/>
    <cellStyle name="Vsota 2 2 4 5 4 3" xfId="42124" xr:uid="{4B84290E-C986-40DB-9359-7859DA510E39}"/>
    <cellStyle name="Vsota 2 2 4 5 4 4" xfId="26988" xr:uid="{3C07C132-25D4-4489-B7EE-F9D845A5A1A8}"/>
    <cellStyle name="Vsota 2 2 4 5 4 5" xfId="18078" xr:uid="{2E27E8C6-BFE8-4BAE-A11C-980E9A05A781}"/>
    <cellStyle name="Vsota 2 2 4 5 5" xfId="29456" xr:uid="{04DE29C1-47C5-4048-A8B8-EA2C07E7E34A}"/>
    <cellStyle name="Vsota 2 2 4 5 6" xfId="36996" xr:uid="{F9C5AFE4-832E-4981-9B94-0BE7CC3964D8}"/>
    <cellStyle name="Vsota 2 2 4 5 7" xfId="20522" xr:uid="{513E59AD-89A3-47C9-8DC2-5B8E4F98EAE3}"/>
    <cellStyle name="Vsota 2 2 4 5 8" xfId="11612" xr:uid="{FCC8EC5F-614D-4246-90C1-7AEFF4459CA0}"/>
    <cellStyle name="Vsota 2 2 4 6" xfId="2808" xr:uid="{00000000-0005-0000-0000-00007A0C0000}"/>
    <cellStyle name="Vsota 2 2 4 6 2" xfId="5874" xr:uid="{1AB7FD6F-2240-49BE-945D-A07754D08D41}"/>
    <cellStyle name="Vsota 2 2 4 6 2 2" xfId="32623" xr:uid="{096F25E7-FF38-42E5-81B4-BC11F231BBC0}"/>
    <cellStyle name="Vsota 2 2 4 6 2 3" xfId="38825" xr:uid="{BE176921-2E0B-477F-9F49-0147C4F442C8}"/>
    <cellStyle name="Vsota 2 2 4 6 2 4" xfId="23689" xr:uid="{CD4A631B-2A92-4D60-978B-9BF900E40DD7}"/>
    <cellStyle name="Vsota 2 2 4 6 2 5" xfId="14779" xr:uid="{A83844F2-E2CA-4AC2-8BE8-1B06314FEADB}"/>
    <cellStyle name="Vsota 2 2 4 6 3" xfId="8032" xr:uid="{8B17AF42-3D55-4FC8-BCF9-F7568D8844CA}"/>
    <cellStyle name="Vsota 2 2 4 6 3 2" xfId="34781" xr:uid="{044B73B4-C4D4-4F2A-B8DE-0FD4DAAA4954}"/>
    <cellStyle name="Vsota 2 2 4 6 3 3" xfId="40983" xr:uid="{65B34136-50E9-496A-9D18-4BC373007093}"/>
    <cellStyle name="Vsota 2 2 4 6 3 4" xfId="25847" xr:uid="{7476D7A6-BFB4-4139-BFC1-B2B215E0F687}"/>
    <cellStyle name="Vsota 2 2 4 6 3 5" xfId="16937" xr:uid="{15D3EF88-FB31-47D8-996B-6C7D2AA7A300}"/>
    <cellStyle name="Vsota 2 2 4 6 4" xfId="8806" xr:uid="{28DDBEA8-5005-4DAD-809B-7E521168D8FD}"/>
    <cellStyle name="Vsota 2 2 4 6 4 2" xfId="35555" xr:uid="{2FD9E174-116F-4665-B699-291515F32AB0}"/>
    <cellStyle name="Vsota 2 2 4 6 4 3" xfId="41757" xr:uid="{1573B095-E2BE-47D1-BD5F-DAF13A62A800}"/>
    <cellStyle name="Vsota 2 2 4 6 4 4" xfId="26621" xr:uid="{195AA6BE-F39E-42A2-BD7F-BEB4451ED0EE}"/>
    <cellStyle name="Vsota 2 2 4 6 4 5" xfId="17711" xr:uid="{4A7D7CFE-006A-4694-B98E-CBDD1F940203}"/>
    <cellStyle name="Vsota 2 2 4 6 5" xfId="29557" xr:uid="{0FD12D32-0AD8-4DAB-A5D7-8B5D0B93CD84}"/>
    <cellStyle name="Vsota 2 2 4 6 6" xfId="37097" xr:uid="{1D1A7D87-5A1E-45A6-BCE9-E70C26113F59}"/>
    <cellStyle name="Vsota 2 2 4 6 7" xfId="20623" xr:uid="{515BF8E3-E48F-45F9-8F50-63ADC073934D}"/>
    <cellStyle name="Vsota 2 2 4 6 8" xfId="11713" xr:uid="{10DE0B94-885A-47AE-A22A-697A2475BE52}"/>
    <cellStyle name="Vsota 2 2 4 7" xfId="2204" xr:uid="{00000000-0005-0000-0000-00007B0C0000}"/>
    <cellStyle name="Vsota 2 2 4 7 2" xfId="5270" xr:uid="{2631829C-FFC1-4A95-8F01-04E6E0D923A2}"/>
    <cellStyle name="Vsota 2 2 4 7 2 2" xfId="32019" xr:uid="{627AFA4C-6BDF-479E-9CB6-66793E64B50B}"/>
    <cellStyle name="Vsota 2 2 4 7 2 3" xfId="38221" xr:uid="{9F123F8C-F91C-4B1A-9811-4B843A80866D}"/>
    <cellStyle name="Vsota 2 2 4 7 2 4" xfId="23085" xr:uid="{5333FDDB-8017-4229-8024-91F0FDDF3A13}"/>
    <cellStyle name="Vsota 2 2 4 7 2 5" xfId="14175" xr:uid="{522D0A8F-A05B-4AA1-9A00-8EB964859205}"/>
    <cellStyle name="Vsota 2 2 4 7 3" xfId="7428" xr:uid="{1D918D99-9A88-4A75-A895-6FF6B0E9E0B0}"/>
    <cellStyle name="Vsota 2 2 4 7 3 2" xfId="34177" xr:uid="{E94076C8-244A-4955-9D36-25BF455F1958}"/>
    <cellStyle name="Vsota 2 2 4 7 3 3" xfId="40379" xr:uid="{806F39EA-11E7-4D1B-8DA5-C9339FE8A7EB}"/>
    <cellStyle name="Vsota 2 2 4 7 3 4" xfId="25243" xr:uid="{238BCB31-BA5C-48F8-B74A-EA2514A74B16}"/>
    <cellStyle name="Vsota 2 2 4 7 3 5" xfId="16333" xr:uid="{EED2DA63-288B-4AC7-AFEE-60337C7CEFFB}"/>
    <cellStyle name="Vsota 2 2 4 7 4" xfId="9115" xr:uid="{7A27D74D-E80F-433C-BAE8-CA9F72DEDA2F}"/>
    <cellStyle name="Vsota 2 2 4 7 4 2" xfId="35864" xr:uid="{7F6BAC55-8B36-4288-BF5E-9972B066754F}"/>
    <cellStyle name="Vsota 2 2 4 7 4 3" xfId="42066" xr:uid="{D22EACE4-A5B0-49D7-9D82-05D9B4EB6018}"/>
    <cellStyle name="Vsota 2 2 4 7 4 4" xfId="26930" xr:uid="{A69F87CB-BBCE-4E0A-AD80-7A976D60A32D}"/>
    <cellStyle name="Vsota 2 2 4 7 4 5" xfId="18020" xr:uid="{56E60A80-0F82-4A4B-9FFF-21DCDD08DB7C}"/>
    <cellStyle name="Vsota 2 2 4 7 5" xfId="28953" xr:uid="{D3198C35-20FB-4862-9DE3-1210DDD7310F}"/>
    <cellStyle name="Vsota 2 2 4 7 6" xfId="36493" xr:uid="{E2D50493-2BF7-41F4-9741-343B84E1FFED}"/>
    <cellStyle name="Vsota 2 2 4 7 7" xfId="20019" xr:uid="{4A02F86E-BA80-456D-BFC7-26E1DDAEEB51}"/>
    <cellStyle name="Vsota 2 2 4 7 8" xfId="11109" xr:uid="{6142C5BB-34A9-4547-8013-2F9A81ACFBEC}"/>
    <cellStyle name="Vsota 2 2 4 8" xfId="4431" xr:uid="{26E22F57-2487-44C4-A61E-3CD193AE2EB8}"/>
    <cellStyle name="Vsota 2 2 4 8 2" xfId="31180" xr:uid="{86056E3E-91BD-48BE-BB3D-1092F23CC33B}"/>
    <cellStyle name="Vsota 2 2 4 8 3" xfId="38042" xr:uid="{4108551A-6D9E-4429-865A-B138EF25E7F7}"/>
    <cellStyle name="Vsota 2 2 4 8 4" xfId="22246" xr:uid="{C5FC8614-93C2-42CD-A8D8-C8C8D21AF6D2}"/>
    <cellStyle name="Vsota 2 2 4 8 5" xfId="13336" xr:uid="{DE6FDDA8-E663-43EA-850E-CF0481A40C19}"/>
    <cellStyle name="Vsota 2 2 4 9" xfId="6939" xr:uid="{99F220CE-1739-4108-B05D-8919C90C16D7}"/>
    <cellStyle name="Vsota 2 2 4 9 2" xfId="33688" xr:uid="{0C91A3D3-CD73-4A66-A83C-8B37DD656142}"/>
    <cellStyle name="Vsota 2 2 4 9 3" xfId="39890" xr:uid="{05CE55B0-9F72-4A2C-8E01-4228B49ED546}"/>
    <cellStyle name="Vsota 2 2 4 9 4" xfId="24754" xr:uid="{D2AB313D-F426-479B-80FD-9D1C90E7036E}"/>
    <cellStyle name="Vsota 2 2 4 9 5" xfId="15844" xr:uid="{AC455A67-97A5-4DF5-B9C0-82B262734180}"/>
    <cellStyle name="Vsota 2 2 5" xfId="2138" xr:uid="{00000000-0005-0000-0000-00007C0C0000}"/>
    <cellStyle name="Vsota 2 2 5 10" xfId="3613" xr:uid="{B4292032-925F-40DA-9354-2FF7AB4BFB43}"/>
    <cellStyle name="Vsota 2 2 5 10 2" xfId="30362" xr:uid="{3537099B-E4F8-4373-8944-EDD15F7F08C7}"/>
    <cellStyle name="Vsota 2 2 5 10 3" xfId="37735" xr:uid="{EE034449-ED8C-4DB6-8FB2-4350BFDFD88A}"/>
    <cellStyle name="Vsota 2 2 5 10 4" xfId="21428" xr:uid="{4C4B536F-F9DB-4E0C-A11F-23D90979B367}"/>
    <cellStyle name="Vsota 2 2 5 10 5" xfId="12518" xr:uid="{B37C9763-351D-48FC-9B70-76DAED799A14}"/>
    <cellStyle name="Vsota 2 2 5 11" xfId="28887" xr:uid="{EE8AD08B-62C6-4966-934D-0381E14C68EB}"/>
    <cellStyle name="Vsota 2 2 5 12" xfId="36427" xr:uid="{54889959-9A97-4A71-BBE4-BEF4CD47A93F}"/>
    <cellStyle name="Vsota 2 2 5 13" xfId="19953" xr:uid="{778A9AF6-EA52-4CC2-8F88-BB3A7252DA1A}"/>
    <cellStyle name="Vsota 2 2 5 14" xfId="11043" xr:uid="{766C8655-AE3D-4F4B-BCDC-C3C4CE4C949B}"/>
    <cellStyle name="Vsota 2 2 5 2" xfId="2742" xr:uid="{00000000-0005-0000-0000-00007D0C0000}"/>
    <cellStyle name="Vsota 2 2 5 2 2" xfId="5808" xr:uid="{2851A57C-AF94-4D9C-B264-48FE94422281}"/>
    <cellStyle name="Vsota 2 2 5 2 2 2" xfId="32557" xr:uid="{99283898-B9EF-4CA6-BB47-8E95AB32162F}"/>
    <cellStyle name="Vsota 2 2 5 2 2 3" xfId="38759" xr:uid="{96A6F912-DA42-483A-9ADE-7AF148EBC5A0}"/>
    <cellStyle name="Vsota 2 2 5 2 2 4" xfId="23623" xr:uid="{5813CB67-2DCC-4615-945E-B825920EB3BB}"/>
    <cellStyle name="Vsota 2 2 5 2 2 5" xfId="14713" xr:uid="{8C634C01-639D-449C-A511-015CE8AC54A1}"/>
    <cellStyle name="Vsota 2 2 5 2 3" xfId="7966" xr:uid="{AB35D7DA-218B-4642-B189-94E7ED955EB5}"/>
    <cellStyle name="Vsota 2 2 5 2 3 2" xfId="34715" xr:uid="{EA3E78C3-2136-4DD6-B985-79E705EBE086}"/>
    <cellStyle name="Vsota 2 2 5 2 3 3" xfId="40917" xr:uid="{5A368AD9-66B2-430C-9DC8-F251CF0E2157}"/>
    <cellStyle name="Vsota 2 2 5 2 3 4" xfId="25781" xr:uid="{62634D86-70C4-4005-A6A1-CA5AB067C0BD}"/>
    <cellStyle name="Vsota 2 2 5 2 3 5" xfId="16871" xr:uid="{91DD483A-5EDB-4601-887B-257B84B52A13}"/>
    <cellStyle name="Vsota 2 2 5 2 4" xfId="8689" xr:uid="{758FB9BA-67C2-4155-A2C7-5A35D95C08FD}"/>
    <cellStyle name="Vsota 2 2 5 2 4 2" xfId="35438" xr:uid="{477C1218-B416-4DF3-ABCC-F10081349328}"/>
    <cellStyle name="Vsota 2 2 5 2 4 3" xfId="41640" xr:uid="{0C4BE07F-BB69-46AA-9DA4-BBB369C263C4}"/>
    <cellStyle name="Vsota 2 2 5 2 4 4" xfId="26504" xr:uid="{475464C0-0CB0-4973-A750-72CB338D1B0E}"/>
    <cellStyle name="Vsota 2 2 5 2 4 5" xfId="17594" xr:uid="{4087FAFD-3887-4BD7-82F6-FAAABC74E8E5}"/>
    <cellStyle name="Vsota 2 2 5 2 5" xfId="29491" xr:uid="{CBF730F7-8FBA-410B-BC4E-D1433081E070}"/>
    <cellStyle name="Vsota 2 2 5 2 6" xfId="37031" xr:uid="{549FAC89-DA43-4142-B109-9837DD5E122B}"/>
    <cellStyle name="Vsota 2 2 5 2 7" xfId="20557" xr:uid="{0FF4F365-A459-482A-BBAD-C13B42AFF00B}"/>
    <cellStyle name="Vsota 2 2 5 2 8" xfId="11647" xr:uid="{EDA52E12-1FBF-47B3-B3A5-FEF4146EDB17}"/>
    <cellStyle name="Vsota 2 2 5 3" xfId="2852" xr:uid="{00000000-0005-0000-0000-00007E0C0000}"/>
    <cellStyle name="Vsota 2 2 5 3 2" xfId="5918" xr:uid="{81E413AE-D0D1-433F-B748-42386660BD39}"/>
    <cellStyle name="Vsota 2 2 5 3 2 2" xfId="32667" xr:uid="{E49CD480-3FB7-4E52-819C-C7914C15E004}"/>
    <cellStyle name="Vsota 2 2 5 3 2 3" xfId="38869" xr:uid="{A1E02EC9-BA4E-4B66-8362-770CA46B6C36}"/>
    <cellStyle name="Vsota 2 2 5 3 2 4" xfId="23733" xr:uid="{2BAB4062-8655-4917-8C9A-8FB1ACBE5435}"/>
    <cellStyle name="Vsota 2 2 5 3 2 5" xfId="14823" xr:uid="{7BC1C247-45C8-4A18-9DAE-F56928BC675E}"/>
    <cellStyle name="Vsota 2 2 5 3 3" xfId="8076" xr:uid="{2340E81B-7441-4B21-AE0D-28ED26356EF9}"/>
    <cellStyle name="Vsota 2 2 5 3 3 2" xfId="34825" xr:uid="{9D6B9BB2-BAC2-4C39-A683-7F87DBB69B21}"/>
    <cellStyle name="Vsota 2 2 5 3 3 3" xfId="41027" xr:uid="{9CC7CC40-43B8-4B5C-96CB-4D68B5A9C0F0}"/>
    <cellStyle name="Vsota 2 2 5 3 3 4" xfId="25891" xr:uid="{896EF606-9340-49DA-AAC3-B7F055A59508}"/>
    <cellStyle name="Vsota 2 2 5 3 3 5" xfId="16981" xr:uid="{E8E4F11D-BC69-459C-B739-E5EBF39A85B5}"/>
    <cellStyle name="Vsota 2 2 5 3 4" xfId="8663" xr:uid="{830DB9B7-CC39-4FC1-B9F2-7FE5E09C499A}"/>
    <cellStyle name="Vsota 2 2 5 3 4 2" xfId="35412" xr:uid="{20D9C99A-927E-40F1-A092-36C75C470CB3}"/>
    <cellStyle name="Vsota 2 2 5 3 4 3" xfId="41614" xr:uid="{6E598E63-8EAA-4F28-89D6-828BE928F592}"/>
    <cellStyle name="Vsota 2 2 5 3 4 4" xfId="26478" xr:uid="{732CE649-47B1-40C3-83B9-3B5ACAA6EE4E}"/>
    <cellStyle name="Vsota 2 2 5 3 4 5" xfId="17568" xr:uid="{CABCD67E-7BA2-4A37-BBB6-F5FC7051DAF6}"/>
    <cellStyle name="Vsota 2 2 5 3 5" xfId="29601" xr:uid="{9BE313C3-7A00-472C-8DAA-29DB081AD242}"/>
    <cellStyle name="Vsota 2 2 5 3 6" xfId="37141" xr:uid="{22F6BF67-5432-452B-AC06-DD8050DB9CBC}"/>
    <cellStyle name="Vsota 2 2 5 3 7" xfId="20667" xr:uid="{92043226-DF5E-4D23-AB37-FDC142EF5BE9}"/>
    <cellStyle name="Vsota 2 2 5 3 8" xfId="11757" xr:uid="{61BC6C01-58B2-43AB-999B-3F6DC5C46D6C}"/>
    <cellStyle name="Vsota 2 2 5 4" xfId="2956" xr:uid="{00000000-0005-0000-0000-00007F0C0000}"/>
    <cellStyle name="Vsota 2 2 5 4 2" xfId="6022" xr:uid="{4B416C47-BA39-46D5-A17F-319CFE4AAE64}"/>
    <cellStyle name="Vsota 2 2 5 4 2 2" xfId="32771" xr:uid="{25A62F03-A72E-4493-921B-A80E3348C7EF}"/>
    <cellStyle name="Vsota 2 2 5 4 2 3" xfId="38973" xr:uid="{3EBC83FA-D67F-47E1-8A43-F033BEA97EEA}"/>
    <cellStyle name="Vsota 2 2 5 4 2 4" xfId="23837" xr:uid="{9D601C3C-F096-404C-8E48-77FF3D91645F}"/>
    <cellStyle name="Vsota 2 2 5 4 2 5" xfId="14927" xr:uid="{7969790B-DD84-4707-800C-A5C9C62E67B4}"/>
    <cellStyle name="Vsota 2 2 5 4 3" xfId="8180" xr:uid="{0F2ADC1F-DCB4-492B-8721-9FCBB8EDDDDA}"/>
    <cellStyle name="Vsota 2 2 5 4 3 2" xfId="34929" xr:uid="{D00A7CBC-DCCD-48B5-B2F6-84557430C39E}"/>
    <cellStyle name="Vsota 2 2 5 4 3 3" xfId="41131" xr:uid="{39121EA8-1997-4165-A0E1-EA5159A059BD}"/>
    <cellStyle name="Vsota 2 2 5 4 3 4" xfId="25995" xr:uid="{5E5BE603-4DAD-4119-B0F3-347B761A9807}"/>
    <cellStyle name="Vsota 2 2 5 4 3 5" xfId="17085" xr:uid="{65423AB9-AFB3-4583-87B0-3634C2D7C153}"/>
    <cellStyle name="Vsota 2 2 5 4 4" xfId="6419" xr:uid="{85E568D0-B8E2-4A63-B632-B8E84A7BEEE7}"/>
    <cellStyle name="Vsota 2 2 5 4 4 2" xfId="33168" xr:uid="{4869CDB4-195A-4FA2-9855-9E1F185D75C2}"/>
    <cellStyle name="Vsota 2 2 5 4 4 3" xfId="39370" xr:uid="{8E3E75CC-9B6A-4156-86CB-F8A6669A4999}"/>
    <cellStyle name="Vsota 2 2 5 4 4 4" xfId="24234" xr:uid="{491318D5-24D9-4BC4-8E11-EEF861FB1704}"/>
    <cellStyle name="Vsota 2 2 5 4 4 5" xfId="15324" xr:uid="{046653DB-D796-4E8C-BBAA-0F675F90DD53}"/>
    <cellStyle name="Vsota 2 2 5 4 5" xfId="29705" xr:uid="{025D6DE8-90E1-49B0-A812-66A9029340AA}"/>
    <cellStyle name="Vsota 2 2 5 4 6" xfId="37245" xr:uid="{317BAB5E-49B4-4592-B099-4D2B3092D1D8}"/>
    <cellStyle name="Vsota 2 2 5 4 7" xfId="20771" xr:uid="{E16774B0-2EAE-4C20-96D2-AE1AA1936155}"/>
    <cellStyle name="Vsota 2 2 5 4 8" xfId="11861" xr:uid="{E9E55724-8A65-4B97-951A-D0507AFD8896}"/>
    <cellStyle name="Vsota 2 2 5 5" xfId="3079" xr:uid="{00000000-0005-0000-0000-0000800C0000}"/>
    <cellStyle name="Vsota 2 2 5 5 2" xfId="6145" xr:uid="{98559F09-B9CA-4D3A-A8BE-FB6B682D8404}"/>
    <cellStyle name="Vsota 2 2 5 5 2 2" xfId="32894" xr:uid="{B8DA0EC7-D6EB-4EA2-8836-F90FC55168D1}"/>
    <cellStyle name="Vsota 2 2 5 5 2 3" xfId="39096" xr:uid="{D14C72AD-1750-4440-A41B-92CDB7A1757C}"/>
    <cellStyle name="Vsota 2 2 5 5 2 4" xfId="23960" xr:uid="{88AE3915-35E0-4AAF-BB9F-839F6EFB4B2E}"/>
    <cellStyle name="Vsota 2 2 5 5 2 5" xfId="15050" xr:uid="{F7CF0FF2-FB64-4647-BFDD-529CC1A0FA49}"/>
    <cellStyle name="Vsota 2 2 5 5 3" xfId="8303" xr:uid="{3C722834-3098-421D-BF73-A5836B0949D5}"/>
    <cellStyle name="Vsota 2 2 5 5 3 2" xfId="35052" xr:uid="{429EEF8F-C110-4892-A68B-7DE8DED3A514}"/>
    <cellStyle name="Vsota 2 2 5 5 3 3" xfId="41254" xr:uid="{3DC3CB20-B1F1-48FC-A6CE-0056458473B2}"/>
    <cellStyle name="Vsota 2 2 5 5 3 4" xfId="26118" xr:uid="{75A0A435-DD1D-4E4D-804F-56E37299842C}"/>
    <cellStyle name="Vsota 2 2 5 5 3 5" xfId="17208" xr:uid="{E99DB144-4FFF-4715-AA46-1629A282E76E}"/>
    <cellStyle name="Vsota 2 2 5 5 4" xfId="6670" xr:uid="{4893DA27-2990-4476-9347-1C23AF63CD0B}"/>
    <cellStyle name="Vsota 2 2 5 5 4 2" xfId="33419" xr:uid="{8BE6CF31-73B4-46A3-8A4B-80FC2D7D97AE}"/>
    <cellStyle name="Vsota 2 2 5 5 4 3" xfId="39621" xr:uid="{7DB49485-084D-4E8B-82D2-EA8D99E8479B}"/>
    <cellStyle name="Vsota 2 2 5 5 4 4" xfId="24485" xr:uid="{88DE8314-1D85-4A03-A5BA-887B04234DDF}"/>
    <cellStyle name="Vsota 2 2 5 5 4 5" xfId="15575" xr:uid="{BD909E22-2690-406F-BC05-BCE8C936D0CC}"/>
    <cellStyle name="Vsota 2 2 5 5 5" xfId="29828" xr:uid="{14DFB98A-5289-41F9-AE86-32E2A9BB3A79}"/>
    <cellStyle name="Vsota 2 2 5 5 6" xfId="37368" xr:uid="{D0D74800-6752-470D-A6ED-7A927A546890}"/>
    <cellStyle name="Vsota 2 2 5 5 7" xfId="20894" xr:uid="{E763EF3E-9620-40F2-8CB9-1224494ABE9C}"/>
    <cellStyle name="Vsota 2 2 5 5 8" xfId="11984" xr:uid="{3B62F5FA-F3E4-4780-830E-F336A3B44F93}"/>
    <cellStyle name="Vsota 2 2 5 6" xfId="2701" xr:uid="{00000000-0005-0000-0000-0000810C0000}"/>
    <cellStyle name="Vsota 2 2 5 6 2" xfId="5767" xr:uid="{A7B6B966-17B9-43B5-83C8-6E4703643C67}"/>
    <cellStyle name="Vsota 2 2 5 6 2 2" xfId="32516" xr:uid="{0E8B7181-864F-4446-B382-341FB3D4922C}"/>
    <cellStyle name="Vsota 2 2 5 6 2 3" xfId="38718" xr:uid="{78C48B13-1E93-41E7-8067-EC6874F5042C}"/>
    <cellStyle name="Vsota 2 2 5 6 2 4" xfId="23582" xr:uid="{96697F9E-95F9-47E8-BE03-0A63F0E869A0}"/>
    <cellStyle name="Vsota 2 2 5 6 2 5" xfId="14672" xr:uid="{D62D218E-1FDF-49A4-AABC-B836F1343838}"/>
    <cellStyle name="Vsota 2 2 5 6 3" xfId="7925" xr:uid="{20F2CA41-4E07-4506-B931-16D7838248D0}"/>
    <cellStyle name="Vsota 2 2 5 6 3 2" xfId="34674" xr:uid="{90499359-CFEF-4126-AEB0-813CF72C1E0E}"/>
    <cellStyle name="Vsota 2 2 5 6 3 3" xfId="40876" xr:uid="{9B87FD47-7AB6-44C6-BA29-A2B5AFDC5396}"/>
    <cellStyle name="Vsota 2 2 5 6 3 4" xfId="25740" xr:uid="{7851BC63-6B51-4C2C-91C1-BF674EA33A16}"/>
    <cellStyle name="Vsota 2 2 5 6 3 5" xfId="16830" xr:uid="{04AECA72-E161-44B5-8A62-17C4FFA3B411}"/>
    <cellStyle name="Vsota 2 2 5 6 4" xfId="8888" xr:uid="{974AE02C-7541-49A5-9CB1-B72F2FACE1D1}"/>
    <cellStyle name="Vsota 2 2 5 6 4 2" xfId="35637" xr:uid="{90AF102A-4AC6-462C-9C68-E6DFBCF1F420}"/>
    <cellStyle name="Vsota 2 2 5 6 4 3" xfId="41839" xr:uid="{CD100FBB-1646-4649-A624-96FB904D8CE3}"/>
    <cellStyle name="Vsota 2 2 5 6 4 4" xfId="26703" xr:uid="{D328864C-C7AB-4E0A-AE25-BDB7F0D06B1B}"/>
    <cellStyle name="Vsota 2 2 5 6 4 5" xfId="17793" xr:uid="{AA3072F8-7813-40FC-A53A-2BB885B953B4}"/>
    <cellStyle name="Vsota 2 2 5 6 5" xfId="29450" xr:uid="{5FB09897-6FDC-4C32-92F1-A7EC3463F03F}"/>
    <cellStyle name="Vsota 2 2 5 6 6" xfId="36990" xr:uid="{C632EFC6-2CFE-4250-80A8-0CB9B90CB172}"/>
    <cellStyle name="Vsota 2 2 5 6 7" xfId="20516" xr:uid="{F958FDA8-1146-4B02-906A-C98F6C479C5D}"/>
    <cellStyle name="Vsota 2 2 5 6 8" xfId="11606" xr:uid="{16F3A5CF-6E24-4D41-8C6B-23206BCFB80F}"/>
    <cellStyle name="Vsota 2 2 5 7" xfId="3228" xr:uid="{00000000-0005-0000-0000-0000820C0000}"/>
    <cellStyle name="Vsota 2 2 5 7 2" xfId="6294" xr:uid="{FEF7AA1E-3C92-400C-B303-092BA68C6BAB}"/>
    <cellStyle name="Vsota 2 2 5 7 2 2" xfId="33043" xr:uid="{B4606F7C-8747-4217-9EFD-24A37C3EB9FD}"/>
    <cellStyle name="Vsota 2 2 5 7 2 3" xfId="39245" xr:uid="{70A85D02-7DC9-47AD-8101-710BCC998904}"/>
    <cellStyle name="Vsota 2 2 5 7 2 4" xfId="24109" xr:uid="{9A3BAA12-C7AA-48CE-AA6A-488213CE9349}"/>
    <cellStyle name="Vsota 2 2 5 7 2 5" xfId="15199" xr:uid="{D19BD2F7-4B4A-4279-B60F-C936C1526C27}"/>
    <cellStyle name="Vsota 2 2 5 7 3" xfId="8452" xr:uid="{CCDB5A22-1362-41E9-8AB1-BC984E8CE1D6}"/>
    <cellStyle name="Vsota 2 2 5 7 3 2" xfId="35201" xr:uid="{7C400806-478F-41B2-A2C4-9F3BB2BFB348}"/>
    <cellStyle name="Vsota 2 2 5 7 3 3" xfId="41403" xr:uid="{1B81B9E4-7259-4E18-88C9-08E00BF090AD}"/>
    <cellStyle name="Vsota 2 2 5 7 3 4" xfId="26267" xr:uid="{8140351A-ECF7-46AB-A3F3-7FD2CB340A0C}"/>
    <cellStyle name="Vsota 2 2 5 7 3 5" xfId="17357" xr:uid="{EBABE3B9-C02C-4A1B-A56A-60ECAC635034}"/>
    <cellStyle name="Vsota 2 2 5 7 4" xfId="6976" xr:uid="{A7D348FC-5A63-4BD8-A65B-6D629620797A}"/>
    <cellStyle name="Vsota 2 2 5 7 4 2" xfId="33725" xr:uid="{CD683E2E-BFF3-47E3-B61F-FE02ACCB43ED}"/>
    <cellStyle name="Vsota 2 2 5 7 4 3" xfId="39927" xr:uid="{A64935C9-A94A-44D3-A82F-E22869272F5F}"/>
    <cellStyle name="Vsota 2 2 5 7 4 4" xfId="24791" xr:uid="{5D714614-23F4-4CF6-81FC-639785DB28ED}"/>
    <cellStyle name="Vsota 2 2 5 7 4 5" xfId="15881" xr:uid="{4C37804F-27C6-4519-961E-F06692C7A382}"/>
    <cellStyle name="Vsota 2 2 5 7 5" xfId="29977" xr:uid="{4FD4445E-0833-41EB-B06F-9B6EADB9D643}"/>
    <cellStyle name="Vsota 2 2 5 7 6" xfId="37517" xr:uid="{9F71EDFA-D48D-4B84-B3BF-FF6C2A046D8B}"/>
    <cellStyle name="Vsota 2 2 5 7 7" xfId="21043" xr:uid="{2B019DD7-F3C0-484F-B8CD-17DDE213B592}"/>
    <cellStyle name="Vsota 2 2 5 7 8" xfId="12133" xr:uid="{E6A8279E-A477-4551-B892-3FE2A8E641EF}"/>
    <cellStyle name="Vsota 2 2 5 8" xfId="5204" xr:uid="{16757A9E-3612-4FF1-A81E-BA988E8E5652}"/>
    <cellStyle name="Vsota 2 2 5 8 2" xfId="31953" xr:uid="{026A7078-2628-42BE-8830-F717DDA48699}"/>
    <cellStyle name="Vsota 2 2 5 8 3" xfId="38155" xr:uid="{BAC084A2-B7C7-433F-9AF1-628A7F499A48}"/>
    <cellStyle name="Vsota 2 2 5 8 4" xfId="23019" xr:uid="{672EC792-D61F-4457-8B42-AFC0BDE251F2}"/>
    <cellStyle name="Vsota 2 2 5 8 5" xfId="14109" xr:uid="{18FB1114-14D5-4188-846F-4F3A46179085}"/>
    <cellStyle name="Vsota 2 2 5 9" xfId="7362" xr:uid="{B107DEDA-33D3-4E88-BE51-652C508BB7BC}"/>
    <cellStyle name="Vsota 2 2 5 9 2" xfId="34111" xr:uid="{DBE71155-3FCD-4EA0-B05F-2C0A58D2FE28}"/>
    <cellStyle name="Vsota 2 2 5 9 3" xfId="40313" xr:uid="{CE3EBE9E-D4CE-4B8D-88C7-228843A7DD57}"/>
    <cellStyle name="Vsota 2 2 5 9 4" xfId="25177" xr:uid="{5C3D2DC6-64C4-4620-8ED8-51FA1FF96270}"/>
    <cellStyle name="Vsota 2 2 5 9 5" xfId="16267" xr:uid="{1878376B-6B9F-4F7B-8B2C-A47AF7F5ED1F}"/>
    <cellStyle name="Vsota 2 2 6" xfId="1337" xr:uid="{00000000-0005-0000-0000-0000830C0000}"/>
    <cellStyle name="Vsota 2 2 6 10" xfId="3582" xr:uid="{729C812C-828B-4302-A935-1D6E0C74C72C}"/>
    <cellStyle name="Vsota 2 2 6 10 2" xfId="30331" xr:uid="{14EC26AF-0635-4FA5-9486-7E331B0F8BDD}"/>
    <cellStyle name="Vsota 2 2 6 10 3" xfId="37704" xr:uid="{A0752F6B-07BD-47ED-AAB8-A2E61E5BFF62}"/>
    <cellStyle name="Vsota 2 2 6 10 4" xfId="21397" xr:uid="{F70226CE-B1CD-4D61-9123-FFCD823B704D}"/>
    <cellStyle name="Vsota 2 2 6 10 5" xfId="12487" xr:uid="{8231D768-9385-42FA-9D24-0BCA77C4BAB9}"/>
    <cellStyle name="Vsota 2 2 6 11" xfId="28090" xr:uid="{6CFA5AC8-45CC-4DB7-BE15-80ADAF2E385F}"/>
    <cellStyle name="Vsota 2 2 6 12" xfId="36298" xr:uid="{68FB649D-92C5-4A3F-9AFF-FC5EE90DE929}"/>
    <cellStyle name="Vsota 2 2 6 13" xfId="19156" xr:uid="{9183FB4D-F58A-41B4-AF82-0BE19264EDBE}"/>
    <cellStyle name="Vsota 2 2 6 14" xfId="10246" xr:uid="{1DB59FDD-5F9E-480E-B703-58BF0F3108A5}"/>
    <cellStyle name="Vsota 2 2 6 2" xfId="2597" xr:uid="{00000000-0005-0000-0000-0000840C0000}"/>
    <cellStyle name="Vsota 2 2 6 2 2" xfId="5663" xr:uid="{FFD835BB-EED1-4E41-85D1-CD291EB1777E}"/>
    <cellStyle name="Vsota 2 2 6 2 2 2" xfId="32412" xr:uid="{B3B596BA-0936-44E9-9201-755512D91338}"/>
    <cellStyle name="Vsota 2 2 6 2 2 3" xfId="38614" xr:uid="{A1C7528A-42DC-4961-9AFA-D09A11B3DAE7}"/>
    <cellStyle name="Vsota 2 2 6 2 2 4" xfId="23478" xr:uid="{EE2AF103-3BBE-47A2-B86D-BFB07CF607C7}"/>
    <cellStyle name="Vsota 2 2 6 2 2 5" xfId="14568" xr:uid="{73A82845-0D48-4EE3-BBC3-454D1BDF7CD2}"/>
    <cellStyle name="Vsota 2 2 6 2 3" xfId="7821" xr:uid="{BD12F00E-0CF3-4099-8078-F4A240F31942}"/>
    <cellStyle name="Vsota 2 2 6 2 3 2" xfId="34570" xr:uid="{A1BCD2B0-4089-4E7F-9A5F-83DE3B8633F7}"/>
    <cellStyle name="Vsota 2 2 6 2 3 3" xfId="40772" xr:uid="{2DCB2429-C5B2-4BAF-B55C-8E740FEBF516}"/>
    <cellStyle name="Vsota 2 2 6 2 3 4" xfId="25636" xr:uid="{A6D7F278-8F34-4999-A741-EBDD15AAAA0B}"/>
    <cellStyle name="Vsota 2 2 6 2 3 5" xfId="16726" xr:uid="{D3FA7A68-CBB8-4230-A6B3-A3EE6BC020F4}"/>
    <cellStyle name="Vsota 2 2 6 2 4" xfId="3327" xr:uid="{586E7A3B-E448-4E0B-B80B-091687BC5FA5}"/>
    <cellStyle name="Vsota 2 2 6 2 4 2" xfId="30076" xr:uid="{9DDD3D70-75E9-41C7-8882-A4228BB963B4}"/>
    <cellStyle name="Vsota 2 2 6 2 4 3" xfId="37609" xr:uid="{14A3E67A-B659-40B2-8DC6-F680D957B783}"/>
    <cellStyle name="Vsota 2 2 6 2 4 4" xfId="21142" xr:uid="{D7C107E3-1B80-473D-827D-4F7DE60ACE4B}"/>
    <cellStyle name="Vsota 2 2 6 2 4 5" xfId="12232" xr:uid="{66237786-A402-4BE6-8257-EE3390CA17FD}"/>
    <cellStyle name="Vsota 2 2 6 2 5" xfId="29346" xr:uid="{7DE6F998-47FE-434D-BEFE-5D196E0AA5F0}"/>
    <cellStyle name="Vsota 2 2 6 2 6" xfId="36886" xr:uid="{048ADE10-2E19-41A5-9376-D44F3D2B1B48}"/>
    <cellStyle name="Vsota 2 2 6 2 7" xfId="20412" xr:uid="{7067F317-9A3A-47EC-9779-E7A79431284A}"/>
    <cellStyle name="Vsota 2 2 6 2 8" xfId="11502" xr:uid="{98D3B01C-CE3F-4EB8-8451-E76EC419BFCB}"/>
    <cellStyle name="Vsota 2 2 6 3" xfId="2505" xr:uid="{00000000-0005-0000-0000-0000850C0000}"/>
    <cellStyle name="Vsota 2 2 6 3 2" xfId="5571" xr:uid="{E16E58A4-325C-45BD-973F-1F44D9EA4641}"/>
    <cellStyle name="Vsota 2 2 6 3 2 2" xfId="32320" xr:uid="{08584050-8CAA-4BFE-A53B-9A93465F5A46}"/>
    <cellStyle name="Vsota 2 2 6 3 2 3" xfId="38522" xr:uid="{F0887BB5-7CE2-4770-8227-F792BACFFEA4}"/>
    <cellStyle name="Vsota 2 2 6 3 2 4" xfId="23386" xr:uid="{624F28C5-7635-4074-AA1D-6DE1BA7F4567}"/>
    <cellStyle name="Vsota 2 2 6 3 2 5" xfId="14476" xr:uid="{D8FF7BED-EAB4-465B-9B1E-EEFA90B9CAC7}"/>
    <cellStyle name="Vsota 2 2 6 3 3" xfId="7729" xr:uid="{72B8CB0F-6E6C-4F68-B6EA-337B02802B76}"/>
    <cellStyle name="Vsota 2 2 6 3 3 2" xfId="34478" xr:uid="{24C13309-E2FF-4EEA-AF27-8422C41263B9}"/>
    <cellStyle name="Vsota 2 2 6 3 3 3" xfId="40680" xr:uid="{B99097FD-9637-4555-8DB3-D32A8A351D04}"/>
    <cellStyle name="Vsota 2 2 6 3 3 4" xfId="25544" xr:uid="{936494A0-EC22-477E-A15F-AA42A4475712}"/>
    <cellStyle name="Vsota 2 2 6 3 3 5" xfId="16634" xr:uid="{47C4DD60-4A16-47AE-A1C5-FA07AEEAA831}"/>
    <cellStyle name="Vsota 2 2 6 3 4" xfId="8595" xr:uid="{96B0741E-DF20-44DA-BDA7-495A7F998588}"/>
    <cellStyle name="Vsota 2 2 6 3 4 2" xfId="35344" xr:uid="{B2B91A61-BC3A-49DF-AEE5-E9706FEE7228}"/>
    <cellStyle name="Vsota 2 2 6 3 4 3" xfId="41546" xr:uid="{4E268094-4AAB-4292-B35A-EF1F3BCA2711}"/>
    <cellStyle name="Vsota 2 2 6 3 4 4" xfId="26410" xr:uid="{3DCFF17D-CD32-4EF4-92F3-940BBFA592EE}"/>
    <cellStyle name="Vsota 2 2 6 3 4 5" xfId="17500" xr:uid="{64309029-2946-464F-B343-2E3E4953F931}"/>
    <cellStyle name="Vsota 2 2 6 3 5" xfId="29254" xr:uid="{60389ED8-60ED-4B36-BA5D-A1667B6BDE7F}"/>
    <cellStyle name="Vsota 2 2 6 3 6" xfId="36794" xr:uid="{7F281F00-1033-45BF-BB21-74EDDCAF80AE}"/>
    <cellStyle name="Vsota 2 2 6 3 7" xfId="20320" xr:uid="{9C63B1B9-9058-4050-B211-BCB863170A3A}"/>
    <cellStyle name="Vsota 2 2 6 3 8" xfId="11410" xr:uid="{ACF8D103-B756-421F-AFAD-CDF3DE1F3EBD}"/>
    <cellStyle name="Vsota 2 2 6 4" xfId="2664" xr:uid="{00000000-0005-0000-0000-0000860C0000}"/>
    <cellStyle name="Vsota 2 2 6 4 2" xfId="5730" xr:uid="{F1B8288C-FF3B-4968-B622-80B390801053}"/>
    <cellStyle name="Vsota 2 2 6 4 2 2" xfId="32479" xr:uid="{27966672-318A-450C-B83D-36779B25BD19}"/>
    <cellStyle name="Vsota 2 2 6 4 2 3" xfId="38681" xr:uid="{066CD7CB-66A2-45FD-BF8B-E6012D6EADD4}"/>
    <cellStyle name="Vsota 2 2 6 4 2 4" xfId="23545" xr:uid="{698A72E2-69D7-4D43-BD24-F93A12C657D7}"/>
    <cellStyle name="Vsota 2 2 6 4 2 5" xfId="14635" xr:uid="{91CE2D28-CAAD-4DDD-9C2B-3B7655F1EBD5}"/>
    <cellStyle name="Vsota 2 2 6 4 3" xfId="7888" xr:uid="{155517FE-B3CC-4372-AAE3-21EF84F47195}"/>
    <cellStyle name="Vsota 2 2 6 4 3 2" xfId="34637" xr:uid="{80EFB4C0-BB39-4F86-8040-6B7E2B85767F}"/>
    <cellStyle name="Vsota 2 2 6 4 3 3" xfId="40839" xr:uid="{30837361-F1B7-4E72-A061-499FEDA2DF31}"/>
    <cellStyle name="Vsota 2 2 6 4 3 4" xfId="25703" xr:uid="{E11057BB-478D-4D71-95C2-B2D5334CA032}"/>
    <cellStyle name="Vsota 2 2 6 4 3 5" xfId="16793" xr:uid="{25D2ABAB-7DD0-4C58-B897-32DD4E2DF0DC}"/>
    <cellStyle name="Vsota 2 2 6 4 4" xfId="9100" xr:uid="{72756DA4-890C-473A-B6A4-E17F2C82533C}"/>
    <cellStyle name="Vsota 2 2 6 4 4 2" xfId="35849" xr:uid="{8138E20B-9DA8-4B2F-AC1C-EC77B8E9990D}"/>
    <cellStyle name="Vsota 2 2 6 4 4 3" xfId="42051" xr:uid="{C6DEBC40-C975-4630-A596-E586F65CB385}"/>
    <cellStyle name="Vsota 2 2 6 4 4 4" xfId="26915" xr:uid="{636F4E38-33EE-48D3-B3A3-63C5A7FC60B4}"/>
    <cellStyle name="Vsota 2 2 6 4 4 5" xfId="18005" xr:uid="{04A2346B-4984-46F3-B29F-AB40E0067F0E}"/>
    <cellStyle name="Vsota 2 2 6 4 5" xfId="29413" xr:uid="{13D5016B-38BD-4CED-9CE9-5C04C474DE21}"/>
    <cellStyle name="Vsota 2 2 6 4 6" xfId="36953" xr:uid="{F64CFA6B-40E2-495C-858F-F97977A6F64A}"/>
    <cellStyle name="Vsota 2 2 6 4 7" xfId="20479" xr:uid="{87EE0B79-88BD-495C-BA55-C0DB998C2B26}"/>
    <cellStyle name="Vsota 2 2 6 4 8" xfId="11569" xr:uid="{D18BBE9A-B63F-4DC6-B5EF-84D8A14CD21C}"/>
    <cellStyle name="Vsota 2 2 6 5" xfId="2432" xr:uid="{00000000-0005-0000-0000-0000870C0000}"/>
    <cellStyle name="Vsota 2 2 6 5 2" xfId="5498" xr:uid="{8998C608-C8A6-4138-B5F5-9903516FE950}"/>
    <cellStyle name="Vsota 2 2 6 5 2 2" xfId="32247" xr:uid="{9FB73A9A-F76B-489E-84D0-512C827669BE}"/>
    <cellStyle name="Vsota 2 2 6 5 2 3" xfId="38449" xr:uid="{5CD1A988-0C86-4D56-B2DE-BE791A05E9A4}"/>
    <cellStyle name="Vsota 2 2 6 5 2 4" xfId="23313" xr:uid="{F703ADC6-E40D-42DF-B5D4-6B738FDFA247}"/>
    <cellStyle name="Vsota 2 2 6 5 2 5" xfId="14403" xr:uid="{5D0465EB-B4D3-44D5-A9A5-13F44C3C4DEE}"/>
    <cellStyle name="Vsota 2 2 6 5 3" xfId="7656" xr:uid="{0A1E6720-C955-4641-8DFA-5AAF55A517C6}"/>
    <cellStyle name="Vsota 2 2 6 5 3 2" xfId="34405" xr:uid="{3454D95A-FBB7-435E-821A-81F612E4F1C5}"/>
    <cellStyle name="Vsota 2 2 6 5 3 3" xfId="40607" xr:uid="{8616A02F-5DA3-4238-BEFC-A4E143CE6FFE}"/>
    <cellStyle name="Vsota 2 2 6 5 3 4" xfId="25471" xr:uid="{5A1C1F58-6F59-4991-B43F-ADAC88CDDA11}"/>
    <cellStyle name="Vsota 2 2 6 5 3 5" xfId="16561" xr:uid="{DDBF1503-DEDA-4DE5-BFC1-3C6A1463062B}"/>
    <cellStyle name="Vsota 2 2 6 5 4" xfId="8827" xr:uid="{AEBDF5ED-C25C-471E-AEAE-D0304FF02875}"/>
    <cellStyle name="Vsota 2 2 6 5 4 2" xfId="35576" xr:uid="{A5C5EE17-D0CD-4000-80A7-720FA0D353F7}"/>
    <cellStyle name="Vsota 2 2 6 5 4 3" xfId="41778" xr:uid="{6CCDFCC0-03E8-417A-8616-87770157E0C8}"/>
    <cellStyle name="Vsota 2 2 6 5 4 4" xfId="26642" xr:uid="{2331DE3A-C11D-4C95-9DA6-789B8C18BF21}"/>
    <cellStyle name="Vsota 2 2 6 5 4 5" xfId="17732" xr:uid="{6E68166A-C8ED-49E2-A3E4-2C2D3CAA18A2}"/>
    <cellStyle name="Vsota 2 2 6 5 5" xfId="29181" xr:uid="{9465E684-80C3-47E4-8444-8C208AC0E0CD}"/>
    <cellStyle name="Vsota 2 2 6 5 6" xfId="36721" xr:uid="{D1BDE624-B9A3-49D1-9EF7-8F19DDFC9982}"/>
    <cellStyle name="Vsota 2 2 6 5 7" xfId="20247" xr:uid="{493B5B8C-E316-4A8A-AA23-AAB114B023D4}"/>
    <cellStyle name="Vsota 2 2 6 5 8" xfId="11337" xr:uid="{CCC18AB3-CD3E-4F7C-BD54-E5843642E9A1}"/>
    <cellStyle name="Vsota 2 2 6 6" xfId="2291" xr:uid="{00000000-0005-0000-0000-0000880C0000}"/>
    <cellStyle name="Vsota 2 2 6 6 2" xfId="5357" xr:uid="{364E4236-6156-48DF-8051-DAE2A96E76D5}"/>
    <cellStyle name="Vsota 2 2 6 6 2 2" xfId="32106" xr:uid="{46C09FFA-AF73-4754-85AD-689262D53141}"/>
    <cellStyle name="Vsota 2 2 6 6 2 3" xfId="38308" xr:uid="{A83E88A7-DA2D-4BF1-AFDD-9F83216DD7C6}"/>
    <cellStyle name="Vsota 2 2 6 6 2 4" xfId="23172" xr:uid="{EF18B719-CC69-49AA-838C-1EEB9E693A7A}"/>
    <cellStyle name="Vsota 2 2 6 6 2 5" xfId="14262" xr:uid="{628FA544-9F37-49C6-A58C-9E5C0247CACF}"/>
    <cellStyle name="Vsota 2 2 6 6 3" xfId="7515" xr:uid="{3A28B3E9-0B78-49F2-83CF-70116C4BBA0C}"/>
    <cellStyle name="Vsota 2 2 6 6 3 2" xfId="34264" xr:uid="{2820531A-6A8E-4204-86E8-D9AB3621231A}"/>
    <cellStyle name="Vsota 2 2 6 6 3 3" xfId="40466" xr:uid="{E6C73763-B86D-4AA6-829F-3615662FD3CE}"/>
    <cellStyle name="Vsota 2 2 6 6 3 4" xfId="25330" xr:uid="{0C1ABC6A-31C5-4B6F-8D12-7CC7F0598E37}"/>
    <cellStyle name="Vsota 2 2 6 6 3 5" xfId="16420" xr:uid="{75F3CCF6-4FCA-4503-9EA7-17C596C403E3}"/>
    <cellStyle name="Vsota 2 2 6 6 4" xfId="7064" xr:uid="{AC07668E-8386-426E-99E9-28E74A321617}"/>
    <cellStyle name="Vsota 2 2 6 6 4 2" xfId="33813" xr:uid="{703CE06B-E264-449D-A4E2-9951DC3602C5}"/>
    <cellStyle name="Vsota 2 2 6 6 4 3" xfId="40015" xr:uid="{E3EC4C58-C103-4C94-AC71-FAE43A920233}"/>
    <cellStyle name="Vsota 2 2 6 6 4 4" xfId="24879" xr:uid="{195E1DBE-BE2B-47A2-B373-D8AFA36EE0E5}"/>
    <cellStyle name="Vsota 2 2 6 6 4 5" xfId="15969" xr:uid="{8785C738-0A13-42CF-BCD5-CB166BACE11F}"/>
    <cellStyle name="Vsota 2 2 6 6 5" xfId="29040" xr:uid="{54367B8F-05D5-4906-8F45-1E75FD474EA9}"/>
    <cellStyle name="Vsota 2 2 6 6 6" xfId="36580" xr:uid="{E5C90F1C-8C62-42B7-9F9A-653295A44D02}"/>
    <cellStyle name="Vsota 2 2 6 6 7" xfId="20106" xr:uid="{ADB83954-FA96-4647-BC07-14AD21693643}"/>
    <cellStyle name="Vsota 2 2 6 6 8" xfId="11196" xr:uid="{A7281E5C-9178-4500-AE9E-527242D2F992}"/>
    <cellStyle name="Vsota 2 2 6 7" xfId="2997" xr:uid="{00000000-0005-0000-0000-0000890C0000}"/>
    <cellStyle name="Vsota 2 2 6 7 2" xfId="6063" xr:uid="{2C16DD27-4DB9-4000-A621-62ACA43FB95F}"/>
    <cellStyle name="Vsota 2 2 6 7 2 2" xfId="32812" xr:uid="{7ACDE6FB-CCE3-41F2-9F19-D272CF2C9573}"/>
    <cellStyle name="Vsota 2 2 6 7 2 3" xfId="39014" xr:uid="{68A310A3-87B6-4309-B88D-24EBDDF86DB0}"/>
    <cellStyle name="Vsota 2 2 6 7 2 4" xfId="23878" xr:uid="{D49BBCAA-EEB3-4BDC-9F87-E7A05F75D43B}"/>
    <cellStyle name="Vsota 2 2 6 7 2 5" xfId="14968" xr:uid="{6670FFCD-17C6-484A-8015-A6AC26DC8E76}"/>
    <cellStyle name="Vsota 2 2 6 7 3" xfId="8221" xr:uid="{28206218-5284-41F5-945B-EEB00BE8B57B}"/>
    <cellStyle name="Vsota 2 2 6 7 3 2" xfId="34970" xr:uid="{6E3A87CB-4510-4E33-A595-B21817F98055}"/>
    <cellStyle name="Vsota 2 2 6 7 3 3" xfId="41172" xr:uid="{A8898E66-9A23-45BD-882E-980F12380756}"/>
    <cellStyle name="Vsota 2 2 6 7 3 4" xfId="26036" xr:uid="{F832CE19-B95D-476B-889F-45EEB7E65752}"/>
    <cellStyle name="Vsota 2 2 6 7 3 5" xfId="17126" xr:uid="{41CC21E5-9C6B-4D5D-9A54-E257F8279660}"/>
    <cellStyle name="Vsota 2 2 6 7 4" xfId="8961" xr:uid="{772C4B0E-C9D9-4685-A90F-A6A0569B03D3}"/>
    <cellStyle name="Vsota 2 2 6 7 4 2" xfId="35710" xr:uid="{D9BB0CA1-94BA-457A-A004-52209776CD3A}"/>
    <cellStyle name="Vsota 2 2 6 7 4 3" xfId="41912" xr:uid="{1B493464-0330-4568-B79B-7E30C6F4E6D0}"/>
    <cellStyle name="Vsota 2 2 6 7 4 4" xfId="26776" xr:uid="{A8916309-C752-4C02-9155-CEEE067349DF}"/>
    <cellStyle name="Vsota 2 2 6 7 4 5" xfId="17866" xr:uid="{4C36A84B-308D-4E76-A0D7-9E92127401E5}"/>
    <cellStyle name="Vsota 2 2 6 7 5" xfId="29746" xr:uid="{36785148-7EB5-4BF2-B9C3-F23FA08E74C6}"/>
    <cellStyle name="Vsota 2 2 6 7 6" xfId="37286" xr:uid="{29638D39-EC5C-4D6D-AF6E-E5C5C8E1F129}"/>
    <cellStyle name="Vsota 2 2 6 7 7" xfId="20812" xr:uid="{1962637A-58DA-4010-8E76-AFC750867C49}"/>
    <cellStyle name="Vsota 2 2 6 7 8" xfId="11902" xr:uid="{CD9076BB-4FF5-4599-B9BE-88F375E5CCC2}"/>
    <cellStyle name="Vsota 2 2 6 8" xfId="4404" xr:uid="{3A8CB46B-6238-4C6C-9655-18A1B444E44F}"/>
    <cellStyle name="Vsota 2 2 6 8 2" xfId="31153" xr:uid="{9145DF99-A496-4F4E-8CE1-BFF46E1571C6}"/>
    <cellStyle name="Vsota 2 2 6 8 3" xfId="38023" xr:uid="{2E949FEE-9B9F-48D9-9AAD-AE62BDCB257E}"/>
    <cellStyle name="Vsota 2 2 6 8 4" xfId="22219" xr:uid="{5F07D44A-0626-4475-B455-AA1E199243C6}"/>
    <cellStyle name="Vsota 2 2 6 8 5" xfId="13309" xr:uid="{0C935ADF-2639-40E5-AB20-55B6E3E7B52C}"/>
    <cellStyle name="Vsota 2 2 6 9" xfId="6917" xr:uid="{DD948AAE-5576-43B3-963B-B0C6BD943E18}"/>
    <cellStyle name="Vsota 2 2 6 9 2" xfId="33666" xr:uid="{FF3A05B7-C54D-478E-9F94-47CABF2FCB82}"/>
    <cellStyle name="Vsota 2 2 6 9 3" xfId="39868" xr:uid="{FFED57CC-233E-451B-86B1-95CC26B23DF5}"/>
    <cellStyle name="Vsota 2 2 6 9 4" xfId="24732" xr:uid="{48188207-20EA-45B7-8DC8-FF46B4209306}"/>
    <cellStyle name="Vsota 2 2 6 9 5" xfId="15822" xr:uid="{A35FA131-ED37-402C-BE50-313295AFCBBF}"/>
    <cellStyle name="Vsota 2 2 7" xfId="940" xr:uid="{00000000-0005-0000-0000-00008A0C0000}"/>
    <cellStyle name="Vsota 2 2 7 2" xfId="4007" xr:uid="{BAEB78EC-4792-4B11-8336-36535BCAE5D9}"/>
    <cellStyle name="Vsota 2 2 7 2 2" xfId="30756" xr:uid="{630F3D08-4D4D-4BFC-8B74-0822D6FA32C5}"/>
    <cellStyle name="Vsota 2 2 7 2 3" xfId="37875" xr:uid="{E2FE67EF-4913-4F0C-AF0A-AD6774BC07E2}"/>
    <cellStyle name="Vsota 2 2 7 2 4" xfId="21822" xr:uid="{64C87477-13E7-4E17-8E37-B0C2CB142188}"/>
    <cellStyle name="Vsota 2 2 7 2 5" xfId="12912" xr:uid="{37785849-1BB8-4704-B292-80F3BF596A7E}"/>
    <cellStyle name="Vsota 2 2 7 3" xfId="6653" xr:uid="{0B01FBC0-1AE1-4AD6-8B15-ABBB2ABAED96}"/>
    <cellStyle name="Vsota 2 2 7 3 2" xfId="33402" xr:uid="{A6060D67-87E9-4994-8939-C5A8CF6D367D}"/>
    <cellStyle name="Vsota 2 2 7 3 3" xfId="39604" xr:uid="{467B799C-A165-402D-8829-2A76C572F3FE}"/>
    <cellStyle name="Vsota 2 2 7 3 4" xfId="24468" xr:uid="{04C7C477-AF01-4D7B-8F84-EE82002A6BC5}"/>
    <cellStyle name="Vsota 2 2 7 3 5" xfId="15558" xr:uid="{0562B0B8-5542-4110-AEE4-86417CFFBCA3}"/>
    <cellStyle name="Vsota 2 2 7 4" xfId="6893" xr:uid="{1EE638EA-5B9F-4DB0-9DAC-12BE11EF6397}"/>
    <cellStyle name="Vsota 2 2 7 4 2" xfId="33642" xr:uid="{DADB06FF-E885-42D4-B0D5-24B473AEFAE6}"/>
    <cellStyle name="Vsota 2 2 7 4 3" xfId="39844" xr:uid="{B12CDB29-AA72-4FC8-87E7-6CDFFA4F9389}"/>
    <cellStyle name="Vsota 2 2 7 4 4" xfId="24708" xr:uid="{30F41C1B-D7F1-40BE-944B-E856739EF0F1}"/>
    <cellStyle name="Vsota 2 2 7 4 5" xfId="15798" xr:uid="{0E7C7C5E-7CE4-4265-BCE5-519363C089A0}"/>
    <cellStyle name="Vsota 2 2 7 5" xfId="27693" xr:uid="{848A774B-F769-4856-A71D-0FD7AEBDEAD4}"/>
    <cellStyle name="Vsota 2 2 7 6" xfId="36150" xr:uid="{B30C1F79-21F8-4D8C-A09B-7907C4E9B443}"/>
    <cellStyle name="Vsota 2 2 7 7" xfId="18759" xr:uid="{6A435C24-1361-4D88-9BF6-A2AB56956E39}"/>
    <cellStyle name="Vsota 2 2 7 8" xfId="9849" xr:uid="{7B2161E9-0FAB-44A1-8EEE-9917CED6FC0A}"/>
    <cellStyle name="Vsota 2 2 8" xfId="782" xr:uid="{00000000-0005-0000-0000-00008B0C0000}"/>
    <cellStyle name="Vsota 2 2 8 2" xfId="3849" xr:uid="{D75E41EE-1593-4851-ABBF-ADBA68047FD1}"/>
    <cellStyle name="Vsota 2 2 8 2 2" xfId="30598" xr:uid="{55312D45-9AB4-44F5-8803-1031899D27BB}"/>
    <cellStyle name="Vsota 2 2 8 2 3" xfId="37802" xr:uid="{B1867CA5-3A03-422C-9C7C-9CC8CB45E7D6}"/>
    <cellStyle name="Vsota 2 2 8 2 4" xfId="21664" xr:uid="{1A1803E0-DAFA-4919-951C-9B8980DA8727}"/>
    <cellStyle name="Vsota 2 2 8 2 5" xfId="12754" xr:uid="{8053508C-0EFD-436B-88AF-0B04D58A260A}"/>
    <cellStyle name="Vsota 2 2 8 3" xfId="6537" xr:uid="{7EF3B842-4929-48BE-BAE1-9D02D49C7D8C}"/>
    <cellStyle name="Vsota 2 2 8 3 2" xfId="33286" xr:uid="{93F248E2-5882-4706-9A06-54E5876FE63B}"/>
    <cellStyle name="Vsota 2 2 8 3 3" xfId="39488" xr:uid="{BE739D84-E7B9-486C-A418-09001F3EF968}"/>
    <cellStyle name="Vsota 2 2 8 3 4" xfId="24352" xr:uid="{9C08AF5A-F76F-403C-9E6E-93AA0C45D22C}"/>
    <cellStyle name="Vsota 2 2 8 3 5" xfId="15442" xr:uid="{49081F2F-C84A-4EDC-8C71-532DE1D78892}"/>
    <cellStyle name="Vsota 2 2 8 4" xfId="7206" xr:uid="{28BA1B40-9BB1-4231-95E6-23FCF055C870}"/>
    <cellStyle name="Vsota 2 2 8 4 2" xfId="33955" xr:uid="{1CC034A7-754F-4F6D-AE61-63661BCD7874}"/>
    <cellStyle name="Vsota 2 2 8 4 3" xfId="40157" xr:uid="{FE417725-0871-4ADF-A306-3D17DE116F25}"/>
    <cellStyle name="Vsota 2 2 8 4 4" xfId="25021" xr:uid="{92367512-12BA-44F5-9BC5-FFE661F97B5B}"/>
    <cellStyle name="Vsota 2 2 8 4 5" xfId="16111" xr:uid="{7331465E-9892-4CF2-ACEF-07BC904CCB1F}"/>
    <cellStyle name="Vsota 2 2 8 5" xfId="27535" xr:uid="{1ED31D6A-E526-427B-BD67-277C916C4D0A}"/>
    <cellStyle name="Vsota 2 2 8 6" xfId="36077" xr:uid="{A50C5D61-CC70-4B07-A939-9644EEF114C1}"/>
    <cellStyle name="Vsota 2 2 8 7" xfId="18601" xr:uid="{26A9A2CE-E40E-4A8F-8046-20177D72E223}"/>
    <cellStyle name="Vsota 2 2 8 8" xfId="9691" xr:uid="{6A674797-7510-4848-B4EF-8BC2B11FF23A}"/>
    <cellStyle name="Vsota 2 2 9" xfId="765" xr:uid="{00000000-0005-0000-0000-00008C0C0000}"/>
    <cellStyle name="Vsota 2 2 9 2" xfId="3832" xr:uid="{80C1ABA1-7D78-4C50-8DE2-E1F0DBAFA1F6}"/>
    <cellStyle name="Vsota 2 2 9 2 2" xfId="30581" xr:uid="{9E59E274-BCBF-4367-B86F-2D380177BBBF}"/>
    <cellStyle name="Vsota 2 2 9 2 3" xfId="37787" xr:uid="{512A7A44-5531-4BC6-96F2-11606FBB7ED7}"/>
    <cellStyle name="Vsota 2 2 9 2 4" xfId="21647" xr:uid="{563E5525-17A6-472A-A547-FD4060C727CA}"/>
    <cellStyle name="Vsota 2 2 9 2 5" xfId="12737" xr:uid="{FECA62AB-97C7-4231-AC6F-FB7E9BE9F8C4}"/>
    <cellStyle name="Vsota 2 2 9 3" xfId="6520" xr:uid="{FC99F840-CD43-4321-9C18-A2B75645DAFC}"/>
    <cellStyle name="Vsota 2 2 9 3 2" xfId="33269" xr:uid="{9BCD39C1-B91C-410C-A495-B0C53520D60E}"/>
    <cellStyle name="Vsota 2 2 9 3 3" xfId="39471" xr:uid="{723194F8-3549-46EA-90AE-5ADD953EDD00}"/>
    <cellStyle name="Vsota 2 2 9 3 4" xfId="24335" xr:uid="{9C6FEE66-0C7C-4739-BB33-F822BD68C683}"/>
    <cellStyle name="Vsota 2 2 9 3 5" xfId="15425" xr:uid="{F7A38684-169C-4635-B7E6-509CFFBE0A4A}"/>
    <cellStyle name="Vsota 2 2 9 4" xfId="8521" xr:uid="{7CD7EF63-E092-44F9-9177-9B101FB07E06}"/>
    <cellStyle name="Vsota 2 2 9 4 2" xfId="35270" xr:uid="{3F301777-1FB9-4930-9C50-27D1CE9F165B}"/>
    <cellStyle name="Vsota 2 2 9 4 3" xfId="41472" xr:uid="{025C063B-16D3-4330-A246-E2DC8D8BA4A5}"/>
    <cellStyle name="Vsota 2 2 9 4 4" xfId="26336" xr:uid="{F8B7ACE3-7683-469A-AC81-F4B010DB2C82}"/>
    <cellStyle name="Vsota 2 2 9 4 5" xfId="17426" xr:uid="{03A600F8-C5BC-40EB-972A-060AEA9EF6B4}"/>
    <cellStyle name="Vsota 2 2 9 5" xfId="27518" xr:uid="{4BFB12A1-F69C-4FD6-BA93-0ADCF7237F33}"/>
    <cellStyle name="Vsota 2 2 9 6" xfId="36062" xr:uid="{A93FE2AE-F960-45D8-AB43-A71F2174B458}"/>
    <cellStyle name="Vsota 2 2 9 7" xfId="18584" xr:uid="{CE74D734-C916-4149-8915-A4577CEF99C9}"/>
    <cellStyle name="Vsota 2 2 9 8" xfId="9674" xr:uid="{A9C9AE9C-4268-406D-9F3A-F994E968AED4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0 2" xfId="35315" xr:uid="{670AC1B2-3540-4081-849A-C320C9E18E67}"/>
    <cellStyle name="Vsota 2 4 10 3" xfId="41517" xr:uid="{93F5040F-1F4E-43DB-86EA-6E6C571E5BEA}"/>
    <cellStyle name="Vsota 2 4 10 4" xfId="26381" xr:uid="{9C3372D5-A541-4BA9-BC5A-0A5288763E71}"/>
    <cellStyle name="Vsota 2 4 10 5" xfId="17471" xr:uid="{EC5C8AE3-4C63-41C9-BD9F-40A03DA75250}"/>
    <cellStyle name="Vsota 2 4 11" xfId="6478" xr:uid="{31479F82-8D52-4CAE-8F6A-9BABC4167808}"/>
    <cellStyle name="Vsota 2 4 11 2" xfId="33227" xr:uid="{FCF376B9-1279-4210-8E36-6C6EDADF3E4D}"/>
    <cellStyle name="Vsota 2 4 11 3" xfId="39429" xr:uid="{39CE5E99-4EEB-425E-8820-20A4DA0A8940}"/>
    <cellStyle name="Vsota 2 4 11 4" xfId="24293" xr:uid="{F19BCC97-53EB-4BDA-9BC3-B02AA671AF3F}"/>
    <cellStyle name="Vsota 2 4 11 5" xfId="15383" xr:uid="{94AA76CA-E001-4596-A910-2E41083509EC}"/>
    <cellStyle name="Vsota 2 4 12" xfId="27327" xr:uid="{1C48D778-7493-4560-9645-DF066376B5C6}"/>
    <cellStyle name="Vsota 2 4 13" xfId="36031" xr:uid="{22AC3181-6BEE-4FA8-A363-7DDF4F13FDCC}"/>
    <cellStyle name="Vsota 2 4 14" xfId="18393" xr:uid="{3575BF4F-7804-42FC-BCCB-81E9FF918CCD}"/>
    <cellStyle name="Vsota 2 4 15" xfId="9483" xr:uid="{14A9E21F-E02F-41B9-BEE9-AA53621D5372}"/>
    <cellStyle name="Vsota 2 4 2" xfId="1577" xr:uid="{00000000-0005-0000-0000-00008F0C0000}"/>
    <cellStyle name="Vsota 2 4 2 10" xfId="3564" xr:uid="{1B120CA1-694B-4CBE-BCDE-08BCEFB46256}"/>
    <cellStyle name="Vsota 2 4 2 10 2" xfId="30313" xr:uid="{93C950DD-C96C-4A33-8A3E-19F21C941CCE}"/>
    <cellStyle name="Vsota 2 4 2 10 3" xfId="37686" xr:uid="{32E4316C-023C-48C1-AE26-63D1BDB46A5A}"/>
    <cellStyle name="Vsota 2 4 2 10 4" xfId="21379" xr:uid="{624C644C-18BF-4AD1-892E-ACEFC1516E7D}"/>
    <cellStyle name="Vsota 2 4 2 10 5" xfId="12469" xr:uid="{875F5897-A5AE-4E93-BA57-7EAD8CE2BC6E}"/>
    <cellStyle name="Vsota 2 4 2 11" xfId="28330" xr:uid="{550C1256-777F-488B-8541-00D8A4A50D0F}"/>
    <cellStyle name="Vsota 2 4 2 12" xfId="36366" xr:uid="{5CC820EA-F345-40B6-A2AC-6B49D886A470}"/>
    <cellStyle name="Vsota 2 4 2 13" xfId="19396" xr:uid="{40E83315-034A-40CD-A7F6-335C13732F0C}"/>
    <cellStyle name="Vsota 2 4 2 14" xfId="10486" xr:uid="{2E98F9F6-2DFB-45C6-96D1-6F78CF080F1C}"/>
    <cellStyle name="Vsota 2 4 2 2" xfId="2680" xr:uid="{00000000-0005-0000-0000-0000900C0000}"/>
    <cellStyle name="Vsota 2 4 2 2 2" xfId="5746" xr:uid="{3F404912-7460-43B1-9D16-6767B0DA22A9}"/>
    <cellStyle name="Vsota 2 4 2 2 2 2" xfId="32495" xr:uid="{3EC252B3-5CDA-4EA7-9EEF-B74783EE5EB7}"/>
    <cellStyle name="Vsota 2 4 2 2 2 3" xfId="38697" xr:uid="{F1EC8892-8E50-4623-B2BF-CAA33002C152}"/>
    <cellStyle name="Vsota 2 4 2 2 2 4" xfId="23561" xr:uid="{763D7FF0-C057-4EDF-B62B-7B31FCF2D332}"/>
    <cellStyle name="Vsota 2 4 2 2 2 5" xfId="14651" xr:uid="{495AACE0-4AE0-4A93-83B0-F6CD9706202F}"/>
    <cellStyle name="Vsota 2 4 2 2 3" xfId="7904" xr:uid="{293D1F11-C9C1-426B-8FC4-3BE4618AEE2A}"/>
    <cellStyle name="Vsota 2 4 2 2 3 2" xfId="34653" xr:uid="{3478ECE6-9F60-4749-ABA1-A95D67A970A0}"/>
    <cellStyle name="Vsota 2 4 2 2 3 3" xfId="40855" xr:uid="{2DDEDE43-5B11-43F9-9C79-A5F8CBEABEE6}"/>
    <cellStyle name="Vsota 2 4 2 2 3 4" xfId="25719" xr:uid="{E4652011-6174-42F1-88C3-C6E12E6789FE}"/>
    <cellStyle name="Vsota 2 4 2 2 3 5" xfId="16809" xr:uid="{4149DC9D-A2FE-49A3-89EB-42FA5A74C4E5}"/>
    <cellStyle name="Vsota 2 4 2 2 4" xfId="9221" xr:uid="{ED7ECE92-16F0-4CAD-B2E5-DB223F229BE6}"/>
    <cellStyle name="Vsota 2 4 2 2 4 2" xfId="35970" xr:uid="{88A32C7D-DFB3-40B8-AF51-1DA52B0C68B8}"/>
    <cellStyle name="Vsota 2 4 2 2 4 3" xfId="42172" xr:uid="{E530AB7F-89C5-4192-B5E7-5A4259229D80}"/>
    <cellStyle name="Vsota 2 4 2 2 4 4" xfId="27036" xr:uid="{AB890B8A-22EF-43AA-86AD-9826607F90A9}"/>
    <cellStyle name="Vsota 2 4 2 2 4 5" xfId="18126" xr:uid="{CFF57E43-F6C7-47B3-9BAE-AAD4EB554783}"/>
    <cellStyle name="Vsota 2 4 2 2 5" xfId="29429" xr:uid="{55698FBE-FD33-4F92-BF26-6EB2CAB3C46F}"/>
    <cellStyle name="Vsota 2 4 2 2 6" xfId="36969" xr:uid="{24B50F52-BD26-481B-9F46-A72B18557433}"/>
    <cellStyle name="Vsota 2 4 2 2 7" xfId="20495" xr:uid="{62C30A3D-5EF9-4A3E-8C3C-5F56705168E7}"/>
    <cellStyle name="Vsota 2 4 2 2 8" xfId="11585" xr:uid="{BE6DB9D3-BF17-4609-8E2D-EF2F990613D1}"/>
    <cellStyle name="Vsota 2 4 2 3" xfId="2324" xr:uid="{00000000-0005-0000-0000-0000910C0000}"/>
    <cellStyle name="Vsota 2 4 2 3 2" xfId="5390" xr:uid="{4989583A-C73A-4803-BAF4-C353542D8A2C}"/>
    <cellStyle name="Vsota 2 4 2 3 2 2" xfId="32139" xr:uid="{0D5A30DC-6F85-478D-BA53-EBB211FFCEE8}"/>
    <cellStyle name="Vsota 2 4 2 3 2 3" xfId="38341" xr:uid="{56513542-347E-4C7E-BCB3-D2E8A2A69E59}"/>
    <cellStyle name="Vsota 2 4 2 3 2 4" xfId="23205" xr:uid="{1D9D33A3-2515-47F3-BE07-3543627DB344}"/>
    <cellStyle name="Vsota 2 4 2 3 2 5" xfId="14295" xr:uid="{5D850F73-BFCE-4178-8330-898E4B641DCC}"/>
    <cellStyle name="Vsota 2 4 2 3 3" xfId="7548" xr:uid="{C0889704-C1BA-4871-8D82-B15D6407CA25}"/>
    <cellStyle name="Vsota 2 4 2 3 3 2" xfId="34297" xr:uid="{41C52CDF-F2F1-463C-8C3A-B93C7066E964}"/>
    <cellStyle name="Vsota 2 4 2 3 3 3" xfId="40499" xr:uid="{6DA27067-873B-4D07-8D29-5D947F620E99}"/>
    <cellStyle name="Vsota 2 4 2 3 3 4" xfId="25363" xr:uid="{FCC2F1AB-394D-4FA8-86A6-78A604F59F0A}"/>
    <cellStyle name="Vsota 2 4 2 3 3 5" xfId="16453" xr:uid="{7E5E159D-BBB5-4428-ACD7-C8E5E522869A}"/>
    <cellStyle name="Vsota 2 4 2 3 4" xfId="9149" xr:uid="{F17E5491-857A-4352-962B-2BACF7CB0935}"/>
    <cellStyle name="Vsota 2 4 2 3 4 2" xfId="35898" xr:uid="{91D49D89-FA4A-4F60-BAFB-82BD6DF2BB32}"/>
    <cellStyle name="Vsota 2 4 2 3 4 3" xfId="42100" xr:uid="{24773FCF-CD4D-433E-AA9D-2A9F1D368BB7}"/>
    <cellStyle name="Vsota 2 4 2 3 4 4" xfId="26964" xr:uid="{CC775CC1-E0B8-47F2-B686-3449634E7818}"/>
    <cellStyle name="Vsota 2 4 2 3 4 5" xfId="18054" xr:uid="{1CEF98A0-6C1E-427D-9982-E635C81EA5A1}"/>
    <cellStyle name="Vsota 2 4 2 3 5" xfId="29073" xr:uid="{6B35A8FE-E169-4A87-8B9A-54F66D4DE9DC}"/>
    <cellStyle name="Vsota 2 4 2 3 6" xfId="36613" xr:uid="{C1DA0C12-EC20-4A69-A993-6EB467C4CEBE}"/>
    <cellStyle name="Vsota 2 4 2 3 7" xfId="20139" xr:uid="{71FCD3F2-F18F-46DB-9328-8E6ADCC11A04}"/>
    <cellStyle name="Vsota 2 4 2 3 8" xfId="11229" xr:uid="{C808EC36-EE7B-444E-83DD-E5EFE047363F}"/>
    <cellStyle name="Vsota 2 4 2 4" xfId="2576" xr:uid="{00000000-0005-0000-0000-0000920C0000}"/>
    <cellStyle name="Vsota 2 4 2 4 2" xfId="5642" xr:uid="{2A303BB1-B7AD-4C36-A941-8A5610CB96CA}"/>
    <cellStyle name="Vsota 2 4 2 4 2 2" xfId="32391" xr:uid="{891A1252-6117-4714-9C9B-2AFCFCCFC0DA}"/>
    <cellStyle name="Vsota 2 4 2 4 2 3" xfId="38593" xr:uid="{5131DE79-7ECB-4E76-B080-F2D4A83CFC02}"/>
    <cellStyle name="Vsota 2 4 2 4 2 4" xfId="23457" xr:uid="{82201DA9-30A6-40FE-9FE3-348611247A8A}"/>
    <cellStyle name="Vsota 2 4 2 4 2 5" xfId="14547" xr:uid="{8B2BB084-46A4-4D5A-A039-97D6EFA28318}"/>
    <cellStyle name="Vsota 2 4 2 4 3" xfId="7800" xr:uid="{706F9A93-16C7-4107-89B1-C1DDD87CB6A3}"/>
    <cellStyle name="Vsota 2 4 2 4 3 2" xfId="34549" xr:uid="{84496AC4-2BC8-4702-8077-1C650BD48E38}"/>
    <cellStyle name="Vsota 2 4 2 4 3 3" xfId="40751" xr:uid="{8C14EED9-6C92-4C4F-B0E9-A0815C386046}"/>
    <cellStyle name="Vsota 2 4 2 4 3 4" xfId="25615" xr:uid="{7C856D97-D903-44BB-8342-28F53774739A}"/>
    <cellStyle name="Vsota 2 4 2 4 3 5" xfId="16705" xr:uid="{00D7E956-F984-4F0C-97C3-25DE1C945FFA}"/>
    <cellStyle name="Vsota 2 4 2 4 4" xfId="9227" xr:uid="{5549A54B-F4E9-4613-A7CB-FCA5AE316F8B}"/>
    <cellStyle name="Vsota 2 4 2 4 4 2" xfId="35976" xr:uid="{C3265D86-8936-4132-AB23-C5398747E064}"/>
    <cellStyle name="Vsota 2 4 2 4 4 3" xfId="42178" xr:uid="{542280A3-B79F-441D-9516-74BF05D32E3D}"/>
    <cellStyle name="Vsota 2 4 2 4 4 4" xfId="27042" xr:uid="{085B60E5-C0E1-4542-BA4E-851F61630CC3}"/>
    <cellStyle name="Vsota 2 4 2 4 4 5" xfId="18132" xr:uid="{7804855B-FE96-481A-9511-3389DC305CB1}"/>
    <cellStyle name="Vsota 2 4 2 4 5" xfId="29325" xr:uid="{C889484E-8269-4FC0-A06C-767A71BAEEF5}"/>
    <cellStyle name="Vsota 2 4 2 4 6" xfId="36865" xr:uid="{F3B25A4C-0D58-4A7D-AA88-C5905808F4BC}"/>
    <cellStyle name="Vsota 2 4 2 4 7" xfId="20391" xr:uid="{65B5799D-2556-4E91-ADA7-7D77D87FB60E}"/>
    <cellStyle name="Vsota 2 4 2 4 8" xfId="11481" xr:uid="{0D33822D-41B3-4440-95D3-22426FBAB8A7}"/>
    <cellStyle name="Vsota 2 4 2 5" xfId="3012" xr:uid="{00000000-0005-0000-0000-0000930C0000}"/>
    <cellStyle name="Vsota 2 4 2 5 2" xfId="6078" xr:uid="{E58A35BD-0CA2-4168-B380-19CF529C7DA8}"/>
    <cellStyle name="Vsota 2 4 2 5 2 2" xfId="32827" xr:uid="{264A4CAC-6127-4DA5-BBE4-879BB4E65870}"/>
    <cellStyle name="Vsota 2 4 2 5 2 3" xfId="39029" xr:uid="{D870CB76-CDD5-48B9-AF06-3ADD431765A4}"/>
    <cellStyle name="Vsota 2 4 2 5 2 4" xfId="23893" xr:uid="{6E7D5602-2FB7-4965-BBC1-7E17C987F94A}"/>
    <cellStyle name="Vsota 2 4 2 5 2 5" xfId="14983" xr:uid="{0D0266E6-E84D-4BE9-83E1-4A027AD2F106}"/>
    <cellStyle name="Vsota 2 4 2 5 3" xfId="8236" xr:uid="{29BD4035-0332-4749-B910-5CBB7D50AF71}"/>
    <cellStyle name="Vsota 2 4 2 5 3 2" xfId="34985" xr:uid="{3A45CACE-8F70-45FB-A3A6-76D443920DA1}"/>
    <cellStyle name="Vsota 2 4 2 5 3 3" xfId="41187" xr:uid="{CFB4BB42-F4DE-479A-9A2B-D5F41D8FDB7F}"/>
    <cellStyle name="Vsota 2 4 2 5 3 4" xfId="26051" xr:uid="{4CF5C34D-A624-45F8-90BC-C2D5BC7AE0EA}"/>
    <cellStyle name="Vsota 2 4 2 5 3 5" xfId="17141" xr:uid="{6B607022-28CF-49DB-842D-C01AE23C0DA6}"/>
    <cellStyle name="Vsota 2 4 2 5 4" xfId="9123" xr:uid="{99852A74-F4DD-4FC2-AE09-FAA726C201A6}"/>
    <cellStyle name="Vsota 2 4 2 5 4 2" xfId="35872" xr:uid="{D6DC4A0E-5B3E-45B4-B758-8E458942D6DF}"/>
    <cellStyle name="Vsota 2 4 2 5 4 3" xfId="42074" xr:uid="{AA6F3990-E1C6-40C4-9CCF-2FDD82D6A751}"/>
    <cellStyle name="Vsota 2 4 2 5 4 4" xfId="26938" xr:uid="{8BB1EAE3-7D90-4BBA-853D-1C69C8AD42B4}"/>
    <cellStyle name="Vsota 2 4 2 5 4 5" xfId="18028" xr:uid="{278CD959-41B6-4AC4-8D8C-75093C0C51BB}"/>
    <cellStyle name="Vsota 2 4 2 5 5" xfId="29761" xr:uid="{6C61A9D5-10DE-41F1-B707-86A822FC9A6C}"/>
    <cellStyle name="Vsota 2 4 2 5 6" xfId="37301" xr:uid="{7D85F750-A705-4687-A943-ADFD6446B7BE}"/>
    <cellStyle name="Vsota 2 4 2 5 7" xfId="20827" xr:uid="{51EAA3AA-7AEF-4D4E-97F1-90005AFC8713}"/>
    <cellStyle name="Vsota 2 4 2 5 8" xfId="11917" xr:uid="{2B9AD058-9DF9-4060-AFBA-4011CB2C46D0}"/>
    <cellStyle name="Vsota 2 4 2 6" xfId="2902" xr:uid="{00000000-0005-0000-0000-0000940C0000}"/>
    <cellStyle name="Vsota 2 4 2 6 2" xfId="5968" xr:uid="{422F21CA-C52C-48D1-B6B1-98748E9739A8}"/>
    <cellStyle name="Vsota 2 4 2 6 2 2" xfId="32717" xr:uid="{881F73E1-A73A-45DE-89AA-8F8AADAE323C}"/>
    <cellStyle name="Vsota 2 4 2 6 2 3" xfId="38919" xr:uid="{DDE01484-955D-4FE4-81F3-B88379585ED6}"/>
    <cellStyle name="Vsota 2 4 2 6 2 4" xfId="23783" xr:uid="{8BBEA636-7AE5-4E33-BC7E-7E30947B1E2B}"/>
    <cellStyle name="Vsota 2 4 2 6 2 5" xfId="14873" xr:uid="{55623E77-F15B-4041-B32F-AA7272DFD5FD}"/>
    <cellStyle name="Vsota 2 4 2 6 3" xfId="8126" xr:uid="{7C928407-A2B2-4E43-84D3-EA7C76D8684F}"/>
    <cellStyle name="Vsota 2 4 2 6 3 2" xfId="34875" xr:uid="{9782FAEE-201B-49AC-914C-CF6CF7CFCFCD}"/>
    <cellStyle name="Vsota 2 4 2 6 3 3" xfId="41077" xr:uid="{A53600BC-15F5-4BAE-AE12-7A9E3D731326}"/>
    <cellStyle name="Vsota 2 4 2 6 3 4" xfId="25941" xr:uid="{3B0FEC81-D932-46CA-9012-614F2F6A99B9}"/>
    <cellStyle name="Vsota 2 4 2 6 3 5" xfId="17031" xr:uid="{5FE9E825-95F9-4256-A9E9-541F45650CCE}"/>
    <cellStyle name="Vsota 2 4 2 6 4" xfId="8727" xr:uid="{4FFAE6D5-3100-4C84-8E2F-E51BAA605C60}"/>
    <cellStyle name="Vsota 2 4 2 6 4 2" xfId="35476" xr:uid="{C68EC915-06BF-47F1-8A9D-04CF559C87E6}"/>
    <cellStyle name="Vsota 2 4 2 6 4 3" xfId="41678" xr:uid="{3C95CC8F-A4A8-4CBF-9D5E-296085980FB4}"/>
    <cellStyle name="Vsota 2 4 2 6 4 4" xfId="26542" xr:uid="{E6A6E294-3D34-402D-A41F-B73FFF87D49C}"/>
    <cellStyle name="Vsota 2 4 2 6 4 5" xfId="17632" xr:uid="{2325E94F-5FE9-4917-8B6E-D5BCBBF38E4A}"/>
    <cellStyle name="Vsota 2 4 2 6 5" xfId="29651" xr:uid="{DA44A019-8980-4F03-9A35-4EDEC39B3C4D}"/>
    <cellStyle name="Vsota 2 4 2 6 6" xfId="37191" xr:uid="{EEAB9665-6731-4AF5-B5E8-048D3D89B1AE}"/>
    <cellStyle name="Vsota 2 4 2 6 7" xfId="20717" xr:uid="{4CE29827-3FD6-455E-9DD8-71C3111C6D0C}"/>
    <cellStyle name="Vsota 2 4 2 6 8" xfId="11807" xr:uid="{17CD32EC-762D-4D65-A65A-CE584DCC716E}"/>
    <cellStyle name="Vsota 2 4 2 7" xfId="3118" xr:uid="{00000000-0005-0000-0000-0000950C0000}"/>
    <cellStyle name="Vsota 2 4 2 7 2" xfId="6184" xr:uid="{320698B4-BA95-45C1-996A-9A8939F532F5}"/>
    <cellStyle name="Vsota 2 4 2 7 2 2" xfId="32933" xr:uid="{2B11F8D6-88CF-4F84-8FCB-E8ECF4636F7C}"/>
    <cellStyle name="Vsota 2 4 2 7 2 3" xfId="39135" xr:uid="{E4FB3A0E-7DC3-413B-B073-6690529A001C}"/>
    <cellStyle name="Vsota 2 4 2 7 2 4" xfId="23999" xr:uid="{38F3B61C-9B8D-41E9-B47A-2793ADAF170C}"/>
    <cellStyle name="Vsota 2 4 2 7 2 5" xfId="15089" xr:uid="{AF24401D-EADB-448A-B4AA-1FC7FB27971B}"/>
    <cellStyle name="Vsota 2 4 2 7 3" xfId="8342" xr:uid="{279F05D8-C5D4-4214-B700-2B31BF6CC0FD}"/>
    <cellStyle name="Vsota 2 4 2 7 3 2" xfId="35091" xr:uid="{1B74845D-D620-44AC-9FE2-895A7A729DD6}"/>
    <cellStyle name="Vsota 2 4 2 7 3 3" xfId="41293" xr:uid="{F2EDD07C-AE5E-4C6E-A5F0-0325B44E61A8}"/>
    <cellStyle name="Vsota 2 4 2 7 3 4" xfId="26157" xr:uid="{381FC2B6-1AA8-4770-A9B0-E0EAC5E45148}"/>
    <cellStyle name="Vsota 2 4 2 7 3 5" xfId="17247" xr:uid="{04029E04-A060-4B3A-AE80-B13CEB29D09C}"/>
    <cellStyle name="Vsota 2 4 2 7 4" xfId="7075" xr:uid="{C57F906C-7257-4279-A8FE-79C307ECFD97}"/>
    <cellStyle name="Vsota 2 4 2 7 4 2" xfId="33824" xr:uid="{915F4339-50C5-40AB-9DB3-D046EE315C53}"/>
    <cellStyle name="Vsota 2 4 2 7 4 3" xfId="40026" xr:uid="{92EE46C8-363E-42EB-BF3A-804BBB39B250}"/>
    <cellStyle name="Vsota 2 4 2 7 4 4" xfId="24890" xr:uid="{183A0D17-441E-4068-A680-AAC12DB7D716}"/>
    <cellStyle name="Vsota 2 4 2 7 4 5" xfId="15980" xr:uid="{061B7B36-A808-4426-9257-D4571AA88B0E}"/>
    <cellStyle name="Vsota 2 4 2 7 5" xfId="29867" xr:uid="{E2585CD2-B0A6-45C5-A86E-903C23188FD2}"/>
    <cellStyle name="Vsota 2 4 2 7 6" xfId="37407" xr:uid="{F0EAE02A-D571-4C5B-9639-822753683423}"/>
    <cellStyle name="Vsota 2 4 2 7 7" xfId="20933" xr:uid="{A421E7CA-A6DF-4919-9D03-CC833A6ECD3A}"/>
    <cellStyle name="Vsota 2 4 2 7 8" xfId="12023" xr:uid="{5C4B9554-F463-40C3-BBC1-8D97BCF6D27F}"/>
    <cellStyle name="Vsota 2 4 2 8" xfId="4644" xr:uid="{75E97D63-E308-4B6F-A1E9-A5EF0500F986}"/>
    <cellStyle name="Vsota 2 4 2 8 2" xfId="31393" xr:uid="{C2C1766A-D950-4315-B7A7-AA2D2B390D1D}"/>
    <cellStyle name="Vsota 2 4 2 8 3" xfId="38091" xr:uid="{6782542D-211F-484B-A5A7-95AB7C9C0BF7}"/>
    <cellStyle name="Vsota 2 4 2 8 4" xfId="22459" xr:uid="{AB05E8F1-9D83-4A4A-878F-396E8760D056}"/>
    <cellStyle name="Vsota 2 4 2 8 5" xfId="13549" xr:uid="{858E017C-6330-41C2-977D-04843E656B1A}"/>
    <cellStyle name="Vsota 2 4 2 9" xfId="7060" xr:uid="{769BA2CC-5AE8-4DC0-9640-15F51BBF993F}"/>
    <cellStyle name="Vsota 2 4 2 9 2" xfId="33809" xr:uid="{12A9D077-64B9-41CB-9541-4184B46739C2}"/>
    <cellStyle name="Vsota 2 4 2 9 3" xfId="40011" xr:uid="{9AAA1B40-D53F-4E7D-A5EE-96D1081F91EE}"/>
    <cellStyle name="Vsota 2 4 2 9 4" xfId="24875" xr:uid="{BCD4C81E-8A29-40D3-A4D8-F82362DDA05A}"/>
    <cellStyle name="Vsota 2 4 2 9 5" xfId="15965" xr:uid="{68A2A462-88C3-4E90-92A6-14649EA63752}"/>
    <cellStyle name="Vsota 2 4 3" xfId="2117" xr:uid="{00000000-0005-0000-0000-0000960C0000}"/>
    <cellStyle name="Vsota 2 4 3 10" xfId="7090" xr:uid="{9974F2D0-BCB4-436B-9E25-C2F0D698725F}"/>
    <cellStyle name="Vsota 2 4 3 10 2" xfId="33839" xr:uid="{D7DA2EC2-6C1C-45F9-B4E5-27DAC3CBE706}"/>
    <cellStyle name="Vsota 2 4 3 10 3" xfId="40041" xr:uid="{43FF5AA6-BA55-436F-842D-1FB1ADC61FB6}"/>
    <cellStyle name="Vsota 2 4 3 10 4" xfId="24905" xr:uid="{106923E7-6FDD-4E2F-8CB7-023AD73D4232}"/>
    <cellStyle name="Vsota 2 4 3 10 5" xfId="15995" xr:uid="{2FFA3C55-2E0D-4D7D-A935-D3B22FC240D2}"/>
    <cellStyle name="Vsota 2 4 3 11" xfId="28866" xr:uid="{694CA31F-06D5-4D8E-8D91-9EA27F44A563}"/>
    <cellStyle name="Vsota 2 4 3 12" xfId="36406" xr:uid="{457DA305-A6EA-4F4F-8D52-C7160310747C}"/>
    <cellStyle name="Vsota 2 4 3 13" xfId="19932" xr:uid="{433033E5-9A01-4962-A13A-523DE1B99246}"/>
    <cellStyle name="Vsota 2 4 3 14" xfId="11022" xr:uid="{63339591-FEB1-4D07-B818-08F7947E243E}"/>
    <cellStyle name="Vsota 2 4 3 2" xfId="2173" xr:uid="{00000000-0005-0000-0000-0000970C0000}"/>
    <cellStyle name="Vsota 2 4 3 2 2" xfId="5239" xr:uid="{0DEC9A97-6BD2-4C44-AAC2-D9E6E121628F}"/>
    <cellStyle name="Vsota 2 4 3 2 2 2" xfId="31988" xr:uid="{CFE80827-59BA-46AA-942D-54AA581E22CC}"/>
    <cellStyle name="Vsota 2 4 3 2 2 3" xfId="38190" xr:uid="{D47A17C1-3736-4A4D-81E3-856C8FB80211}"/>
    <cellStyle name="Vsota 2 4 3 2 2 4" xfId="23054" xr:uid="{28A36BCF-13E8-457F-A8C0-5F215ABC52D2}"/>
    <cellStyle name="Vsota 2 4 3 2 2 5" xfId="14144" xr:uid="{DCB8B705-194B-4B18-8413-383B4737EC4D}"/>
    <cellStyle name="Vsota 2 4 3 2 3" xfId="7397" xr:uid="{37A9EE7F-F147-4234-AAB9-9502760ED6AB}"/>
    <cellStyle name="Vsota 2 4 3 2 3 2" xfId="34146" xr:uid="{28D21CDA-FCBE-49A9-B831-491E7B306AA8}"/>
    <cellStyle name="Vsota 2 4 3 2 3 3" xfId="40348" xr:uid="{AC7CA9ED-40D3-499D-9B8D-4BE77FD33ECF}"/>
    <cellStyle name="Vsota 2 4 3 2 3 4" xfId="25212" xr:uid="{F24DE4AC-581C-4837-B4EF-F2F3F423F639}"/>
    <cellStyle name="Vsota 2 4 3 2 3 5" xfId="16302" xr:uid="{BBF275DC-E8B4-4401-A937-67D2729BCE17}"/>
    <cellStyle name="Vsota 2 4 3 2 4" xfId="3346" xr:uid="{20219714-76EB-452D-B697-9236A6F4C5A9}"/>
    <cellStyle name="Vsota 2 4 3 2 4 2" xfId="30095" xr:uid="{0A5EA1A5-1CB8-44AF-8818-A6471ACCA1CC}"/>
    <cellStyle name="Vsota 2 4 3 2 4 3" xfId="37627" xr:uid="{33E8152B-5707-40A6-8D7E-1DED24EDC7EE}"/>
    <cellStyle name="Vsota 2 4 3 2 4 4" xfId="21161" xr:uid="{BA5B26D9-BB7B-4B14-A73C-6E484AE95512}"/>
    <cellStyle name="Vsota 2 4 3 2 4 5" xfId="12251" xr:uid="{CEB12497-05D9-4BD4-B703-59D7E915C1A4}"/>
    <cellStyle name="Vsota 2 4 3 2 5" xfId="28922" xr:uid="{74026AB1-8320-4103-8009-4EC252AFC166}"/>
    <cellStyle name="Vsota 2 4 3 2 6" xfId="36462" xr:uid="{4AA6D34F-7422-471E-9C86-FDEEF9652550}"/>
    <cellStyle name="Vsota 2 4 3 2 7" xfId="19988" xr:uid="{917C721A-54C8-45C7-8DC7-340406F7EF50}"/>
    <cellStyle name="Vsota 2 4 3 2 8" xfId="11078" xr:uid="{3D724C68-0E2E-4BE4-8478-EF986524979C}"/>
    <cellStyle name="Vsota 2 4 3 3" xfId="2831" xr:uid="{00000000-0005-0000-0000-0000980C0000}"/>
    <cellStyle name="Vsota 2 4 3 3 2" xfId="5897" xr:uid="{9FA3B8DE-C683-425C-BB6C-ACFD85DB06A4}"/>
    <cellStyle name="Vsota 2 4 3 3 2 2" xfId="32646" xr:uid="{1090EC0F-2384-41E0-BFC0-83683D3898C1}"/>
    <cellStyle name="Vsota 2 4 3 3 2 3" xfId="38848" xr:uid="{9C9FF738-44C8-4324-B39E-97F5A30F92C1}"/>
    <cellStyle name="Vsota 2 4 3 3 2 4" xfId="23712" xr:uid="{E90DB88E-4811-4AC3-BBA5-DF7140D8F9F8}"/>
    <cellStyle name="Vsota 2 4 3 3 2 5" xfId="14802" xr:uid="{7E5EE769-0422-45B7-A5E7-F0E54755BC3A}"/>
    <cellStyle name="Vsota 2 4 3 3 3" xfId="8055" xr:uid="{3A266D2C-2F50-4DD6-8BE3-21A2AE7E6BEC}"/>
    <cellStyle name="Vsota 2 4 3 3 3 2" xfId="34804" xr:uid="{62FA34D8-06EC-4F8B-AAB3-10331FAC9EAE}"/>
    <cellStyle name="Vsota 2 4 3 3 3 3" xfId="41006" xr:uid="{9B8FE5C4-2E77-4043-983E-E77516E89DF6}"/>
    <cellStyle name="Vsota 2 4 3 3 3 4" xfId="25870" xr:uid="{47D73BE9-E7BC-4F7A-9852-A11736378F19}"/>
    <cellStyle name="Vsota 2 4 3 3 3 5" xfId="16960" xr:uid="{DDB595FC-E355-470F-8FEC-1D25EBCAB80F}"/>
    <cellStyle name="Vsota 2 4 3 3 4" xfId="8563" xr:uid="{108BAF21-9B19-4404-B197-C74D64C81420}"/>
    <cellStyle name="Vsota 2 4 3 3 4 2" xfId="35312" xr:uid="{F1C464DD-053C-426C-8621-768ACA746516}"/>
    <cellStyle name="Vsota 2 4 3 3 4 3" xfId="41514" xr:uid="{29B9FE02-91F5-4A5C-985D-CA3B066E19D3}"/>
    <cellStyle name="Vsota 2 4 3 3 4 4" xfId="26378" xr:uid="{06DA5065-8322-445F-8E59-14F57A3CC7DA}"/>
    <cellStyle name="Vsota 2 4 3 3 4 5" xfId="17468" xr:uid="{3F8660F1-80D8-4EA2-858E-779C395FFB34}"/>
    <cellStyle name="Vsota 2 4 3 3 5" xfId="29580" xr:uid="{A446F547-7593-41AE-9E1A-13684CCA0134}"/>
    <cellStyle name="Vsota 2 4 3 3 6" xfId="37120" xr:uid="{F383D77F-F890-4C29-AB1C-7985CC7327FD}"/>
    <cellStyle name="Vsota 2 4 3 3 7" xfId="20646" xr:uid="{3B7B95CE-70C0-4144-9A21-E1BF79AC73A8}"/>
    <cellStyle name="Vsota 2 4 3 3 8" xfId="11736" xr:uid="{3DC295F6-884A-4F62-84B7-CBCED8B0E1BB}"/>
    <cellStyle name="Vsota 2 4 3 4" xfId="2935" xr:uid="{00000000-0005-0000-0000-0000990C0000}"/>
    <cellStyle name="Vsota 2 4 3 4 2" xfId="6001" xr:uid="{872418CF-58AA-4316-8327-571631BA3E5D}"/>
    <cellStyle name="Vsota 2 4 3 4 2 2" xfId="32750" xr:uid="{2743D8F5-4021-4B19-8396-3CF71A6FD3C1}"/>
    <cellStyle name="Vsota 2 4 3 4 2 3" xfId="38952" xr:uid="{0111B0C5-2884-4525-8255-B01B1D247F08}"/>
    <cellStyle name="Vsota 2 4 3 4 2 4" xfId="23816" xr:uid="{BEAD0C2B-CDC1-4D36-87B4-FC5799D249C2}"/>
    <cellStyle name="Vsota 2 4 3 4 2 5" xfId="14906" xr:uid="{6E9ADF59-0326-41E1-A6E3-33BE42834267}"/>
    <cellStyle name="Vsota 2 4 3 4 3" xfId="8159" xr:uid="{683E4B63-483B-46AA-9921-068A0EF8AE31}"/>
    <cellStyle name="Vsota 2 4 3 4 3 2" xfId="34908" xr:uid="{ECCFE75C-DD6D-4000-9F61-1017EEB042EB}"/>
    <cellStyle name="Vsota 2 4 3 4 3 3" xfId="41110" xr:uid="{86BD6722-B7B8-4F36-ADE7-779AC6E71066}"/>
    <cellStyle name="Vsota 2 4 3 4 3 4" xfId="25974" xr:uid="{BC627A3C-4393-4B4F-A10C-51CFEB33608B}"/>
    <cellStyle name="Vsota 2 4 3 4 3 5" xfId="17064" xr:uid="{85B8E872-A1AE-46A7-80C4-A30BC8D18A3B}"/>
    <cellStyle name="Vsota 2 4 3 4 4" xfId="6354" xr:uid="{9C0F5DC6-EC80-4172-90A1-2F10FF1E880A}"/>
    <cellStyle name="Vsota 2 4 3 4 4 2" xfId="33103" xr:uid="{B18635BB-87FD-4F27-8079-40F88F454F5C}"/>
    <cellStyle name="Vsota 2 4 3 4 4 3" xfId="39305" xr:uid="{3D4A5339-97DE-45F9-90CD-CDF4F8B5F3C6}"/>
    <cellStyle name="Vsota 2 4 3 4 4 4" xfId="24169" xr:uid="{4E93FE24-1206-4D6B-959E-1A63638472C5}"/>
    <cellStyle name="Vsota 2 4 3 4 4 5" xfId="15259" xr:uid="{3BB14BB9-80D6-4F20-A9BE-4110833264D8}"/>
    <cellStyle name="Vsota 2 4 3 4 5" xfId="29684" xr:uid="{6B1E9194-F491-4C4D-A204-49F6C76DA9BC}"/>
    <cellStyle name="Vsota 2 4 3 4 6" xfId="37224" xr:uid="{CA6A1298-1B0B-48B6-A845-02504D5C6012}"/>
    <cellStyle name="Vsota 2 4 3 4 7" xfId="20750" xr:uid="{915DE932-17FB-4C8C-9944-D7AF4F927177}"/>
    <cellStyle name="Vsota 2 4 3 4 8" xfId="11840" xr:uid="{F2FC8556-B6E5-4641-8801-A673266D7570}"/>
    <cellStyle name="Vsota 2 4 3 5" xfId="3058" xr:uid="{00000000-0005-0000-0000-00009A0C0000}"/>
    <cellStyle name="Vsota 2 4 3 5 2" xfId="6124" xr:uid="{D2B1FD13-9781-45C8-8C37-0A4AA6699FF7}"/>
    <cellStyle name="Vsota 2 4 3 5 2 2" xfId="32873" xr:uid="{799CEB1C-1756-44ED-90E6-431179EF2F93}"/>
    <cellStyle name="Vsota 2 4 3 5 2 3" xfId="39075" xr:uid="{677B23A3-3E55-42A6-B052-F040A42BC700}"/>
    <cellStyle name="Vsota 2 4 3 5 2 4" xfId="23939" xr:uid="{4A0810EA-D224-4722-AA06-A141EF61C792}"/>
    <cellStyle name="Vsota 2 4 3 5 2 5" xfId="15029" xr:uid="{0351F3A3-18E8-4D21-8C01-3B15DC279DE3}"/>
    <cellStyle name="Vsota 2 4 3 5 3" xfId="8282" xr:uid="{57966889-C8B9-438F-8983-897B1F0FFC93}"/>
    <cellStyle name="Vsota 2 4 3 5 3 2" xfId="35031" xr:uid="{A5C48628-400F-4315-B0C2-0CB700B4DB8F}"/>
    <cellStyle name="Vsota 2 4 3 5 3 3" xfId="41233" xr:uid="{D78CFB2F-3F2E-45AE-AC4C-F7853CB538C7}"/>
    <cellStyle name="Vsota 2 4 3 5 3 4" xfId="26097" xr:uid="{0652A63B-9396-4D46-9BD1-46A629405667}"/>
    <cellStyle name="Vsota 2 4 3 5 3 5" xfId="17187" xr:uid="{E592CEC2-F58C-40A8-AAB6-DC8B574E29FF}"/>
    <cellStyle name="Vsota 2 4 3 5 4" xfId="9039" xr:uid="{7D090534-F358-4575-86CB-150C36DFE873}"/>
    <cellStyle name="Vsota 2 4 3 5 4 2" xfId="35788" xr:uid="{A9D8C001-475D-4332-95A8-D1D4F373F0E6}"/>
    <cellStyle name="Vsota 2 4 3 5 4 3" xfId="41990" xr:uid="{45D6DD2F-C63F-4B9D-9EBA-3BEE1A4E5E85}"/>
    <cellStyle name="Vsota 2 4 3 5 4 4" xfId="26854" xr:uid="{4CE7DC9E-5939-47D4-838E-F68F17BA8D08}"/>
    <cellStyle name="Vsota 2 4 3 5 4 5" xfId="17944" xr:uid="{4C140156-CC9F-40B2-9C64-6C37859AAB79}"/>
    <cellStyle name="Vsota 2 4 3 5 5" xfId="29807" xr:uid="{231EC193-67FF-48A0-9830-A0962D4C5976}"/>
    <cellStyle name="Vsota 2 4 3 5 6" xfId="37347" xr:uid="{F9E1D46D-550B-4A5A-8D19-99675DAF83B0}"/>
    <cellStyle name="Vsota 2 4 3 5 7" xfId="20873" xr:uid="{048D1BF0-5104-430E-9240-1AD872355856}"/>
    <cellStyle name="Vsota 2 4 3 5 8" xfId="11963" xr:uid="{E1873DBD-23A7-478A-A4E9-02768939CF7F}"/>
    <cellStyle name="Vsota 2 4 3 6" xfId="2334" xr:uid="{00000000-0005-0000-0000-00009B0C0000}"/>
    <cellStyle name="Vsota 2 4 3 6 2" xfId="5400" xr:uid="{885CD5F9-71D4-4E0B-A373-DF5132B40CC3}"/>
    <cellStyle name="Vsota 2 4 3 6 2 2" xfId="32149" xr:uid="{6B86B0E2-9BFA-4F16-97AB-3B2F67C87C8C}"/>
    <cellStyle name="Vsota 2 4 3 6 2 3" xfId="38351" xr:uid="{4AFFCBF7-8225-48C6-A5FB-A1D40FA15D80}"/>
    <cellStyle name="Vsota 2 4 3 6 2 4" xfId="23215" xr:uid="{F4ACA473-0197-44A6-800F-7FE887D7065C}"/>
    <cellStyle name="Vsota 2 4 3 6 2 5" xfId="14305" xr:uid="{5E84F25C-74E5-4E20-9C3E-548C367440C3}"/>
    <cellStyle name="Vsota 2 4 3 6 3" xfId="7558" xr:uid="{B98682E6-B032-49BD-B2E8-E1E8B3240A1F}"/>
    <cellStyle name="Vsota 2 4 3 6 3 2" xfId="34307" xr:uid="{DB349516-72F5-4118-A6CA-D3F0F53A5C75}"/>
    <cellStyle name="Vsota 2 4 3 6 3 3" xfId="40509" xr:uid="{35046523-5F6A-4946-985E-D34B9E1EC165}"/>
    <cellStyle name="Vsota 2 4 3 6 3 4" xfId="25373" xr:uid="{AED40C85-D019-443B-A428-BFBE59ED406B}"/>
    <cellStyle name="Vsota 2 4 3 6 3 5" xfId="16463" xr:uid="{BF072BB4-6234-427C-9127-D7A980A6CC27}"/>
    <cellStyle name="Vsota 2 4 3 6 4" xfId="7235" xr:uid="{8BD5F7EF-CB18-4F04-8C9B-ACD84D93BC10}"/>
    <cellStyle name="Vsota 2 4 3 6 4 2" xfId="33984" xr:uid="{BCBD3803-0AD5-4FF8-8A5A-A5061062234B}"/>
    <cellStyle name="Vsota 2 4 3 6 4 3" xfId="40186" xr:uid="{B0054005-3D01-4480-93C3-7EF087730DE3}"/>
    <cellStyle name="Vsota 2 4 3 6 4 4" xfId="25050" xr:uid="{275C3BAE-7ECE-442F-B6B3-B3BC288A1017}"/>
    <cellStyle name="Vsota 2 4 3 6 4 5" xfId="16140" xr:uid="{801058E7-B72F-4966-9C98-C50F5EF41FE7}"/>
    <cellStyle name="Vsota 2 4 3 6 5" xfId="29083" xr:uid="{50A4278B-412F-4B8C-BE2D-ACA2A5EB2BF5}"/>
    <cellStyle name="Vsota 2 4 3 6 6" xfId="36623" xr:uid="{A572B3E0-626B-4DC1-A9E3-01AE9176F097}"/>
    <cellStyle name="Vsota 2 4 3 6 7" xfId="20149" xr:uid="{CE452D2B-D3C5-4871-BE40-C0FBF05F22AD}"/>
    <cellStyle name="Vsota 2 4 3 6 8" xfId="11239" xr:uid="{AC5BC11D-F14B-4C08-B49C-7DA31381F581}"/>
    <cellStyle name="Vsota 2 4 3 7" xfId="3207" xr:uid="{00000000-0005-0000-0000-00009C0C0000}"/>
    <cellStyle name="Vsota 2 4 3 7 2" xfId="6273" xr:uid="{8F39512A-83A3-4E5E-87F3-4313CEF04209}"/>
    <cellStyle name="Vsota 2 4 3 7 2 2" xfId="33022" xr:uid="{978B5B7E-DEF5-4084-BB73-6402FCEEB1D4}"/>
    <cellStyle name="Vsota 2 4 3 7 2 3" xfId="39224" xr:uid="{09B42155-C8A6-4F47-83CF-19913D016256}"/>
    <cellStyle name="Vsota 2 4 3 7 2 4" xfId="24088" xr:uid="{66F36CEC-1CA6-467C-9418-79A459423EBC}"/>
    <cellStyle name="Vsota 2 4 3 7 2 5" xfId="15178" xr:uid="{85A7196E-B1E6-46F7-995E-EE054868C0B0}"/>
    <cellStyle name="Vsota 2 4 3 7 3" xfId="8431" xr:uid="{2469857B-C47C-4EE0-8030-E8CC797C54FB}"/>
    <cellStyle name="Vsota 2 4 3 7 3 2" xfId="35180" xr:uid="{751CEB24-1FEB-4D73-9E5A-8BD59B11BEC3}"/>
    <cellStyle name="Vsota 2 4 3 7 3 3" xfId="41382" xr:uid="{0A07BE9D-D3CB-49A4-B48F-BA8E1D395D09}"/>
    <cellStyle name="Vsota 2 4 3 7 3 4" xfId="26246" xr:uid="{6FD0D9B2-2D95-4AAF-83BB-52C97CE8B7EB}"/>
    <cellStyle name="Vsota 2 4 3 7 3 5" xfId="17336" xr:uid="{85357B38-908E-434D-B57E-6AD65645B964}"/>
    <cellStyle name="Vsota 2 4 3 7 4" xfId="8508" xr:uid="{EAF86E3F-8D92-4575-8FA1-0ACA1CD862DE}"/>
    <cellStyle name="Vsota 2 4 3 7 4 2" xfId="35257" xr:uid="{E017A36B-9D06-48C0-9A83-F0E3B77272C2}"/>
    <cellStyle name="Vsota 2 4 3 7 4 3" xfId="41459" xr:uid="{86B97DBC-66AE-4AD0-B495-553517D5B27E}"/>
    <cellStyle name="Vsota 2 4 3 7 4 4" xfId="26323" xr:uid="{77C1FBD2-EFF0-4EAC-B7E2-3473C3B8C39C}"/>
    <cellStyle name="Vsota 2 4 3 7 4 5" xfId="17413" xr:uid="{B6C5DDF4-DFA1-49EF-A93A-8DC4835C4B36}"/>
    <cellStyle name="Vsota 2 4 3 7 5" xfId="29956" xr:uid="{19B8BD38-72DD-4993-8F27-43CBB2243A13}"/>
    <cellStyle name="Vsota 2 4 3 7 6" xfId="37496" xr:uid="{14117FC6-601C-4D24-9D19-F3B2D264BED0}"/>
    <cellStyle name="Vsota 2 4 3 7 7" xfId="21022" xr:uid="{A05DA5C4-5E40-4FAD-AFBF-0E7DF7DF9DE6}"/>
    <cellStyle name="Vsota 2 4 3 7 8" xfId="12112" xr:uid="{7568AA1F-1698-4C71-95F0-7FE2D07FF7D8}"/>
    <cellStyle name="Vsota 2 4 3 8" xfId="5183" xr:uid="{563CAB8E-5403-4665-A8EC-E391A85ADE7B}"/>
    <cellStyle name="Vsota 2 4 3 8 2" xfId="31932" xr:uid="{5ECAE395-95B9-41CC-A463-027A5276E25A}"/>
    <cellStyle name="Vsota 2 4 3 8 3" xfId="38134" xr:uid="{68F2044B-8639-4378-8080-02E6C086488B}"/>
    <cellStyle name="Vsota 2 4 3 8 4" xfId="22998" xr:uid="{3C687004-FE25-4C5B-8FE8-3506A6F73AC6}"/>
    <cellStyle name="Vsota 2 4 3 8 5" xfId="14088" xr:uid="{14665250-0E68-4266-B501-B29D6752177A}"/>
    <cellStyle name="Vsota 2 4 3 9" xfId="7341" xr:uid="{49FAA7E2-9B2A-4442-80F1-EABC59E44540}"/>
    <cellStyle name="Vsota 2 4 3 9 2" xfId="34090" xr:uid="{2471F9BA-7FA0-4AA8-955E-25F9A6C7FC91}"/>
    <cellStyle name="Vsota 2 4 3 9 3" xfId="40292" xr:uid="{8DD2D4E4-9246-4F52-9FCB-BF8D1F25F521}"/>
    <cellStyle name="Vsota 2 4 3 9 4" xfId="25156" xr:uid="{B31F5651-68B2-4608-92DD-4E85F0CA9946}"/>
    <cellStyle name="Vsota 2 4 3 9 5" xfId="16246" xr:uid="{543913FC-E646-42DB-8F8F-94EF729910CF}"/>
    <cellStyle name="Vsota 2 4 4" xfId="2163" xr:uid="{00000000-0005-0000-0000-00009D0C0000}"/>
    <cellStyle name="Vsota 2 4 4 10" xfId="3263" xr:uid="{1C63589B-5FBD-46A2-995D-9E93705C6098}"/>
    <cellStyle name="Vsota 2 4 4 10 2" xfId="30012" xr:uid="{48CC0AB4-8BD4-40C1-8BF2-339A3985357F}"/>
    <cellStyle name="Vsota 2 4 4 10 3" xfId="37552" xr:uid="{EE29FF77-A97F-4B94-BB83-E3CF672E237E}"/>
    <cellStyle name="Vsota 2 4 4 10 4" xfId="21078" xr:uid="{89F6B820-D2AB-44A6-82FF-2131DD89350B}"/>
    <cellStyle name="Vsota 2 4 4 10 5" xfId="12168" xr:uid="{2AA12449-6B45-4D12-BA12-BD815FC1C112}"/>
    <cellStyle name="Vsota 2 4 4 11" xfId="28912" xr:uid="{AAF355A2-906D-43B7-932A-3EB37B93469B}"/>
    <cellStyle name="Vsota 2 4 4 12" xfId="36452" xr:uid="{BFC3A517-F96A-4447-898E-677E979B447C}"/>
    <cellStyle name="Vsota 2 4 4 13" xfId="19978" xr:uid="{11A89D2B-E944-4BF8-B3A1-A1750BB23608}"/>
    <cellStyle name="Vsota 2 4 4 14" xfId="11068" xr:uid="{0A7B16EE-E724-424D-81F8-05ACE096F961}"/>
    <cellStyle name="Vsota 2 4 4 2" xfId="2767" xr:uid="{00000000-0005-0000-0000-00009E0C0000}"/>
    <cellStyle name="Vsota 2 4 4 2 2" xfId="5833" xr:uid="{379BC675-D545-4565-8399-08D26E13454D}"/>
    <cellStyle name="Vsota 2 4 4 2 2 2" xfId="32582" xr:uid="{B202D7C4-B3A0-4E04-93D2-930D6E16D3E5}"/>
    <cellStyle name="Vsota 2 4 4 2 2 3" xfId="38784" xr:uid="{B39C9BDC-DC4F-4A4D-BBC7-95E3E02984CA}"/>
    <cellStyle name="Vsota 2 4 4 2 2 4" xfId="23648" xr:uid="{DECB9C6E-454B-4292-B9CF-5A818B0EFF22}"/>
    <cellStyle name="Vsota 2 4 4 2 2 5" xfId="14738" xr:uid="{973F072F-1D14-4A0C-B808-0B47C9D6EE39}"/>
    <cellStyle name="Vsota 2 4 4 2 3" xfId="7991" xr:uid="{E905B319-4F58-415D-B7FD-A665FACC5A0C}"/>
    <cellStyle name="Vsota 2 4 4 2 3 2" xfId="34740" xr:uid="{A76CD102-CC13-43E6-81F7-8BBF34112435}"/>
    <cellStyle name="Vsota 2 4 4 2 3 3" xfId="40942" xr:uid="{883CEBC1-84F9-45D6-B8EA-5CC645C723E9}"/>
    <cellStyle name="Vsota 2 4 4 2 3 4" xfId="25806" xr:uid="{350DD40E-C49F-4ADB-9CA7-4A410B022059}"/>
    <cellStyle name="Vsota 2 4 4 2 3 5" xfId="16896" xr:uid="{C7D597C2-D017-42B5-8BBB-4DF601EB8FB6}"/>
    <cellStyle name="Vsota 2 4 4 2 4" xfId="9033" xr:uid="{B5F36E94-EFA8-474E-9BCB-275D0B56DE44}"/>
    <cellStyle name="Vsota 2 4 4 2 4 2" xfId="35782" xr:uid="{50A2F935-A437-426F-8899-1F278B4A8514}"/>
    <cellStyle name="Vsota 2 4 4 2 4 3" xfId="41984" xr:uid="{F6CA0FA5-4BFE-4F4B-A77F-D406089CAEF7}"/>
    <cellStyle name="Vsota 2 4 4 2 4 4" xfId="26848" xr:uid="{3641F1EE-396C-4E0A-BE5A-834872F77E70}"/>
    <cellStyle name="Vsota 2 4 4 2 4 5" xfId="17938" xr:uid="{5487C34A-B5D8-4AA5-8D0E-0A0DF2C1216B}"/>
    <cellStyle name="Vsota 2 4 4 2 5" xfId="29516" xr:uid="{3127B07A-0142-4DA9-B42D-A0EF6D1794D0}"/>
    <cellStyle name="Vsota 2 4 4 2 6" xfId="37056" xr:uid="{059EEA90-EE46-43B5-A74C-B0AB717EC312}"/>
    <cellStyle name="Vsota 2 4 4 2 7" xfId="20582" xr:uid="{2E735971-EA14-43D0-BB13-FEF1C889A3AA}"/>
    <cellStyle name="Vsota 2 4 4 2 8" xfId="11672" xr:uid="{43572B30-97BA-4B92-982E-6898BE7B6194}"/>
    <cellStyle name="Vsota 2 4 4 3" xfId="2877" xr:uid="{00000000-0005-0000-0000-00009F0C0000}"/>
    <cellStyle name="Vsota 2 4 4 3 2" xfId="5943" xr:uid="{6948ACF3-8B99-472C-B6D3-701917FB2163}"/>
    <cellStyle name="Vsota 2 4 4 3 2 2" xfId="32692" xr:uid="{EBFBCC92-4E6A-461B-8A19-B03937B670DF}"/>
    <cellStyle name="Vsota 2 4 4 3 2 3" xfId="38894" xr:uid="{FAA5B73F-5C4A-4474-AB62-6D0C135315C4}"/>
    <cellStyle name="Vsota 2 4 4 3 2 4" xfId="23758" xr:uid="{9CD276FB-F33B-4E6B-8F39-55ABC8CADD2C}"/>
    <cellStyle name="Vsota 2 4 4 3 2 5" xfId="14848" xr:uid="{E3AC2DBF-D099-4505-8F46-FDB6598D4F36}"/>
    <cellStyle name="Vsota 2 4 4 3 3" xfId="8101" xr:uid="{79E448A6-7CCC-4292-A943-A69531D46D4C}"/>
    <cellStyle name="Vsota 2 4 4 3 3 2" xfId="34850" xr:uid="{E1964EA4-ED06-414F-A9B1-C77426EA6B14}"/>
    <cellStyle name="Vsota 2 4 4 3 3 3" xfId="41052" xr:uid="{26096FB0-1636-4294-B020-0AE7331BCEA0}"/>
    <cellStyle name="Vsota 2 4 4 3 3 4" xfId="25916" xr:uid="{165BFC2B-2BA2-4020-AE3C-9FF49646B139}"/>
    <cellStyle name="Vsota 2 4 4 3 3 5" xfId="17006" xr:uid="{69D38D85-C413-419C-96E4-A79C3B36037B}"/>
    <cellStyle name="Vsota 2 4 4 3 4" xfId="7012" xr:uid="{8A67AFB5-CEB8-4F3D-96D4-50D20058B4E5}"/>
    <cellStyle name="Vsota 2 4 4 3 4 2" xfId="33761" xr:uid="{F9FA4542-C6E7-47A4-80A9-21297BF16FA6}"/>
    <cellStyle name="Vsota 2 4 4 3 4 3" xfId="39963" xr:uid="{25AC4F77-3A01-4271-BBF4-49B3453FB795}"/>
    <cellStyle name="Vsota 2 4 4 3 4 4" xfId="24827" xr:uid="{B3261292-4E91-4E9E-8B48-BB12986B93B5}"/>
    <cellStyle name="Vsota 2 4 4 3 4 5" xfId="15917" xr:uid="{A43E154C-C37C-4416-83C9-E346EAD9C883}"/>
    <cellStyle name="Vsota 2 4 4 3 5" xfId="29626" xr:uid="{7D66AA9D-DA01-43FC-9DE4-3223362C873C}"/>
    <cellStyle name="Vsota 2 4 4 3 6" xfId="37166" xr:uid="{C28BDF50-5F65-4164-B608-84B747BB6052}"/>
    <cellStyle name="Vsota 2 4 4 3 7" xfId="20692" xr:uid="{5301BD31-BFDB-4ED6-AAB1-E7B6B939540F}"/>
    <cellStyle name="Vsota 2 4 4 3 8" xfId="11782" xr:uid="{964F74A9-5F12-4DD5-BBF1-2128250DDA5D}"/>
    <cellStyle name="Vsota 2 4 4 4" xfId="2981" xr:uid="{00000000-0005-0000-0000-0000A00C0000}"/>
    <cellStyle name="Vsota 2 4 4 4 2" xfId="6047" xr:uid="{A4A03985-79E8-4A5B-B4EB-E796A4F20757}"/>
    <cellStyle name="Vsota 2 4 4 4 2 2" xfId="32796" xr:uid="{0FF2A48E-27BC-49B1-97E6-CB55E31D892D}"/>
    <cellStyle name="Vsota 2 4 4 4 2 3" xfId="38998" xr:uid="{E35F3543-9AC3-4B6B-B2CB-7B61FD88C31D}"/>
    <cellStyle name="Vsota 2 4 4 4 2 4" xfId="23862" xr:uid="{A1C1A9E4-7631-4DD4-884D-B92AB711A175}"/>
    <cellStyle name="Vsota 2 4 4 4 2 5" xfId="14952" xr:uid="{17F19896-272C-48CD-85FC-2921414050D6}"/>
    <cellStyle name="Vsota 2 4 4 4 3" xfId="8205" xr:uid="{E0D3E254-640C-4D8C-B121-0FC45999DF30}"/>
    <cellStyle name="Vsota 2 4 4 4 3 2" xfId="34954" xr:uid="{CD2FD6BD-A4B6-4CBC-9979-633754BCB530}"/>
    <cellStyle name="Vsota 2 4 4 4 3 3" xfId="41156" xr:uid="{A0D5FEA7-1889-4B78-BF20-5286C5DD8D70}"/>
    <cellStyle name="Vsota 2 4 4 4 3 4" xfId="26020" xr:uid="{1309F80C-5E90-460B-A86F-6149467B15D2}"/>
    <cellStyle name="Vsota 2 4 4 4 3 5" xfId="17110" xr:uid="{F71183C9-9C59-426A-8E2A-485F9B0855D3}"/>
    <cellStyle name="Vsota 2 4 4 4 4" xfId="3277" xr:uid="{720708AD-94FD-4CAB-B996-A3BD9A286672}"/>
    <cellStyle name="Vsota 2 4 4 4 4 2" xfId="30026" xr:uid="{AEF1C7D6-B7FB-43AD-9AAD-CADE9906C1AA}"/>
    <cellStyle name="Vsota 2 4 4 4 4 3" xfId="37566" xr:uid="{047C555D-D276-453A-BF78-D977C3C7D27D}"/>
    <cellStyle name="Vsota 2 4 4 4 4 4" xfId="21092" xr:uid="{222C7003-76F2-4751-93D4-4EE533B59105}"/>
    <cellStyle name="Vsota 2 4 4 4 4 5" xfId="12182" xr:uid="{9A53A7C1-E794-4719-BC93-021BE75E834D}"/>
    <cellStyle name="Vsota 2 4 4 4 5" xfId="29730" xr:uid="{D7DC946B-275F-4D31-8000-0529E4730237}"/>
    <cellStyle name="Vsota 2 4 4 4 6" xfId="37270" xr:uid="{0EFAD591-0BC3-4238-AFD3-C415F0515F7A}"/>
    <cellStyle name="Vsota 2 4 4 4 7" xfId="20796" xr:uid="{0D587301-21F5-4541-AD96-C17B8A382C95}"/>
    <cellStyle name="Vsota 2 4 4 4 8" xfId="11886" xr:uid="{1B50B7DE-F503-4A85-AB45-F5152447A201}"/>
    <cellStyle name="Vsota 2 4 4 5" xfId="3104" xr:uid="{00000000-0005-0000-0000-0000A10C0000}"/>
    <cellStyle name="Vsota 2 4 4 5 2" xfId="6170" xr:uid="{C552FFBF-8D2B-44B5-94D6-0400C4EC66E8}"/>
    <cellStyle name="Vsota 2 4 4 5 2 2" xfId="32919" xr:uid="{50991A29-7C13-4E82-A4AA-376CC083A359}"/>
    <cellStyle name="Vsota 2 4 4 5 2 3" xfId="39121" xr:uid="{C4844ADC-B642-433A-AC5F-133B7DF97A74}"/>
    <cellStyle name="Vsota 2 4 4 5 2 4" xfId="23985" xr:uid="{966780A0-2A71-4FFC-9881-33CA6F7DD9A2}"/>
    <cellStyle name="Vsota 2 4 4 5 2 5" xfId="15075" xr:uid="{D178D886-D668-4AC6-A4CB-E9E27715605C}"/>
    <cellStyle name="Vsota 2 4 4 5 3" xfId="8328" xr:uid="{3109E6B1-5327-4DBE-A536-A0D4FCC7E176}"/>
    <cellStyle name="Vsota 2 4 4 5 3 2" xfId="35077" xr:uid="{9B8E9014-6094-4D7B-8566-0E0D7707C6F4}"/>
    <cellStyle name="Vsota 2 4 4 5 3 3" xfId="41279" xr:uid="{202AA0B7-459F-404F-83B1-2E4BEB27CFBC}"/>
    <cellStyle name="Vsota 2 4 4 5 3 4" xfId="26143" xr:uid="{D8DAC8F2-3EDF-4B8F-B0C0-040AAC9D2071}"/>
    <cellStyle name="Vsota 2 4 4 5 3 5" xfId="17233" xr:uid="{70D54C73-C529-45FC-84BA-6CA0FE5617D0}"/>
    <cellStyle name="Vsota 2 4 4 5 4" xfId="7281" xr:uid="{E735EA93-3050-4082-955B-2D77E32414E0}"/>
    <cellStyle name="Vsota 2 4 4 5 4 2" xfId="34030" xr:uid="{E3D5B08A-35A3-4464-853B-7F2556B5F768}"/>
    <cellStyle name="Vsota 2 4 4 5 4 3" xfId="40232" xr:uid="{656BB694-B7EB-402F-91A1-F193600D0142}"/>
    <cellStyle name="Vsota 2 4 4 5 4 4" xfId="25096" xr:uid="{D3F970DB-DA2D-4791-A211-E15B556BCF41}"/>
    <cellStyle name="Vsota 2 4 4 5 4 5" xfId="16186" xr:uid="{AF937309-C247-4842-9E86-7A07E5BF873F}"/>
    <cellStyle name="Vsota 2 4 4 5 5" xfId="29853" xr:uid="{83690398-7932-4F02-8CF8-8219998C6B80}"/>
    <cellStyle name="Vsota 2 4 4 5 6" xfId="37393" xr:uid="{1E6EBDBE-D78F-4281-AD57-10535BBF6319}"/>
    <cellStyle name="Vsota 2 4 4 5 7" xfId="20919" xr:uid="{664C3BD6-38BD-44A2-8153-5C1E0BF0E849}"/>
    <cellStyle name="Vsota 2 4 4 5 8" xfId="12009" xr:uid="{76238EBC-E605-4B15-A300-499C801BC8A4}"/>
    <cellStyle name="Vsota 2 4 4 6" xfId="3176" xr:uid="{00000000-0005-0000-0000-0000A20C0000}"/>
    <cellStyle name="Vsota 2 4 4 6 2" xfId="6242" xr:uid="{2DA8A0D6-6D05-42EB-8DB0-C81DD27772E2}"/>
    <cellStyle name="Vsota 2 4 4 6 2 2" xfId="32991" xr:uid="{52581DFE-122A-4581-923C-7188D0C11889}"/>
    <cellStyle name="Vsota 2 4 4 6 2 3" xfId="39193" xr:uid="{57B96D65-EC27-4B67-B71D-3A637B55FECD}"/>
    <cellStyle name="Vsota 2 4 4 6 2 4" xfId="24057" xr:uid="{EA4EFDF7-6623-48DD-ABE5-D01E4EFF80D9}"/>
    <cellStyle name="Vsota 2 4 4 6 2 5" xfId="15147" xr:uid="{D9B52F82-7DC2-4151-A650-48B06F356098}"/>
    <cellStyle name="Vsota 2 4 4 6 3" xfId="8400" xr:uid="{676913B5-3A79-4CB0-9259-28EE5A2E4F71}"/>
    <cellStyle name="Vsota 2 4 4 6 3 2" xfId="35149" xr:uid="{3D468E93-1543-481B-B6BB-0C123A993924}"/>
    <cellStyle name="Vsota 2 4 4 6 3 3" xfId="41351" xr:uid="{2C3195EA-44B2-40FF-AF43-37DCEF8115B5}"/>
    <cellStyle name="Vsota 2 4 4 6 3 4" xfId="26215" xr:uid="{B7245AF5-B924-4695-92C4-F033BF320468}"/>
    <cellStyle name="Vsota 2 4 4 6 3 5" xfId="17305" xr:uid="{F22A1D36-5A51-4257-A1CE-ADBF0E87B859}"/>
    <cellStyle name="Vsota 2 4 4 6 4" xfId="7219" xr:uid="{530360D9-5D42-43A9-9621-875A26DEB542}"/>
    <cellStyle name="Vsota 2 4 4 6 4 2" xfId="33968" xr:uid="{4F0BDEBF-94E6-4676-B188-ADB41C566AC1}"/>
    <cellStyle name="Vsota 2 4 4 6 4 3" xfId="40170" xr:uid="{EF258FEE-8CB4-402B-819F-D9A39F76F023}"/>
    <cellStyle name="Vsota 2 4 4 6 4 4" xfId="25034" xr:uid="{6C166BA5-264C-4CF5-8F31-6917BB0CEC6A}"/>
    <cellStyle name="Vsota 2 4 4 6 4 5" xfId="16124" xr:uid="{6BA5DFAA-5FA5-4041-946F-9C986AE3BC22}"/>
    <cellStyle name="Vsota 2 4 4 6 5" xfId="29925" xr:uid="{6C748253-84B4-4CE4-AC71-F2CC5DEB8931}"/>
    <cellStyle name="Vsota 2 4 4 6 6" xfId="37465" xr:uid="{AFE0C793-2661-4F03-A3D9-036E6951F3FE}"/>
    <cellStyle name="Vsota 2 4 4 6 7" xfId="20991" xr:uid="{D1772A43-63D5-4772-9131-E23E26D9CFDC}"/>
    <cellStyle name="Vsota 2 4 4 6 8" xfId="12081" xr:uid="{1B3CC708-3469-4B4B-9135-F0BB8359C570}"/>
    <cellStyle name="Vsota 2 4 4 7" xfId="3253" xr:uid="{00000000-0005-0000-0000-0000A30C0000}"/>
    <cellStyle name="Vsota 2 4 4 7 2" xfId="6319" xr:uid="{46C4733B-9804-4CD5-8E6A-F8B909905B60}"/>
    <cellStyle name="Vsota 2 4 4 7 2 2" xfId="33068" xr:uid="{A222135E-0E4A-46A2-B221-FD3761D90548}"/>
    <cellStyle name="Vsota 2 4 4 7 2 3" xfId="39270" xr:uid="{2A74C8A0-C133-47B2-AF11-CE158E68A47A}"/>
    <cellStyle name="Vsota 2 4 4 7 2 4" xfId="24134" xr:uid="{62E7791C-76D7-44BE-A397-18AE54E4F325}"/>
    <cellStyle name="Vsota 2 4 4 7 2 5" xfId="15224" xr:uid="{FA265D7F-6D7B-4ACF-BAC2-5038D3373EA0}"/>
    <cellStyle name="Vsota 2 4 4 7 3" xfId="8477" xr:uid="{E65660E0-D27F-4935-B137-AD87F8FDF2A0}"/>
    <cellStyle name="Vsota 2 4 4 7 3 2" xfId="35226" xr:uid="{A8CB0835-B9A6-40A2-8546-FC70FEFA1D4E}"/>
    <cellStyle name="Vsota 2 4 4 7 3 3" xfId="41428" xr:uid="{DFD1777F-D309-4978-9C3D-82A5708E70B3}"/>
    <cellStyle name="Vsota 2 4 4 7 3 4" xfId="26292" xr:uid="{F31DC01C-8DB0-408A-A641-A7EF4C248ED5}"/>
    <cellStyle name="Vsota 2 4 4 7 3 5" xfId="17382" xr:uid="{29151770-BE67-434B-A777-D8C4EA1AA28A}"/>
    <cellStyle name="Vsota 2 4 4 7 4" xfId="7163" xr:uid="{40FE19EA-4390-4AC1-8B18-656DB1BC43E8}"/>
    <cellStyle name="Vsota 2 4 4 7 4 2" xfId="33912" xr:uid="{6F4F2739-40BC-4F19-9524-8C2CA66AC427}"/>
    <cellStyle name="Vsota 2 4 4 7 4 3" xfId="40114" xr:uid="{F952FA2C-27DE-4DF1-853C-E3B46EB5EF82}"/>
    <cellStyle name="Vsota 2 4 4 7 4 4" xfId="24978" xr:uid="{C564C543-07CF-4163-8101-9967597FA8D2}"/>
    <cellStyle name="Vsota 2 4 4 7 4 5" xfId="16068" xr:uid="{212511B8-F320-4445-A20B-706265CBED18}"/>
    <cellStyle name="Vsota 2 4 4 7 5" xfId="30002" xr:uid="{B81E0CE0-961B-4075-BA68-0E89EADBF484}"/>
    <cellStyle name="Vsota 2 4 4 7 6" xfId="37542" xr:uid="{886C7047-E752-4CC9-908B-790B9DD4284C}"/>
    <cellStyle name="Vsota 2 4 4 7 7" xfId="21068" xr:uid="{5411CDD1-9994-4738-88ED-F4984ECD5403}"/>
    <cellStyle name="Vsota 2 4 4 7 8" xfId="12158" xr:uid="{1214CAF4-417A-4716-9F5D-0E101C216D23}"/>
    <cellStyle name="Vsota 2 4 4 8" xfId="5229" xr:uid="{11A996C1-6AF3-4263-8A5B-85989C80A786}"/>
    <cellStyle name="Vsota 2 4 4 8 2" xfId="31978" xr:uid="{22E59A0B-A6F1-4F7D-BFE5-822F36A3E6D8}"/>
    <cellStyle name="Vsota 2 4 4 8 3" xfId="38180" xr:uid="{D99667DA-C7EB-4FD1-8C6C-A1363E6772D4}"/>
    <cellStyle name="Vsota 2 4 4 8 4" xfId="23044" xr:uid="{1CF7FF5E-AA6C-42F7-B6B0-DECB19451BF2}"/>
    <cellStyle name="Vsota 2 4 4 8 5" xfId="14134" xr:uid="{11196BD2-DD21-46CF-B2D8-2EFD808471BD}"/>
    <cellStyle name="Vsota 2 4 4 9" xfId="7387" xr:uid="{EBDA01C3-B7D4-4D96-8F67-398621339353}"/>
    <cellStyle name="Vsota 2 4 4 9 2" xfId="34136" xr:uid="{BA681263-CE06-4715-806D-B24F38142966}"/>
    <cellStyle name="Vsota 2 4 4 9 3" xfId="40338" xr:uid="{E7D01064-B1AC-4B03-82F2-8041FADDC78C}"/>
    <cellStyle name="Vsota 2 4 4 9 4" xfId="25202" xr:uid="{99DFA3D6-DDE9-4069-821F-E5C0526DD69A}"/>
    <cellStyle name="Vsota 2 4 4 9 5" xfId="16292" xr:uid="{CC20437D-2770-4568-B1B4-2E2C3F688256}"/>
    <cellStyle name="Vsota 2 4 5" xfId="1144" xr:uid="{00000000-0005-0000-0000-0000A40C0000}"/>
    <cellStyle name="Vsota 2 4 5 2" xfId="4211" xr:uid="{88E93728-C041-4F51-89C5-BD708E7C10E9}"/>
    <cellStyle name="Vsota 2 4 5 2 2" xfId="30960" xr:uid="{E942FEAB-7FA5-48B1-B447-ABCA75A4FA18}"/>
    <cellStyle name="Vsota 2 4 5 2 3" xfId="37992" xr:uid="{BB5328D3-2B9C-45A6-87F3-B90D6E3071C2}"/>
    <cellStyle name="Vsota 2 4 5 2 4" xfId="22026" xr:uid="{D0612E4B-BEF1-40AD-B271-679D71F3866C}"/>
    <cellStyle name="Vsota 2 4 5 2 5" xfId="13116" xr:uid="{BCD95637-0222-45FE-9877-557B33019C20}"/>
    <cellStyle name="Vsota 2 4 5 3" xfId="6809" xr:uid="{08A92FDE-F702-4420-82E5-DB42995E0659}"/>
    <cellStyle name="Vsota 2 4 5 3 2" xfId="33558" xr:uid="{F9FFC2D5-D9F5-45ED-BD3E-D690A2EC53EF}"/>
    <cellStyle name="Vsota 2 4 5 3 3" xfId="39760" xr:uid="{368B06E8-9356-43E2-B28E-86B79F326759}"/>
    <cellStyle name="Vsota 2 4 5 3 4" xfId="24624" xr:uid="{D7F742A0-0BDD-4FDE-94A1-65659496753B}"/>
    <cellStyle name="Vsota 2 4 5 3 5" xfId="15714" xr:uid="{EE666ED0-DF44-4017-A122-DD895E7EB34D}"/>
    <cellStyle name="Vsota 2 4 5 4" xfId="8541" xr:uid="{5CDD3B16-EA5F-4049-B272-623F7BC1FE4F}"/>
    <cellStyle name="Vsota 2 4 5 4 2" xfId="35290" xr:uid="{C52D4EE6-F31A-4740-812C-8AA735F662AB}"/>
    <cellStyle name="Vsota 2 4 5 4 3" xfId="41492" xr:uid="{FA91371B-AC44-45AA-A904-0091CB76D84E}"/>
    <cellStyle name="Vsota 2 4 5 4 4" xfId="26356" xr:uid="{CAC31B7C-2CD8-4FA4-B6A6-FCA09FA4284E}"/>
    <cellStyle name="Vsota 2 4 5 4 5" xfId="17446" xr:uid="{F62A0B96-7E3F-469C-BA32-BA859058A55C}"/>
    <cellStyle name="Vsota 2 4 5 5" xfId="27897" xr:uid="{A4C2ABF4-E730-49B8-BF1A-46244E6B8DE0}"/>
    <cellStyle name="Vsota 2 4 5 6" xfId="36267" xr:uid="{BDB8ACF6-8888-4CF5-B4F3-0FAFE870887A}"/>
    <cellStyle name="Vsota 2 4 5 7" xfId="18963" xr:uid="{FA7E08FB-74CD-42F6-8325-C18CB0D0ABBA}"/>
    <cellStyle name="Vsota 2 4 5 8" xfId="10053" xr:uid="{16177691-24B5-4865-8C25-A2F249153882}"/>
    <cellStyle name="Vsota 2 4 6" xfId="2263" xr:uid="{00000000-0005-0000-0000-0000A50C0000}"/>
    <cellStyle name="Vsota 2 4 6 2" xfId="5329" xr:uid="{C7348AEC-D619-4E71-BC4B-30DA959CF33D}"/>
    <cellStyle name="Vsota 2 4 6 2 2" xfId="32078" xr:uid="{A3C7180C-A369-4BC4-BD46-2884193A0C9B}"/>
    <cellStyle name="Vsota 2 4 6 2 3" xfId="38280" xr:uid="{6A7DE608-6991-4F2C-B433-22C06B9F7702}"/>
    <cellStyle name="Vsota 2 4 6 2 4" xfId="23144" xr:uid="{3AA4F256-349E-4058-A785-BDBEAEE556AF}"/>
    <cellStyle name="Vsota 2 4 6 2 5" xfId="14234" xr:uid="{1A8EE599-0352-454D-88A6-4BE452464925}"/>
    <cellStyle name="Vsota 2 4 6 3" xfId="7487" xr:uid="{B33BCFD8-7DD9-463A-B485-DE2A87EC2BF7}"/>
    <cellStyle name="Vsota 2 4 6 3 2" xfId="34236" xr:uid="{E0FE204A-1966-4450-9F43-E6514B885F70}"/>
    <cellStyle name="Vsota 2 4 6 3 3" xfId="40438" xr:uid="{743A36D7-597C-4B68-89DB-F2875CFF8F26}"/>
    <cellStyle name="Vsota 2 4 6 3 4" xfId="25302" xr:uid="{62E57294-EA3C-4341-9673-B13EB2DC2749}"/>
    <cellStyle name="Vsota 2 4 6 3 5" xfId="16392" xr:uid="{D2F81393-D70F-4527-B089-51BE00C059DB}"/>
    <cellStyle name="Vsota 2 4 6 4" xfId="6669" xr:uid="{5DD23100-618C-4473-BF91-82C96C0AB569}"/>
    <cellStyle name="Vsota 2 4 6 4 2" xfId="33418" xr:uid="{82B66351-E046-4664-922B-397BADD692C0}"/>
    <cellStyle name="Vsota 2 4 6 4 3" xfId="39620" xr:uid="{3D8A6A44-1797-4A2E-94C1-BEFAF0BE8EC4}"/>
    <cellStyle name="Vsota 2 4 6 4 4" xfId="24484" xr:uid="{94089B05-41B9-4C31-B30F-300713EAC457}"/>
    <cellStyle name="Vsota 2 4 6 4 5" xfId="15574" xr:uid="{2FB7563C-EA7A-4526-A7E8-3B361122E476}"/>
    <cellStyle name="Vsota 2 4 6 5" xfId="29012" xr:uid="{B1CFD5F9-5E09-4C4C-8821-4961648F8B6D}"/>
    <cellStyle name="Vsota 2 4 6 6" xfId="36552" xr:uid="{00B926E8-D307-4688-9062-6BC49145C55F}"/>
    <cellStyle name="Vsota 2 4 6 7" xfId="20078" xr:uid="{A23410BE-5898-4E7C-84D3-4CCA5CEF63AA}"/>
    <cellStyle name="Vsota 2 4 6 8" xfId="11168" xr:uid="{F8308212-9821-4FB0-9AE4-BEEDE653E2F7}"/>
    <cellStyle name="Vsota 2 4 7" xfId="2408" xr:uid="{00000000-0005-0000-0000-0000A60C0000}"/>
    <cellStyle name="Vsota 2 4 7 2" xfId="5474" xr:uid="{BAE21EDA-CE3A-44E0-BADD-69A2239A74DB}"/>
    <cellStyle name="Vsota 2 4 7 2 2" xfId="32223" xr:uid="{2ED056BF-4590-4B65-B3BF-5AAB43C0E341}"/>
    <cellStyle name="Vsota 2 4 7 2 3" xfId="38425" xr:uid="{C59367F7-BCD8-48B4-86FB-148B50D9B067}"/>
    <cellStyle name="Vsota 2 4 7 2 4" xfId="23289" xr:uid="{0C25D7FC-1EE3-4964-BBCD-08C41FF3CDDD}"/>
    <cellStyle name="Vsota 2 4 7 2 5" xfId="14379" xr:uid="{9F353364-C683-432B-A775-0A5339431589}"/>
    <cellStyle name="Vsota 2 4 7 3" xfId="7632" xr:uid="{038FB4D3-DD0A-4A5D-A640-C945DECCBFE2}"/>
    <cellStyle name="Vsota 2 4 7 3 2" xfId="34381" xr:uid="{13B5B90B-E86B-496B-8AAA-83CB147AF2BE}"/>
    <cellStyle name="Vsota 2 4 7 3 3" xfId="40583" xr:uid="{6C5ECA17-B0E1-4AAD-A944-979DA727E0FB}"/>
    <cellStyle name="Vsota 2 4 7 3 4" xfId="25447" xr:uid="{40E5A497-E57E-42CE-B4A3-D450892FBC05}"/>
    <cellStyle name="Vsota 2 4 7 3 5" xfId="16537" xr:uid="{EF5706A0-6AFF-4890-BA11-9AA129E33C53}"/>
    <cellStyle name="Vsota 2 4 7 4" xfId="6479" xr:uid="{E2B537F4-D419-448A-9DCB-14E59FF1C878}"/>
    <cellStyle name="Vsota 2 4 7 4 2" xfId="33228" xr:uid="{F20A95C9-D443-445F-9CD1-976F81BF3726}"/>
    <cellStyle name="Vsota 2 4 7 4 3" xfId="39430" xr:uid="{906504E7-1C11-49E5-973A-10E69C112433}"/>
    <cellStyle name="Vsota 2 4 7 4 4" xfId="24294" xr:uid="{D8AED456-504F-4030-927B-C92799FDBC1C}"/>
    <cellStyle name="Vsota 2 4 7 4 5" xfId="15384" xr:uid="{1F53A37C-4379-4C5F-A449-A0A100270840}"/>
    <cellStyle name="Vsota 2 4 7 5" xfId="29157" xr:uid="{8918BB26-E564-4526-88C4-8B85D31D6491}"/>
    <cellStyle name="Vsota 2 4 7 6" xfId="36697" xr:uid="{591F3481-F809-42DB-856C-45E20F051E89}"/>
    <cellStyle name="Vsota 2 4 7 7" xfId="20223" xr:uid="{91C24B1A-1C01-4FFC-BE87-C8E535BC04D4}"/>
    <cellStyle name="Vsota 2 4 7 8" xfId="11313" xr:uid="{C14BEEB5-445C-49A4-83AE-E7F3CFE735F8}"/>
    <cellStyle name="Vsota 2 4 8" xfId="3017" xr:uid="{00000000-0005-0000-0000-0000A70C0000}"/>
    <cellStyle name="Vsota 2 4 8 2" xfId="6083" xr:uid="{69DCC612-4CBC-4034-9A85-6DF5ACCC37FF}"/>
    <cellStyle name="Vsota 2 4 8 2 2" xfId="32832" xr:uid="{906E507A-9912-465F-BC03-EE41157BB36E}"/>
    <cellStyle name="Vsota 2 4 8 2 3" xfId="39034" xr:uid="{278E3BEB-A96A-414F-9F8E-9283EA53A354}"/>
    <cellStyle name="Vsota 2 4 8 2 4" xfId="23898" xr:uid="{F321002C-3CEE-47B8-931C-B3C142E0287E}"/>
    <cellStyle name="Vsota 2 4 8 2 5" xfId="14988" xr:uid="{786AF8A2-838A-4C78-8EB4-232CBC5DA2BB}"/>
    <cellStyle name="Vsota 2 4 8 3" xfId="8241" xr:uid="{8454AF99-3BA7-4711-AB37-7CFB4C014F76}"/>
    <cellStyle name="Vsota 2 4 8 3 2" xfId="34990" xr:uid="{4EE7FC20-AC1C-407C-B477-3D101C74C09C}"/>
    <cellStyle name="Vsota 2 4 8 3 3" xfId="41192" xr:uid="{46BE4972-0E5A-443B-8CCB-68734561FA2E}"/>
    <cellStyle name="Vsota 2 4 8 3 4" xfId="26056" xr:uid="{8410A7BD-24B9-480A-9806-ECE6BAF2F0AE}"/>
    <cellStyle name="Vsota 2 4 8 3 5" xfId="17146" xr:uid="{664CB36A-623B-4FD2-A599-382D4720730B}"/>
    <cellStyle name="Vsota 2 4 8 4" xfId="3580" xr:uid="{A233A702-3B54-4E79-B5BA-C7C8689392D4}"/>
    <cellStyle name="Vsota 2 4 8 4 2" xfId="30329" xr:uid="{9924A455-854F-47D8-BEBE-AE2CC0D88B0F}"/>
    <cellStyle name="Vsota 2 4 8 4 3" xfId="37702" xr:uid="{85B2E485-C4BD-45C6-BB38-15B7DD7DF8F8}"/>
    <cellStyle name="Vsota 2 4 8 4 4" xfId="21395" xr:uid="{18922864-200D-4DEC-BF30-BA72B8E93089}"/>
    <cellStyle name="Vsota 2 4 8 4 5" xfId="12485" xr:uid="{ECDFF005-1FB1-45FC-B28F-C7EA942BA233}"/>
    <cellStyle name="Vsota 2 4 8 5" xfId="29766" xr:uid="{9FC2F231-0FE1-4453-B286-541E8CABB560}"/>
    <cellStyle name="Vsota 2 4 8 6" xfId="37306" xr:uid="{DC0E46FA-063C-4D29-A994-8B2DDF14D58E}"/>
    <cellStyle name="Vsota 2 4 8 7" xfId="20832" xr:uid="{1E3255ED-3076-46E6-8633-276617F6302D}"/>
    <cellStyle name="Vsota 2 4 8 8" xfId="11922" xr:uid="{96316F42-D916-4768-B95D-E4618C36FA80}"/>
    <cellStyle name="Vsota 2 4 9" xfId="3641" xr:uid="{EE608789-DF71-4F63-A7FB-0DD79C8FCF16}"/>
    <cellStyle name="Vsota 2 4 9 2" xfId="30390" xr:uid="{0D6A1B2A-2B44-46BC-8C0C-A6562AD8826D}"/>
    <cellStyle name="Vsota 2 4 9 3" xfId="37756" xr:uid="{28CFF511-141D-4743-B49B-9CDA77C8837F}"/>
    <cellStyle name="Vsota 2 4 9 4" xfId="21456" xr:uid="{19A2B3FE-DF8D-494F-8D35-23C4DD4ACD8F}"/>
    <cellStyle name="Vsota 2 4 9 5" xfId="12546" xr:uid="{D6606C81-7120-492A-95D7-BC39F866E7B1}"/>
    <cellStyle name="Vsota 2 5" xfId="1357" xr:uid="{00000000-0005-0000-0000-0000A80C0000}"/>
    <cellStyle name="Vsota 2 5 10" xfId="3267" xr:uid="{163EF2D5-B39B-4075-840F-63B04A377DCB}"/>
    <cellStyle name="Vsota 2 5 10 2" xfId="30016" xr:uid="{6D353624-B7DA-412E-8297-C807D336B555}"/>
    <cellStyle name="Vsota 2 5 10 3" xfId="37556" xr:uid="{440F9DD9-7E19-4303-B32C-0A264C0B71C7}"/>
    <cellStyle name="Vsota 2 5 10 4" xfId="21082" xr:uid="{6C968C11-9F6D-42EC-BB3A-AF398095BFB8}"/>
    <cellStyle name="Vsota 2 5 10 5" xfId="12172" xr:uid="{DA3D18ED-8120-4413-81F1-C9913A0EC055}"/>
    <cellStyle name="Vsota 2 5 11" xfId="28110" xr:uid="{33727158-800F-4BFD-BDCA-9AE57CDE35E7}"/>
    <cellStyle name="Vsota 2 5 12" xfId="36313" xr:uid="{524188FF-BD75-4686-A647-BC549E2B180F}"/>
    <cellStyle name="Vsota 2 5 13" xfId="19176" xr:uid="{EB9C6374-39A6-4BD5-AD42-FB2EE986F8A3}"/>
    <cellStyle name="Vsota 2 5 14" xfId="10266" xr:uid="{D6545656-46E8-410E-95DA-8765008A9F82}"/>
    <cellStyle name="Vsota 2 5 2" xfId="2412" xr:uid="{00000000-0005-0000-0000-0000A90C0000}"/>
    <cellStyle name="Vsota 2 5 2 2" xfId="5478" xr:uid="{48F860A7-2716-4A48-B900-A0B7537E7565}"/>
    <cellStyle name="Vsota 2 5 2 2 2" xfId="32227" xr:uid="{3E1978A2-00F8-495D-94C1-B8A32EFA49C4}"/>
    <cellStyle name="Vsota 2 5 2 2 3" xfId="38429" xr:uid="{B6B406C4-A594-4B4B-8CF1-05C91BE0A9B8}"/>
    <cellStyle name="Vsota 2 5 2 2 4" xfId="23293" xr:uid="{7E03817C-A947-44BD-BB08-305516BE87FA}"/>
    <cellStyle name="Vsota 2 5 2 2 5" xfId="14383" xr:uid="{08ABFDF7-55C0-4F2B-976F-C8901ABCF18A}"/>
    <cellStyle name="Vsota 2 5 2 3" xfId="7636" xr:uid="{CD3E3FCF-4CD2-406E-AE2D-C2C677BB0F75}"/>
    <cellStyle name="Vsota 2 5 2 3 2" xfId="34385" xr:uid="{2B5794BC-6EC6-4F85-9127-7D91CAFF7FD0}"/>
    <cellStyle name="Vsota 2 5 2 3 3" xfId="40587" xr:uid="{CCD8CF6D-563A-45FE-9D97-7A2499F50963}"/>
    <cellStyle name="Vsota 2 5 2 3 4" xfId="25451" xr:uid="{4B962EDA-7547-4CE6-A37D-CFE5E7C3E02E}"/>
    <cellStyle name="Vsota 2 5 2 3 5" xfId="16541" xr:uid="{593B2A73-4715-47E7-B1C2-D866EE4A26B3}"/>
    <cellStyle name="Vsota 2 5 2 4" xfId="7200" xr:uid="{52AAED14-0416-474E-AD12-CD86F8BEC5D0}"/>
    <cellStyle name="Vsota 2 5 2 4 2" xfId="33949" xr:uid="{F3737FFA-0CA4-485A-AA24-DDBF78D6A1FC}"/>
    <cellStyle name="Vsota 2 5 2 4 3" xfId="40151" xr:uid="{883A84A4-4CE6-4C03-AC8E-E0D84A9ACFAD}"/>
    <cellStyle name="Vsota 2 5 2 4 4" xfId="25015" xr:uid="{310E422F-9286-483C-940F-86B7C5C88C3F}"/>
    <cellStyle name="Vsota 2 5 2 4 5" xfId="16105" xr:uid="{F7A88686-F138-4AE8-A604-58407882776F}"/>
    <cellStyle name="Vsota 2 5 2 5" xfId="29161" xr:uid="{2C98A63B-6673-4719-B324-CF8B1A90ADD9}"/>
    <cellStyle name="Vsota 2 5 2 6" xfId="36701" xr:uid="{1B456B0A-07BD-45D5-B470-87B03E177E11}"/>
    <cellStyle name="Vsota 2 5 2 7" xfId="20227" xr:uid="{EB0114FF-2BC2-4351-B7AC-A1CE6E94F441}"/>
    <cellStyle name="Vsota 2 5 2 8" xfId="11317" xr:uid="{1E9C5C9E-7BB8-49DA-9878-6F084EEA5DA2}"/>
    <cellStyle name="Vsota 2 5 3" xfId="2185" xr:uid="{00000000-0005-0000-0000-0000AA0C0000}"/>
    <cellStyle name="Vsota 2 5 3 2" xfId="5251" xr:uid="{618EEEB6-32D3-425E-B062-F31F6727E7DB}"/>
    <cellStyle name="Vsota 2 5 3 2 2" xfId="32000" xr:uid="{20ED45B6-CBF0-4F40-AF4F-CB92CD952FE2}"/>
    <cellStyle name="Vsota 2 5 3 2 3" xfId="38202" xr:uid="{E5D6F82A-AE0A-49D4-9F1A-23B0CEB153A9}"/>
    <cellStyle name="Vsota 2 5 3 2 4" xfId="23066" xr:uid="{ACE5C0F1-FEBA-4130-87C3-6DE22B0D4330}"/>
    <cellStyle name="Vsota 2 5 3 2 5" xfId="14156" xr:uid="{EFF25382-0282-45C1-B093-81DF059D52BE}"/>
    <cellStyle name="Vsota 2 5 3 3" xfId="7409" xr:uid="{0A0D5B07-D496-463D-B221-E50D712D09EB}"/>
    <cellStyle name="Vsota 2 5 3 3 2" xfId="34158" xr:uid="{CD5D751E-E69F-4B86-B1D6-6C0F7B0EFF8A}"/>
    <cellStyle name="Vsota 2 5 3 3 3" xfId="40360" xr:uid="{E1283D7C-AE6E-4271-A741-76226040A494}"/>
    <cellStyle name="Vsota 2 5 3 3 4" xfId="25224" xr:uid="{4B407639-8269-4F8F-8982-1B31BD7D4F26}"/>
    <cellStyle name="Vsota 2 5 3 3 5" xfId="16314" xr:uid="{BAC1FBB8-4846-41DD-9206-54C28B1EAEB4}"/>
    <cellStyle name="Vsota 2 5 3 4" xfId="6369" xr:uid="{6CE70A46-DDC6-43D3-88D7-9F7EFF2E55E3}"/>
    <cellStyle name="Vsota 2 5 3 4 2" xfId="33118" xr:uid="{1C97A9A3-357E-41BC-BCA0-0D31181591B5}"/>
    <cellStyle name="Vsota 2 5 3 4 3" xfId="39320" xr:uid="{08B624AE-2332-44CF-B2FD-81211AC39E4C}"/>
    <cellStyle name="Vsota 2 5 3 4 4" xfId="24184" xr:uid="{67467C40-ACB6-4B90-8625-CAE2FE8C35A7}"/>
    <cellStyle name="Vsota 2 5 3 4 5" xfId="15274" xr:uid="{63473F76-9263-4CF6-836D-E1C63B7A3136}"/>
    <cellStyle name="Vsota 2 5 3 5" xfId="28934" xr:uid="{79981FE6-3684-487E-8991-618CAA355BC9}"/>
    <cellStyle name="Vsota 2 5 3 6" xfId="36474" xr:uid="{20A3FC19-DB68-4F28-A6C5-73135E9942F2}"/>
    <cellStyle name="Vsota 2 5 3 7" xfId="20000" xr:uid="{580C82A8-557B-4591-B0C1-FFE3B37AEBCF}"/>
    <cellStyle name="Vsota 2 5 3 8" xfId="11090" xr:uid="{C84C75F1-5B68-44B1-AA25-804CE1A39CF6}"/>
    <cellStyle name="Vsota 2 5 4" xfId="2798" xr:uid="{00000000-0005-0000-0000-0000AB0C0000}"/>
    <cellStyle name="Vsota 2 5 4 2" xfId="5864" xr:uid="{A25CEDA3-0BCF-45A6-B00B-B8BEE38B8793}"/>
    <cellStyle name="Vsota 2 5 4 2 2" xfId="32613" xr:uid="{0343C7AA-E178-444B-997E-668C85D243D3}"/>
    <cellStyle name="Vsota 2 5 4 2 3" xfId="38815" xr:uid="{7F342718-64C3-4507-A0E7-01B3BECD1ADC}"/>
    <cellStyle name="Vsota 2 5 4 2 4" xfId="23679" xr:uid="{4C1FFCC8-B37B-47E5-BE60-D429E7A2AB53}"/>
    <cellStyle name="Vsota 2 5 4 2 5" xfId="14769" xr:uid="{7923D98D-3AA5-4F84-A596-C0F284529331}"/>
    <cellStyle name="Vsota 2 5 4 3" xfId="8022" xr:uid="{26DA9BFA-A885-4A86-8661-7C032E0EDC1F}"/>
    <cellStyle name="Vsota 2 5 4 3 2" xfId="34771" xr:uid="{83C4C862-65E0-49C1-BF4A-8FA6B3A420B1}"/>
    <cellStyle name="Vsota 2 5 4 3 3" xfId="40973" xr:uid="{10CC72B8-EB99-4A0E-8A74-ED2B7A42ABF4}"/>
    <cellStyle name="Vsota 2 5 4 3 4" xfId="25837" xr:uid="{7A7ADABC-0063-4EFD-A22E-DBF2D5E0F842}"/>
    <cellStyle name="Vsota 2 5 4 3 5" xfId="16927" xr:uid="{3F3E975C-4A0E-4E15-9378-6DCDA34CCD4B}"/>
    <cellStyle name="Vsota 2 5 4 4" xfId="8547" xr:uid="{387AEC5F-2AE0-4D74-9CCD-D7B8E512FE5F}"/>
    <cellStyle name="Vsota 2 5 4 4 2" xfId="35296" xr:uid="{A5EFC9C4-0362-4B0D-BCB7-AC508319D262}"/>
    <cellStyle name="Vsota 2 5 4 4 3" xfId="41498" xr:uid="{44AB6472-F2D7-41CC-98FA-D3457FA198FD}"/>
    <cellStyle name="Vsota 2 5 4 4 4" xfId="26362" xr:uid="{C6EE59AD-DFE5-4EDB-B6C9-3668685B4A11}"/>
    <cellStyle name="Vsota 2 5 4 4 5" xfId="17452" xr:uid="{CC197956-AD08-40AC-9FF9-3FB482AA8524}"/>
    <cellStyle name="Vsota 2 5 4 5" xfId="29547" xr:uid="{A120990B-7F9E-471C-8551-37CE030A7072}"/>
    <cellStyle name="Vsota 2 5 4 6" xfId="37087" xr:uid="{B23FF246-AD22-48E2-82D1-B2BE06A1FA42}"/>
    <cellStyle name="Vsota 2 5 4 7" xfId="20613" xr:uid="{5551ED5F-DEFA-4EA3-8EA4-938E94E2DCDC}"/>
    <cellStyle name="Vsota 2 5 4 8" xfId="11703" xr:uid="{1A324F8D-AB3A-4E8C-8201-4B790E7CE066}"/>
    <cellStyle name="Vsota 2 5 5" xfId="2276" xr:uid="{00000000-0005-0000-0000-0000AC0C0000}"/>
    <cellStyle name="Vsota 2 5 5 2" xfId="5342" xr:uid="{81CE5774-E86F-47B0-9154-E4389DB4B146}"/>
    <cellStyle name="Vsota 2 5 5 2 2" xfId="32091" xr:uid="{5C9FC846-7903-4E17-A601-477594ABB7AA}"/>
    <cellStyle name="Vsota 2 5 5 2 3" xfId="38293" xr:uid="{0CB639A4-C6C1-4A3D-806F-6526A703AC35}"/>
    <cellStyle name="Vsota 2 5 5 2 4" xfId="23157" xr:uid="{2BFA91B8-A022-4852-93E5-E596B082F72A}"/>
    <cellStyle name="Vsota 2 5 5 2 5" xfId="14247" xr:uid="{C252A4D4-B4B6-4815-AE3C-9732C317DC9E}"/>
    <cellStyle name="Vsota 2 5 5 3" xfId="7500" xr:uid="{166B505B-24D1-460D-9FD2-077337921F32}"/>
    <cellStyle name="Vsota 2 5 5 3 2" xfId="34249" xr:uid="{666C9C93-A0D2-4AF1-AC67-74584E72DBEB}"/>
    <cellStyle name="Vsota 2 5 5 3 3" xfId="40451" xr:uid="{B4799428-D9CF-42C6-A67D-776B2879E602}"/>
    <cellStyle name="Vsota 2 5 5 3 4" xfId="25315" xr:uid="{EA31AB1A-E502-49AE-B34C-085A139D1DFA}"/>
    <cellStyle name="Vsota 2 5 5 3 5" xfId="16405" xr:uid="{462C393F-DDE6-41A2-8BC5-9323465E1212}"/>
    <cellStyle name="Vsota 2 5 5 4" xfId="8997" xr:uid="{79CB75C0-76D2-4FB9-A58F-5817FFA6AC26}"/>
    <cellStyle name="Vsota 2 5 5 4 2" xfId="35746" xr:uid="{443B61AC-CE7E-4CEA-B16D-DD0389680813}"/>
    <cellStyle name="Vsota 2 5 5 4 3" xfId="41948" xr:uid="{321052F3-4968-44BE-8216-990BDF1F880B}"/>
    <cellStyle name="Vsota 2 5 5 4 4" xfId="26812" xr:uid="{7E2C4D0B-D021-4EFE-B3DA-DB262F552A11}"/>
    <cellStyle name="Vsota 2 5 5 4 5" xfId="17902" xr:uid="{B636500A-1476-497E-869D-324DEDAB9E04}"/>
    <cellStyle name="Vsota 2 5 5 5" xfId="29025" xr:uid="{84532CBC-F4DA-4E6A-A165-E733B19C6C91}"/>
    <cellStyle name="Vsota 2 5 5 6" xfId="36565" xr:uid="{1ABE01B7-07D4-464F-B08B-018F3CBBD416}"/>
    <cellStyle name="Vsota 2 5 5 7" xfId="20091" xr:uid="{CB5266B5-46B6-4C83-AEE3-DD397A4F6757}"/>
    <cellStyle name="Vsota 2 5 5 8" xfId="11181" xr:uid="{D50E2005-42B3-4237-BCF9-221D712E8580}"/>
    <cellStyle name="Vsota 2 5 6" xfId="2515" xr:uid="{00000000-0005-0000-0000-0000AD0C0000}"/>
    <cellStyle name="Vsota 2 5 6 2" xfId="5581" xr:uid="{38420D78-6D2F-4417-AE20-B5433C9B0940}"/>
    <cellStyle name="Vsota 2 5 6 2 2" xfId="32330" xr:uid="{8A405373-A517-4E84-BE6C-84C21D28E2FF}"/>
    <cellStyle name="Vsota 2 5 6 2 3" xfId="38532" xr:uid="{1CB09FCC-B4EC-4639-916F-21F4AAC7A1F1}"/>
    <cellStyle name="Vsota 2 5 6 2 4" xfId="23396" xr:uid="{5A9DEA3B-2BA5-4A44-8704-C53D39D6C5A2}"/>
    <cellStyle name="Vsota 2 5 6 2 5" xfId="14486" xr:uid="{84148395-6D88-4369-83F4-1AA59DFBD20E}"/>
    <cellStyle name="Vsota 2 5 6 3" xfId="7739" xr:uid="{1C876294-1780-473C-A0EF-AF53734C123A}"/>
    <cellStyle name="Vsota 2 5 6 3 2" xfId="34488" xr:uid="{7B32FCF2-E7E4-4A9A-95C6-3CF3ECD3C2AD}"/>
    <cellStyle name="Vsota 2 5 6 3 3" xfId="40690" xr:uid="{95FC3FAC-CA62-49F1-A1E3-F903EB968E71}"/>
    <cellStyle name="Vsota 2 5 6 3 4" xfId="25554" xr:uid="{F3E301DC-5EB5-4F23-B7D7-A304BBC476E8}"/>
    <cellStyle name="Vsota 2 5 6 3 5" xfId="16644" xr:uid="{6E38D265-A0DB-47E3-93C1-2E72D1DFE3FB}"/>
    <cellStyle name="Vsota 2 5 6 4" xfId="7224" xr:uid="{8608A3B0-A91D-4AA9-8BBC-355ED5C3AE26}"/>
    <cellStyle name="Vsota 2 5 6 4 2" xfId="33973" xr:uid="{6E32B708-6D68-44B8-BDD0-BCB9DB62494F}"/>
    <cellStyle name="Vsota 2 5 6 4 3" xfId="40175" xr:uid="{A6558F29-45C1-4FF2-83E6-D12D36A601C4}"/>
    <cellStyle name="Vsota 2 5 6 4 4" xfId="25039" xr:uid="{22ACCC3E-EF22-4904-A0AE-82AD99E77D32}"/>
    <cellStyle name="Vsota 2 5 6 4 5" xfId="16129" xr:uid="{A1A1B699-5D2A-40BC-A60C-F03D9E7FAC18}"/>
    <cellStyle name="Vsota 2 5 6 5" xfId="29264" xr:uid="{9470632C-AAED-423F-85C4-2AA5DB93C1A0}"/>
    <cellStyle name="Vsota 2 5 6 6" xfId="36804" xr:uid="{FA27FE90-00CD-4F0F-BE2B-F273CCADA58A}"/>
    <cellStyle name="Vsota 2 5 6 7" xfId="20330" xr:uid="{43DF1E50-18A3-4BE5-8758-CC8E11AFF584}"/>
    <cellStyle name="Vsota 2 5 6 8" xfId="11420" xr:uid="{4FA11085-46D8-4731-8AB9-EEB1D2F6FD61}"/>
    <cellStyle name="Vsota 2 5 7" xfId="3148" xr:uid="{00000000-0005-0000-0000-0000AE0C0000}"/>
    <cellStyle name="Vsota 2 5 7 2" xfId="6214" xr:uid="{F345D950-5E5F-4402-B776-4F485A1A2A61}"/>
    <cellStyle name="Vsota 2 5 7 2 2" xfId="32963" xr:uid="{5095DF71-CCEC-4813-B4DD-5D631A4A386A}"/>
    <cellStyle name="Vsota 2 5 7 2 3" xfId="39165" xr:uid="{F2204EC8-8E0C-40B2-8D22-88456F4F9472}"/>
    <cellStyle name="Vsota 2 5 7 2 4" xfId="24029" xr:uid="{4B6D50B2-AEBF-4BA5-A65B-8190ED45E736}"/>
    <cellStyle name="Vsota 2 5 7 2 5" xfId="15119" xr:uid="{015215FF-D70C-458F-B5F1-9A2C8AE563CA}"/>
    <cellStyle name="Vsota 2 5 7 3" xfId="8372" xr:uid="{3FD4B22A-F4E7-446E-9E04-9D8EC351607E}"/>
    <cellStyle name="Vsota 2 5 7 3 2" xfId="35121" xr:uid="{BB47DD4B-063C-435B-AF88-6C75D57CD859}"/>
    <cellStyle name="Vsota 2 5 7 3 3" xfId="41323" xr:uid="{5B8309E0-7548-43AE-BDE9-39CA7C75AD17}"/>
    <cellStyle name="Vsota 2 5 7 3 4" xfId="26187" xr:uid="{1732A1D0-8A9B-4BBA-8002-E58B2313B2BA}"/>
    <cellStyle name="Vsota 2 5 7 3 5" xfId="17277" xr:uid="{EE9E2795-9907-460B-886E-BE520AFBC7A0}"/>
    <cellStyle name="Vsota 2 5 7 4" xfId="8746" xr:uid="{7EF6F94F-2F37-4626-A6A2-256C196062E5}"/>
    <cellStyle name="Vsota 2 5 7 4 2" xfId="35495" xr:uid="{E9042AE4-5EAE-4E28-92C0-03EAB19C0668}"/>
    <cellStyle name="Vsota 2 5 7 4 3" xfId="41697" xr:uid="{437E18B5-AEF1-4998-B0E1-F45A737237ED}"/>
    <cellStyle name="Vsota 2 5 7 4 4" xfId="26561" xr:uid="{C7A7D1EB-B69F-43D4-8D92-B8FA39F9EC75}"/>
    <cellStyle name="Vsota 2 5 7 4 5" xfId="17651" xr:uid="{33D9251B-3896-4A84-8F36-054A2C5B1C5C}"/>
    <cellStyle name="Vsota 2 5 7 5" xfId="29897" xr:uid="{39B8D962-AD78-45C0-BD0C-19BD0D0DAE09}"/>
    <cellStyle name="Vsota 2 5 7 6" xfId="37437" xr:uid="{6A59D4A0-4F29-4758-BBCC-2E7B7C8E0424}"/>
    <cellStyle name="Vsota 2 5 7 7" xfId="20963" xr:uid="{6A9D0BBD-106D-4BD2-BC35-ADAAFE0A6330}"/>
    <cellStyle name="Vsota 2 5 7 8" xfId="12053" xr:uid="{0A3CE27A-307B-4BFE-B604-BEEB5B4BC3B3}"/>
    <cellStyle name="Vsota 2 5 8" xfId="4424" xr:uid="{A004E39F-907C-42DD-A026-0E67EC80453E}"/>
    <cellStyle name="Vsota 2 5 8 2" xfId="31173" xr:uid="{B78B0B66-A829-40F7-B01D-496BA03033AC}"/>
    <cellStyle name="Vsota 2 5 8 3" xfId="38038" xr:uid="{A3EEEF01-AEB3-4B21-B6C4-EB8F27D7203B}"/>
    <cellStyle name="Vsota 2 5 8 4" xfId="22239" xr:uid="{2338C9A4-C3E3-443B-AB32-D650A0A35A83}"/>
    <cellStyle name="Vsota 2 5 8 5" xfId="13329" xr:uid="{BF1AB851-19BB-4C35-9E38-028B1BA8A486}"/>
    <cellStyle name="Vsota 2 5 9" xfId="6933" xr:uid="{48ED33B7-87B6-4CF0-ACFA-57C91CFD2EA0}"/>
    <cellStyle name="Vsota 2 5 9 2" xfId="33682" xr:uid="{B2A18F2F-8E02-4F8E-AF4A-315CDC1FC651}"/>
    <cellStyle name="Vsota 2 5 9 3" xfId="39884" xr:uid="{D02CF14D-420A-48DE-93B3-0F379DC2A288}"/>
    <cellStyle name="Vsota 2 5 9 4" xfId="24748" xr:uid="{32CB769A-F4B3-4F7F-BC6D-F5E8588FB0BF}"/>
    <cellStyle name="Vsota 2 5 9 5" xfId="15838" xr:uid="{6F9219C5-6453-42F8-919B-001F8DA7F776}"/>
    <cellStyle name="Vsota 2 6" xfId="1354" xr:uid="{00000000-0005-0000-0000-0000AF0C0000}"/>
    <cellStyle name="Vsota 2 6 10" xfId="7279" xr:uid="{D6062A1D-66C6-4968-A921-B03693F8CD26}"/>
    <cellStyle name="Vsota 2 6 10 2" xfId="34028" xr:uid="{3571D8E2-6169-45F0-BD76-7A46E2D766AC}"/>
    <cellStyle name="Vsota 2 6 10 3" xfId="40230" xr:uid="{2F34E5C5-8759-407F-AE5B-584AFE34C181}"/>
    <cellStyle name="Vsota 2 6 10 4" xfId="25094" xr:uid="{533A1287-35A6-4A22-BED5-BD2E55299E6A}"/>
    <cellStyle name="Vsota 2 6 10 5" xfId="16184" xr:uid="{518C7CDE-4E41-433F-ACCC-6FC61FB89265}"/>
    <cellStyle name="Vsota 2 6 11" xfId="28107" xr:uid="{1835C7E0-D08C-4477-8F10-6C3091B0AE37}"/>
    <cellStyle name="Vsota 2 6 12" xfId="36310" xr:uid="{175D3687-0921-494A-8112-384047D43301}"/>
    <cellStyle name="Vsota 2 6 13" xfId="19173" xr:uid="{EC3054A4-A5BE-4D1B-AFD7-AF5B1D5A1B42}"/>
    <cellStyle name="Vsota 2 6 14" xfId="10263" xr:uid="{456A10C1-5922-40CD-AE1B-B70C58711651}"/>
    <cellStyle name="Vsota 2 6 2" xfId="2648" xr:uid="{00000000-0005-0000-0000-0000B00C0000}"/>
    <cellStyle name="Vsota 2 6 2 2" xfId="5714" xr:uid="{F4804D27-1AC2-40D1-B0B4-BECC13E5EC40}"/>
    <cellStyle name="Vsota 2 6 2 2 2" xfId="32463" xr:uid="{CDA0999F-CF24-466F-AA78-26782C599C50}"/>
    <cellStyle name="Vsota 2 6 2 2 3" xfId="38665" xr:uid="{DC7D362F-863C-4037-8C89-8BE10B711A0C}"/>
    <cellStyle name="Vsota 2 6 2 2 4" xfId="23529" xr:uid="{9B5E265B-01AA-4EF6-984E-3A7510DFE26C}"/>
    <cellStyle name="Vsota 2 6 2 2 5" xfId="14619" xr:uid="{4237795E-0531-47EC-8D83-FD4470AAEF5B}"/>
    <cellStyle name="Vsota 2 6 2 3" xfId="7872" xr:uid="{FFDEA171-D353-4AF6-92BD-7C9ADC5B3FD0}"/>
    <cellStyle name="Vsota 2 6 2 3 2" xfId="34621" xr:uid="{CF7C3C7A-3DAC-4B8A-A35F-E531CC514AAC}"/>
    <cellStyle name="Vsota 2 6 2 3 3" xfId="40823" xr:uid="{5CEAB898-CB26-4EF9-AA48-6D089327C3F6}"/>
    <cellStyle name="Vsota 2 6 2 3 4" xfId="25687" xr:uid="{33660BC8-12C0-4D8D-8A36-8523D6738F64}"/>
    <cellStyle name="Vsota 2 6 2 3 5" xfId="16777" xr:uid="{3269B21C-DBD9-46EA-88AB-E9F66C0DBAD6}"/>
    <cellStyle name="Vsota 2 6 2 4" xfId="9006" xr:uid="{71C06E18-F2D8-4A79-B62C-7659EC5353F7}"/>
    <cellStyle name="Vsota 2 6 2 4 2" xfId="35755" xr:uid="{3189C461-F897-4A41-9A02-14E2C8555EF3}"/>
    <cellStyle name="Vsota 2 6 2 4 3" xfId="41957" xr:uid="{637463ED-3065-473F-9861-D04CAC18CBAB}"/>
    <cellStyle name="Vsota 2 6 2 4 4" xfId="26821" xr:uid="{AA018718-7681-4FA5-A497-A6C58CF8E3C7}"/>
    <cellStyle name="Vsota 2 6 2 4 5" xfId="17911" xr:uid="{0D0B5C1D-FA11-457B-88D5-D36B6DC9B5E5}"/>
    <cellStyle name="Vsota 2 6 2 5" xfId="29397" xr:uid="{F3A0A3BB-9D0C-45E4-96D2-20740E9394CE}"/>
    <cellStyle name="Vsota 2 6 2 6" xfId="36937" xr:uid="{B5F55D84-CB4A-47FD-8561-1076DD20490B}"/>
    <cellStyle name="Vsota 2 6 2 7" xfId="20463" xr:uid="{AB2BF068-CA44-4FEA-B3C4-6E48C83ADD45}"/>
    <cellStyle name="Vsota 2 6 2 8" xfId="11553" xr:uid="{9742D802-D7BA-4CA9-8158-8E27BDE9E65C}"/>
    <cellStyle name="Vsota 2 6 3" xfId="2481" xr:uid="{00000000-0005-0000-0000-0000B10C0000}"/>
    <cellStyle name="Vsota 2 6 3 2" xfId="5547" xr:uid="{C2BFBE04-A83F-4C7B-AE6C-8B102F21B131}"/>
    <cellStyle name="Vsota 2 6 3 2 2" xfId="32296" xr:uid="{51543E16-897B-42CB-9CA5-F34EFFA92D7F}"/>
    <cellStyle name="Vsota 2 6 3 2 3" xfId="38498" xr:uid="{404339FE-0B38-466A-BB89-BF1E7774BD1E}"/>
    <cellStyle name="Vsota 2 6 3 2 4" xfId="23362" xr:uid="{874E15EB-EE4E-4D29-A19B-8754B6613FAF}"/>
    <cellStyle name="Vsota 2 6 3 2 5" xfId="14452" xr:uid="{DB443F36-3A25-45F8-83CB-49D5E7EA3BFF}"/>
    <cellStyle name="Vsota 2 6 3 3" xfId="7705" xr:uid="{77EBEDC1-BA37-422C-A752-ACA134B3BFBA}"/>
    <cellStyle name="Vsota 2 6 3 3 2" xfId="34454" xr:uid="{8E8A4036-FE2E-4F32-BE6A-C6274A4742C2}"/>
    <cellStyle name="Vsota 2 6 3 3 3" xfId="40656" xr:uid="{D78BCDEB-E931-4995-8DB0-B9B1CA999CC3}"/>
    <cellStyle name="Vsota 2 6 3 3 4" xfId="25520" xr:uid="{FA06FA48-7568-433B-8AC7-48027894F943}"/>
    <cellStyle name="Vsota 2 6 3 3 5" xfId="16610" xr:uid="{1571219C-9B47-4647-A939-BCB2DC2F0EDE}"/>
    <cellStyle name="Vsota 2 6 3 4" xfId="3540" xr:uid="{75C214D6-EA64-4173-BD5D-AF9CDACF7B74}"/>
    <cellStyle name="Vsota 2 6 3 4 2" xfId="30289" xr:uid="{B68725E4-116A-4859-B951-0092A75351EE}"/>
    <cellStyle name="Vsota 2 6 3 4 3" xfId="37662" xr:uid="{9952481A-85AF-48D1-9BEF-AE9976427815}"/>
    <cellStyle name="Vsota 2 6 3 4 4" xfId="21355" xr:uid="{16832EE7-3F58-455B-AF26-65194C21302E}"/>
    <cellStyle name="Vsota 2 6 3 4 5" xfId="12445" xr:uid="{557FA28A-DD5A-468F-9D54-C185EE24BCB9}"/>
    <cellStyle name="Vsota 2 6 3 5" xfId="29230" xr:uid="{54210C9F-F38B-4645-982B-27B4CF20B3DB}"/>
    <cellStyle name="Vsota 2 6 3 6" xfId="36770" xr:uid="{04637866-F3D3-4B1B-AADF-0BDC03C74EFD}"/>
    <cellStyle name="Vsota 2 6 3 7" xfId="20296" xr:uid="{D341C0AF-5688-4B62-80DD-E6A5E5466347}"/>
    <cellStyle name="Vsota 2 6 3 8" xfId="11386" xr:uid="{B9B0B1A2-93C9-4396-8114-7AFE85DA7E2A}"/>
    <cellStyle name="Vsota 2 6 4" xfId="2695" xr:uid="{00000000-0005-0000-0000-0000B20C0000}"/>
    <cellStyle name="Vsota 2 6 4 2" xfId="5761" xr:uid="{5DAD7DCF-5A93-48BE-96AF-0D783D57BC91}"/>
    <cellStyle name="Vsota 2 6 4 2 2" xfId="32510" xr:uid="{B299D2D5-2643-4CC1-AE69-4E17001FC141}"/>
    <cellStyle name="Vsota 2 6 4 2 3" xfId="38712" xr:uid="{0E2932E2-0076-4529-B46F-E519680CA9EB}"/>
    <cellStyle name="Vsota 2 6 4 2 4" xfId="23576" xr:uid="{150F719E-1372-4311-80AD-A10DBF231528}"/>
    <cellStyle name="Vsota 2 6 4 2 5" xfId="14666" xr:uid="{8FD7C847-AE9F-4608-ABB0-29EBC64C3FB6}"/>
    <cellStyle name="Vsota 2 6 4 3" xfId="7919" xr:uid="{95616203-6661-4E78-BCA4-9FB3B680AA2A}"/>
    <cellStyle name="Vsota 2 6 4 3 2" xfId="34668" xr:uid="{E9958324-0A5B-41CC-A070-7A0761657DB9}"/>
    <cellStyle name="Vsota 2 6 4 3 3" xfId="40870" xr:uid="{9963B709-01E8-433A-9EFC-4F41679622EE}"/>
    <cellStyle name="Vsota 2 6 4 3 4" xfId="25734" xr:uid="{B913DA87-E1D3-4B90-9727-908538DC3BA4}"/>
    <cellStyle name="Vsota 2 6 4 3 5" xfId="16824" xr:uid="{F1631AEB-836C-4500-9D83-265D050D2917}"/>
    <cellStyle name="Vsota 2 6 4 4" xfId="7256" xr:uid="{B6E2AB37-1374-4299-93AE-40084F055AC5}"/>
    <cellStyle name="Vsota 2 6 4 4 2" xfId="34005" xr:uid="{B2AB9D16-E1F0-4954-9414-757E62EB383C}"/>
    <cellStyle name="Vsota 2 6 4 4 3" xfId="40207" xr:uid="{5269E6AC-2926-4E87-9073-B20360EF6578}"/>
    <cellStyle name="Vsota 2 6 4 4 4" xfId="25071" xr:uid="{49A85231-9757-4784-87A1-95974F489435}"/>
    <cellStyle name="Vsota 2 6 4 4 5" xfId="16161" xr:uid="{373809F0-7A30-4C3C-8940-9B710B69926D}"/>
    <cellStyle name="Vsota 2 6 4 5" xfId="29444" xr:uid="{A6D5F869-C8E7-4FE1-BB43-8D6601D5AD15}"/>
    <cellStyle name="Vsota 2 6 4 6" xfId="36984" xr:uid="{86FE9A39-2EDF-49FB-9BB2-63D94A063DEE}"/>
    <cellStyle name="Vsota 2 6 4 7" xfId="20510" xr:uid="{E9377AA9-1482-424F-A9F3-EC9DEF6CB506}"/>
    <cellStyle name="Vsota 2 6 4 8" xfId="11600" xr:uid="{C1F103F4-FAC6-43E3-8AC6-EBB5AE11B0C6}"/>
    <cellStyle name="Vsota 2 6 5" xfId="2588" xr:uid="{00000000-0005-0000-0000-0000B30C0000}"/>
    <cellStyle name="Vsota 2 6 5 2" xfId="5654" xr:uid="{4C605A05-64C3-4EC2-B7D7-B5F77D98D230}"/>
    <cellStyle name="Vsota 2 6 5 2 2" xfId="32403" xr:uid="{C90B955C-F210-4EE8-8F1F-E9E3FED94EE2}"/>
    <cellStyle name="Vsota 2 6 5 2 3" xfId="38605" xr:uid="{43E11CB6-8FBA-4901-927E-12A577F1D000}"/>
    <cellStyle name="Vsota 2 6 5 2 4" xfId="23469" xr:uid="{867A6FC2-AF2B-4AC7-B70D-A5C774396654}"/>
    <cellStyle name="Vsota 2 6 5 2 5" xfId="14559" xr:uid="{1E80B478-517A-4CE5-B204-1758C4F9A6F0}"/>
    <cellStyle name="Vsota 2 6 5 3" xfId="7812" xr:uid="{E3B94977-303F-4241-A5E4-FA19AAF15124}"/>
    <cellStyle name="Vsota 2 6 5 3 2" xfId="34561" xr:uid="{1C01DCE1-2BE8-455C-AFC8-30E5D5174CD8}"/>
    <cellStyle name="Vsota 2 6 5 3 3" xfId="40763" xr:uid="{42A5EACF-B901-4F9C-918E-EAA37E0BDC5E}"/>
    <cellStyle name="Vsota 2 6 5 3 4" xfId="25627" xr:uid="{F4AF9255-F396-4F6D-87D7-3A4394BFDABE}"/>
    <cellStyle name="Vsota 2 6 5 3 5" xfId="16717" xr:uid="{8A3FE6F1-B8ED-4E8B-855F-7EE6A391BD3F}"/>
    <cellStyle name="Vsota 2 6 5 4" xfId="6954" xr:uid="{25578460-07B2-417A-B29E-26105FD41C3D}"/>
    <cellStyle name="Vsota 2 6 5 4 2" xfId="33703" xr:uid="{88D3E7B7-BAB6-4625-8140-345AACE866C4}"/>
    <cellStyle name="Vsota 2 6 5 4 3" xfId="39905" xr:uid="{433C8FFA-035A-4F88-8B97-211BC307D486}"/>
    <cellStyle name="Vsota 2 6 5 4 4" xfId="24769" xr:uid="{7D4F9D34-B580-4645-8F7A-37267032AFF0}"/>
    <cellStyle name="Vsota 2 6 5 4 5" xfId="15859" xr:uid="{F7D00D89-5222-4F4C-94F4-7F002E9A9140}"/>
    <cellStyle name="Vsota 2 6 5 5" xfId="29337" xr:uid="{FEBB7D12-0604-426E-8D57-3A3A31880559}"/>
    <cellStyle name="Vsota 2 6 5 6" xfId="36877" xr:uid="{6736FD38-C713-4F7F-99F0-9BD50392BFD8}"/>
    <cellStyle name="Vsota 2 6 5 7" xfId="20403" xr:uid="{84A40442-106C-4872-A31C-45E87187FB5D}"/>
    <cellStyle name="Vsota 2 6 5 8" xfId="11493" xr:uid="{392F26CC-4638-4C1C-A2FE-1A437FF4C653}"/>
    <cellStyle name="Vsota 2 6 6" xfId="1103" xr:uid="{00000000-0005-0000-0000-0000B40C0000}"/>
    <cellStyle name="Vsota 2 6 6 2" xfId="4170" xr:uid="{1E5B2A62-EC89-4E88-A951-A3C74B07C7D4}"/>
    <cellStyle name="Vsota 2 6 6 2 2" xfId="30919" xr:uid="{E846A3BF-1ECF-44B0-844C-83B51E879DEE}"/>
    <cellStyle name="Vsota 2 6 6 2 3" xfId="37958" xr:uid="{58712EE1-A517-47F3-B273-A08D1A0C8AB0}"/>
    <cellStyle name="Vsota 2 6 6 2 4" xfId="21985" xr:uid="{B9E3B48A-FE65-46A9-AF04-9D00BBB5766C}"/>
    <cellStyle name="Vsota 2 6 6 2 5" xfId="13075" xr:uid="{E2BF0858-81CD-47CF-800B-4F89F1AA88A8}"/>
    <cellStyle name="Vsota 2 6 6 3" xfId="6770" xr:uid="{6E16EB63-20FC-42C0-B5F1-2106D532B381}"/>
    <cellStyle name="Vsota 2 6 6 3 2" xfId="33519" xr:uid="{B3EA9D0A-5CBF-4278-B2CE-97506CA22D1A}"/>
    <cellStyle name="Vsota 2 6 6 3 3" xfId="39721" xr:uid="{9DC136E5-3A77-441C-B780-07E48DC057A1}"/>
    <cellStyle name="Vsota 2 6 6 3 4" xfId="24585" xr:uid="{62F4E5E4-138F-4173-BC85-C7B42845CBFB}"/>
    <cellStyle name="Vsota 2 6 6 3 5" xfId="15675" xr:uid="{D4C7144A-5B75-4648-8874-03F0A00FF4D6}"/>
    <cellStyle name="Vsota 2 6 6 4" xfId="7319" xr:uid="{89666DEA-8FE4-4ECC-9AF9-A3496C2817D3}"/>
    <cellStyle name="Vsota 2 6 6 4 2" xfId="34068" xr:uid="{9CE52CDA-90C4-414F-9A6C-5815338F819A}"/>
    <cellStyle name="Vsota 2 6 6 4 3" xfId="40270" xr:uid="{28D3D906-09E5-4586-BAB3-4F782150525A}"/>
    <cellStyle name="Vsota 2 6 6 4 4" xfId="25134" xr:uid="{9CC25C47-C92B-4020-B6DB-7B9548EFE184}"/>
    <cellStyle name="Vsota 2 6 6 4 5" xfId="16224" xr:uid="{9F23CC03-554B-422E-B762-15FD9C5311C1}"/>
    <cellStyle name="Vsota 2 6 6 5" xfId="27856" xr:uid="{105D1F3F-9726-40BE-BD05-F68E0ADEC58A}"/>
    <cellStyle name="Vsota 2 6 6 6" xfId="36233" xr:uid="{A6AD677F-DC75-44AA-AEDC-A66524CF154F}"/>
    <cellStyle name="Vsota 2 6 6 7" xfId="18922" xr:uid="{06D6DBED-534F-466F-9CD9-8E8055265241}"/>
    <cellStyle name="Vsota 2 6 6 8" xfId="10012" xr:uid="{71F4E2EB-E1A1-42F7-933E-39399E662BD0}"/>
    <cellStyle name="Vsota 2 6 7" xfId="2429" xr:uid="{00000000-0005-0000-0000-0000B50C0000}"/>
    <cellStyle name="Vsota 2 6 7 2" xfId="5495" xr:uid="{FD4BF965-7EF3-4108-BECE-AE6FFF4B88E8}"/>
    <cellStyle name="Vsota 2 6 7 2 2" xfId="32244" xr:uid="{5A0A4B3F-BD47-491A-8347-99FB0599EF21}"/>
    <cellStyle name="Vsota 2 6 7 2 3" xfId="38446" xr:uid="{FB772B6E-75B5-4854-B5F6-AF2251560B77}"/>
    <cellStyle name="Vsota 2 6 7 2 4" xfId="23310" xr:uid="{0459E9B4-C44E-413B-B29C-2D7FD53533B9}"/>
    <cellStyle name="Vsota 2 6 7 2 5" xfId="14400" xr:uid="{7DA79A0D-205F-42A6-B3AC-FAB2981A8468}"/>
    <cellStyle name="Vsota 2 6 7 3" xfId="7653" xr:uid="{4132F935-A8F6-454A-89A6-6480D54507BA}"/>
    <cellStyle name="Vsota 2 6 7 3 2" xfId="34402" xr:uid="{5B1F610D-4757-4A44-AC11-3A4144ECCB83}"/>
    <cellStyle name="Vsota 2 6 7 3 3" xfId="40604" xr:uid="{F021D367-9357-4BFD-80EF-283BAB865117}"/>
    <cellStyle name="Vsota 2 6 7 3 4" xfId="25468" xr:uid="{01E9DA6B-53A2-4E6C-93C4-0CF04F785D2C}"/>
    <cellStyle name="Vsota 2 6 7 3 5" xfId="16558" xr:uid="{E53EBCD4-3F67-4A9E-9918-890427615682}"/>
    <cellStyle name="Vsota 2 6 7 4" xfId="8537" xr:uid="{5C84C567-BD9D-473F-B503-699307BBDBE2}"/>
    <cellStyle name="Vsota 2 6 7 4 2" xfId="35286" xr:uid="{800F74D1-C75F-4FC0-AD70-4B519CDE482C}"/>
    <cellStyle name="Vsota 2 6 7 4 3" xfId="41488" xr:uid="{C9E284D0-54DF-437F-A83D-22140B235CE1}"/>
    <cellStyle name="Vsota 2 6 7 4 4" xfId="26352" xr:uid="{1C99242E-74A8-4696-AF95-804108EB1D03}"/>
    <cellStyle name="Vsota 2 6 7 4 5" xfId="17442" xr:uid="{21F0BA71-ADE7-44D8-9246-769C514B3C9E}"/>
    <cellStyle name="Vsota 2 6 7 5" xfId="29178" xr:uid="{164003B2-3B0F-4187-ADA6-E42474230247}"/>
    <cellStyle name="Vsota 2 6 7 6" xfId="36718" xr:uid="{24862913-6846-4AA3-A704-481879058884}"/>
    <cellStyle name="Vsota 2 6 7 7" xfId="20244" xr:uid="{D6B57AE8-153E-4E70-BC40-3D0BAF6A8680}"/>
    <cellStyle name="Vsota 2 6 7 8" xfId="11334" xr:uid="{82F85F3C-44BB-4195-AF98-E900B706FF37}"/>
    <cellStyle name="Vsota 2 6 8" xfId="4421" xr:uid="{53A45314-1971-418E-988D-8F124BA2671F}"/>
    <cellStyle name="Vsota 2 6 8 2" xfId="31170" xr:uid="{C616E666-D11E-41B3-9A67-90D2D4F74C46}"/>
    <cellStyle name="Vsota 2 6 8 3" xfId="38035" xr:uid="{6ADBA1E0-D4A5-4A64-9E38-8114AD78D61C}"/>
    <cellStyle name="Vsota 2 6 8 4" xfId="22236" xr:uid="{121CA6E5-DCAA-408F-85DA-FDE487D394BF}"/>
    <cellStyle name="Vsota 2 6 8 5" xfId="13326" xr:uid="{92E8977E-A7D1-4C9C-96A6-C46E9500071C}"/>
    <cellStyle name="Vsota 2 6 9" xfId="6930" xr:uid="{87CC58D9-A9FB-4ACD-917E-35F63DA2F44F}"/>
    <cellStyle name="Vsota 2 6 9 2" xfId="33679" xr:uid="{D6C4541F-8927-4EC3-B433-EB3561B4CEA4}"/>
    <cellStyle name="Vsota 2 6 9 3" xfId="39881" xr:uid="{326DFD8F-17C8-46E4-AA42-752103D872AB}"/>
    <cellStyle name="Vsota 2 6 9 4" xfId="24745" xr:uid="{F75F507F-AFC2-4ABC-944F-F46D9D2BD507}"/>
    <cellStyle name="Vsota 2 6 9 5" xfId="15835" xr:uid="{E3816177-96A1-4865-B92F-20D6B4C7AFA5}"/>
    <cellStyle name="Vsota 2 7" xfId="2152" xr:uid="{00000000-0005-0000-0000-0000B60C0000}"/>
    <cellStyle name="Vsota 2 7 10" xfId="8901" xr:uid="{1779319F-A01E-4FFC-96EA-073E55812C56}"/>
    <cellStyle name="Vsota 2 7 10 2" xfId="35650" xr:uid="{F214287E-D4ED-46B7-A6BF-A81C8CC91F58}"/>
    <cellStyle name="Vsota 2 7 10 3" xfId="41852" xr:uid="{11991916-9DB7-4D63-B93A-D9E5C30BD57C}"/>
    <cellStyle name="Vsota 2 7 10 4" xfId="26716" xr:uid="{03189780-4A72-4892-A61F-E4FE1E8D4EB4}"/>
    <cellStyle name="Vsota 2 7 10 5" xfId="17806" xr:uid="{79BCBF6C-794C-4BBE-BEDA-CF16FF56B679}"/>
    <cellStyle name="Vsota 2 7 11" xfId="28901" xr:uid="{6326D41B-8C2C-49A4-9D42-79D77E299DB8}"/>
    <cellStyle name="Vsota 2 7 12" xfId="36441" xr:uid="{8D84D29C-8623-4FC8-B287-9DB6D96692BF}"/>
    <cellStyle name="Vsota 2 7 13" xfId="19967" xr:uid="{13A37AF0-B0D7-468F-8C32-D1FD03B66569}"/>
    <cellStyle name="Vsota 2 7 14" xfId="11057" xr:uid="{4EE6667C-7F1D-48F0-BC24-44B84DF4A3D6}"/>
    <cellStyle name="Vsota 2 7 2" xfId="2756" xr:uid="{00000000-0005-0000-0000-0000B70C0000}"/>
    <cellStyle name="Vsota 2 7 2 2" xfId="5822" xr:uid="{762FB592-8DD1-41D4-B01B-E99D93E234EC}"/>
    <cellStyle name="Vsota 2 7 2 2 2" xfId="32571" xr:uid="{67355830-BE51-4689-A07D-44AFFCAE0E24}"/>
    <cellStyle name="Vsota 2 7 2 2 3" xfId="38773" xr:uid="{4704CC05-6A88-447F-BE8A-023A4612BD0B}"/>
    <cellStyle name="Vsota 2 7 2 2 4" xfId="23637" xr:uid="{7B6055B6-18DC-4A23-BD1D-82F4F596568B}"/>
    <cellStyle name="Vsota 2 7 2 2 5" xfId="14727" xr:uid="{9078B478-FF97-4774-8B9B-1FDFDE75A01F}"/>
    <cellStyle name="Vsota 2 7 2 3" xfId="7980" xr:uid="{498D6AB4-8AED-41A9-999E-5A27850DA1C7}"/>
    <cellStyle name="Vsota 2 7 2 3 2" xfId="34729" xr:uid="{DE9A1E83-01DF-4358-86F8-1574D28D1ACD}"/>
    <cellStyle name="Vsota 2 7 2 3 3" xfId="40931" xr:uid="{960D6643-FBD5-4096-A727-1BB09337B02C}"/>
    <cellStyle name="Vsota 2 7 2 3 4" xfId="25795" xr:uid="{385C46FB-C042-4BF6-9F4B-7D295528319B}"/>
    <cellStyle name="Vsota 2 7 2 3 5" xfId="16885" xr:uid="{7FDF12E9-F211-4FB7-A86D-DBDCA5415744}"/>
    <cellStyle name="Vsota 2 7 2 4" xfId="8793" xr:uid="{AEA7312F-4742-4ECC-B97E-BAA48F3034C4}"/>
    <cellStyle name="Vsota 2 7 2 4 2" xfId="35542" xr:uid="{152B7811-110A-4C43-9282-13EEF6729202}"/>
    <cellStyle name="Vsota 2 7 2 4 3" xfId="41744" xr:uid="{35539ADA-D123-4CBD-9EA6-39BF85516979}"/>
    <cellStyle name="Vsota 2 7 2 4 4" xfId="26608" xr:uid="{3BBBF31C-ED65-4EDE-B425-A57736850184}"/>
    <cellStyle name="Vsota 2 7 2 4 5" xfId="17698" xr:uid="{47ECFA32-1141-4C08-88DD-AE70E457A6A8}"/>
    <cellStyle name="Vsota 2 7 2 5" xfId="29505" xr:uid="{B5DD3179-74AF-4F91-9E06-20A733AFA504}"/>
    <cellStyle name="Vsota 2 7 2 6" xfId="37045" xr:uid="{421E8249-A1C2-4B3E-B1B2-388C39AF6D1D}"/>
    <cellStyle name="Vsota 2 7 2 7" xfId="20571" xr:uid="{455C236D-2DF7-4791-9A22-A85AFEFD2218}"/>
    <cellStyle name="Vsota 2 7 2 8" xfId="11661" xr:uid="{2498AD62-6E4C-4684-9709-8BB4D6DF0598}"/>
    <cellStyle name="Vsota 2 7 3" xfId="2866" xr:uid="{00000000-0005-0000-0000-0000B80C0000}"/>
    <cellStyle name="Vsota 2 7 3 2" xfId="5932" xr:uid="{5692B463-5955-41B1-90E2-9D7604427503}"/>
    <cellStyle name="Vsota 2 7 3 2 2" xfId="32681" xr:uid="{24175DDE-1558-4B66-A908-C7170A3C4A08}"/>
    <cellStyle name="Vsota 2 7 3 2 3" xfId="38883" xr:uid="{33F92ACF-4985-42AB-BCA3-9B8C308C507C}"/>
    <cellStyle name="Vsota 2 7 3 2 4" xfId="23747" xr:uid="{C45E1E6E-7ACB-431D-82FB-AA2020E7B0FC}"/>
    <cellStyle name="Vsota 2 7 3 2 5" xfId="14837" xr:uid="{DA4B479E-C111-4440-977C-4029807F74A9}"/>
    <cellStyle name="Vsota 2 7 3 3" xfId="8090" xr:uid="{A83B97CD-2A73-4A0A-9718-CF458C21B21B}"/>
    <cellStyle name="Vsota 2 7 3 3 2" xfId="34839" xr:uid="{56B8DB82-2377-4457-91ED-0F5DA00AFB87}"/>
    <cellStyle name="Vsota 2 7 3 3 3" xfId="41041" xr:uid="{1ADE3382-2940-4B31-B10B-7899786E3768}"/>
    <cellStyle name="Vsota 2 7 3 3 4" xfId="25905" xr:uid="{8C9A49D3-D881-4CBE-B75D-3B9A4CD2FB99}"/>
    <cellStyle name="Vsota 2 7 3 3 5" xfId="16995" xr:uid="{CA09A7B8-DD01-4C55-A791-822302280AEC}"/>
    <cellStyle name="Vsota 2 7 3 4" xfId="8538" xr:uid="{B53841DC-F20E-4D55-B32D-8EAB19C19126}"/>
    <cellStyle name="Vsota 2 7 3 4 2" xfId="35287" xr:uid="{AAAE1B5B-8F1C-408C-B792-1B03DA29185D}"/>
    <cellStyle name="Vsota 2 7 3 4 3" xfId="41489" xr:uid="{3D31213C-E2C5-4677-9780-AA993B26FD04}"/>
    <cellStyle name="Vsota 2 7 3 4 4" xfId="26353" xr:uid="{4D6BFDE4-D841-4A3B-B150-37BCABA20CC9}"/>
    <cellStyle name="Vsota 2 7 3 4 5" xfId="17443" xr:uid="{4B5ADAD0-D723-4E09-87E4-B8EC3FB70DFB}"/>
    <cellStyle name="Vsota 2 7 3 5" xfId="29615" xr:uid="{3CE800D8-24F3-4139-9B8A-04FE2BD4CBC0}"/>
    <cellStyle name="Vsota 2 7 3 6" xfId="37155" xr:uid="{CDB012D3-A0A8-4B08-AEDE-B83AA545C530}"/>
    <cellStyle name="Vsota 2 7 3 7" xfId="20681" xr:uid="{0C4B884A-3E60-4CC3-A877-842794C79E31}"/>
    <cellStyle name="Vsota 2 7 3 8" xfId="11771" xr:uid="{7E47CED9-48FC-4BA0-85D6-7ADD0A3AAC86}"/>
    <cellStyle name="Vsota 2 7 4" xfId="2970" xr:uid="{00000000-0005-0000-0000-0000B90C0000}"/>
    <cellStyle name="Vsota 2 7 4 2" xfId="6036" xr:uid="{65FB2A5E-D4F4-41E8-8F78-F462B6233D4A}"/>
    <cellStyle name="Vsota 2 7 4 2 2" xfId="32785" xr:uid="{246F6A9D-1DFA-47D6-A532-ED9776FC56B4}"/>
    <cellStyle name="Vsota 2 7 4 2 3" xfId="38987" xr:uid="{9DEECB19-1A9C-4AAF-A129-D599EA1F4D48}"/>
    <cellStyle name="Vsota 2 7 4 2 4" xfId="23851" xr:uid="{F201BF97-645F-469E-93F3-A60A2ADD051F}"/>
    <cellStyle name="Vsota 2 7 4 2 5" xfId="14941" xr:uid="{AB2A0CB3-941F-4D35-9436-2C91F0BF0DA4}"/>
    <cellStyle name="Vsota 2 7 4 3" xfId="8194" xr:uid="{CB85BD76-411C-4CFC-8D47-2F804BAABF7B}"/>
    <cellStyle name="Vsota 2 7 4 3 2" xfId="34943" xr:uid="{DB28D381-5ACD-47FB-BA59-D926DAAF3731}"/>
    <cellStyle name="Vsota 2 7 4 3 3" xfId="41145" xr:uid="{5AB24684-F855-49C2-AF27-00CAC9FEC5BB}"/>
    <cellStyle name="Vsota 2 7 4 3 4" xfId="26009" xr:uid="{886D102C-E4E3-4B91-B57C-5D0D85E9F51B}"/>
    <cellStyle name="Vsota 2 7 4 3 5" xfId="17099" xr:uid="{3526B902-8BFB-4388-B9F3-30ECF04C6B2A}"/>
    <cellStyle name="Vsota 2 7 4 4" xfId="8832" xr:uid="{ABAFBD72-D557-4681-A50F-2E46D44705AF}"/>
    <cellStyle name="Vsota 2 7 4 4 2" xfId="35581" xr:uid="{63548006-EE1F-4A3E-92B2-98E7364F09F3}"/>
    <cellStyle name="Vsota 2 7 4 4 3" xfId="41783" xr:uid="{1EA041FE-C88E-4B85-8A4F-8604516559AA}"/>
    <cellStyle name="Vsota 2 7 4 4 4" xfId="26647" xr:uid="{4C9E852E-6A84-4F62-957E-7475C98DF47E}"/>
    <cellStyle name="Vsota 2 7 4 4 5" xfId="17737" xr:uid="{68B09708-F708-48AE-9590-13079F3E7437}"/>
    <cellStyle name="Vsota 2 7 4 5" xfId="29719" xr:uid="{28177AE2-0344-44DF-8BCE-B6960639055D}"/>
    <cellStyle name="Vsota 2 7 4 6" xfId="37259" xr:uid="{768344D7-7808-4454-91B2-004AB6090F81}"/>
    <cellStyle name="Vsota 2 7 4 7" xfId="20785" xr:uid="{6DE97254-8BCE-4F74-A862-35718C481DA3}"/>
    <cellStyle name="Vsota 2 7 4 8" xfId="11875" xr:uid="{D8F72CE3-026E-4689-9BDF-4F7C77E11BC1}"/>
    <cellStyle name="Vsota 2 7 5" xfId="3093" xr:uid="{00000000-0005-0000-0000-0000BA0C0000}"/>
    <cellStyle name="Vsota 2 7 5 2" xfId="6159" xr:uid="{7F8F733C-F799-4C4C-814D-9352970D99D8}"/>
    <cellStyle name="Vsota 2 7 5 2 2" xfId="32908" xr:uid="{BCDEF3E8-AE64-451C-B2D1-FEB65F395823}"/>
    <cellStyle name="Vsota 2 7 5 2 3" xfId="39110" xr:uid="{F11F3198-3891-42A6-AD37-2A87C0DC20AC}"/>
    <cellStyle name="Vsota 2 7 5 2 4" xfId="23974" xr:uid="{3B8E86EE-4D59-4377-B64E-D1C297D75C46}"/>
    <cellStyle name="Vsota 2 7 5 2 5" xfId="15064" xr:uid="{DFB3BD1E-51A6-4481-BB7B-792E30CB1598}"/>
    <cellStyle name="Vsota 2 7 5 3" xfId="8317" xr:uid="{4464B0B8-BF2F-47F2-B528-8EEB31F974A2}"/>
    <cellStyle name="Vsota 2 7 5 3 2" xfId="35066" xr:uid="{683911C8-829D-4136-817C-F23BFC3FADF3}"/>
    <cellStyle name="Vsota 2 7 5 3 3" xfId="41268" xr:uid="{F28F92E1-06B7-443F-8089-EDB689CB797F}"/>
    <cellStyle name="Vsota 2 7 5 3 4" xfId="26132" xr:uid="{24625224-709B-4573-8A30-C3A55E2AF762}"/>
    <cellStyle name="Vsota 2 7 5 3 5" xfId="17222" xr:uid="{5EBBC0A3-F60C-4E30-8F12-22E8094DB99F}"/>
    <cellStyle name="Vsota 2 7 5 4" xfId="8680" xr:uid="{9A738FED-5DCF-4088-A71D-50C39431EF90}"/>
    <cellStyle name="Vsota 2 7 5 4 2" xfId="35429" xr:uid="{CAFCFB50-2AA9-414D-9869-42DD4938811C}"/>
    <cellStyle name="Vsota 2 7 5 4 3" xfId="41631" xr:uid="{7D03B948-5500-48B8-93AC-6E7E5051A491}"/>
    <cellStyle name="Vsota 2 7 5 4 4" xfId="26495" xr:uid="{CC019724-AA93-4562-AC29-41A34E25ED51}"/>
    <cellStyle name="Vsota 2 7 5 4 5" xfId="17585" xr:uid="{8086FB50-9FD4-462F-BE52-65B485B5B98C}"/>
    <cellStyle name="Vsota 2 7 5 5" xfId="29842" xr:uid="{9DDFB178-E9FB-49AC-8902-CEA049C5F4D6}"/>
    <cellStyle name="Vsota 2 7 5 6" xfId="37382" xr:uid="{114800F9-C8FC-468B-B787-A1EAD74E9B04}"/>
    <cellStyle name="Vsota 2 7 5 7" xfId="20908" xr:uid="{784A5BA3-D94A-422B-A4B5-C3F2FE6D0863}"/>
    <cellStyle name="Vsota 2 7 5 8" xfId="11998" xr:uid="{A78A15F3-9590-45E3-AC7A-C5581C4389BA}"/>
    <cellStyle name="Vsota 2 7 6" xfId="3165" xr:uid="{00000000-0005-0000-0000-0000BB0C0000}"/>
    <cellStyle name="Vsota 2 7 6 2" xfId="6231" xr:uid="{13ACD6F2-880E-412A-8B38-4B99E3B2421A}"/>
    <cellStyle name="Vsota 2 7 6 2 2" xfId="32980" xr:uid="{8F740533-896F-473C-97ED-6B2800DB84CB}"/>
    <cellStyle name="Vsota 2 7 6 2 3" xfId="39182" xr:uid="{4D95FBD4-91CD-4BC8-A15F-B4914A0A3FF3}"/>
    <cellStyle name="Vsota 2 7 6 2 4" xfId="24046" xr:uid="{04FE4CC9-6D47-4067-AA95-0E1A21B3973D}"/>
    <cellStyle name="Vsota 2 7 6 2 5" xfId="15136" xr:uid="{3DDAD2FB-B963-4FC9-BE8B-B08C1FF6BA87}"/>
    <cellStyle name="Vsota 2 7 6 3" xfId="8389" xr:uid="{EBB40F36-BF88-44E4-A889-8804C0F653FE}"/>
    <cellStyle name="Vsota 2 7 6 3 2" xfId="35138" xr:uid="{AE7E92A5-4D3C-4C8E-A98C-EE16E87F1265}"/>
    <cellStyle name="Vsota 2 7 6 3 3" xfId="41340" xr:uid="{C3018D4E-B7EC-4DCD-86C2-77B47D112D4D}"/>
    <cellStyle name="Vsota 2 7 6 3 4" xfId="26204" xr:uid="{2205364C-67DA-4906-8C08-5D0E8780C1DE}"/>
    <cellStyle name="Vsota 2 7 6 3 5" xfId="17294" xr:uid="{45AB8D28-6616-4DEB-B31F-09177C161066}"/>
    <cellStyle name="Vsota 2 7 6 4" xfId="6882" xr:uid="{960F5C24-6696-4025-AA8C-1B3D4FB6B317}"/>
    <cellStyle name="Vsota 2 7 6 4 2" xfId="33631" xr:uid="{8D57C4EB-2553-4BC8-AA49-A74190F76CC7}"/>
    <cellStyle name="Vsota 2 7 6 4 3" xfId="39833" xr:uid="{30E4A654-A1BE-43CB-BEE2-B5FB7EE108F1}"/>
    <cellStyle name="Vsota 2 7 6 4 4" xfId="24697" xr:uid="{A121C738-8DF4-4968-B554-A4F8400FBE42}"/>
    <cellStyle name="Vsota 2 7 6 4 5" xfId="15787" xr:uid="{FE8B85F5-302F-4930-93A4-928794788BC8}"/>
    <cellStyle name="Vsota 2 7 6 5" xfId="29914" xr:uid="{D013AB58-41F4-413B-9C0E-A763619681E0}"/>
    <cellStyle name="Vsota 2 7 6 6" xfId="37454" xr:uid="{9CBF3263-4BDF-420B-ABC7-D1E27706424B}"/>
    <cellStyle name="Vsota 2 7 6 7" xfId="20980" xr:uid="{D80AE01C-0BC8-4891-95EC-6C3C1E084A4D}"/>
    <cellStyle name="Vsota 2 7 6 8" xfId="12070" xr:uid="{10179BD0-D368-409B-B91A-F9061B3AB82B}"/>
    <cellStyle name="Vsota 2 7 7" xfId="3242" xr:uid="{00000000-0005-0000-0000-0000BC0C0000}"/>
    <cellStyle name="Vsota 2 7 7 2" xfId="6308" xr:uid="{B0B03C15-619D-45D9-88C5-BF0C08E84D41}"/>
    <cellStyle name="Vsota 2 7 7 2 2" xfId="33057" xr:uid="{3A4D251B-0B42-4C4A-9C5D-C4FE6C6C79BF}"/>
    <cellStyle name="Vsota 2 7 7 2 3" xfId="39259" xr:uid="{36360243-A129-4365-998B-095CBAB65558}"/>
    <cellStyle name="Vsota 2 7 7 2 4" xfId="24123" xr:uid="{F885B983-479F-46F1-BDA0-946CBD780985}"/>
    <cellStyle name="Vsota 2 7 7 2 5" xfId="15213" xr:uid="{969A790B-7187-4562-A29F-0567AD900C04}"/>
    <cellStyle name="Vsota 2 7 7 3" xfId="8466" xr:uid="{F480E564-F85D-4D29-8A33-88E4E6532DBE}"/>
    <cellStyle name="Vsota 2 7 7 3 2" xfId="35215" xr:uid="{036CA800-7DC3-4AA1-BA17-3B4400478AB9}"/>
    <cellStyle name="Vsota 2 7 7 3 3" xfId="41417" xr:uid="{F9D3CFE4-86DB-4C07-AC67-965BDEA95E83}"/>
    <cellStyle name="Vsota 2 7 7 3 4" xfId="26281" xr:uid="{86F82EDA-179C-4E6E-A023-5863C1214F93}"/>
    <cellStyle name="Vsota 2 7 7 3 5" xfId="17371" xr:uid="{8F65D588-8EA3-4535-B9F9-3D8B50C516DC}"/>
    <cellStyle name="Vsota 2 7 7 4" xfId="3571" xr:uid="{1243EE04-6193-40AF-83E6-95B4DBDD42FF}"/>
    <cellStyle name="Vsota 2 7 7 4 2" xfId="30320" xr:uid="{F8E2BA33-E9E4-41F3-A356-B04CB73EEAE8}"/>
    <cellStyle name="Vsota 2 7 7 4 3" xfId="37693" xr:uid="{06853AF7-EB5D-491D-BF17-9A9AEF19A80F}"/>
    <cellStyle name="Vsota 2 7 7 4 4" xfId="21386" xr:uid="{B37BE6EB-8001-4CF1-85CC-A843DDB0B4DA}"/>
    <cellStyle name="Vsota 2 7 7 4 5" xfId="12476" xr:uid="{C1EF3998-928C-4CE7-8895-7D8A67068810}"/>
    <cellStyle name="Vsota 2 7 7 5" xfId="29991" xr:uid="{807D5C89-9F10-47B4-8D89-83C49C3C7E9B}"/>
    <cellStyle name="Vsota 2 7 7 6" xfId="37531" xr:uid="{E9F99EB1-C080-4E72-8CF4-37FE4A4281CD}"/>
    <cellStyle name="Vsota 2 7 7 7" xfId="21057" xr:uid="{3364E4AC-EB46-40AC-A609-A03C2E78F1F7}"/>
    <cellStyle name="Vsota 2 7 7 8" xfId="12147" xr:uid="{2AE78100-EAA8-4CC0-B8EE-008BBA143AD9}"/>
    <cellStyle name="Vsota 2 7 8" xfId="5218" xr:uid="{6B236D0B-EDB9-496B-A694-993498A9E8FB}"/>
    <cellStyle name="Vsota 2 7 8 2" xfId="31967" xr:uid="{9108A35F-6057-4AE3-ACCA-220F1C93A744}"/>
    <cellStyle name="Vsota 2 7 8 3" xfId="38169" xr:uid="{40C2268C-A1E4-4BAB-8C14-1096B8D6ED63}"/>
    <cellStyle name="Vsota 2 7 8 4" xfId="23033" xr:uid="{D140AC00-D985-453F-923D-930573C092C5}"/>
    <cellStyle name="Vsota 2 7 8 5" xfId="14123" xr:uid="{BCC66C96-1430-40B4-900D-F00E8CED9595}"/>
    <cellStyle name="Vsota 2 7 9" xfId="7376" xr:uid="{4E8DB673-E3A6-418A-A8B0-B8208B0D6904}"/>
    <cellStyle name="Vsota 2 7 9 2" xfId="34125" xr:uid="{3099FA83-617F-41F1-BD72-0CF41E7C0964}"/>
    <cellStyle name="Vsota 2 7 9 3" xfId="40327" xr:uid="{A72E0136-3CE0-49AA-A1B4-FA6175FC03F4}"/>
    <cellStyle name="Vsota 2 7 9 4" xfId="25191" xr:uid="{AD09E076-6EC6-43DF-91C3-06F278B6DD15}"/>
    <cellStyle name="Vsota 2 7 9 5" xfId="16281" xr:uid="{4B535C7D-2C99-49E0-ACA4-8EB421D1A2F9}"/>
    <cellStyle name="Vsota 2 8" xfId="831" xr:uid="{00000000-0005-0000-0000-0000BD0C0000}"/>
    <cellStyle name="Vsota 2 8 2" xfId="3898" xr:uid="{348704AF-2926-46DF-B493-5F0237928B04}"/>
    <cellStyle name="Vsota 2 8 2 2" xfId="30647" xr:uid="{D03396AE-F329-4B59-AF9B-131F00E09790}"/>
    <cellStyle name="Vsota 2 8 2 3" xfId="37846" xr:uid="{35F1B40F-1929-413F-8711-C9D24D216485}"/>
    <cellStyle name="Vsota 2 8 2 4" xfId="21713" xr:uid="{D51D328B-6428-4A67-B512-06AF9E91FBBD}"/>
    <cellStyle name="Vsota 2 8 2 5" xfId="12803" xr:uid="{5ABBFB7D-2C79-48CF-A20C-7C7521285281}"/>
    <cellStyle name="Vsota 2 8 3" xfId="6581" xr:uid="{2646E891-E0C9-457A-8A94-9901B0BB505D}"/>
    <cellStyle name="Vsota 2 8 3 2" xfId="33330" xr:uid="{897399B4-D63B-4532-8B27-8385DBE643D2}"/>
    <cellStyle name="Vsota 2 8 3 3" xfId="39532" xr:uid="{03B91AF3-EF49-410B-AFB2-70BB82C9739F}"/>
    <cellStyle name="Vsota 2 8 3 4" xfId="24396" xr:uid="{180EF8E0-E189-4B44-AE6C-92285821A3FC}"/>
    <cellStyle name="Vsota 2 8 3 5" xfId="15486" xr:uid="{FE2EDA24-47CF-4EDD-8124-88BAE838463A}"/>
    <cellStyle name="Vsota 2 8 4" xfId="7241" xr:uid="{CD33FCDB-596D-4C79-9CB0-CC825ECF9911}"/>
    <cellStyle name="Vsota 2 8 4 2" xfId="33990" xr:uid="{CA3DD43F-B2F9-4067-8DC0-83C45B3AE502}"/>
    <cellStyle name="Vsota 2 8 4 3" xfId="40192" xr:uid="{CEB1F020-CFBD-4A61-8345-B2AF73C92192}"/>
    <cellStyle name="Vsota 2 8 4 4" xfId="25056" xr:uid="{DACAE470-A94D-48B6-B7A9-1517F1AE9E87}"/>
    <cellStyle name="Vsota 2 8 4 5" xfId="16146" xr:uid="{E7DB91BE-BB32-4390-AE05-319F0420194B}"/>
    <cellStyle name="Vsota 2 8 5" xfId="27584" xr:uid="{B4978A4E-61CF-4ED5-9667-99EE84945F40}"/>
    <cellStyle name="Vsota 2 8 6" xfId="36121" xr:uid="{E713B982-219E-49D7-96C8-60DA94F02130}"/>
    <cellStyle name="Vsota 2 8 7" xfId="18650" xr:uid="{364E043A-EB1A-4947-B847-0BB3521B76AB}"/>
    <cellStyle name="Vsota 2 8 8" xfId="9740" xr:uid="{F34AD3A8-37E3-4AD5-9CDE-F9D01BF64991}"/>
    <cellStyle name="Vsota 2 9" xfId="824" xr:uid="{00000000-0005-0000-0000-0000BE0C0000}"/>
    <cellStyle name="Vsota 2 9 2" xfId="3891" xr:uid="{3835A534-871B-4373-ACBC-BDAEA96CF4E4}"/>
    <cellStyle name="Vsota 2 9 2 2" xfId="30640" xr:uid="{2C0CB3F7-DE9A-4854-B47C-9EFD284140AC}"/>
    <cellStyle name="Vsota 2 9 2 3" xfId="37839" xr:uid="{9667A527-F967-423E-BA4B-D9DB6763CEB9}"/>
    <cellStyle name="Vsota 2 9 2 4" xfId="21706" xr:uid="{E5CF9D69-6B2A-46C2-9323-7E4DC1B2B2E5}"/>
    <cellStyle name="Vsota 2 9 2 5" xfId="12796" xr:uid="{C87FEF15-6BD5-447E-BDFB-95C2B4516E16}"/>
    <cellStyle name="Vsota 2 9 3" xfId="6574" xr:uid="{EFBCB50C-EE1F-47B9-8DA9-A1998FE8384B}"/>
    <cellStyle name="Vsota 2 9 3 2" xfId="33323" xr:uid="{EE18F3EC-7414-4893-A832-3F156FD8B0A3}"/>
    <cellStyle name="Vsota 2 9 3 3" xfId="39525" xr:uid="{991EF36A-E706-497A-8A13-323EE6120736}"/>
    <cellStyle name="Vsota 2 9 3 4" xfId="24389" xr:uid="{E04C018E-FF1E-4C5D-A5F4-B8D8A94E62B4}"/>
    <cellStyle name="Vsota 2 9 3 5" xfId="15479" xr:uid="{3DB04D78-681F-43B8-A1E2-3B5B3E3C84F7}"/>
    <cellStyle name="Vsota 2 9 4" xfId="7289" xr:uid="{8E22239F-8349-4557-A78D-EF7B48FDC73A}"/>
    <cellStyle name="Vsota 2 9 4 2" xfId="34038" xr:uid="{8FB75A91-49C9-4AA2-B293-5728EE080BA0}"/>
    <cellStyle name="Vsota 2 9 4 3" xfId="40240" xr:uid="{7F13ABD3-55A9-429B-B0DA-A5B50759C675}"/>
    <cellStyle name="Vsota 2 9 4 4" xfId="25104" xr:uid="{95693CD8-D03A-412D-B1BA-4661D669022A}"/>
    <cellStyle name="Vsota 2 9 4 5" xfId="16194" xr:uid="{711A3CA9-5DC0-4625-B4F2-F1BBA569DE6C}"/>
    <cellStyle name="Vsota 2 9 5" xfId="27577" xr:uid="{355B2E05-E0E8-4C89-9C8A-2B52FF9E300E}"/>
    <cellStyle name="Vsota 2 9 6" xfId="36114" xr:uid="{C4B8689D-FD4E-43D9-A2F9-9C68CF029274}"/>
    <cellStyle name="Vsota 2 9 7" xfId="18643" xr:uid="{6DD005C9-5877-40C6-BDA5-98AA1BB340B2}"/>
    <cellStyle name="Vsota 2 9 8" xfId="9733" xr:uid="{D381E970-0FC4-46D3-99E8-71DE0C598275}"/>
    <cellStyle name="Warning Text" xfId="49" xr:uid="{00000000-0005-0000-0000-0000BF0C0000}"/>
    <cellStyle name="Warning Text 2" xfId="559" xr:uid="{00000000-0005-0000-0000-0000C00C0000}"/>
  </cellStyles>
  <dxfs count="103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74" formatCode="#,##0.00&quot; &quot;[$€]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74" formatCode="#,##0.00&quot; &quot;[$€]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charset val="238"/>
        <scheme val="none"/>
      </font>
      <numFmt numFmtId="4" formatCode="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rgb="FF000000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general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2" totalsRowCount="1" headerRowDxfId="986" dataDxfId="984" headerRowBorderDxfId="985" tableBorderDxfId="983" totalsRowBorderDxfId="982">
  <tableColumns count="21">
    <tableColumn id="1" xr3:uid="{00000000-0010-0000-0000-000001000000}" name="Zap. št." totalsRowLabel="Vsota" dataDxfId="981" totalsRowDxfId="980"/>
    <tableColumn id="2" xr3:uid="{00000000-0010-0000-0000-000002000000}" name="Tehnična specifikacija živila (stolpec 2, 2a, 2b, 2c)" dataDxfId="979" totalsRowDxfId="978"/>
    <tableColumn id="3" xr3:uid="{00000000-0010-0000-0000-000003000000}" name="ZAHTEVANO PAKIRANJE                    Masa/volumen" dataDxfId="977" totalsRowDxfId="976"/>
    <tableColumn id="4" xr3:uid="{00000000-0010-0000-0000-000004000000}" name=" ZAHTEVANO PAKIRANJE       Enota" dataDxfId="975" totalsRowDxfId="974"/>
    <tableColumn id="21" xr3:uid="{00000000-0010-0000-0000-000015000000}" name="ZAHTEVANA SHEMA KAKOVOSTI" dataDxfId="973" totalsRowDxfId="972"/>
    <tableColumn id="5" xr3:uid="{00000000-0010-0000-0000-000005000000}" name="Okvirna količina" dataDxfId="971" totalsRowDxfId="970" dataCellStyle="Valuta"/>
    <tableColumn id="6" xr3:uid="{00000000-0010-0000-0000-000006000000}" name="Enota mere količine" dataDxfId="969" totalsRowDxfId="968"/>
    <tableColumn id="7" xr3:uid="{00000000-0010-0000-0000-000007000000}" name="Preračunana masa/volumen/kos na enoto kg" totalsRowFunction="sum" dataDxfId="967" totalsRowDxfId="96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65" totalsRowDxfId="96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63" totalsRowDxfId="962" dataCellStyle="Valuta"/>
    <tableColumn id="10" xr3:uid="{00000000-0010-0000-0000-00000A000000}" name="BLAGOVNA ZNAMKA ali PROIZVAJALEC" dataDxfId="961" totalsRowDxfId="960" dataCellStyle="Valuta"/>
    <tableColumn id="11" xr3:uid="{00000000-0010-0000-0000-00000B000000}" name=" (PRODAJNO) IME, pod katerim se živilo daje v promet za ponujeno živilo " dataDxfId="959" totalsRowDxfId="958" dataCellStyle="Valuta"/>
    <tableColumn id="12" xr3:uid="{00000000-0010-0000-0000-00000C000000}" name="Dejanska masa/volumen ponujenega živila" dataDxfId="957" totalsRowDxfId="956" dataCellStyle="Valuta"/>
    <tableColumn id="13" xr3:uid="{00000000-0010-0000-0000-00000D000000}" name="cena/enota brez DDV v EUR" dataDxfId="955" totalsRowDxfId="954"/>
    <tableColumn id="14" xr3:uid="{00000000-0010-0000-0000-00000E000000}" name="Cena za dejansko maso/volumen ponujenega živila brez DDV " dataDxfId="953" totalsRowDxfId="952"/>
    <tableColumn id="15" xr3:uid="{00000000-0010-0000-0000-00000F000000}" name="Stopnja DDV (%)" dataDxfId="951" totalsRowDxfId="950"/>
    <tableColumn id="16" xr3:uid="{00000000-0010-0000-0000-000010000000}" name="Davek (EUR)" dataDxfId="949" totalsRowDxfId="94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47" totalsRowDxfId="94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45" totalsRowDxfId="94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43" totalsRowDxfId="94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5" totalsRowCount="1" headerRowDxfId="939" dataDxfId="937" headerRowBorderDxfId="938" tableBorderDxfId="936" totalsRowBorderDxfId="935">
  <tableColumns count="21">
    <tableColumn id="1" xr3:uid="{00000000-0010-0000-0100-000001000000}" name="Zap. št." totalsRowLabel="Vsota" dataDxfId="934" totalsRowDxfId="933"/>
    <tableColumn id="2" xr3:uid="{00000000-0010-0000-0100-000002000000}" name="Tehnična specifikacija živila (stolpec 2, 2a, 2b, 2c)" dataDxfId="932" totalsRowDxfId="931"/>
    <tableColumn id="3" xr3:uid="{00000000-0010-0000-0100-000003000000}" name="ZAHTEVANO PAKIRANJE                    Masa/volumen" dataDxfId="930" totalsRowDxfId="929"/>
    <tableColumn id="4" xr3:uid="{00000000-0010-0000-0100-000004000000}" name=" ZAHTEVANO PAKIRANJE       Enota" dataDxfId="928" totalsRowDxfId="927"/>
    <tableColumn id="21" xr3:uid="{00000000-0010-0000-0100-000015000000}" name="ZAHTEVANA SHEMA KAKOVOSTI" dataDxfId="926" totalsRowDxfId="925"/>
    <tableColumn id="5" xr3:uid="{00000000-0010-0000-0100-000005000000}" name="Okvirna količina" dataDxfId="924" totalsRowDxfId="923" dataCellStyle="Valuta"/>
    <tableColumn id="6" xr3:uid="{00000000-0010-0000-0100-000006000000}" name="Enota mere količine" dataDxfId="922" totalsRowDxfId="921"/>
    <tableColumn id="7" xr3:uid="{00000000-0010-0000-0100-000007000000}" name="Preračunana masa/volumen/kos na enoto kg" totalsRowFunction="sum" dataDxfId="920" totalsRowDxfId="91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18" totalsRowDxfId="91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16" totalsRowDxfId="915" dataCellStyle="Valuta"/>
    <tableColumn id="10" xr3:uid="{00000000-0010-0000-0100-00000A000000}" name="BLAGOVNA ZNAMKA ali PROIZVAJALEC" dataDxfId="914" totalsRowDxfId="913" dataCellStyle="Valuta"/>
    <tableColumn id="11" xr3:uid="{00000000-0010-0000-0100-00000B000000}" name=" (PRODAJNO) IME, pod katerim se živilo daje v promet za ponujeno živilo " dataDxfId="912" totalsRowDxfId="911" dataCellStyle="Valuta"/>
    <tableColumn id="12" xr3:uid="{00000000-0010-0000-0100-00000C000000}" name="Dejanska masa/volumen ponujenega živila" dataDxfId="910" totalsRowDxfId="909" dataCellStyle="Valuta"/>
    <tableColumn id="13" xr3:uid="{00000000-0010-0000-0100-00000D000000}" name="cena/enota brez DDV v EUR" dataDxfId="908" totalsRowDxfId="907"/>
    <tableColumn id="14" xr3:uid="{00000000-0010-0000-0100-00000E000000}" name="Cena za dejansko maso/volumen ponujenega živila brez DDV " dataDxfId="906" totalsRowDxfId="905"/>
    <tableColumn id="15" xr3:uid="{00000000-0010-0000-0100-00000F000000}" name="Stopnja DDV (%)" dataDxfId="904" totalsRowDxfId="903"/>
    <tableColumn id="16" xr3:uid="{00000000-0010-0000-0100-000010000000}" name="Davek (EUR)" dataDxfId="902" totalsRowDxfId="90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00" totalsRowDxfId="89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98" totalsRowDxfId="89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96" totalsRowDxfId="89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3FA288C4-A759-4467-8A01-4549242B4CAC}" name="Sklop3" displayName="Sklop3" ref="A15:U48" totalsRowCount="1" headerRowDxfId="892" dataDxfId="890" headerRowBorderDxfId="891" tableBorderDxfId="889" totalsRowBorderDxfId="888">
  <tableColumns count="21">
    <tableColumn id="1" xr3:uid="{AD2136A8-CB9D-47B7-9988-E0EF45723ACF}" name="Zap. št." totalsRowLabel="Vsota" dataDxfId="887" totalsRowDxfId="886"/>
    <tableColumn id="2" xr3:uid="{AA9DBDBD-3B32-4530-8EAF-F89E231D1CD3}" name="Tehnična specifikacija živila (stolpec 2, 2a, 2b, 2c)" dataDxfId="885" totalsRowDxfId="884"/>
    <tableColumn id="3" xr3:uid="{BCA4B50B-ED57-4B31-AF04-74829362CC49}" name="ZAHTEVANO PAKIRANJE                    Masa/volumen" dataDxfId="883" totalsRowDxfId="882"/>
    <tableColumn id="4" xr3:uid="{CFB9C30C-C967-4912-8FE3-26BE75087BE8}" name=" ZAHTEVANO PAKIRANJE       Enota" dataDxfId="881" totalsRowDxfId="880"/>
    <tableColumn id="21" xr3:uid="{6B0A3CE5-46D9-4628-84AC-FB492C438314}" name="ZAHTEVANA SHEMA KAKOVOSTI" dataDxfId="879" totalsRowDxfId="878"/>
    <tableColumn id="5" xr3:uid="{5BCA872F-465E-441B-8D3F-FDCE6A26EA7C}" name="Okvirna količina" dataDxfId="877" totalsRowDxfId="876" dataCellStyle="Valuta"/>
    <tableColumn id="6" xr3:uid="{9B2DDF6D-5840-4D72-B4A3-3AEB37478531}" name="Enota mere količine" dataDxfId="875" totalsRowDxfId="874" dataCellStyle="Valuta"/>
    <tableColumn id="7" xr3:uid="{40CE2EF6-388E-4AAB-831E-D9977AE58CCA}" name="Preračunana masa/volumen/kos na enoto kg" totalsRowFunction="sum" dataDxfId="873" totalsRowDxfId="87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288D2346-B80D-4805-9AA6-7DB6F3088D91}" name="Živila iz shem kakovosti (kg)" totalsRowFunction="sum" dataDxfId="871" totalsRowDxfId="870" dataCellStyle="Valuta">
      <calculatedColumnFormula>IF(Sklop3[[#This Row],[ZAHTEVANA SHEMA KAKOVOSTI]]&lt;&gt;"",Sklop3[[#This Row],[Preračunana masa/volumen/kos na enoto kg]],"")</calculatedColumnFormula>
    </tableColumn>
    <tableColumn id="9" xr3:uid="{F0818FE0-2985-4132-930E-727202EAADA9}" name="Koda za naročanje" dataDxfId="869" totalsRowDxfId="868" dataCellStyle="Valuta"/>
    <tableColumn id="10" xr3:uid="{00E162C8-038B-471F-8D2C-01828D7AC16A}" name="BLAGOVNA ZNAMKA ali PROIZVAJALEC" dataDxfId="867" totalsRowDxfId="866" dataCellStyle="Valuta"/>
    <tableColumn id="11" xr3:uid="{0367C07A-1759-433B-B84C-982D525ED3FA}" name=" (PRODAJNO) IME, pod katerim se živilo daje v promet za ponujeno živilo " dataDxfId="865" totalsRowDxfId="864" dataCellStyle="Valuta"/>
    <tableColumn id="12" xr3:uid="{D7A8FE66-0EE9-4412-8120-22CFD2BFC6D9}" name="Dejanska masa/volumen ponujenega živila" dataDxfId="863" totalsRowDxfId="862" dataCellStyle="Valuta"/>
    <tableColumn id="13" xr3:uid="{D44E7DD0-81E4-4935-A2DB-7A6C3EB96B35}" name="cena/enota brez DDV v EUR" dataDxfId="861" totalsRowDxfId="860"/>
    <tableColumn id="14" xr3:uid="{864AC4B5-161B-468C-BE3C-643D1593985A}" name="Cena za dejansko maso/volumen ponujenega živila brez DDV " dataDxfId="859" totalsRowDxfId="858"/>
    <tableColumn id="15" xr3:uid="{36F6EE3E-9632-4B05-A9CB-F6178472ABF1}" name="Stopnja DDV (%)" dataDxfId="857" totalsRowDxfId="856"/>
    <tableColumn id="16" xr3:uid="{B1FA19AB-8B8B-4E8D-B489-91A8C111C112}" name="Davek (EUR)" dataDxfId="855" totalsRowDxfId="854">
      <calculatedColumnFormula>+Sklop3[[#This Row],[cena/enota brez DDV v EUR]]*Sklop3[[#This Row],[Stopnja DDV (%)]]</calculatedColumnFormula>
    </tableColumn>
    <tableColumn id="17" xr3:uid="{B45FC18A-B4EE-460A-89D0-90E81EE0640A}" name="Končna cena/enoto mere (EUR) z DDV" dataDxfId="853" totalsRowDxfId="852">
      <calculatedColumnFormula>+Sklop3[[#This Row],[cena/enota brez DDV v EUR]]+Sklop3[[#This Row],[Davek (EUR)]]</calculatedColumnFormula>
    </tableColumn>
    <tableColumn id="18" xr3:uid="{BD4CF4CA-E875-4EE8-ADF9-05CB14234573}" name="Vrednost za okvirno količino (EUR) brez DDV" totalsRowFunction="sum" dataDxfId="851" totalsRowDxfId="850">
      <calculatedColumnFormula>+Sklop3[[#This Row],[cena/enota brez DDV v EUR]]*Sklop3[[#This Row],[Okvirna količina]]</calculatedColumnFormula>
    </tableColumn>
    <tableColumn id="19" xr3:uid="{2811E07E-F773-431A-B059-6B5E2A89C3C6}" name="Vrednost za okvirno količino (EUR) z DDV" totalsRowFunction="sum" dataDxfId="849" totalsRowDxfId="848">
      <calculatedColumnFormula>+Sklop3[[#This Row],[Končna cena/enoto mere (EUR) z DDV]]*Sklop3[[#This Row],[Okvirna količina]]</calculatedColumnFormula>
    </tableColumn>
    <tableColumn id="20" xr3:uid="{27C42114-7DC2-405F-9F95-AD27E7AAD16B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64" totalsRowCount="1" headerRowDxfId="845" dataDxfId="843" headerRowBorderDxfId="844" tableBorderDxfId="842" totalsRowBorderDxfId="841">
  <tableColumns count="21">
    <tableColumn id="1" xr3:uid="{00000000-0010-0000-0200-000001000000}" name="Zap. št." totalsRowLabel="Vsota" dataDxfId="840" totalsRowDxfId="839"/>
    <tableColumn id="2" xr3:uid="{00000000-0010-0000-0200-000002000000}" name="Tehnična specifikacija živila (stolpec 2, 2a, 2b, 2c)" dataDxfId="838" totalsRowDxfId="837"/>
    <tableColumn id="3" xr3:uid="{00000000-0010-0000-0200-000003000000}" name="ZAHTEVANO PAKIRANJE                    Masa/volumen" dataDxfId="836" totalsRowDxfId="835"/>
    <tableColumn id="4" xr3:uid="{00000000-0010-0000-0200-000004000000}" name=" ZAHTEVANO PAKIRANJE       Enota" dataDxfId="834" totalsRowDxfId="833"/>
    <tableColumn id="21" xr3:uid="{00000000-0010-0000-0200-000015000000}" name="ZAHTEVANA SHEMA KAKOVOSTI" dataDxfId="832" totalsRowDxfId="831"/>
    <tableColumn id="5" xr3:uid="{00000000-0010-0000-0200-000005000000}" name="Okvirna količina" dataDxfId="830" totalsRowDxfId="829" dataCellStyle="Valuta"/>
    <tableColumn id="6" xr3:uid="{00000000-0010-0000-0200-000006000000}" name="Enota mere količine" dataDxfId="828" totalsRowDxfId="827" dataCellStyle="Valuta"/>
    <tableColumn id="7" xr3:uid="{00000000-0010-0000-0200-000007000000}" name="Preračunana masa/volumen/kos na enoto kg" totalsRowFunction="sum" dataDxfId="826" totalsRowDxfId="82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824" totalsRowDxfId="82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822" totalsRowDxfId="821" dataCellStyle="Valuta"/>
    <tableColumn id="10" xr3:uid="{00000000-0010-0000-0200-00000A000000}" name="BLAGOVNA ZNAMKA ali PROIZVAJALEC" dataDxfId="820" totalsRowDxfId="819" dataCellStyle="Valuta"/>
    <tableColumn id="11" xr3:uid="{00000000-0010-0000-0200-00000B000000}" name=" (PRODAJNO) IME, pod katerim se živilo daje v promet za ponujeno živilo " dataDxfId="818" totalsRowDxfId="817" dataCellStyle="Valuta"/>
    <tableColumn id="12" xr3:uid="{00000000-0010-0000-0200-00000C000000}" name="Dejanska masa/volumen ponujenega živila" dataDxfId="816" totalsRowDxfId="815" dataCellStyle="Valuta"/>
    <tableColumn id="13" xr3:uid="{00000000-0010-0000-0200-00000D000000}" name="cena/enota brez DDV v EUR" dataDxfId="814" totalsRowDxfId="813"/>
    <tableColumn id="14" xr3:uid="{00000000-0010-0000-0200-00000E000000}" name="Cena za dejansko maso/volumen ponujenega živila brez DDV " dataDxfId="812" totalsRowDxfId="811"/>
    <tableColumn id="15" xr3:uid="{00000000-0010-0000-0200-00000F000000}" name="Stopnja DDV (%)" dataDxfId="810" totalsRowDxfId="809"/>
    <tableColumn id="16" xr3:uid="{00000000-0010-0000-0200-000010000000}" name="Davek (EUR)" dataDxfId="808" totalsRowDxfId="807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806" totalsRowDxfId="805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804" totalsRowDxfId="803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802" totalsRowDxfId="801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39" totalsRowCount="1" headerRowDxfId="798" dataDxfId="796" headerRowBorderDxfId="797" tableBorderDxfId="795" totalsRowBorderDxfId="794">
  <tableColumns count="21">
    <tableColumn id="1" xr3:uid="{00000000-0010-0000-0300-000001000000}" name="Zap. št." totalsRowLabel="Vsota" dataDxfId="793" totalsRowDxfId="792"/>
    <tableColumn id="2" xr3:uid="{00000000-0010-0000-0300-000002000000}" name="Tehnična specifikacija živila (stolpec 2, 2a, 2b, 2c)" dataDxfId="791" totalsRowDxfId="790"/>
    <tableColumn id="3" xr3:uid="{00000000-0010-0000-0300-000003000000}" name="ZAHTEVANO PAKIRANJE                    Masa/volumen" dataDxfId="789" totalsRowDxfId="788"/>
    <tableColumn id="4" xr3:uid="{00000000-0010-0000-0300-000004000000}" name=" ZAHTEVANO PAKIRANJE       Enota" dataDxfId="787" totalsRowDxfId="786"/>
    <tableColumn id="21" xr3:uid="{00000000-0010-0000-0300-000015000000}" name="ZAHTEVANA SHEMA KAKOVOSTI" dataDxfId="785" totalsRowDxfId="784"/>
    <tableColumn id="5" xr3:uid="{00000000-0010-0000-0300-000005000000}" name="Okvirna količina" dataDxfId="783" totalsRowDxfId="782" dataCellStyle="Valuta"/>
    <tableColumn id="6" xr3:uid="{00000000-0010-0000-0300-000006000000}" name="Enota mere količine" dataDxfId="781" totalsRowDxfId="780" dataCellStyle="Valuta"/>
    <tableColumn id="7" xr3:uid="{00000000-0010-0000-0300-000007000000}" name="Preračunana masa/volumen/kos na enoto kg" totalsRowFunction="sum" dataDxfId="779" totalsRowDxfId="77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777" totalsRowDxfId="77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775" totalsRowDxfId="774" dataCellStyle="Valuta"/>
    <tableColumn id="10" xr3:uid="{00000000-0010-0000-0300-00000A000000}" name="BLAGOVNA ZNAMKA ali PROIZVAJALEC" dataDxfId="773" totalsRowDxfId="772" dataCellStyle="Valuta"/>
    <tableColumn id="11" xr3:uid="{00000000-0010-0000-0300-00000B000000}" name=" (PRODAJNO) IME, pod katerim se živilo daje v promet za ponujeno živilo " dataDxfId="771" totalsRowDxfId="770" dataCellStyle="Valuta"/>
    <tableColumn id="12" xr3:uid="{00000000-0010-0000-0300-00000C000000}" name="Dejanska masa/volumen ponujenega živila" dataDxfId="769" totalsRowDxfId="768" dataCellStyle="Valuta"/>
    <tableColumn id="13" xr3:uid="{00000000-0010-0000-0300-00000D000000}" name="cena/enota brez DDV v EUR" dataDxfId="767" totalsRowDxfId="766"/>
    <tableColumn id="14" xr3:uid="{00000000-0010-0000-0300-00000E000000}" name="Cena za dejansko maso/volumen ponujenega živila brez DDV " dataDxfId="765" totalsRowDxfId="764"/>
    <tableColumn id="15" xr3:uid="{00000000-0010-0000-0300-00000F000000}" name="Stopnja DDV (%)" dataDxfId="763" totalsRowDxfId="762"/>
    <tableColumn id="16" xr3:uid="{00000000-0010-0000-0300-000010000000}" name="Davek (EUR)" dataDxfId="761" totalsRowDxfId="760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759" totalsRowDxfId="758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757" totalsRowDxfId="756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755" totalsRowDxfId="754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34" totalsRowCount="1" headerRowDxfId="751" dataDxfId="749" headerRowBorderDxfId="750" tableBorderDxfId="748" totalsRowBorderDxfId="747">
  <tableColumns count="21">
    <tableColumn id="1" xr3:uid="{00000000-0010-0000-0400-000001000000}" name="Zap. št." totalsRowLabel="Vsota" dataDxfId="746" totalsRowDxfId="745"/>
    <tableColumn id="2" xr3:uid="{00000000-0010-0000-0400-000002000000}" name="Tehnična specifikacija živila (stolpec 2, 2a, 2b, 2c)" dataDxfId="744" totalsRowDxfId="743"/>
    <tableColumn id="3" xr3:uid="{00000000-0010-0000-0400-000003000000}" name="ZAHTEVANO PAKIRANJE                    Masa/volumen" dataDxfId="742" totalsRowDxfId="741"/>
    <tableColumn id="4" xr3:uid="{00000000-0010-0000-0400-000004000000}" name=" ZAHTEVANO PAKIRANJE       Enota" dataDxfId="740" totalsRowDxfId="739"/>
    <tableColumn id="21" xr3:uid="{00000000-0010-0000-0400-000015000000}" name="ZAHTEVANA SHEMA KAKOVOSTI" dataDxfId="738" totalsRowDxfId="737"/>
    <tableColumn id="5" xr3:uid="{00000000-0010-0000-0400-000005000000}" name="Okvirna količina" dataDxfId="736" totalsRowDxfId="735" dataCellStyle="Valuta"/>
    <tableColumn id="6" xr3:uid="{00000000-0010-0000-0400-000006000000}" name="Enota mere količine" dataDxfId="734" totalsRowDxfId="733"/>
    <tableColumn id="7" xr3:uid="{00000000-0010-0000-0400-000007000000}" name="Preračunana masa/volumen/kos na enoto kg" totalsRowFunction="sum" dataDxfId="732" totalsRowDxfId="73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730" totalsRowDxfId="72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728" totalsRowDxfId="727" dataCellStyle="Valuta"/>
    <tableColumn id="10" xr3:uid="{00000000-0010-0000-0400-00000A000000}" name="BLAGOVNA ZNAMKA ali PROIZVAJALEC" dataDxfId="726" totalsRowDxfId="725" dataCellStyle="Valuta"/>
    <tableColumn id="11" xr3:uid="{00000000-0010-0000-0400-00000B000000}" name=" (PRODAJNO) IME, pod katerim se živilo daje v promet za ponujeno živilo " dataDxfId="724" totalsRowDxfId="723" dataCellStyle="Valuta"/>
    <tableColumn id="12" xr3:uid="{00000000-0010-0000-0400-00000C000000}" name="Dejanska masa/volumen ponujenega živila" dataDxfId="722" totalsRowDxfId="721" dataCellStyle="Valuta"/>
    <tableColumn id="13" xr3:uid="{00000000-0010-0000-0400-00000D000000}" name="cena/enota brez DDV v EUR" dataDxfId="720" totalsRowDxfId="719"/>
    <tableColumn id="14" xr3:uid="{00000000-0010-0000-0400-00000E000000}" name="Cena za dejansko maso/volumen ponujenega živila brez DDV " dataDxfId="718" totalsRowDxfId="717"/>
    <tableColumn id="15" xr3:uid="{00000000-0010-0000-0400-00000F000000}" name="Stopnja DDV (%)" dataDxfId="716" totalsRowDxfId="715"/>
    <tableColumn id="16" xr3:uid="{00000000-0010-0000-0400-000010000000}" name="Davek (EUR)" dataDxfId="714" totalsRowDxfId="713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712" totalsRowDxfId="711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710" totalsRowDxfId="709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708" totalsRowDxfId="707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36" totalsRowCount="1" headerRowDxfId="704" dataDxfId="702" headerRowBorderDxfId="703" tableBorderDxfId="701" totalsRowBorderDxfId="700">
  <tableColumns count="21">
    <tableColumn id="1" xr3:uid="{00000000-0010-0000-0500-000001000000}" name="Zap. št." totalsRowLabel="Vsota" dataDxfId="699" totalsRowDxfId="698"/>
    <tableColumn id="2" xr3:uid="{00000000-0010-0000-0500-000002000000}" name="Tehnična specifikacija živila (stolpec 2, 2a, 2b, 2c)" dataDxfId="697" totalsRowDxfId="696"/>
    <tableColumn id="3" xr3:uid="{00000000-0010-0000-0500-000003000000}" name="ZAHTEVANO PAKIRANJE                    Masa/volumen" dataDxfId="695" totalsRowDxfId="694"/>
    <tableColumn id="4" xr3:uid="{00000000-0010-0000-0500-000004000000}" name=" ZAHTEVANO PAKIRANJE       Enota" dataDxfId="693" totalsRowDxfId="692"/>
    <tableColumn id="21" xr3:uid="{00000000-0010-0000-0500-000015000000}" name="ZAHTEVANA SHEMA KAKOVOSTI" dataDxfId="691" totalsRowDxfId="690"/>
    <tableColumn id="5" xr3:uid="{00000000-0010-0000-0500-000005000000}" name="Okvirna količina" dataDxfId="689" totalsRowDxfId="688" dataCellStyle="Valuta"/>
    <tableColumn id="6" xr3:uid="{00000000-0010-0000-0500-000006000000}" name="Enota mere količine" dataDxfId="687" totalsRowDxfId="686"/>
    <tableColumn id="7" xr3:uid="{00000000-0010-0000-0500-000007000000}" name="Preračunana masa/volumen/kos na enoto kg" totalsRowFunction="sum" dataDxfId="685" totalsRowDxfId="68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683" totalsRowDxfId="68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681" totalsRowDxfId="680" dataCellStyle="Valuta"/>
    <tableColumn id="10" xr3:uid="{00000000-0010-0000-0500-00000A000000}" name="BLAGOVNA ZNAMKA ali PROIZVAJALEC" dataDxfId="679" totalsRowDxfId="678" dataCellStyle="Valuta"/>
    <tableColumn id="11" xr3:uid="{00000000-0010-0000-0500-00000B000000}" name=" (PRODAJNO) IME, pod katerim se živilo daje v promet za ponujeno živilo " dataDxfId="677" totalsRowDxfId="676" dataCellStyle="Valuta"/>
    <tableColumn id="12" xr3:uid="{00000000-0010-0000-0500-00000C000000}" name="Dejanska masa/volumen ponujenega živila" dataDxfId="675" totalsRowDxfId="674" dataCellStyle="Valuta"/>
    <tableColumn id="13" xr3:uid="{00000000-0010-0000-0500-00000D000000}" name="cena/enota brez DDV v EUR" dataDxfId="673" totalsRowDxfId="672"/>
    <tableColumn id="14" xr3:uid="{00000000-0010-0000-0500-00000E000000}" name="Cena za dejansko maso/volumen ponujenega živila brez DDV " dataDxfId="671" totalsRowDxfId="670"/>
    <tableColumn id="15" xr3:uid="{00000000-0010-0000-0500-00000F000000}" name="Stopnja DDV (%)" dataDxfId="669" totalsRowDxfId="668"/>
    <tableColumn id="16" xr3:uid="{00000000-0010-0000-0500-000010000000}" name="Davek (EUR)" dataDxfId="667" totalsRowDxfId="666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665" totalsRowDxfId="664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663" totalsRowDxfId="662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661" totalsRowDxfId="660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66" totalsRowCount="1" headerRowDxfId="657" dataDxfId="655" headerRowBorderDxfId="656" tableBorderDxfId="654" totalsRowBorderDxfId="653">
  <tableColumns count="21">
    <tableColumn id="1" xr3:uid="{00000000-0010-0000-0600-000001000000}" name="Zap. št." totalsRowLabel="Vsota" dataDxfId="652" totalsRowDxfId="651"/>
    <tableColumn id="2" xr3:uid="{00000000-0010-0000-0600-000002000000}" name="Tehnična specifikacija živila (stolpec 2, 2a, 2b, 2c)" dataDxfId="650" totalsRowDxfId="649"/>
    <tableColumn id="3" xr3:uid="{00000000-0010-0000-0600-000003000000}" name="ZAHTEVANO PAKIRANJE                    Masa/volumen" dataDxfId="648" totalsRowDxfId="647"/>
    <tableColumn id="4" xr3:uid="{00000000-0010-0000-0600-000004000000}" name=" ZAHTEVANO PAKIRANJE       Enota" dataDxfId="646" totalsRowDxfId="645"/>
    <tableColumn id="21" xr3:uid="{00000000-0010-0000-0600-000015000000}" name="ZAHTEVANA SHEMA KAKOVOSTI" dataDxfId="644" totalsRowDxfId="643"/>
    <tableColumn id="5" xr3:uid="{00000000-0010-0000-0600-000005000000}" name="Okvirna količina" dataDxfId="642" totalsRowDxfId="641" dataCellStyle="Valuta"/>
    <tableColumn id="6" xr3:uid="{00000000-0010-0000-0600-000006000000}" name="Enota mere količine" dataDxfId="640" totalsRowDxfId="639"/>
    <tableColumn id="7" xr3:uid="{00000000-0010-0000-0600-000007000000}" name="Preračunana masa/volumen/kos na enoto kg" totalsRowFunction="sum" dataDxfId="638" totalsRowDxfId="63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636" totalsRowDxfId="63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634" totalsRowDxfId="633" dataCellStyle="Valuta"/>
    <tableColumn id="10" xr3:uid="{00000000-0010-0000-0600-00000A000000}" name="BLAGOVNA ZNAMKA ali PROIZVAJALEC" dataDxfId="632" totalsRowDxfId="631" dataCellStyle="Valuta"/>
    <tableColumn id="11" xr3:uid="{00000000-0010-0000-0600-00000B000000}" name=" (PRODAJNO) IME, pod katerim se živilo daje v promet za ponujeno živilo " dataDxfId="630" totalsRowDxfId="629" dataCellStyle="Valuta"/>
    <tableColumn id="12" xr3:uid="{00000000-0010-0000-0600-00000C000000}" name="Dejanska masa/volumen ponujenega živila" dataDxfId="628" totalsRowDxfId="627" dataCellStyle="Valuta"/>
    <tableColumn id="13" xr3:uid="{00000000-0010-0000-0600-00000D000000}" name="cena/enota brez DDV v EUR" dataDxfId="626" totalsRowDxfId="625"/>
    <tableColumn id="14" xr3:uid="{00000000-0010-0000-0600-00000E000000}" name="Cena za dejansko maso/volumen ponujenega živila brez DDV " dataDxfId="624" totalsRowDxfId="623"/>
    <tableColumn id="15" xr3:uid="{00000000-0010-0000-0600-00000F000000}" name="Stopnja DDV (%)" dataDxfId="622" totalsRowDxfId="621"/>
    <tableColumn id="16" xr3:uid="{00000000-0010-0000-0600-000010000000}" name="Davek (EUR)" dataDxfId="620" totalsRowDxfId="619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618" totalsRowDxfId="617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616" totalsRowDxfId="615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614" totalsRowDxfId="613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92EDEC3A-BAE8-4851-8E4E-7AF111D6C9EF}" name="Sklop9" displayName="Sklop9" ref="A15:U24" totalsRowCount="1" headerRowDxfId="610" dataDxfId="608" headerRowBorderDxfId="609" tableBorderDxfId="607" totalsRowBorderDxfId="606">
  <tableColumns count="21">
    <tableColumn id="1" xr3:uid="{08F1EDD0-CE7A-4108-AF9C-15625E4BF019}" name="Zap. št." totalsRowLabel="Vsota" dataDxfId="605" totalsRowDxfId="604"/>
    <tableColumn id="2" xr3:uid="{5472C80C-9114-4168-9961-1B7CA3E87F5A}" name="Tehnična specifikacija živila (stolpec 2, 2a, 2b, 2c)" dataDxfId="603" totalsRowDxfId="602"/>
    <tableColumn id="3" xr3:uid="{C175A628-E7EA-4FBE-B5F7-4CCCDAC3B923}" name="ZAHTEVANO PAKIRANJE                    Masa/volumen" dataDxfId="601" totalsRowDxfId="600"/>
    <tableColumn id="4" xr3:uid="{6D1735F6-3CF5-49AC-AAEB-108F53926283}" name=" ZAHTEVANO PAKIRANJE       Enota" dataDxfId="599" totalsRowDxfId="598"/>
    <tableColumn id="21" xr3:uid="{7585152A-240D-4402-BA16-C1429C8295D2}" name="ZAHTEVANA SHEMA KAKOVOSTI" dataDxfId="597" totalsRowDxfId="596"/>
    <tableColumn id="5" xr3:uid="{D47EC4C8-A8A5-4B2A-B19F-96C060AC0CDE}" name="Okvirna količina" dataDxfId="595" totalsRowDxfId="594" dataCellStyle="Valuta"/>
    <tableColumn id="6" xr3:uid="{15B0879E-A163-4C26-A270-52EDE7F640C4}" name="Enota mere količine" dataDxfId="593" totalsRowDxfId="592"/>
    <tableColumn id="7" xr3:uid="{52726BE1-C518-46BD-AD96-D489E54A2BF8}" name="Preračunana masa/volumen/kos na enoto kg" totalsRowFunction="sum" dataDxfId="591" totalsRowDxfId="59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1CF06F69-B1D2-4249-BD38-F661B9E898AE}" name="Živila iz shem kakovosti (kg)" totalsRowFunction="sum" dataDxfId="589" totalsRowDxfId="588" dataCellStyle="Valuta">
      <calculatedColumnFormula>IF(Sklop9[[#This Row],[ZAHTEVANA SHEMA KAKOVOSTI]]&lt;&gt;"",Sklop9[[#This Row],[Preračunana masa/volumen/kos na enoto kg]],"")</calculatedColumnFormula>
    </tableColumn>
    <tableColumn id="9" xr3:uid="{20FA2191-6B6B-4232-B6BB-E1B20E0824FB}" name="Koda za naročanje" dataDxfId="587" totalsRowDxfId="586" dataCellStyle="Valuta"/>
    <tableColumn id="10" xr3:uid="{7E16F012-151A-401E-9949-DAABA0A7FCAD}" name="BLAGOVNA ZNAMKA ali PROIZVAJALEC" dataDxfId="585" totalsRowDxfId="584" dataCellStyle="Valuta"/>
    <tableColumn id="11" xr3:uid="{89B20F18-B67F-4888-AB42-111EFC17B2C2}" name=" (PRODAJNO) IME, pod katerim se živilo daje v promet za ponujeno živilo " dataDxfId="583" totalsRowDxfId="582" dataCellStyle="Valuta"/>
    <tableColumn id="12" xr3:uid="{EDC05333-9DBB-4A5A-BA53-B9F1F260EDA8}" name="Dejanska masa/volumen ponujenega živila" dataDxfId="581" totalsRowDxfId="580" dataCellStyle="Valuta"/>
    <tableColumn id="13" xr3:uid="{E3948EB2-0CA4-4754-A694-2F4E2E0C8774}" name="cena/enota brez DDV v EUR" dataDxfId="579" totalsRowDxfId="578"/>
    <tableColumn id="14" xr3:uid="{E9A2CAAF-05E3-4263-A88D-23242737FA3D}" name="Cena za dejansko maso/volumen ponujenega živila brez DDV " dataDxfId="577" totalsRowDxfId="576"/>
    <tableColumn id="15" xr3:uid="{CD6D9356-3D00-4D6E-B269-FAB0BD5F8A32}" name="Stopnja DDV (%)" dataDxfId="575" totalsRowDxfId="574"/>
    <tableColumn id="16" xr3:uid="{BD90752F-0294-44E4-A532-25FE2F1F1FF9}" name="Davek (EUR)" dataDxfId="573" totalsRowDxfId="572">
      <calculatedColumnFormula>+Sklop9[[#This Row],[cena/enota brez DDV v EUR]]*Sklop9[[#This Row],[Stopnja DDV (%)]]</calculatedColumnFormula>
    </tableColumn>
    <tableColumn id="17" xr3:uid="{794EC900-C918-4BE7-B6F9-293AAD329ABD}" name="Končna cena/enoto mere (EUR) z DDV" dataDxfId="571" totalsRowDxfId="570">
      <calculatedColumnFormula>+Sklop9[[#This Row],[cena/enota brez DDV v EUR]]+Sklop9[[#This Row],[Davek (EUR)]]</calculatedColumnFormula>
    </tableColumn>
    <tableColumn id="18" xr3:uid="{AD7D5290-45C9-408B-93C7-BD71C370FC85}" name="Vrednost za okvirno količino (EUR) brez DDV" totalsRowFunction="sum" dataDxfId="569" totalsRowDxfId="568">
      <calculatedColumnFormula>+Sklop9[[#This Row],[cena/enota brez DDV v EUR]]*Sklop9[[#This Row],[Okvirna količina]]</calculatedColumnFormula>
    </tableColumn>
    <tableColumn id="19" xr3:uid="{9DCBAB5C-2B65-46F2-9797-7B40786AE0B7}" name="Vrednost za okvirno količino (EUR) z DDV" totalsRowFunction="sum" dataDxfId="567" totalsRowDxfId="566">
      <calculatedColumnFormula>+Sklop9[[#This Row],[Končna cena/enoto mere (EUR) z DDV]]*Sklop9[[#This Row],[Okvirna količina]]</calculatedColumnFormula>
    </tableColumn>
    <tableColumn id="20" xr3:uid="{93550F13-3900-4052-AC7F-4A1D5080AEF5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10" displayName="Sklop10" ref="A15:U132" totalsRowCount="1" headerRowDxfId="563" dataDxfId="561" headerRowBorderDxfId="562" tableBorderDxfId="560" totalsRowBorderDxfId="559">
  <tableColumns count="21">
    <tableColumn id="1" xr3:uid="{00000000-0010-0000-0700-000001000000}" name="Zap. št." totalsRowLabel="Vsota" dataDxfId="558" totalsRowDxfId="557"/>
    <tableColumn id="2" xr3:uid="{00000000-0010-0000-0700-000002000000}" name="Tehnična specifikacija živila (stolpec 2, 2a, 2b, 2c)" dataDxfId="556" totalsRowDxfId="555"/>
    <tableColumn id="3" xr3:uid="{00000000-0010-0000-0700-000003000000}" name="ZAHTEVANO PAKIRANJE                    Masa/volumen" dataDxfId="554" totalsRowDxfId="553"/>
    <tableColumn id="4" xr3:uid="{00000000-0010-0000-0700-000004000000}" name=" ZAHTEVANO PAKIRANJE       Enota" dataDxfId="552" totalsRowDxfId="551"/>
    <tableColumn id="21" xr3:uid="{00000000-0010-0000-0700-000015000000}" name="ZAHTEVANA SHEMA KAKOVOSTI" dataDxfId="550" totalsRowDxfId="549"/>
    <tableColumn id="5" xr3:uid="{00000000-0010-0000-0700-000005000000}" name="Okvirna količina" dataDxfId="548" totalsRowDxfId="547" dataCellStyle="Valuta"/>
    <tableColumn id="6" xr3:uid="{00000000-0010-0000-0700-000006000000}" name="Enota mere količine" dataDxfId="546" totalsRowDxfId="545"/>
    <tableColumn id="7" xr3:uid="{00000000-0010-0000-0700-000007000000}" name="Preračunana masa/volumen/kos na enoto kg" totalsRowFunction="sum" dataDxfId="544" totalsRowDxfId="54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700-000008000000}" name="Živila iz shem kakovosti (kg)" totalsRowFunction="sum" dataDxfId="542" totalsRowDxfId="54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700-000009000000}" name="Koda za naročanje" dataDxfId="540" totalsRowDxfId="539" dataCellStyle="Valuta"/>
    <tableColumn id="10" xr3:uid="{00000000-0010-0000-0700-00000A000000}" name="BLAGOVNA ZNAMKA ali PROIZVAJALEC" dataDxfId="538" totalsRowDxfId="537" dataCellStyle="Valuta"/>
    <tableColumn id="11" xr3:uid="{00000000-0010-0000-0700-00000B000000}" name=" (PRODAJNO) IME, pod katerim se živilo daje v promet za ponujeno živilo " dataDxfId="536" totalsRowDxfId="535" dataCellStyle="Valuta"/>
    <tableColumn id="12" xr3:uid="{00000000-0010-0000-0700-00000C000000}" name="Dejanska masa/volumen ponujenega živila" dataDxfId="534" totalsRowDxfId="533" dataCellStyle="Valuta"/>
    <tableColumn id="13" xr3:uid="{00000000-0010-0000-0700-00000D000000}" name="cena/enota brez DDV v EUR" dataDxfId="532" totalsRowDxfId="531"/>
    <tableColumn id="14" xr3:uid="{00000000-0010-0000-0700-00000E000000}" name="Cena za dejansko maso/volumen ponujenega živila brez DDV " dataDxfId="530" totalsRowDxfId="529"/>
    <tableColumn id="15" xr3:uid="{00000000-0010-0000-0700-00000F000000}" name="Stopnja DDV (%)" dataDxfId="528" totalsRowDxfId="527"/>
    <tableColumn id="16" xr3:uid="{00000000-0010-0000-0700-000010000000}" name="Davek (EUR)" dataDxfId="526" totalsRowDxfId="525">
      <calculatedColumnFormula>+Sklop10[[#This Row],[cena/enota brez DDV v EUR]]*Sklop10[[#This Row],[Stopnja DDV (%)]]</calculatedColumnFormula>
    </tableColumn>
    <tableColumn id="17" xr3:uid="{00000000-0010-0000-0700-000011000000}" name="Končna cena/enoto mere (EUR) z DDV" dataDxfId="524" totalsRowDxfId="523">
      <calculatedColumnFormula>+Sklop10[[#This Row],[cena/enota brez DDV v EUR]]+Sklop10[[#This Row],[Davek (EUR)]]</calculatedColumnFormula>
    </tableColumn>
    <tableColumn id="18" xr3:uid="{00000000-0010-0000-0700-000012000000}" name="Vrednost za okvirno količino (EUR) brez DDV" totalsRowFunction="sum" dataDxfId="522" totalsRowDxfId="521">
      <calculatedColumnFormula>+Sklop10[[#This Row],[cena/enota brez DDV v EUR]]*Sklop10[[#This Row],[Okvirna količina]]</calculatedColumnFormula>
    </tableColumn>
    <tableColumn id="19" xr3:uid="{00000000-0010-0000-0700-000013000000}" name="Vrednost za okvirno količino (EUR) z DDV" totalsRowFunction="sum" dataDxfId="520" totalsRowDxfId="519">
      <calculatedColumnFormula>+Sklop10[[#This Row],[Končna cena/enoto mere (EUR) z DDV]]*Sklop10[[#This Row],[Okvirna količina]]</calculatedColumnFormula>
    </tableColumn>
    <tableColumn id="20" xr3:uid="{00000000-0010-0000-0700-000014000000}" name="Shema kakovosti_x000a_(nacionalne, evropske)_x000a_" dataDxfId="518" totalsRowDxfId="51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1" displayName="Sklop11" ref="A15:U110" totalsRowCount="1" headerRowDxfId="516" dataDxfId="514" headerRowBorderDxfId="515" tableBorderDxfId="513" totalsRowBorderDxfId="512">
  <tableColumns count="21">
    <tableColumn id="1" xr3:uid="{00000000-0010-0000-0800-000001000000}" name="Zap. št." totalsRowLabel="Vsota" dataDxfId="511" totalsRowDxfId="510"/>
    <tableColumn id="2" xr3:uid="{00000000-0010-0000-0800-000002000000}" name="Tehnična specifikacija živila (stolpec 2, 2a, 2b, 2c)" dataDxfId="509" totalsRowDxfId="508"/>
    <tableColumn id="3" xr3:uid="{00000000-0010-0000-0800-000003000000}" name="ZAHTEVANO PAKIRANJE                    Masa/volumen" dataDxfId="507" totalsRowDxfId="506"/>
    <tableColumn id="4" xr3:uid="{00000000-0010-0000-0800-000004000000}" name=" ZAHTEVANO PAKIRANJE       Enota" dataDxfId="505" totalsRowDxfId="504"/>
    <tableColumn id="21" xr3:uid="{00000000-0010-0000-0800-000015000000}" name="ZAHTEVANA SHEMA KAKOVOSTI" dataDxfId="503" totalsRowDxfId="502"/>
    <tableColumn id="5" xr3:uid="{00000000-0010-0000-0800-000005000000}" name="Okvirna količina" dataDxfId="501" totalsRowDxfId="500" dataCellStyle="Valuta"/>
    <tableColumn id="6" xr3:uid="{00000000-0010-0000-0800-000006000000}" name="Enota mere količine" dataDxfId="499" totalsRowDxfId="498"/>
    <tableColumn id="7" xr3:uid="{00000000-0010-0000-0800-000007000000}" name="Preračunana masa/volumen/kos na enoto kg" totalsRowFunction="sum" dataDxfId="497" totalsRowDxfId="49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800-000008000000}" name="Živila iz shem kakovosti (kg)" totalsRowFunction="sum" dataDxfId="495" totalsRowDxfId="49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800-000009000000}" name="Koda za naročanje" dataDxfId="493" totalsRowDxfId="492" dataCellStyle="Valuta"/>
    <tableColumn id="10" xr3:uid="{00000000-0010-0000-0800-00000A000000}" name="BLAGOVNA ZNAMKA ali PROIZVAJALEC" dataDxfId="491" totalsRowDxfId="490" dataCellStyle="Valuta"/>
    <tableColumn id="11" xr3:uid="{00000000-0010-0000-0800-00000B000000}" name=" (PRODAJNO) IME, pod katerim se živilo daje v promet za ponujeno živilo " dataDxfId="489" totalsRowDxfId="488" dataCellStyle="Valuta"/>
    <tableColumn id="12" xr3:uid="{00000000-0010-0000-0800-00000C000000}" name="Dejanska masa/volumen ponujenega živila" dataDxfId="487" totalsRowDxfId="486" dataCellStyle="Valuta"/>
    <tableColumn id="13" xr3:uid="{00000000-0010-0000-0800-00000D000000}" name="cena/enota brez DDV v EUR" dataDxfId="485" totalsRowDxfId="484"/>
    <tableColumn id="14" xr3:uid="{00000000-0010-0000-0800-00000E000000}" name="Cena za dejansko maso/volumen ponujenega živila brez DDV " dataDxfId="483" totalsRowDxfId="482"/>
    <tableColumn id="15" xr3:uid="{00000000-0010-0000-0800-00000F000000}" name="Stopnja DDV (%)" dataDxfId="481" totalsRowDxfId="480"/>
    <tableColumn id="16" xr3:uid="{00000000-0010-0000-0800-000010000000}" name="Davek (EUR)" dataDxfId="479" totalsRowDxfId="478">
      <calculatedColumnFormula>+Sklop11[[#This Row],[cena/enota brez DDV v EUR]]*Sklop11[[#This Row],[Stopnja DDV (%)]]</calculatedColumnFormula>
    </tableColumn>
    <tableColumn id="17" xr3:uid="{00000000-0010-0000-0800-000011000000}" name="Končna cena/enoto mere (EUR) z DDV" dataDxfId="477" totalsRowDxfId="476">
      <calculatedColumnFormula>+Sklop11[[#This Row],[cena/enota brez DDV v EUR]]+Sklop11[[#This Row],[Davek (EUR)]]</calculatedColumnFormula>
    </tableColumn>
    <tableColumn id="18" xr3:uid="{00000000-0010-0000-0800-000012000000}" name="Vrednost za okvirno količino (EUR) brez DDV" totalsRowFunction="sum" dataDxfId="475" totalsRowDxfId="474">
      <calculatedColumnFormula>+Sklop11[[#This Row],[cena/enota brez DDV v EUR]]*Sklop11[[#This Row],[Okvirna količina]]</calculatedColumnFormula>
    </tableColumn>
    <tableColumn id="19" xr3:uid="{00000000-0010-0000-0800-000013000000}" name="Vrednost za okvirno količino (EUR) z DDV" totalsRowFunction="sum" dataDxfId="473" totalsRowDxfId="472">
      <calculatedColumnFormula>+Sklop11[[#This Row],[Končna cena/enoto mere (EUR) z DDV]]*Sklop11[[#This Row],[Okvirna količina]]</calculatedColumnFormula>
    </tableColumn>
    <tableColumn id="20" xr3:uid="{00000000-0010-0000-08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38" totalsRowCount="1" headerRowDxfId="469" dataDxfId="467" headerRowBorderDxfId="468" tableBorderDxfId="466" totalsRowBorderDxfId="465">
  <tableColumns count="21">
    <tableColumn id="1" xr3:uid="{00000000-0010-0000-0A00-000001000000}" name="Zap. št." totalsRowLabel="Vsota" dataDxfId="464" totalsRowDxfId="463"/>
    <tableColumn id="2" xr3:uid="{00000000-0010-0000-0A00-000002000000}" name="Tehnična specifikacija živila (stolpec 2, 2a, 2b, 2c)" dataDxfId="462" totalsRowDxfId="461"/>
    <tableColumn id="3" xr3:uid="{00000000-0010-0000-0A00-000003000000}" name="ZAHTEVANO PAKIRANJE                    Masa/volumen" dataDxfId="460" totalsRowDxfId="459"/>
    <tableColumn id="4" xr3:uid="{00000000-0010-0000-0A00-000004000000}" name=" ZAHTEVANO PAKIRANJE       Enota" dataDxfId="458" totalsRowDxfId="457"/>
    <tableColumn id="21" xr3:uid="{00000000-0010-0000-0A00-000015000000}" name="ZAHTEVANA SHEMA KAKOVOSTI" dataDxfId="456" totalsRowDxfId="455"/>
    <tableColumn id="5" xr3:uid="{00000000-0010-0000-0A00-000005000000}" name="Okvirna količina" dataDxfId="454" totalsRowDxfId="453" dataCellStyle="Valuta"/>
    <tableColumn id="6" xr3:uid="{00000000-0010-0000-0A00-000006000000}" name="Enota mere količine" dataDxfId="452" totalsRowDxfId="451"/>
    <tableColumn id="7" xr3:uid="{00000000-0010-0000-0A00-000007000000}" name="Preračunana masa/volumen/kos na enoto kg" totalsRowFunction="sum" dataDxfId="450" totalsRowDxfId="44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448" totalsRowDxfId="44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446" totalsRowDxfId="445" dataCellStyle="Valuta"/>
    <tableColumn id="10" xr3:uid="{00000000-0010-0000-0A00-00000A000000}" name="BLAGOVNA ZNAMKA ali PROIZVAJALEC" dataDxfId="444" totalsRowDxfId="443" dataCellStyle="Valuta"/>
    <tableColumn id="11" xr3:uid="{00000000-0010-0000-0A00-00000B000000}" name=" (PRODAJNO) IME, pod katerim se živilo daje v promet za ponujeno živilo " dataDxfId="442" totalsRowDxfId="441" dataCellStyle="Valuta"/>
    <tableColumn id="12" xr3:uid="{00000000-0010-0000-0A00-00000C000000}" name="Dejanska masa/volumen ponujenega živila" dataDxfId="440" totalsRowDxfId="439" dataCellStyle="Valuta"/>
    <tableColumn id="13" xr3:uid="{00000000-0010-0000-0A00-00000D000000}" name="cena/enota brez DDV v EUR" dataDxfId="438" totalsRowDxfId="437"/>
    <tableColumn id="14" xr3:uid="{00000000-0010-0000-0A00-00000E000000}" name="Cena za dejansko maso/volumen ponujenega živila brez DDV " dataDxfId="436" totalsRowDxfId="435"/>
    <tableColumn id="15" xr3:uid="{00000000-0010-0000-0A00-00000F000000}" name="Stopnja DDV (%)" dataDxfId="434" totalsRowDxfId="433"/>
    <tableColumn id="16" xr3:uid="{00000000-0010-0000-0A00-000010000000}" name="Davek (EUR)" dataDxfId="432" totalsRowDxfId="431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430" totalsRowDxfId="429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428" totalsRowDxfId="427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426" totalsRowDxfId="425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54" totalsRowCount="1" headerRowDxfId="422" dataDxfId="420" headerRowBorderDxfId="421" tableBorderDxfId="419" totalsRowBorderDxfId="418">
  <tableColumns count="21">
    <tableColumn id="1" xr3:uid="{00000000-0010-0000-0B00-000001000000}" name="Zap. št." totalsRowLabel="Vsota" dataDxfId="417" totalsRowDxfId="416"/>
    <tableColumn id="2" xr3:uid="{00000000-0010-0000-0B00-000002000000}" name="Tehnična specifikacija živila (stolpec 2, 2a, 2b, 2c)" dataDxfId="415" totalsRowDxfId="414" dataCellStyle="Navadno 31"/>
    <tableColumn id="3" xr3:uid="{00000000-0010-0000-0B00-000003000000}" name="ZAHTEVANO PAKIRANJE                    Masa/volumen" dataDxfId="413" totalsRowDxfId="412" dataCellStyle="Navadno 31"/>
    <tableColumn id="4" xr3:uid="{00000000-0010-0000-0B00-000004000000}" name=" ZAHTEVANO PAKIRANJE       Enota" dataDxfId="411" totalsRowDxfId="410"/>
    <tableColumn id="21" xr3:uid="{00000000-0010-0000-0B00-000015000000}" name="ZAHTEVANA SHEMA KAKOVOSTI" dataDxfId="409" totalsRowDxfId="408"/>
    <tableColumn id="5" xr3:uid="{00000000-0010-0000-0B00-000005000000}" name="Okvirna količina" dataDxfId="407" totalsRowDxfId="406" dataCellStyle="Valuta"/>
    <tableColumn id="6" xr3:uid="{00000000-0010-0000-0B00-000006000000}" name="Enota mere količine" dataDxfId="405" totalsRowDxfId="404" dataCellStyle="Valuta"/>
    <tableColumn id="7" xr3:uid="{00000000-0010-0000-0B00-000007000000}" name="Preračunana masa/volumen/kos na enoto kg" totalsRowFunction="sum" dataDxfId="403" totalsRowDxfId="40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401" totalsRowDxfId="40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399" totalsRowDxfId="398" dataCellStyle="Valuta"/>
    <tableColumn id="10" xr3:uid="{00000000-0010-0000-0B00-00000A000000}" name="BLAGOVNA ZNAMKA ali PROIZVAJALEC" dataDxfId="397" totalsRowDxfId="396" dataCellStyle="Valuta"/>
    <tableColumn id="11" xr3:uid="{00000000-0010-0000-0B00-00000B000000}" name=" (PRODAJNO) IME, pod katerim se živilo daje v promet za ponujeno živilo " dataDxfId="395" totalsRowDxfId="394" dataCellStyle="Valuta"/>
    <tableColumn id="12" xr3:uid="{00000000-0010-0000-0B00-00000C000000}" name="Dejanska masa/volumen ponujenega živila" dataDxfId="393" totalsRowDxfId="392" dataCellStyle="Valuta"/>
    <tableColumn id="13" xr3:uid="{00000000-0010-0000-0B00-00000D000000}" name="cena/enota brez DDV v EUR" dataDxfId="391" totalsRowDxfId="390"/>
    <tableColumn id="14" xr3:uid="{00000000-0010-0000-0B00-00000E000000}" name="Cena za dejansko maso/volumen ponujenega živila brez DDV " dataDxfId="389" totalsRowDxfId="388"/>
    <tableColumn id="15" xr3:uid="{00000000-0010-0000-0B00-00000F000000}" name="Stopnja DDV (%)" dataDxfId="387" totalsRowDxfId="386"/>
    <tableColumn id="16" xr3:uid="{00000000-0010-0000-0B00-000010000000}" name="Davek (EUR)" dataDxfId="385" totalsRowDxfId="384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383" totalsRowDxfId="382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381" totalsRowDxfId="380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379" totalsRowDxfId="378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68C37AD6-1577-4880-9D91-EBE070B18B9E}" name="Sklop14" displayName="Sklop14" ref="A15:U28" totalsRowCount="1" headerRowDxfId="375" dataDxfId="373" headerRowBorderDxfId="374" tableBorderDxfId="372" totalsRowBorderDxfId="371">
  <tableColumns count="21">
    <tableColumn id="1" xr3:uid="{8714AF77-3E91-42E5-A1C2-82CFC45BFE6F}" name="Zap. št." totalsRowLabel="Vsota" dataDxfId="370" totalsRowDxfId="369"/>
    <tableColumn id="2" xr3:uid="{52C15E78-028E-4E9D-B7F5-803FEA2A5A91}" name="Tehnična specifikacija živila (stolpec 2, 2a, 2b, 2c)" dataDxfId="368" totalsRowDxfId="367"/>
    <tableColumn id="3" xr3:uid="{590F957A-481C-463F-81EE-174E64A39C5F}" name="ZAHTEVANO PAKIRANJE                    Masa/volumen" dataDxfId="366" totalsRowDxfId="365"/>
    <tableColumn id="4" xr3:uid="{9D2494C9-39AE-45AC-B65A-982EBB1688CE}" name=" ZAHTEVANO PAKIRANJE       Enota" dataDxfId="364" totalsRowDxfId="363"/>
    <tableColumn id="21" xr3:uid="{F0A7ACC1-BB26-4A7C-9F7A-030DFF5B1FFE}" name="ZAHTEVANA SHEMA KAKOVOSTI" dataDxfId="362" totalsRowDxfId="361"/>
    <tableColumn id="5" xr3:uid="{33E6C024-8DDE-4080-97A6-C0FF5BE8440F}" name="Okvirna količina" dataDxfId="360" totalsRowDxfId="359" dataCellStyle="Valuta"/>
    <tableColumn id="6" xr3:uid="{3C73AFE6-9C2B-4936-B1B4-A78E108DC6BE}" name="Enota mere količine" dataDxfId="358" totalsRowDxfId="357" dataCellStyle="Valuta"/>
    <tableColumn id="7" xr3:uid="{309DBEE2-D41E-424C-A70E-C692A48677E3}" name="Preračunana masa/volumen/kos na enoto kg" totalsRowFunction="sum" dataDxfId="356" totalsRowDxfId="35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5D1E9D93-CC6F-4472-8764-B3CF7B8D0C0E}" name="Živila iz shem kakovosti (kg)" totalsRowFunction="sum" dataDxfId="354" totalsRowDxfId="353" dataCellStyle="Valuta">
      <calculatedColumnFormula>IF(Sklop14[[#This Row],[ZAHTEVANA SHEMA KAKOVOSTI]]&lt;&gt;"",Sklop14[[#This Row],[Preračunana masa/volumen/kos na enoto kg]],"")</calculatedColumnFormula>
    </tableColumn>
    <tableColumn id="9" xr3:uid="{0B1FFA8B-719B-4BA6-979A-47905A5F603A}" name="Koda za naročanje" dataDxfId="352" totalsRowDxfId="351" dataCellStyle="Valuta"/>
    <tableColumn id="10" xr3:uid="{D27FF2EE-72B0-413F-B307-26D04A98BBDF}" name="BLAGOVNA ZNAMKA ali PROIZVAJALEC" dataDxfId="350" totalsRowDxfId="349" dataCellStyle="Valuta"/>
    <tableColumn id="11" xr3:uid="{2361E3D7-3815-4B4E-9294-F35A623A6F64}" name=" (PRODAJNO) IME, pod katerim se živilo daje v promet za ponujeno živilo " dataDxfId="348" totalsRowDxfId="347" dataCellStyle="Valuta"/>
    <tableColumn id="12" xr3:uid="{3A65E1B6-F27B-4B35-8927-08B71748A9DD}" name="Dejanska masa/volumen ponujenega živila" dataDxfId="346" totalsRowDxfId="345" dataCellStyle="Valuta"/>
    <tableColumn id="13" xr3:uid="{2E236BAA-A04C-4A28-A5E0-6611D960D437}" name="cena/enota brez DDV v EUR" dataDxfId="344" totalsRowDxfId="343"/>
    <tableColumn id="14" xr3:uid="{3ACDC9D4-9745-4102-9BAF-78FE060B7499}" name="Cena za dejansko maso/volumen ponujenega živila brez DDV " dataDxfId="342" totalsRowDxfId="341"/>
    <tableColumn id="15" xr3:uid="{D8DDAE3F-398D-499F-9B3C-5A320014894D}" name="Stopnja DDV (%)" dataDxfId="340" totalsRowDxfId="339"/>
    <tableColumn id="16" xr3:uid="{83EF5416-C504-4383-8AE8-3E854259BE8B}" name="Davek (EUR)" dataDxfId="338" totalsRowDxfId="337">
      <calculatedColumnFormula>+Sklop14[[#This Row],[cena/enota brez DDV v EUR]]*Sklop14[[#This Row],[Stopnja DDV (%)]]</calculatedColumnFormula>
    </tableColumn>
    <tableColumn id="17" xr3:uid="{389AF27F-BBD9-4440-A50F-070373D33DF9}" name="Končna cena/enoto mere (EUR) z DDV" dataDxfId="336" totalsRowDxfId="335">
      <calculatedColumnFormula>+Sklop14[[#This Row],[cena/enota brez DDV v EUR]]+Sklop14[[#This Row],[Davek (EUR)]]</calculatedColumnFormula>
    </tableColumn>
    <tableColumn id="18" xr3:uid="{CD64F035-98A6-4C73-92AF-AE05A4C2E620}" name="Vrednost za okvirno količino (EUR) brez DDV" totalsRowFunction="sum" dataDxfId="334" totalsRowDxfId="333">
      <calculatedColumnFormula>+Sklop14[[#This Row],[cena/enota brez DDV v EUR]]*Sklop14[[#This Row],[Okvirna količina]]</calculatedColumnFormula>
    </tableColumn>
    <tableColumn id="19" xr3:uid="{A3A9834E-4F40-48BB-A73F-A40602E72A96}" name="Vrednost za okvirno količino (EUR) z DDV" totalsRowFunction="sum" dataDxfId="332" totalsRowDxfId="331">
      <calculatedColumnFormula>+Sklop14[[#This Row],[Končna cena/enoto mere (EUR) z DDV]]*Sklop14[[#This Row],[Okvirna količina]]</calculatedColumnFormula>
    </tableColumn>
    <tableColumn id="20" xr3:uid="{07BFC81B-3348-4BDF-AB49-2602CECF3556}" name="Shema kakovosti_x000a_(nacionalne, evropske)_x000a_" totalsRowLabel="0" dataDxfId="330" totalsRowDxfId="32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5" displayName="Sklop15" ref="A15:U32" totalsRowCount="1" headerRowDxfId="328" dataDxfId="326" headerRowBorderDxfId="327" tableBorderDxfId="325" totalsRowBorderDxfId="324">
  <tableColumns count="21">
    <tableColumn id="1" xr3:uid="{00000000-0010-0000-0C00-000001000000}" name="Zap. št." totalsRowLabel="Vsota" dataDxfId="323" totalsRowDxfId="322"/>
    <tableColumn id="2" xr3:uid="{00000000-0010-0000-0C00-000002000000}" name="Tehnična specifikacija živila (stolpec 2, 2a, 2b, 2c)" dataDxfId="321" totalsRowDxfId="320"/>
    <tableColumn id="3" xr3:uid="{00000000-0010-0000-0C00-000003000000}" name="ZAHTEVANO PAKIRANJE                    Masa/volumen" dataDxfId="319" totalsRowDxfId="318"/>
    <tableColumn id="4" xr3:uid="{00000000-0010-0000-0C00-000004000000}" name=" ZAHTEVANO PAKIRANJE       Enota" dataDxfId="317" totalsRowDxfId="316"/>
    <tableColumn id="21" xr3:uid="{00000000-0010-0000-0C00-000015000000}" name="ZAHTEVANA SHEMA KAKOVOSTI" dataDxfId="315" totalsRowDxfId="314"/>
    <tableColumn id="5" xr3:uid="{00000000-0010-0000-0C00-000005000000}" name="Okvirna količina" dataDxfId="313" totalsRowDxfId="312" dataCellStyle="Valuta"/>
    <tableColumn id="6" xr3:uid="{00000000-0010-0000-0C00-000006000000}" name="Enota mere količine" dataDxfId="311" totalsRowDxfId="310"/>
    <tableColumn id="7" xr3:uid="{00000000-0010-0000-0C00-000007000000}" name="Preračunana masa/volumen/kos na enoto kg" totalsRowFunction="sum" dataDxfId="309" totalsRowDxfId="30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C00-000008000000}" name="Živila iz shem kakovosti (kg)" totalsRowFunction="sum" dataDxfId="307" totalsRowDxfId="30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C00-000009000000}" name="Koda za naročanje" dataDxfId="305" totalsRowDxfId="304" dataCellStyle="Valuta"/>
    <tableColumn id="10" xr3:uid="{00000000-0010-0000-0C00-00000A000000}" name="BLAGOVNA ZNAMKA ali PROIZVAJALEC" dataDxfId="303" totalsRowDxfId="302" dataCellStyle="Valuta"/>
    <tableColumn id="11" xr3:uid="{00000000-0010-0000-0C00-00000B000000}" name=" (PRODAJNO) IME, pod katerim se živilo daje v promet za ponujeno živilo " dataDxfId="301" totalsRowDxfId="300" dataCellStyle="Valuta"/>
    <tableColumn id="12" xr3:uid="{00000000-0010-0000-0C00-00000C000000}" name="Dejanska masa/volumen ponujenega živila" dataDxfId="299" totalsRowDxfId="298" dataCellStyle="Valuta"/>
    <tableColumn id="13" xr3:uid="{00000000-0010-0000-0C00-00000D000000}" name="cena/enota brez DDV v EUR" dataDxfId="297" totalsRowDxfId="296"/>
    <tableColumn id="14" xr3:uid="{00000000-0010-0000-0C00-00000E000000}" name="Cena za dejansko maso/volumen ponujenega živila brez DDV " dataDxfId="295" totalsRowDxfId="294"/>
    <tableColumn id="15" xr3:uid="{00000000-0010-0000-0C00-00000F000000}" name="Stopnja DDV (%)" dataDxfId="293" totalsRowDxfId="292"/>
    <tableColumn id="16" xr3:uid="{00000000-0010-0000-0C00-000010000000}" name="Davek (EUR)" dataDxfId="291" totalsRowDxfId="290">
      <calculatedColumnFormula>+Sklop15[[#This Row],[cena/enota brez DDV v EUR]]*Sklop15[[#This Row],[Stopnja DDV (%)]]</calculatedColumnFormula>
    </tableColumn>
    <tableColumn id="17" xr3:uid="{00000000-0010-0000-0C00-000011000000}" name="Končna cena/enoto mere (EUR) z DDV" dataDxfId="289" totalsRowDxfId="288">
      <calculatedColumnFormula>+Sklop15[[#This Row],[cena/enota brez DDV v EUR]]+Sklop15[[#This Row],[Davek (EUR)]]</calculatedColumnFormula>
    </tableColumn>
    <tableColumn id="18" xr3:uid="{00000000-0010-0000-0C00-000012000000}" name="Vrednost za okvirno količino (EUR) brez DDV" totalsRowFunction="sum" dataDxfId="287" totalsRowDxfId="286">
      <calculatedColumnFormula>+Sklop15[[#This Row],[cena/enota brez DDV v EUR]]*Sklop15[[#This Row],[Okvirna količina]]</calculatedColumnFormula>
    </tableColumn>
    <tableColumn id="19" xr3:uid="{00000000-0010-0000-0C00-000013000000}" name="Vrednost za okvirno količino (EUR) z DDV" totalsRowFunction="sum" dataDxfId="285" totalsRowDxfId="284">
      <calculatedColumnFormula>+Sklop15[[#This Row],[Končna cena/enoto mere (EUR) z DDV]]*Sklop15[[#This Row],[Okvirna količina]]</calculatedColumnFormula>
    </tableColumn>
    <tableColumn id="20" xr3:uid="{00000000-0010-0000-0C00-000014000000}" name="Shema kakovosti_x000a_(nacionalne, evropske)_x000a_" totalsRowLabel="0" dataDxfId="283" totalsRowDxfId="28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389D8D-C7E1-4E3B-B521-00A7556B1C2B}" name="Sklop16" displayName="Sklop16" ref="A15:U93" totalsRowCount="1" headerRowDxfId="281" dataDxfId="279" headerRowBorderDxfId="280" tableBorderDxfId="278" totalsRowBorderDxfId="277">
  <tableColumns count="21">
    <tableColumn id="1" xr3:uid="{83987C1B-F85C-4676-9CB5-48BE285AE37F}" name="Zap. št." totalsRowLabel="Vsota" dataDxfId="276" totalsRowDxfId="275"/>
    <tableColumn id="2" xr3:uid="{D2EC70A8-D682-48CE-A984-3D4B7274AB55}" name="Tehnična specifikacija živila (stolpec 2, 2a, 2b, 2c)" dataDxfId="274" totalsRowDxfId="273"/>
    <tableColumn id="3" xr3:uid="{AC483497-E7F1-4F19-986F-311E83EF5D2B}" name="ZAHTEVANO PAKIRANJE                    Masa/volumen" dataDxfId="272" totalsRowDxfId="271"/>
    <tableColumn id="4" xr3:uid="{C9C30DE3-9BDC-45E8-A149-8F87F343072C}" name=" ZAHTEVANO PAKIRANJE       Enota" dataDxfId="270" totalsRowDxfId="269"/>
    <tableColumn id="21" xr3:uid="{35B6691A-BB3C-4B3D-9AAF-4FF51C57BF22}" name="ZAHTEVANA SHEMA KAKOVOSTI" dataDxfId="268" totalsRowDxfId="267"/>
    <tableColumn id="5" xr3:uid="{FFB08BAB-BC31-439D-BBC9-64842CA0129F}" name="Okvirna količina" dataDxfId="266" totalsRowDxfId="265" dataCellStyle="Valuta"/>
    <tableColumn id="6" xr3:uid="{1914E6CD-7753-4C45-AA2B-0689EF758243}" name="Enota mere količine" dataDxfId="264" totalsRowDxfId="263"/>
    <tableColumn id="7" xr3:uid="{AFF6CF6A-5D9E-47C1-A24F-87905F86E1BC}" name="Preračunana masa/volumen/kos na enoto kg" totalsRowFunction="sum" dataDxfId="262" totalsRowDxfId="26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5D315511-2D39-4E8E-8E67-ED4274C899B9}" name="Živila iz shem kakovosti (kg)" totalsRowFunction="sum" dataDxfId="260" totalsRowDxfId="259" dataCellStyle="Valuta">
      <calculatedColumnFormula>IF(Sklop16[[#This Row],[ZAHTEVANA SHEMA KAKOVOSTI]]&lt;&gt;"",Sklop16[[#This Row],[Preračunana masa/volumen/kos na enoto kg]],"")</calculatedColumnFormula>
    </tableColumn>
    <tableColumn id="9" xr3:uid="{A1694537-4F33-4CC8-A8C8-20E738CE9451}" name="Koda za naročanje" dataDxfId="258" totalsRowDxfId="257" dataCellStyle="Valuta"/>
    <tableColumn id="10" xr3:uid="{71EC148F-317F-4AD1-B521-03044BA3E9BA}" name="BLAGOVNA ZNAMKA ali PROIZVAJALEC" dataDxfId="256" totalsRowDxfId="255" dataCellStyle="Valuta"/>
    <tableColumn id="11" xr3:uid="{F04384C4-1298-4207-8525-2DF24AA60A8E}" name=" (PRODAJNO) IME, pod katerim se živilo daje v promet za ponujeno živilo " dataDxfId="254" totalsRowDxfId="253" dataCellStyle="Valuta"/>
    <tableColumn id="12" xr3:uid="{9C2FE72C-5C80-4F59-9378-20CE492F5D91}" name="Dejanska masa/volumen ponujenega živila" dataDxfId="252" totalsRowDxfId="251" dataCellStyle="Valuta"/>
    <tableColumn id="13" xr3:uid="{08AA340A-7A96-4B6D-B911-F06582AD44EA}" name="cena/enota brez DDV v EUR" dataDxfId="250" totalsRowDxfId="249"/>
    <tableColumn id="14" xr3:uid="{86B3C57D-69C5-45DC-A659-5DCA0C969B65}" name="Cena za dejansko maso/volumen ponujenega živila brez DDV " dataDxfId="248" totalsRowDxfId="247"/>
    <tableColumn id="15" xr3:uid="{4B76B3D9-D9AC-4A9A-97D8-65AC8D7D04D8}" name="Stopnja DDV (%)" dataDxfId="246" totalsRowDxfId="245"/>
    <tableColumn id="16" xr3:uid="{105D7187-3CCB-45E7-9CB0-32857811F1FF}" name="Davek (EUR)" dataDxfId="244" totalsRowDxfId="243">
      <calculatedColumnFormula>+Sklop16[[#This Row],[cena/enota brez DDV v EUR]]*Sklop16[[#This Row],[Stopnja DDV (%)]]</calculatedColumnFormula>
    </tableColumn>
    <tableColumn id="17" xr3:uid="{FC2CE4C7-94AE-4034-A01E-D3A2C3C0EC3F}" name="Končna cena/enoto mere (EUR) z DDV" dataDxfId="242" totalsRowDxfId="241">
      <calculatedColumnFormula>+Sklop16[[#This Row],[cena/enota brez DDV v EUR]]+Sklop16[[#This Row],[Davek (EUR)]]</calculatedColumnFormula>
    </tableColumn>
    <tableColumn id="18" xr3:uid="{4733ACCC-55D7-43D6-889E-1E821013FA8C}" name="Vrednost za okvirno količino (EUR) brez DDV" totalsRowFunction="sum" dataDxfId="240" totalsRowDxfId="239">
      <calculatedColumnFormula>+Sklop16[[#This Row],[cena/enota brez DDV v EUR]]*Sklop16[[#This Row],[Okvirna količina]]</calculatedColumnFormula>
    </tableColumn>
    <tableColumn id="19" xr3:uid="{1BCFC307-3286-4255-A03F-BEC64B4DE075}" name="Vrednost za okvirno količino (EUR) z DDV" totalsRowFunction="sum" dataDxfId="238" totalsRowDxfId="237">
      <calculatedColumnFormula>+Sklop16[[#This Row],[Končna cena/enoto mere (EUR) z DDV]]*Sklop16[[#This Row],[Okvirna količina]]</calculatedColumnFormula>
    </tableColumn>
    <tableColumn id="20" xr3:uid="{260C2F81-BA19-467F-B50F-8E3A57AB2DBF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7" displayName="Sklop17" ref="A15:U192" totalsRowShown="0" headerRowDxfId="1033" dataDxfId="1031" headerRowBorderDxfId="1032" tableBorderDxfId="1030" totalsRowBorderDxfId="1029">
  <tableColumns count="21">
    <tableColumn id="1" xr3:uid="{00000000-0010-0000-0D00-000001000000}" name="Zap. št." dataDxfId="1028" totalsRowDxfId="1027"/>
    <tableColumn id="2" xr3:uid="{00000000-0010-0000-0D00-000002000000}" name="Tehnična specifikacija živila (stolpec 2, 2a, 2b, 2c)" dataDxfId="1026" totalsRowDxfId="1025"/>
    <tableColumn id="3" xr3:uid="{00000000-0010-0000-0D00-000003000000}" name="ZAHTEVANO PAKIRANJE                    Masa/volumen" dataDxfId="1024" totalsRowDxfId="1023"/>
    <tableColumn id="4" xr3:uid="{00000000-0010-0000-0D00-000004000000}" name=" ZAHTEVANO PAKIRANJE       Enota" dataDxfId="1022" totalsRowDxfId="1021"/>
    <tableColumn id="21" xr3:uid="{00000000-0010-0000-0D00-000015000000}" name="ZAHTEVANA SHEMA KAKOVOSTI" dataDxfId="1020" totalsRowDxfId="1019"/>
    <tableColumn id="5" xr3:uid="{00000000-0010-0000-0D00-000005000000}" name="Okvirna količina" dataDxfId="1018" totalsRowDxfId="1017" dataCellStyle="Valuta"/>
    <tableColumn id="6" xr3:uid="{00000000-0010-0000-0D00-000006000000}" name="Enota mere količine" dataDxfId="1016" totalsRowDxfId="1015"/>
    <tableColumn id="7" xr3:uid="{00000000-0010-0000-0D00-000007000000}" name="Preračunana masa/volumen/kos na enoto kg" dataDxfId="1014" totalsRowDxfId="10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D00-000008000000}" name="Živila iz shem kakovosti (kg)" dataDxfId="1012" totalsRowDxfId="101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D00-000009000000}" name="Koda za naročanje" dataDxfId="1010" totalsRowDxfId="1009" dataCellStyle="Valuta"/>
    <tableColumn id="10" xr3:uid="{00000000-0010-0000-0D00-00000A000000}" name="BLAGOVNA ZNAMKA ali PROIZVAJALEC" dataDxfId="1008" totalsRowDxfId="1007" dataCellStyle="Valuta"/>
    <tableColumn id="11" xr3:uid="{00000000-0010-0000-0D00-00000B000000}" name=" (PRODAJNO) IME, pod katerim se živilo daje v promet za ponujeno živilo " dataDxfId="1006" totalsRowDxfId="1005" dataCellStyle="Valuta"/>
    <tableColumn id="12" xr3:uid="{00000000-0010-0000-0D00-00000C000000}" name="Dejanska masa/volumen ponujenega živila" dataDxfId="1004" totalsRowDxfId="1003" dataCellStyle="Valuta"/>
    <tableColumn id="13" xr3:uid="{00000000-0010-0000-0D00-00000D000000}" name="cena/enota brez DDV v EUR" dataDxfId="1002" totalsRowDxfId="1001"/>
    <tableColumn id="14" xr3:uid="{00000000-0010-0000-0D00-00000E000000}" name="Cena za dejansko maso/volumen ponujenega živila brez DDV " dataDxfId="1000" totalsRowDxfId="999"/>
    <tableColumn id="15" xr3:uid="{00000000-0010-0000-0D00-00000F000000}" name="Stopnja DDV (%)" dataDxfId="998" totalsRowDxfId="997"/>
    <tableColumn id="16" xr3:uid="{00000000-0010-0000-0D00-000010000000}" name="Davek (EUR)" dataDxfId="996" totalsRowDxfId="995">
      <calculatedColumnFormula>+Sklop17[[#This Row],[cena/enota brez DDV v EUR]]*Sklop17[[#This Row],[Stopnja DDV (%)]]</calculatedColumnFormula>
    </tableColumn>
    <tableColumn id="17" xr3:uid="{00000000-0010-0000-0D00-000011000000}" name="Končna cena/enoto mere (EUR) z DDV" dataDxfId="994" totalsRowDxfId="993">
      <calculatedColumnFormula>+Sklop17[[#This Row],[cena/enota brez DDV v EUR]]+Sklop17[[#This Row],[Davek (EUR)]]</calculatedColumnFormula>
    </tableColumn>
    <tableColumn id="18" xr3:uid="{00000000-0010-0000-0D00-000012000000}" name="Vrednost za okvirno količino (EUR) brez DDV" dataDxfId="992" totalsRowDxfId="991">
      <calculatedColumnFormula>+Sklop17[[#This Row],[cena/enota brez DDV v EUR]]*Sklop17[[#This Row],[Okvirna količina]]</calculatedColumnFormula>
    </tableColumn>
    <tableColumn id="19" xr3:uid="{00000000-0010-0000-0D00-000013000000}" name="Vrednost za okvirno količino (EUR) z DDV" dataDxfId="990" totalsRowDxfId="989">
      <calculatedColumnFormula>+Sklop17[[#This Row],[Končna cena/enoto mere (EUR) z DDV]]*Sklop17[[#This Row],[Okvirna količina]]</calculatedColumnFormula>
    </tableColumn>
    <tableColumn id="20" xr3:uid="{00000000-0010-0000-0D00-000014000000}" name="Shema kakovosti_x000a_(nacionalne, evropske)_x000a_" dataDxfId="988" totalsRowDxfId="98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610FE-A460-4AF2-9329-B12CC5AA2B84}" name="Sklop18" displayName="Sklop18" ref="A15:U79" totalsRowCount="1" headerRowDxfId="234" dataDxfId="232" headerRowBorderDxfId="233" tableBorderDxfId="231" totalsRowBorderDxfId="230">
  <tableColumns count="21">
    <tableColumn id="1" xr3:uid="{74855FA8-9095-4873-B911-AA1818683EBD}" name="Zap. št." totalsRowLabel="Vsota" dataDxfId="229" totalsRowDxfId="228"/>
    <tableColumn id="2" xr3:uid="{9F2B730E-BEE6-49C8-B6A0-796624106073}" name="Tehnična specifikacija živila (stolpec 2, 2a, 2b, 2c)" dataDxfId="227" totalsRowDxfId="226"/>
    <tableColumn id="3" xr3:uid="{02D25F43-E425-46E7-9216-EEAE059A3600}" name="ZAHTEVANO PAKIRANJE                    Masa/volumen" dataDxfId="225" totalsRowDxfId="224"/>
    <tableColumn id="4" xr3:uid="{C100808D-E0CB-4D8C-87DD-44DCC42F973D}" name=" ZAHTEVANO PAKIRANJE       Enota" dataDxfId="223" totalsRowDxfId="222"/>
    <tableColumn id="21" xr3:uid="{5AEB5583-06B8-4EC3-B6E3-AE0EFDF2F6B5}" name="ZAHTEVANA SHEMA KAKOVOSTI" dataDxfId="221" totalsRowDxfId="220"/>
    <tableColumn id="5" xr3:uid="{3ECB821B-A722-4D97-AD32-38F5A93C5F0C}" name="Okvirna količina" dataDxfId="219" totalsRowDxfId="218" dataCellStyle="Valuta"/>
    <tableColumn id="6" xr3:uid="{C7B34402-BDAC-481A-93BA-BF24F7C19BCE}" name="Enota mere količine" dataDxfId="217" totalsRowDxfId="216" dataCellStyle="Valuta"/>
    <tableColumn id="7" xr3:uid="{44E84715-07C0-47F9-BD09-84EF5EBAD10D}" name="Preračunana masa/volumen/kos na enoto kg" totalsRowFunction="sum" dataDxfId="215" totalsRowDxfId="21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FC2ACEF4-6098-422B-99CA-5E51F46697BD}" name="Živila iz shem kakovosti (kg)" totalsRowFunction="sum" dataDxfId="213" totalsRowDxfId="212" dataCellStyle="Valuta">
      <calculatedColumnFormula>IF(Sklop18[[#This Row],[ZAHTEVANA SHEMA KAKOVOSTI]]&lt;&gt;"",Sklop18[[#This Row],[Preračunana masa/volumen/kos na enoto kg]],"")</calculatedColumnFormula>
    </tableColumn>
    <tableColumn id="9" xr3:uid="{DC5F3D86-18DE-4125-BD0D-831CA5D8B6C9}" name="Koda za naročanje" dataDxfId="211" totalsRowDxfId="210" dataCellStyle="Valuta"/>
    <tableColumn id="10" xr3:uid="{E1985582-60FB-4D15-9B36-779F17AB6193}" name="BLAGOVNA ZNAMKA ali PROIZVAJALEC" dataDxfId="209" totalsRowDxfId="208" dataCellStyle="Valuta"/>
    <tableColumn id="11" xr3:uid="{ADF23533-9318-4857-903F-19BAE5089706}" name=" (PRODAJNO) IME, pod katerim se živilo daje v promet za ponujeno živilo " dataDxfId="207" totalsRowDxfId="206" dataCellStyle="Valuta"/>
    <tableColumn id="12" xr3:uid="{50DECB6B-DEE4-4DF5-8F7E-466C010C3974}" name="Dejanska masa/volumen ponujenega živila" dataDxfId="205" totalsRowDxfId="204" dataCellStyle="Valuta"/>
    <tableColumn id="13" xr3:uid="{E1A636C3-C695-45B1-9BD8-25D47F2B05A2}" name="cena/enota brez DDV v EUR" dataDxfId="203" totalsRowDxfId="202"/>
    <tableColumn id="14" xr3:uid="{328AF1A1-E082-4363-A545-B4B5A20F78E6}" name="Cena za dejansko maso/volumen ponujenega živila brez DDV " dataDxfId="201" totalsRowDxfId="200"/>
    <tableColumn id="15" xr3:uid="{D28D001A-F4A7-4FE8-8E33-3DDA96781BC2}" name="Stopnja DDV (%)" dataDxfId="199" totalsRowDxfId="198"/>
    <tableColumn id="16" xr3:uid="{1B2F7492-29BB-436F-B0C6-D9EE3DF9CB67}" name="Davek (EUR)" dataDxfId="197" totalsRowDxfId="196">
      <calculatedColumnFormula>+Sklop18[[#This Row],[cena/enota brez DDV v EUR]]*Sklop18[[#This Row],[Stopnja DDV (%)]]</calculatedColumnFormula>
    </tableColumn>
    <tableColumn id="17" xr3:uid="{75AD1073-83C6-481E-B33A-F0C473FEAF3A}" name="Končna cena/enoto mere (EUR) z DDV" dataDxfId="195" totalsRowDxfId="194">
      <calculatedColumnFormula>+Sklop18[[#This Row],[cena/enota brez DDV v EUR]]+Sklop18[[#This Row],[Davek (EUR)]]</calculatedColumnFormula>
    </tableColumn>
    <tableColumn id="18" xr3:uid="{1402124F-B793-497D-ABE0-2F62C5E49678}" name="Vrednost za okvirno količino (EUR) brez DDV" totalsRowFunction="sum" dataDxfId="193" totalsRowDxfId="192">
      <calculatedColumnFormula>+Sklop18[[#This Row],[cena/enota brez DDV v EUR]]*Sklop18[[#This Row],[Okvirna količina]]</calculatedColumnFormula>
    </tableColumn>
    <tableColumn id="19" xr3:uid="{49D2D390-EC9E-413C-84F4-5E9D1152EC82}" name="Vrednost za okvirno količino (EUR) z DDV" totalsRowFunction="sum" dataDxfId="191" totalsRowDxfId="190">
      <calculatedColumnFormula>+Sklop18[[#This Row],[Končna cena/enoto mere (EUR) z DDV]]*Sklop18[[#This Row],[Okvirna količina]]</calculatedColumnFormula>
    </tableColumn>
    <tableColumn id="20" xr3:uid="{AB1EAB56-274E-4A3E-B966-041A4268F744}" name="Shema kakovosti_x000a_(nacionalne, evropske)_x000a_" dataDxfId="189" totalsRowDxfId="18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C24F73B-BC0C-4E9F-B210-6B4274B6ED5C}" name="Sklop19" displayName="Sklop19" ref="A15:U21" totalsRowCount="1" headerRowDxfId="187" dataDxfId="185" headerRowBorderDxfId="186" tableBorderDxfId="184" totalsRowBorderDxfId="183">
  <tableColumns count="21">
    <tableColumn id="1" xr3:uid="{2515AE3D-EC7A-4733-B9BF-EDF6D2780539}" name="Zap. št." totalsRowLabel="Vsota" dataDxfId="182" totalsRowDxfId="181"/>
    <tableColumn id="2" xr3:uid="{CD764A0F-7A73-490F-A772-F6032805FFC9}" name="Tehnična specifikacija živila (stolpec 2, 2a, 2b, 2c)" dataDxfId="180" totalsRowDxfId="179"/>
    <tableColumn id="3" xr3:uid="{451F0982-6D93-4BB9-AD6E-043C0E2FAEED}" name="ZAHTEVANO PAKIRANJE                    Masa/volumen" dataDxfId="178" totalsRowDxfId="177"/>
    <tableColumn id="4" xr3:uid="{C77B60FC-6271-4F0C-B411-110BA1924D24}" name=" ZAHTEVANO PAKIRANJE       Enota" dataDxfId="176" totalsRowDxfId="175"/>
    <tableColumn id="21" xr3:uid="{DAD9F7FB-AEE0-404D-9A5A-2BAAF13F78A0}" name="ZAHTEVANA SHEMA KAKOVOSTI" dataDxfId="174" totalsRowDxfId="173"/>
    <tableColumn id="5" xr3:uid="{3846789E-00B5-43C7-B8DB-A99DC963106D}" name="Okvirna količina" dataDxfId="172" totalsRowDxfId="171" dataCellStyle="Valuta"/>
    <tableColumn id="6" xr3:uid="{165A5D4A-833E-442A-A84E-72F791C9C1D4}" name="Enota mere količine" dataDxfId="170" totalsRowDxfId="169"/>
    <tableColumn id="7" xr3:uid="{C1CBB536-3948-48B7-950B-DC8B9D426F65}" name="Preračunana masa/volumen/kos na enoto kg" totalsRowFunction="sum" dataDxfId="168" totalsRowDxfId="16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EF1D9065-C457-414D-AF8E-25B22304AFD0}" name="Živila iz shem kakovosti (kg)" totalsRowFunction="sum" dataDxfId="166" totalsRowDxfId="165" dataCellStyle="Valuta">
      <calculatedColumnFormula>IF(Sklop19[[#This Row],[ZAHTEVANA SHEMA KAKOVOSTI]]&lt;&gt;"",Sklop19[[#This Row],[Preračunana masa/volumen/kos na enoto kg]],"")</calculatedColumnFormula>
    </tableColumn>
    <tableColumn id="9" xr3:uid="{4C8751BF-ED40-4A1A-9300-1DF129AB33CA}" name="Koda za naročanje" dataDxfId="164" totalsRowDxfId="163" dataCellStyle="Valuta"/>
    <tableColumn id="10" xr3:uid="{A19B0035-7402-496D-8773-0ED5B57D9FBC}" name="BLAGOVNA ZNAMKA ali PROIZVAJALEC" dataDxfId="162" totalsRowDxfId="161" dataCellStyle="Valuta"/>
    <tableColumn id="11" xr3:uid="{964EF289-9EDC-40FC-B38E-5EE5791146AB}" name=" (PRODAJNO) IME, pod katerim se živilo daje v promet za ponujeno živilo " dataDxfId="160" totalsRowDxfId="159" dataCellStyle="Valuta"/>
    <tableColumn id="12" xr3:uid="{AFF05AD2-89AA-46FB-9C29-6659195B071F}" name="Dejanska masa/volumen ponujenega živila" dataDxfId="158" totalsRowDxfId="157" dataCellStyle="Valuta"/>
    <tableColumn id="13" xr3:uid="{BDC4B611-1057-4F87-A398-5C210673AC77}" name="cena/enota brez DDV v EUR" dataDxfId="156" totalsRowDxfId="155"/>
    <tableColumn id="14" xr3:uid="{0A85F126-A84F-4E0B-AE44-010700D65BA1}" name="Cena za dejansko maso/volumen ponujenega živila brez DDV " dataDxfId="154" totalsRowDxfId="153"/>
    <tableColumn id="15" xr3:uid="{2AD0E33E-6C1C-4091-9B77-B39DE93F3F40}" name="Stopnja DDV (%)" dataDxfId="152" totalsRowDxfId="151"/>
    <tableColumn id="16" xr3:uid="{700E54CF-8BD2-4140-B38D-8DE3ABBD552E}" name="Davek (EUR)" dataDxfId="150" totalsRowDxfId="149">
      <calculatedColumnFormula>+Sklop19[[#This Row],[cena/enota brez DDV v EUR]]*Sklop19[[#This Row],[Stopnja DDV (%)]]</calculatedColumnFormula>
    </tableColumn>
    <tableColumn id="17" xr3:uid="{6D9F317D-2172-4894-96F2-4F2854C2C8A5}" name="Končna cena/enoto mere (EUR) z DDV" dataDxfId="148" totalsRowDxfId="147">
      <calculatedColumnFormula>+Sklop19[[#This Row],[cena/enota brez DDV v EUR]]+Sklop19[[#This Row],[Davek (EUR)]]</calculatedColumnFormula>
    </tableColumn>
    <tableColumn id="18" xr3:uid="{CD16044B-16C7-437F-BFB1-225EE6311621}" name="Vrednost za okvirno količino (EUR) brez DDV" totalsRowFunction="sum" dataDxfId="146" totalsRowDxfId="145">
      <calculatedColumnFormula>+Sklop19[[#This Row],[cena/enota brez DDV v EUR]]*Sklop19[[#This Row],[Okvirna količina]]</calculatedColumnFormula>
    </tableColumn>
    <tableColumn id="19" xr3:uid="{5DA4102C-61E2-4AFA-B343-D00BF1526BB4}" name="Vrednost za okvirno količino (EUR) z DDV" totalsRowFunction="sum" dataDxfId="144" totalsRowDxfId="143">
      <calculatedColumnFormula>+Sklop19[[#This Row],[Končna cena/enoto mere (EUR) z DDV]]*Sklop19[[#This Row],[Okvirna količina]]</calculatedColumnFormula>
    </tableColumn>
    <tableColumn id="20" xr3:uid="{9C095828-FF0B-4445-B9C7-039D7209726A}" name="Shema kakovosti_x000a_(nacionalne, evropske)_x000a_" dataDxfId="142" totalsRowDxfId="14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B4DB5C90-9640-41B3-B513-A4E3EDDCCD3B}" name="Sklop20" displayName="Sklop20" ref="A15:U26" totalsRowCount="1" headerRowDxfId="140" dataDxfId="138" headerRowBorderDxfId="139" tableBorderDxfId="137" totalsRowBorderDxfId="136">
  <tableColumns count="21">
    <tableColumn id="1" xr3:uid="{77419206-C2CE-4777-AB97-55339FF93334}" name="Zap. št." totalsRowLabel="Vsota" dataDxfId="135" totalsRowDxfId="134"/>
    <tableColumn id="2" xr3:uid="{52685F3C-2407-4930-B730-761C49C839C1}" name="Tehnična specifikacija živila (stolpec 2, 2a, 2b, 2c)" dataDxfId="133" totalsRowDxfId="132"/>
    <tableColumn id="3" xr3:uid="{58E6A1E2-DE3E-4794-8FC3-50C3DB438A13}" name="ZAHTEVANO PAKIRANJE                    Masa/volumen" dataDxfId="131" totalsRowDxfId="130"/>
    <tableColumn id="4" xr3:uid="{87412FDE-A054-4112-A76D-332CEA0B1F7C}" name=" ZAHTEVANO PAKIRANJE       Enota" dataDxfId="129" totalsRowDxfId="128"/>
    <tableColumn id="21" xr3:uid="{7DA3AF65-38C8-47B9-A5ED-3467E8C69750}" name="ZAHTEVANA SHEMA KAKOVOSTI" dataDxfId="127" totalsRowDxfId="126"/>
    <tableColumn id="5" xr3:uid="{10AF7D79-8296-4D1C-9281-28A84E576A2D}" name="Okvirna količina" dataDxfId="125" totalsRowDxfId="124" dataCellStyle="Valuta"/>
    <tableColumn id="6" xr3:uid="{B71338BE-152B-48F4-BC17-CCA169873E61}" name="Enota mere količine" dataDxfId="123" totalsRowDxfId="122"/>
    <tableColumn id="7" xr3:uid="{5CC12E88-A8A8-4F23-973C-FD5BD1F208E1}" name="Preračunana masa/volumen/kos na enoto kg" totalsRowFunction="sum" dataDxfId="121" totalsRowDxfId="12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72D799DC-BE51-43D8-81BE-E1FCE984C9D6}" name="Živila iz shem kakovosti (kg)" totalsRowFunction="sum" dataDxfId="119" totalsRowDxfId="118" dataCellStyle="Valuta">
      <calculatedColumnFormula>IF(Sklop20[[#This Row],[ZAHTEVANA SHEMA KAKOVOSTI]]&lt;&gt;"",Sklop20[[#This Row],[Preračunana masa/volumen/kos na enoto kg]],"")</calculatedColumnFormula>
    </tableColumn>
    <tableColumn id="9" xr3:uid="{4EC88E71-3D70-4EBE-A42A-962B037F0483}" name="Koda za naročanje" dataDxfId="117" totalsRowDxfId="116" dataCellStyle="Valuta"/>
    <tableColumn id="10" xr3:uid="{5DF13F88-DFB4-4220-8079-C9552DAE3A1F}" name="BLAGOVNA ZNAMKA ali PROIZVAJALEC" dataDxfId="115" totalsRowDxfId="114" dataCellStyle="Valuta"/>
    <tableColumn id="11" xr3:uid="{CCC38321-7117-47B6-9B49-B9705EBEEACC}" name=" (PRODAJNO) IME, pod katerim se živilo daje v promet za ponujeno živilo " dataDxfId="113" totalsRowDxfId="112" dataCellStyle="Valuta"/>
    <tableColumn id="12" xr3:uid="{F856B79A-733B-497E-8A54-CF9133083160}" name="Dejanska masa/volumen ponujenega živila" dataDxfId="111" totalsRowDxfId="110" dataCellStyle="Valuta"/>
    <tableColumn id="13" xr3:uid="{FBC72A9E-1D0B-4085-BE44-4BD54E34F1BB}" name="cena/enota brez DDV v EUR" dataDxfId="109" totalsRowDxfId="108"/>
    <tableColumn id="14" xr3:uid="{4E4985D2-340C-484E-B1BA-62AAD5DF4765}" name="Cena za dejansko maso/volumen ponujenega živila brez DDV " dataDxfId="107" totalsRowDxfId="106"/>
    <tableColumn id="15" xr3:uid="{97446ABE-300A-4D9B-AC9E-DED28703ED6A}" name="Stopnja DDV (%)" dataDxfId="105" totalsRowDxfId="104"/>
    <tableColumn id="16" xr3:uid="{4BD4F082-8A52-4F00-84B8-A0D4BAC5DA6F}" name="Davek (EUR)" dataDxfId="103" totalsRowDxfId="102">
      <calculatedColumnFormula>+Sklop20[[#This Row],[cena/enota brez DDV v EUR]]*Sklop20[[#This Row],[Stopnja DDV (%)]]</calculatedColumnFormula>
    </tableColumn>
    <tableColumn id="17" xr3:uid="{82BFD422-54B5-4434-9AA8-B414AC3E3242}" name="Končna cena/enoto mere (EUR) z DDV" dataDxfId="101" totalsRowDxfId="100">
      <calculatedColumnFormula>+Sklop20[[#This Row],[cena/enota brez DDV v EUR]]+Sklop20[[#This Row],[Davek (EUR)]]</calculatedColumnFormula>
    </tableColumn>
    <tableColumn id="18" xr3:uid="{8667C43F-0AEC-455E-8EA7-845BBD60D29A}" name="Vrednost za okvirno količino (EUR) brez DDV" totalsRowFunction="sum" dataDxfId="99" totalsRowDxfId="98">
      <calculatedColumnFormula>+Sklop20[[#This Row],[cena/enota brez DDV v EUR]]*Sklop20[[#This Row],[Okvirna količina]]</calculatedColumnFormula>
    </tableColumn>
    <tableColumn id="19" xr3:uid="{0EA58E57-81BE-4F58-84A0-80EC81621D50}" name="Vrednost za okvirno količino (EUR) z DDV" totalsRowFunction="sum" dataDxfId="97" totalsRowDxfId="96">
      <calculatedColumnFormula>+Sklop20[[#This Row],[Končna cena/enoto mere (EUR) z DDV]]*Sklop20[[#This Row],[Okvirna količina]]</calculatedColumnFormula>
    </tableColumn>
    <tableColumn id="20" xr3:uid="{62300778-AD8F-4FED-B707-C1D18ABDC7A4}" name="Shema kakovosti_x000a_(nacionalne, evropske)_x000a_" dataDxfId="95" totalsRowDxfId="9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871F61B-FB7B-4724-BE87-774920C35804}" name="Sklop21" displayName="Sklop21" ref="A15:U17" totalsRowCount="1" headerRowDxfId="93" dataDxfId="91" headerRowBorderDxfId="92" tableBorderDxfId="90" totalsRowBorderDxfId="89">
  <tableColumns count="21">
    <tableColumn id="1" xr3:uid="{398A2064-BB07-4CBE-9828-0841FE1634D4}" name="Zap. št." totalsRowLabel="Vsota" dataDxfId="88" totalsRowDxfId="87"/>
    <tableColumn id="2" xr3:uid="{69EBB272-A071-4694-8020-2E756AD188AA}" name="Tehnična specifikacija živila (stolpec 2, 2a, 2b, 2c)" dataDxfId="86" totalsRowDxfId="85"/>
    <tableColumn id="3" xr3:uid="{A907E2E4-193D-4099-A062-0F03A05975AD}" name="ZAHTEVANO PAKIRANJE                    Masa/volumen" dataDxfId="84" totalsRowDxfId="83"/>
    <tableColumn id="4" xr3:uid="{069DF4FB-FE20-4CDF-A4C1-645874B8A0F1}" name=" ZAHTEVANO PAKIRANJE       Enota" dataDxfId="82" totalsRowDxfId="81"/>
    <tableColumn id="21" xr3:uid="{CF4A15DD-1296-436E-BC51-8DDA967015C0}" name="ZAHTEVANA SHEMA KAKOVOSTI" dataDxfId="80" totalsRowDxfId="79"/>
    <tableColumn id="5" xr3:uid="{15622902-74BF-4D12-887A-C4C217356C41}" name="Okvirna količina" dataDxfId="78" totalsRowDxfId="77" dataCellStyle="Valuta"/>
    <tableColumn id="6" xr3:uid="{95510121-42F2-4B5E-83B4-018EC090D04E}" name="Enota mere količine" dataDxfId="76" totalsRowDxfId="75"/>
    <tableColumn id="7" xr3:uid="{22998A10-77ED-4701-BAAD-09E472F59986}" name="Preračunana masa/volumen/kos na enoto kg" totalsRowFunction="sum" dataDxfId="74" totalsRowDxfId="7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F836F3E1-900F-4104-B61F-6EBCD0B04060}" name="Živila iz shem kakovosti (kg)" totalsRowFunction="sum" dataDxfId="72" totalsRowDxfId="71" dataCellStyle="Valuta">
      <calculatedColumnFormula>IF(Sklop21[[#This Row],[ZAHTEVANA SHEMA KAKOVOSTI]]&lt;&gt;"",Sklop21[[#This Row],[Preračunana masa/volumen/kos na enoto kg]],"")</calculatedColumnFormula>
    </tableColumn>
    <tableColumn id="9" xr3:uid="{346F7C8F-1B5B-43D9-8A3E-60069AD0B74D}" name="Koda za naročanje" dataDxfId="70" totalsRowDxfId="69" dataCellStyle="Valuta"/>
    <tableColumn id="10" xr3:uid="{8AF2BFC0-596C-40A5-ACE5-4CCA640FAA97}" name="BLAGOVNA ZNAMKA ali PROIZVAJALEC" dataDxfId="68" totalsRowDxfId="67" dataCellStyle="Valuta"/>
    <tableColumn id="11" xr3:uid="{B33617A2-401D-4381-A367-F71BA47ED636}" name=" (PRODAJNO) IME, pod katerim se živilo daje v promet za ponujeno živilo " dataDxfId="66" totalsRowDxfId="65" dataCellStyle="Valuta"/>
    <tableColumn id="12" xr3:uid="{5151FCAC-A635-4533-A9DE-067A7BDFE759}" name="Dejanska masa/volumen ponujenega živila" dataDxfId="64" totalsRowDxfId="63" dataCellStyle="Valuta"/>
    <tableColumn id="13" xr3:uid="{78B1429B-E278-4C00-ADEA-FF8437A4A4DB}" name="cena/enota brez DDV v EUR" dataDxfId="62" totalsRowDxfId="61"/>
    <tableColumn id="14" xr3:uid="{63A87848-D8D7-4556-A5DB-21CAC8639137}" name="Cena za dejansko maso/volumen ponujenega živila brez DDV " dataDxfId="60" totalsRowDxfId="59"/>
    <tableColumn id="15" xr3:uid="{F96D0A4D-6E5F-431C-BD55-E48C1E98FD1A}" name="Stopnja DDV (%)" dataDxfId="58" totalsRowDxfId="57"/>
    <tableColumn id="16" xr3:uid="{0F7400B0-6E6A-41E5-A290-2C079F0E580F}" name="Davek (EUR)" dataDxfId="56" totalsRowDxfId="55">
      <calculatedColumnFormula>+Sklop21[[#This Row],[cena/enota brez DDV v EUR]]*Sklop21[[#This Row],[Stopnja DDV (%)]]</calculatedColumnFormula>
    </tableColumn>
    <tableColumn id="17" xr3:uid="{D3883611-4BCC-4E4A-A79C-903D85B412F8}" name="Končna cena/enoto mere (EUR) z DDV" dataDxfId="54" totalsRowDxfId="53">
      <calculatedColumnFormula>+Sklop21[[#This Row],[cena/enota brez DDV v EUR]]+Sklop21[[#This Row],[Davek (EUR)]]</calculatedColumnFormula>
    </tableColumn>
    <tableColumn id="18" xr3:uid="{264374DE-426D-441F-AE45-3561A789AB7B}" name="Vrednost za okvirno količino (EUR) brez DDV" totalsRowFunction="sum" dataDxfId="52" totalsRowDxfId="51">
      <calculatedColumnFormula>+Sklop21[[#This Row],[cena/enota brez DDV v EUR]]*Sklop21[[#This Row],[Okvirna količina]]</calculatedColumnFormula>
    </tableColumn>
    <tableColumn id="19" xr3:uid="{6013B9F6-6892-4F2F-A37A-BDCA30B2BB88}" name="Vrednost za okvirno količino (EUR) z DDV" totalsRowFunction="sum" dataDxfId="50" totalsRowDxfId="49">
      <calculatedColumnFormula>+Sklop21[[#This Row],[Končna cena/enoto mere (EUR) z DDV]]*Sklop21[[#This Row],[Okvirna količina]]</calculatedColumnFormula>
    </tableColumn>
    <tableColumn id="20" xr3:uid="{4F485DF7-C203-4B5E-8574-581B9BD19687}" name="Shema kakovosti_x000a_(nacionalne, evropske)_x000a_" dataDxfId="48" totalsRowDxfId="4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9DE50DB-4B54-4478-B08A-DB4229EE3734}" name="Sklop22" displayName="Sklop22" ref="A15:U39" totalsRowCount="1" headerRowDxfId="46" dataDxfId="44" headerRowBorderDxfId="45" tableBorderDxfId="43" totalsRowBorderDxfId="42">
  <tableColumns count="21">
    <tableColumn id="1" xr3:uid="{25E31567-E308-4349-842D-98448691CC90}" name="Zap. št." totalsRowLabel="Vsota" dataDxfId="41" totalsRowDxfId="40"/>
    <tableColumn id="2" xr3:uid="{14CB7EE7-2FA6-444A-A6FF-AC01CE20F8AF}" name="Tehnična specifikacija živila (stolpec 2, 2a, 2b, 2c)" dataDxfId="39" totalsRowDxfId="38"/>
    <tableColumn id="3" xr3:uid="{3252E0E4-470C-46E2-9F83-8F7DA70529A6}" name="ZAHTEVANO PAKIRANJE                    Masa/volumen" dataDxfId="37" totalsRowDxfId="36"/>
    <tableColumn id="4" xr3:uid="{CE3B6717-96AD-49E8-9BFE-79B6C9CA8215}" name=" ZAHTEVANO PAKIRANJE       Enota" dataDxfId="35" totalsRowDxfId="34"/>
    <tableColumn id="21" xr3:uid="{60E24C85-6E4D-4701-B319-F60846241D7B}" name="ZAHTEVANA SHEMA KAKOVOSTI" dataDxfId="33" totalsRowDxfId="32"/>
    <tableColumn id="5" xr3:uid="{CB83F989-F80B-478B-805D-1F438F4421D9}" name="Okvirna količina" dataDxfId="31" totalsRowDxfId="30" dataCellStyle="Valuta"/>
    <tableColumn id="6" xr3:uid="{D4CB626C-87B9-4C52-826C-528A48C2CC33}" name="Enota mere količine" dataDxfId="29" totalsRowDxfId="28"/>
    <tableColumn id="7" xr3:uid="{68E9D0BD-60A1-456F-AF64-42FA26F47EED}" name="Preračunana masa/volumen/kos na enoto kg" totalsRowFunction="sum" dataDxfId="27" totalsRowDxfId="2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D8C822CF-6342-449D-A0D5-57DBEAED9DF9}" name="Živila iz shem kakovosti (kg)" totalsRowFunction="sum" dataDxfId="25" totalsRowDxfId="24" dataCellStyle="Valuta">
      <calculatedColumnFormula>IF(Sklop22[[#This Row],[ZAHTEVANA SHEMA KAKOVOSTI]]&lt;&gt;"",Sklop22[[#This Row],[Preračunana masa/volumen/kos na enoto kg]],"")</calculatedColumnFormula>
    </tableColumn>
    <tableColumn id="9" xr3:uid="{ED52B8CC-30D5-4887-B209-BDF4A0BB2365}" name="Koda za naročanje" dataDxfId="23" totalsRowDxfId="22" dataCellStyle="Valuta"/>
    <tableColumn id="10" xr3:uid="{EBF7ED0D-FE71-4502-BB5B-954B85536990}" name="BLAGOVNA ZNAMKA ali PROIZVAJALEC" dataDxfId="21" totalsRowDxfId="20" dataCellStyle="Valuta"/>
    <tableColumn id="11" xr3:uid="{A6AEECCC-3D69-4978-B898-13DD44CC58CB}" name=" (PRODAJNO) IME, pod katerim se živilo daje v promet za ponujeno živilo " dataDxfId="19" totalsRowDxfId="18" dataCellStyle="Valuta"/>
    <tableColumn id="12" xr3:uid="{98FD3B52-FC0B-4E82-A2E8-BC16EBF951B5}" name="Dejanska masa/volumen ponujenega živila" dataDxfId="17" totalsRowDxfId="16" dataCellStyle="Valuta"/>
    <tableColumn id="13" xr3:uid="{7496849A-C29C-42F6-B445-D4D307CD25BD}" name="cena/enota brez DDV v EUR" dataDxfId="15" totalsRowDxfId="14"/>
    <tableColumn id="14" xr3:uid="{6C002CE2-5E94-4A1B-90D4-A43F8ED708B6}" name="Cena za dejansko maso/volumen ponujenega živila brez DDV " dataDxfId="13" totalsRowDxfId="12"/>
    <tableColumn id="15" xr3:uid="{956711E3-2D2A-4EC0-A749-3190C562A082}" name="Stopnja DDV (%)" dataDxfId="11" totalsRowDxfId="10"/>
    <tableColumn id="16" xr3:uid="{9E27EDE1-984F-4811-86A3-1A8951590047}" name="Davek (EUR)" dataDxfId="9" totalsRowDxfId="8">
      <calculatedColumnFormula>+Sklop22[[#This Row],[cena/enota brez DDV v EUR]]*Sklop22[[#This Row],[Stopnja DDV (%)]]</calculatedColumnFormula>
    </tableColumn>
    <tableColumn id="17" xr3:uid="{3B36FFE2-E418-4026-9643-1AE9A9405482}" name="Končna cena/enoto mere (EUR) z DDV" dataDxfId="7" totalsRowDxfId="6">
      <calculatedColumnFormula>+Sklop22[[#This Row],[cena/enota brez DDV v EUR]]+Sklop22[[#This Row],[Davek (EUR)]]</calculatedColumnFormula>
    </tableColumn>
    <tableColumn id="18" xr3:uid="{9ABC4D44-AA6E-4C25-87C7-CDB70A208198}" name="Vrednost za okvirno količino (EUR) brez DDV" totalsRowFunction="sum" dataDxfId="5" totalsRowDxfId="4">
      <calculatedColumnFormula>+Sklop22[[#This Row],[cena/enota brez DDV v EUR]]*Sklop22[[#This Row],[Okvirna količina]]</calculatedColumnFormula>
    </tableColumn>
    <tableColumn id="19" xr3:uid="{69628FC5-1A14-4D36-95EC-F32CCB08EE40}" name="Vrednost za okvirno količino (EUR) z DDV" totalsRowFunction="sum" dataDxfId="3" totalsRowDxfId="2">
      <calculatedColumnFormula>+Sklop22[[#This Row],[Končna cena/enoto mere (EUR) z DDV]]*Sklop22[[#This Row],[Okvirna količina]]</calculatedColumnFormula>
    </tableColumn>
    <tableColumn id="20" xr3:uid="{2C5507FC-98A6-4270-A95A-A27026EEA177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878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718</v>
      </c>
    </row>
    <row r="7" spans="1:2" s="35" customFormat="1" ht="28.5" customHeight="1">
      <c r="A7" s="30" t="s">
        <v>83</v>
      </c>
      <c r="B7" s="31" t="s">
        <v>719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B10" sqref="B10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686" t="s">
        <v>92</v>
      </c>
      <c r="B1" s="686"/>
      <c r="C1" s="686"/>
    </row>
    <row r="2" spans="1:3" ht="33.75" customHeight="1">
      <c r="A2" s="687" t="s">
        <v>164</v>
      </c>
      <c r="B2" s="687"/>
      <c r="C2" s="687"/>
    </row>
    <row r="3" spans="1:3">
      <c r="A3" s="23"/>
      <c r="B3" s="21"/>
      <c r="C3" s="2"/>
    </row>
    <row r="4" spans="1:3" s="20" customFormat="1" ht="27" customHeight="1" thickBot="1">
      <c r="A4" s="92" t="s">
        <v>93</v>
      </c>
      <c r="B4" s="92" t="s">
        <v>94</v>
      </c>
      <c r="C4" s="93" t="s">
        <v>95</v>
      </c>
    </row>
    <row r="5" spans="1:3" s="20" customFormat="1" ht="17.25">
      <c r="A5" s="114">
        <v>1</v>
      </c>
      <c r="B5" s="41" t="s">
        <v>126</v>
      </c>
      <c r="C5" s="22" t="s">
        <v>127</v>
      </c>
    </row>
    <row r="6" spans="1:3" s="20" customFormat="1" ht="31.5">
      <c r="A6" s="114">
        <v>2</v>
      </c>
      <c r="B6" s="41" t="s">
        <v>107</v>
      </c>
      <c r="C6" s="22" t="s">
        <v>128</v>
      </c>
    </row>
    <row r="7" spans="1:3" s="20" customFormat="1" ht="63">
      <c r="A7" s="114" t="s">
        <v>108</v>
      </c>
      <c r="B7" s="115" t="s">
        <v>113</v>
      </c>
      <c r="C7" s="116" t="s">
        <v>162</v>
      </c>
    </row>
    <row r="8" spans="1:3" s="20" customFormat="1" ht="31.5">
      <c r="A8" s="114" t="s">
        <v>109</v>
      </c>
      <c r="B8" s="41" t="s">
        <v>153</v>
      </c>
      <c r="C8" s="22" t="s">
        <v>163</v>
      </c>
    </row>
    <row r="9" spans="1:3" s="20" customFormat="1" ht="94.5">
      <c r="A9" s="114" t="s">
        <v>159</v>
      </c>
      <c r="B9" s="41" t="s">
        <v>160</v>
      </c>
      <c r="C9" s="22" t="s">
        <v>166</v>
      </c>
    </row>
    <row r="10" spans="1:3" s="20" customFormat="1" ht="17.25">
      <c r="A10" s="114">
        <v>3</v>
      </c>
      <c r="B10" s="41" t="s">
        <v>96</v>
      </c>
      <c r="C10" s="22" t="s">
        <v>125</v>
      </c>
    </row>
    <row r="11" spans="1:3" s="20" customFormat="1" ht="17.25">
      <c r="A11" s="114">
        <v>4</v>
      </c>
      <c r="B11" s="41" t="s">
        <v>97</v>
      </c>
      <c r="C11" s="22" t="s">
        <v>98</v>
      </c>
    </row>
    <row r="12" spans="1:3" s="20" customFormat="1" ht="17.25">
      <c r="A12" s="117" t="s">
        <v>77</v>
      </c>
      <c r="B12" s="53" t="s">
        <v>132</v>
      </c>
      <c r="C12" s="22" t="s">
        <v>148</v>
      </c>
    </row>
    <row r="13" spans="1:3" s="20" customFormat="1" ht="31.5">
      <c r="A13" s="117" t="s">
        <v>123</v>
      </c>
      <c r="B13" s="53" t="s">
        <v>149</v>
      </c>
      <c r="C13" s="22" t="s">
        <v>150</v>
      </c>
    </row>
    <row r="14" spans="1:3" s="20" customFormat="1" ht="30">
      <c r="A14" s="118">
        <v>5</v>
      </c>
      <c r="B14" s="119" t="s">
        <v>104</v>
      </c>
      <c r="C14" s="120" t="s">
        <v>121</v>
      </c>
    </row>
    <row r="15" spans="1:3" s="20" customFormat="1" ht="30">
      <c r="A15" s="118">
        <v>6</v>
      </c>
      <c r="B15" s="119" t="s">
        <v>76</v>
      </c>
      <c r="C15" s="120" t="s">
        <v>116</v>
      </c>
    </row>
    <row r="16" spans="1:3" s="20" customFormat="1" ht="30">
      <c r="A16" s="118" t="s">
        <v>64</v>
      </c>
      <c r="B16" s="119" t="s">
        <v>1233</v>
      </c>
      <c r="C16" s="120" t="s">
        <v>1234</v>
      </c>
    </row>
    <row r="17" spans="1:3" s="20" customFormat="1" ht="60">
      <c r="A17" s="118" t="s">
        <v>154</v>
      </c>
      <c r="B17" s="119" t="s">
        <v>103</v>
      </c>
      <c r="C17" s="120" t="s">
        <v>130</v>
      </c>
    </row>
    <row r="18" spans="1:3" s="20" customFormat="1" ht="60">
      <c r="A18" s="118">
        <v>7</v>
      </c>
      <c r="B18" s="119" t="s">
        <v>99</v>
      </c>
      <c r="C18" s="120" t="s">
        <v>117</v>
      </c>
    </row>
    <row r="19" spans="1:3" s="20" customFormat="1" ht="34.5">
      <c r="A19" s="118" t="s">
        <v>155</v>
      </c>
      <c r="B19" s="119" t="s">
        <v>122</v>
      </c>
      <c r="C19" s="120" t="s">
        <v>118</v>
      </c>
    </row>
    <row r="20" spans="1:3" s="20" customFormat="1" ht="17.25">
      <c r="A20" s="118">
        <v>8</v>
      </c>
      <c r="B20" s="119" t="s">
        <v>100</v>
      </c>
      <c r="C20" s="120" t="s">
        <v>114</v>
      </c>
    </row>
    <row r="21" spans="1:3" s="20" customFormat="1" ht="17.25">
      <c r="A21" s="121" t="s">
        <v>156</v>
      </c>
      <c r="B21" s="122" t="s">
        <v>101</v>
      </c>
      <c r="C21" s="123" t="s">
        <v>102</v>
      </c>
    </row>
    <row r="22" spans="1:3" s="20" customFormat="1" ht="17.25">
      <c r="A22" s="121">
        <v>9</v>
      </c>
      <c r="B22" s="122" t="s">
        <v>115</v>
      </c>
      <c r="C22" s="123" t="s">
        <v>157</v>
      </c>
    </row>
    <row r="23" spans="1:3" s="20" customFormat="1" ht="30">
      <c r="A23" s="121">
        <v>10</v>
      </c>
      <c r="B23" s="122" t="s">
        <v>105</v>
      </c>
      <c r="C23" s="123" t="s">
        <v>158</v>
      </c>
    </row>
    <row r="24" spans="1:3" s="20" customFormat="1" ht="30">
      <c r="A24" s="121">
        <v>11</v>
      </c>
      <c r="B24" s="122" t="s">
        <v>106</v>
      </c>
      <c r="C24" s="123" t="s">
        <v>124</v>
      </c>
    </row>
    <row r="25" spans="1:3" s="20" customFormat="1" ht="105">
      <c r="A25" s="118">
        <v>12</v>
      </c>
      <c r="B25" s="119" t="s">
        <v>119</v>
      </c>
      <c r="C25" s="120" t="s">
        <v>167</v>
      </c>
    </row>
    <row r="26" spans="1:3">
      <c r="A26" s="124" t="s">
        <v>112</v>
      </c>
      <c r="B26" s="125" t="s">
        <v>168</v>
      </c>
      <c r="C26" s="125"/>
    </row>
    <row r="27" spans="1:3" ht="15" customHeight="1">
      <c r="A27" s="688" t="s">
        <v>169</v>
      </c>
      <c r="B27" s="688"/>
      <c r="C27" s="688"/>
    </row>
    <row r="28" spans="1:3">
      <c r="A28" s="689"/>
      <c r="B28" s="689"/>
      <c r="C28" s="689"/>
    </row>
    <row r="29" spans="1:3">
      <c r="A29" s="689"/>
      <c r="B29" s="689"/>
      <c r="C29" s="689"/>
    </row>
    <row r="30" spans="1:3">
      <c r="A30" s="689"/>
      <c r="B30" s="689"/>
      <c r="C30" s="689"/>
    </row>
    <row r="31" spans="1:3">
      <c r="A31" s="689"/>
      <c r="B31" s="689"/>
      <c r="C31" s="68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7"/>
  <sheetViews>
    <sheetView topLeftCell="A4" zoomScale="80" zoomScaleNormal="80" workbookViewId="0">
      <selection activeCell="H43" sqref="H43:H44"/>
    </sheetView>
  </sheetViews>
  <sheetFormatPr defaultRowHeight="15"/>
  <cols>
    <col min="1" max="1" width="11.140625" customWidth="1"/>
    <col min="2" max="2" width="46.1406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5" t="str">
        <f>+'prva stran'!B6</f>
        <v>Osnovna šola Notranjski odred Cerknica</v>
      </c>
      <c r="D2" s="96"/>
      <c r="E2" s="96"/>
      <c r="F2" s="96"/>
    </row>
    <row r="3" spans="1:6" ht="15" customHeight="1">
      <c r="B3" s="44" t="s">
        <v>83</v>
      </c>
      <c r="C3" s="693" t="str">
        <f>+'prva stran'!B7</f>
        <v>Cesta 4. maja 92, 1380 Cerknica</v>
      </c>
      <c r="D3" s="694"/>
      <c r="E3" s="694"/>
      <c r="F3" s="694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690" t="s">
        <v>91</v>
      </c>
      <c r="C11" s="690"/>
      <c r="D11" s="690"/>
      <c r="E11" s="690"/>
      <c r="F11" s="690"/>
    </row>
    <row r="12" spans="1:6" s="20" customFormat="1" ht="18.75" customHeight="1"/>
    <row r="13" spans="1:6" ht="36.75" customHeight="1">
      <c r="A13" s="691" t="s">
        <v>171</v>
      </c>
      <c r="B13" s="691"/>
      <c r="C13" s="641" t="s">
        <v>87</v>
      </c>
      <c r="D13" s="641" t="s">
        <v>88</v>
      </c>
      <c r="E13" s="641" t="s">
        <v>89</v>
      </c>
      <c r="F13" s="641" t="s">
        <v>90</v>
      </c>
    </row>
    <row r="14" spans="1:6" s="112" customFormat="1" ht="25.5" customHeight="1">
      <c r="A14" s="642" t="s">
        <v>134</v>
      </c>
      <c r="B14" s="204" t="s">
        <v>253</v>
      </c>
      <c r="C14" s="643">
        <f>+Sklop1[[#Totals],[Vrednost za okvirno količino (EUR) brez DDV]]</f>
        <v>0</v>
      </c>
      <c r="D14" s="643">
        <f>+E14-C14</f>
        <v>0</v>
      </c>
      <c r="E14" s="643">
        <f>+Sklop1[[#Totals],[Vrednost za okvirno količino (EUR) z DDV]]</f>
        <v>0</v>
      </c>
      <c r="F14" s="644">
        <f>+Sklop1[[#Totals],[Shema kakovosti
(nacionalne, evropske)
]]</f>
        <v>0</v>
      </c>
    </row>
    <row r="15" spans="1:6" s="112" customFormat="1" ht="25.5" customHeight="1">
      <c r="A15" s="642" t="s">
        <v>135</v>
      </c>
      <c r="B15" s="204" t="s">
        <v>754</v>
      </c>
      <c r="C15" s="643">
        <f>+Sklop2[[#Totals],[Vrednost za okvirno količino (EUR) brez DDV]]</f>
        <v>0</v>
      </c>
      <c r="D15" s="643">
        <f t="shared" ref="D15:D35" si="0">+E15-C15</f>
        <v>0</v>
      </c>
      <c r="E15" s="643">
        <f>+Sklop2[[#Totals],[Vrednost za okvirno količino (EUR) z DDV]]</f>
        <v>0</v>
      </c>
      <c r="F15" s="644">
        <f>+Sklop2[[#Totals],[Shema kakovosti
(nacionalne, evropske)
]]</f>
        <v>0</v>
      </c>
    </row>
    <row r="16" spans="1:6" s="112" customFormat="1" ht="25.5" customHeight="1">
      <c r="A16" s="642" t="s">
        <v>136</v>
      </c>
      <c r="B16" s="204" t="s">
        <v>753</v>
      </c>
      <c r="C16" s="643">
        <f>+Sklop3[[#Totals],[Vrednost za okvirno količino (EUR) brez DDV]]</f>
        <v>0</v>
      </c>
      <c r="D16" s="643">
        <f t="shared" ref="D16" si="1">+E16-C16</f>
        <v>0</v>
      </c>
      <c r="E16" s="643">
        <f>+Sklop3[[#Totals],[Vrednost za okvirno količino (EUR) z DDV]]</f>
        <v>0</v>
      </c>
      <c r="F16" s="644">
        <f>+Sklop3[[#Totals],[Shema kakovosti
(nacionalne, evropske)
]]</f>
        <v>0</v>
      </c>
    </row>
    <row r="17" spans="1:6" s="112" customFormat="1" ht="25.5" customHeight="1">
      <c r="A17" s="642" t="s">
        <v>137</v>
      </c>
      <c r="B17" s="204" t="s">
        <v>265</v>
      </c>
      <c r="C17" s="643">
        <f>+Sklop4[[#Totals],[Vrednost za okvirno količino (EUR) brez DDV]]</f>
        <v>0</v>
      </c>
      <c r="D17" s="643">
        <f t="shared" si="0"/>
        <v>0</v>
      </c>
      <c r="E17" s="643">
        <f>+Sklop4[[#Totals],[Vrednost za okvirno količino (EUR) z DDV]]</f>
        <v>0</v>
      </c>
      <c r="F17" s="644">
        <f>+Sklop4[[#Totals],[Shema kakovosti
(nacionalne, evropske)
]]</f>
        <v>0</v>
      </c>
    </row>
    <row r="18" spans="1:6" s="112" customFormat="1" ht="25.5" customHeight="1">
      <c r="A18" s="642" t="s">
        <v>138</v>
      </c>
      <c r="B18" s="204" t="s">
        <v>254</v>
      </c>
      <c r="C18" s="643">
        <f>+Sklop5[[#Totals],[Vrednost za okvirno količino (EUR) brez DDV]]</f>
        <v>0</v>
      </c>
      <c r="D18" s="643">
        <f t="shared" si="0"/>
        <v>0</v>
      </c>
      <c r="E18" s="643">
        <f>+Sklop5[[#Totals],[Vrednost za okvirno količino (EUR) z DDV]]</f>
        <v>0</v>
      </c>
      <c r="F18" s="644">
        <f>+Sklop5[[#Totals],[Shema kakovosti
(nacionalne, evropske)
]]</f>
        <v>0</v>
      </c>
    </row>
    <row r="19" spans="1:6" s="112" customFormat="1" ht="25.5" customHeight="1">
      <c r="A19" s="642" t="s">
        <v>139</v>
      </c>
      <c r="B19" s="204" t="s">
        <v>255</v>
      </c>
      <c r="C19" s="643">
        <f>+Sklop6[[#Totals],[Vrednost za okvirno količino (EUR) brez DDV]]</f>
        <v>0</v>
      </c>
      <c r="D19" s="643">
        <f t="shared" si="0"/>
        <v>0</v>
      </c>
      <c r="E19" s="643">
        <f>+Sklop6[[#Totals],[Vrednost za okvirno količino (EUR) z DDV]]</f>
        <v>0</v>
      </c>
      <c r="F19" s="644">
        <f>+Sklop6[[#Totals],[Shema kakovosti
(nacionalne, evropske)
]]</f>
        <v>0</v>
      </c>
    </row>
    <row r="20" spans="1:6" s="112" customFormat="1" ht="25.5" customHeight="1">
      <c r="A20" s="642" t="s">
        <v>140</v>
      </c>
      <c r="B20" s="204" t="s">
        <v>1141</v>
      </c>
      <c r="C20" s="643">
        <f>+Sklop7[[#Totals],[Vrednost za okvirno količino (EUR) brez DDV]]</f>
        <v>0</v>
      </c>
      <c r="D20" s="643">
        <f t="shared" si="0"/>
        <v>0</v>
      </c>
      <c r="E20" s="643">
        <f>+Sklop7[[#Totals],[Vrednost za okvirno količino (EUR) z DDV]]</f>
        <v>0</v>
      </c>
      <c r="F20" s="644">
        <f>+Sklop7[[#Totals],[Shema kakovosti
(nacionalne, evropske)
]]</f>
        <v>0</v>
      </c>
    </row>
    <row r="21" spans="1:6" s="112" customFormat="1" ht="25.5" customHeight="1">
      <c r="A21" s="642" t="s">
        <v>141</v>
      </c>
      <c r="B21" s="204" t="s">
        <v>256</v>
      </c>
      <c r="C21" s="643">
        <f>+Sklop8[[#Totals],[Vrednost za okvirno količino (EUR) brez DDV]]</f>
        <v>0</v>
      </c>
      <c r="D21" s="643">
        <f t="shared" si="0"/>
        <v>0</v>
      </c>
      <c r="E21" s="643">
        <f>+Sklop8[[#Totals],[Vrednost za okvirno količino (EUR) z DDV]]</f>
        <v>0</v>
      </c>
      <c r="F21" s="644">
        <f>+Sklop8[[#Totals],[Shema kakovosti
(nacionalne, evropske)
]]</f>
        <v>0</v>
      </c>
    </row>
    <row r="22" spans="1:6" s="112" customFormat="1" ht="25.5" customHeight="1">
      <c r="A22" s="642" t="s">
        <v>142</v>
      </c>
      <c r="B22" s="204" t="s">
        <v>780</v>
      </c>
      <c r="C22" s="643">
        <f>+Sklop9[[#Totals],[Vrednost za okvirno količino (EUR) brez DDV]]</f>
        <v>0</v>
      </c>
      <c r="D22" s="643">
        <f t="shared" ref="D22" si="2">+E22-C22</f>
        <v>0</v>
      </c>
      <c r="E22" s="643">
        <f>+Sklop9[[#Totals],[Vrednost za okvirno količino (EUR) z DDV]]</f>
        <v>0</v>
      </c>
      <c r="F22" s="644">
        <f>+Sklop9[[#Totals],[Shema kakovosti
(nacionalne, evropske)
]]</f>
        <v>0</v>
      </c>
    </row>
    <row r="23" spans="1:6" s="112" customFormat="1" ht="25.5" customHeight="1">
      <c r="A23" s="642" t="s">
        <v>143</v>
      </c>
      <c r="B23" s="204" t="s">
        <v>740</v>
      </c>
      <c r="C23" s="643">
        <f>+Sklop10[[#Totals],[Vrednost za okvirno količino (EUR) brez DDV]]</f>
        <v>0</v>
      </c>
      <c r="D23" s="643">
        <f t="shared" si="0"/>
        <v>0</v>
      </c>
      <c r="E23" s="643">
        <f>+Sklop10[[#Totals],[Vrednost za okvirno količino (EUR) z DDV]]</f>
        <v>0</v>
      </c>
      <c r="F23" s="644">
        <f>+Sklop10[[#Totals],[Shema kakovosti
(nacionalne, evropske)
]]</f>
        <v>0</v>
      </c>
    </row>
    <row r="24" spans="1:6" s="112" customFormat="1" ht="25.5" customHeight="1">
      <c r="A24" s="642" t="s">
        <v>144</v>
      </c>
      <c r="B24" s="204" t="s">
        <v>257</v>
      </c>
      <c r="C24" s="643">
        <f>+Sklop11[[#Totals],[Vrednost za okvirno količino (EUR) brez DDV]]</f>
        <v>0</v>
      </c>
      <c r="D24" s="643">
        <f t="shared" si="0"/>
        <v>0</v>
      </c>
      <c r="E24" s="643">
        <f>+Sklop11[[#Totals],[Vrednost za okvirno količino (EUR) z DDV]]</f>
        <v>0</v>
      </c>
      <c r="F24" s="644">
        <f>+Sklop11[[#Totals],[Shema kakovosti
(nacionalne, evropske)
]]</f>
        <v>0</v>
      </c>
    </row>
    <row r="25" spans="1:6" s="112" customFormat="1" ht="25.5" customHeight="1">
      <c r="A25" s="642" t="s">
        <v>145</v>
      </c>
      <c r="B25" s="204" t="s">
        <v>403</v>
      </c>
      <c r="C25" s="643">
        <f>+Sklop12[[#Totals],[Vrednost za okvirno količino (EUR) brez DDV]]</f>
        <v>0</v>
      </c>
      <c r="D25" s="643">
        <f t="shared" si="0"/>
        <v>0</v>
      </c>
      <c r="E25" s="643">
        <f>+Sklop12[[#Totals],[Vrednost za okvirno količino (EUR) z DDV]]</f>
        <v>0</v>
      </c>
      <c r="F25" s="644">
        <f>+Sklop12[[#Totals],[Shema kakovosti
(nacionalne, evropske)
]]</f>
        <v>0</v>
      </c>
    </row>
    <row r="26" spans="1:6" s="112" customFormat="1" ht="25.5" customHeight="1">
      <c r="A26" s="642" t="s">
        <v>146</v>
      </c>
      <c r="B26" s="204" t="s">
        <v>409</v>
      </c>
      <c r="C26" s="643">
        <f>+Sklop13[[#Totals],[Vrednost za okvirno količino (EUR) brez DDV]]</f>
        <v>0</v>
      </c>
      <c r="D26" s="643">
        <f t="shared" si="0"/>
        <v>0</v>
      </c>
      <c r="E26" s="643">
        <f>+Sklop13[[#Totals],[Vrednost za okvirno količino (EUR) z DDV]]</f>
        <v>0</v>
      </c>
      <c r="F26" s="644">
        <f>+Sklop13[[#Totals],[Shema kakovosti
(nacionalne, evropske)
]]</f>
        <v>0</v>
      </c>
    </row>
    <row r="27" spans="1:6" s="112" customFormat="1" ht="25.5" customHeight="1">
      <c r="A27" s="642" t="s">
        <v>243</v>
      </c>
      <c r="B27" s="204" t="s">
        <v>826</v>
      </c>
      <c r="C27" s="643">
        <f>+Sklop14[[#Totals],[Vrednost za okvirno količino (EUR) brez DDV]]</f>
        <v>0</v>
      </c>
      <c r="D27" s="643">
        <f t="shared" ref="D27" si="3">+E27-C27</f>
        <v>0</v>
      </c>
      <c r="E27" s="643">
        <f>+Sklop14[[#Totals],[Vrednost za okvirno količino (EUR) z DDV]]</f>
        <v>0</v>
      </c>
      <c r="F27" s="644" t="str">
        <f>+Sklop14[[#Totals],[Shema kakovosti
(nacionalne, evropske)
]]</f>
        <v>0</v>
      </c>
    </row>
    <row r="28" spans="1:6" s="112" customFormat="1" ht="25.5" customHeight="1">
      <c r="A28" s="642" t="s">
        <v>244</v>
      </c>
      <c r="B28" s="204" t="s">
        <v>1140</v>
      </c>
      <c r="C28" s="643">
        <f>+Sklop15[[#Totals],[Vrednost za okvirno količino (EUR) brez DDV]]</f>
        <v>0</v>
      </c>
      <c r="D28" s="643">
        <f t="shared" si="0"/>
        <v>0</v>
      </c>
      <c r="E28" s="643">
        <f>+Sklop15[[#Totals],[Vrednost za okvirno količino (EUR) z DDV]]</f>
        <v>0</v>
      </c>
      <c r="F28" s="644" t="str">
        <f>+Sklop15[[#Totals],[Shema kakovosti
(nacionalne, evropske)
]]</f>
        <v>0</v>
      </c>
    </row>
    <row r="29" spans="1:6" s="112" customFormat="1" ht="25.5" customHeight="1">
      <c r="A29" s="642" t="s">
        <v>245</v>
      </c>
      <c r="B29" s="204" t="s">
        <v>743</v>
      </c>
      <c r="C29" s="643">
        <f>+Sklop16[[#Totals],[Vrednost za okvirno količino (EUR) brez DDV]]</f>
        <v>0</v>
      </c>
      <c r="D29" s="643">
        <f t="shared" si="0"/>
        <v>0</v>
      </c>
      <c r="E29" s="643">
        <f>+Sklop16[[#Totals],[Vrednost za okvirno količino (EUR) z DDV]]</f>
        <v>0</v>
      </c>
      <c r="F29" s="644">
        <f>+Sklop16[[#Totals],[Shema kakovosti
(nacionalne, evropske)
]]</f>
        <v>0</v>
      </c>
    </row>
    <row r="30" spans="1:6" s="112" customFormat="1" ht="25.5" customHeight="1">
      <c r="A30" s="642" t="s">
        <v>246</v>
      </c>
      <c r="B30" s="645" t="s">
        <v>170</v>
      </c>
      <c r="C30" s="643">
        <f>+'17_Ostalo prehrambeno blago'!S193</f>
        <v>0</v>
      </c>
      <c r="D30" s="643">
        <f>+E30-C30</f>
        <v>0</v>
      </c>
      <c r="E30" s="643">
        <f>+'17_Ostalo prehrambeno blago'!T193</f>
        <v>0</v>
      </c>
      <c r="F30" s="644">
        <f>+'17_Ostalo prehrambeno blago'!U193</f>
        <v>0</v>
      </c>
    </row>
    <row r="31" spans="1:6" s="112" customFormat="1" ht="25.5" customHeight="1">
      <c r="A31" s="646" t="s">
        <v>247</v>
      </c>
      <c r="B31" s="647" t="s">
        <v>434</v>
      </c>
      <c r="C31" s="648">
        <f>+Sklop18[[#Totals],[Vrednost za okvirno količino (EUR) brez DDV]]</f>
        <v>0</v>
      </c>
      <c r="D31" s="648">
        <f t="shared" si="0"/>
        <v>0</v>
      </c>
      <c r="E31" s="648">
        <f>+Sklop18[[#Totals],[Vrednost za okvirno količino (EUR) z DDV]]</f>
        <v>0</v>
      </c>
      <c r="F31" s="649">
        <f>+Sklop18[[#Totals],[Shema kakovosti
(nacionalne, evropske)
]]</f>
        <v>0</v>
      </c>
    </row>
    <row r="32" spans="1:6" s="112" customFormat="1" ht="25.5" customHeight="1">
      <c r="A32" s="646" t="s">
        <v>248</v>
      </c>
      <c r="B32" s="647" t="s">
        <v>875</v>
      </c>
      <c r="C32" s="648">
        <f>+Sklop19[[#Totals],[Vrednost za okvirno količino (EUR) brez DDV]]</f>
        <v>0</v>
      </c>
      <c r="D32" s="648">
        <f t="shared" si="0"/>
        <v>0</v>
      </c>
      <c r="E32" s="648">
        <f>+Sklop19[[#Totals],[Vrednost za okvirno količino (EUR) z DDV]]</f>
        <v>0</v>
      </c>
      <c r="F32" s="649">
        <f>+Sklop19[[#Totals],[Shema kakovosti
(nacionalne, evropske)
]]</f>
        <v>0</v>
      </c>
    </row>
    <row r="33" spans="1:7" s="112" customFormat="1" ht="25.5" customHeight="1">
      <c r="A33" s="646" t="s">
        <v>249</v>
      </c>
      <c r="B33" s="647" t="s">
        <v>874</v>
      </c>
      <c r="C33" s="648">
        <f>+Sklop20[[#Totals],[Vrednost za okvirno količino (EUR) brez DDV]]</f>
        <v>0</v>
      </c>
      <c r="D33" s="648">
        <f t="shared" ref="D33" si="4">+E33-C33</f>
        <v>0</v>
      </c>
      <c r="E33" s="648">
        <f>+Sklop20[[#Totals],[Vrednost za okvirno količino (EUR) z DDV]]</f>
        <v>0</v>
      </c>
      <c r="F33" s="649">
        <f>+Sklop20[[#Totals],[Shema kakovosti
(nacionalne, evropske)
]]</f>
        <v>0</v>
      </c>
    </row>
    <row r="34" spans="1:7" s="112" customFormat="1" ht="25.5" customHeight="1">
      <c r="A34" s="646" t="s">
        <v>250</v>
      </c>
      <c r="B34" s="647" t="s">
        <v>441</v>
      </c>
      <c r="C34" s="648">
        <f>+Sklop21[[#Totals],[Vrednost za okvirno količino (EUR) brez DDV]]</f>
        <v>0</v>
      </c>
      <c r="D34" s="648">
        <f t="shared" si="0"/>
        <v>0</v>
      </c>
      <c r="E34" s="648">
        <f>+Sklop21[[#Totals],[Vrednost za okvirno količino (EUR) z DDV]]</f>
        <v>0</v>
      </c>
      <c r="F34" s="649">
        <f>+Sklop21[[#Totals],[Shema kakovosti
(nacionalne, evropske)
]]</f>
        <v>0</v>
      </c>
    </row>
    <row r="35" spans="1:7" s="112" customFormat="1" ht="25.5" customHeight="1">
      <c r="A35" s="646" t="s">
        <v>738</v>
      </c>
      <c r="B35" s="647" t="s">
        <v>739</v>
      </c>
      <c r="C35" s="648">
        <f>+Sklop22[[#Totals],[Vrednost za okvirno količino (EUR) brez DDV]]</f>
        <v>0</v>
      </c>
      <c r="D35" s="648">
        <f t="shared" si="0"/>
        <v>0</v>
      </c>
      <c r="E35" s="648">
        <f>+Sklop22[[#Totals],[Vrednost za okvirno količino (EUR) z DDV]]</f>
        <v>0</v>
      </c>
      <c r="F35" s="649">
        <f>+Sklop22[[#Totals],[Shema kakovosti
(nacionalne, evropske)
]]</f>
        <v>0</v>
      </c>
    </row>
    <row r="36" spans="1:7" s="20" customFormat="1" ht="23.25" customHeight="1">
      <c r="A36" s="692" t="s">
        <v>120</v>
      </c>
      <c r="B36" s="692"/>
      <c r="C36" s="650">
        <f>SUM(C14:C35)</f>
        <v>0</v>
      </c>
      <c r="D36" s="650">
        <f>SUM(D14:D35)</f>
        <v>0</v>
      </c>
      <c r="E36" s="650">
        <f>SUM(E14:E35)</f>
        <v>0</v>
      </c>
      <c r="F36" s="650"/>
    </row>
    <row r="37" spans="1:7" ht="18.75" customHeight="1">
      <c r="G37" s="178"/>
    </row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4"/>
  <sheetViews>
    <sheetView zoomScale="90" zoomScaleNormal="90" zoomScaleSheetLayoutView="100" workbookViewId="0">
      <selection activeCell="N28" sqref="N28"/>
    </sheetView>
  </sheetViews>
  <sheetFormatPr defaultColWidth="8.85546875" defaultRowHeight="12.75"/>
  <cols>
    <col min="1" max="1" width="3.5703125" style="11" customWidth="1"/>
    <col min="2" max="2" width="51.28515625" style="17" bestFit="1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pred_rekapitulacija'!B14</f>
        <v>SLADOLED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632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322" t="s">
        <v>1</v>
      </c>
      <c r="B16" s="323" t="s">
        <v>445</v>
      </c>
      <c r="C16" s="324">
        <v>70</v>
      </c>
      <c r="D16" s="263" t="s">
        <v>111</v>
      </c>
      <c r="E16" s="325" t="s">
        <v>252</v>
      </c>
      <c r="F16" s="324">
        <v>1600</v>
      </c>
      <c r="G16" s="324" t="s">
        <v>173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112.00000000000001</v>
      </c>
      <c r="I16" s="79">
        <f>IF(Sklop1[[#This Row],[ZAHTEVANA SHEMA KAKOVOSTI]]&lt;&gt;"",Sklop1[[#This Row],[Preračunana masa/volumen/kos na enoto kg]],"")</f>
        <v>112.00000000000001</v>
      </c>
      <c r="J16" s="85"/>
      <c r="K16" s="80"/>
      <c r="L16" s="80"/>
      <c r="M16" s="133"/>
      <c r="N16" s="134"/>
      <c r="O16" s="134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12">
      <c r="A17" s="322" t="s">
        <v>3</v>
      </c>
      <c r="B17" s="323" t="s">
        <v>444</v>
      </c>
      <c r="C17" s="324">
        <v>2</v>
      </c>
      <c r="D17" s="263" t="s">
        <v>75</v>
      </c>
      <c r="E17" s="325" t="s">
        <v>252</v>
      </c>
      <c r="F17" s="324">
        <v>10</v>
      </c>
      <c r="G17" s="324" t="s">
        <v>173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7" s="79">
        <f>IF(Sklop1[[#This Row],[ZAHTEVANA SHEMA KAKOVOSTI]]&lt;&gt;"",Sklop1[[#This Row],[Preračunana masa/volumen/kos na enoto kg]],"")</f>
        <v>20</v>
      </c>
      <c r="J17" s="86"/>
      <c r="K17" s="83"/>
      <c r="L17" s="83"/>
      <c r="M17" s="133"/>
      <c r="N17" s="277"/>
      <c r="O17" s="134"/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12">
      <c r="A18" s="322" t="s">
        <v>4</v>
      </c>
      <c r="B18" s="323" t="s">
        <v>442</v>
      </c>
      <c r="C18" s="324">
        <v>102</v>
      </c>
      <c r="D18" s="263" t="s">
        <v>111</v>
      </c>
      <c r="E18" s="325"/>
      <c r="F18" s="324">
        <v>10</v>
      </c>
      <c r="G18" s="324" t="s">
        <v>173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1.02</v>
      </c>
      <c r="I18" s="79" t="str">
        <f>IF(Sklop1[[#This Row],[ZAHTEVANA SHEMA KAKOVOSTI]]&lt;&gt;"",Sklop1[[#This Row],[Preračunana masa/volumen/kos na enoto kg]],"")</f>
        <v/>
      </c>
      <c r="J18" s="86"/>
      <c r="K18" s="83"/>
      <c r="L18" s="83"/>
      <c r="M18" s="133"/>
      <c r="N18" s="277"/>
      <c r="O18" s="134"/>
      <c r="P18" s="89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5" customFormat="1" ht="12">
      <c r="A19" s="322" t="s">
        <v>5</v>
      </c>
      <c r="B19" s="323" t="s">
        <v>443</v>
      </c>
      <c r="C19" s="324">
        <v>120</v>
      </c>
      <c r="D19" s="263" t="s">
        <v>111</v>
      </c>
      <c r="E19" s="325" t="s">
        <v>252</v>
      </c>
      <c r="F19" s="324">
        <v>1600</v>
      </c>
      <c r="G19" s="324" t="s">
        <v>173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192</v>
      </c>
      <c r="I19" s="79">
        <f>IF(Sklop1[[#This Row],[ZAHTEVANA SHEMA KAKOVOSTI]]&lt;&gt;"",Sklop1[[#This Row],[Preračunana masa/volumen/kos na enoto kg]],"")</f>
        <v>192</v>
      </c>
      <c r="J19" s="86"/>
      <c r="K19" s="83"/>
      <c r="L19" s="83"/>
      <c r="M19" s="133"/>
      <c r="N19" s="277"/>
      <c r="O19" s="134"/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 ht="12">
      <c r="A20" s="322" t="s">
        <v>6</v>
      </c>
      <c r="B20" s="323" t="s">
        <v>1142</v>
      </c>
      <c r="C20" s="324">
        <v>105</v>
      </c>
      <c r="D20" s="263" t="s">
        <v>111</v>
      </c>
      <c r="E20" s="325"/>
      <c r="F20" s="324">
        <v>800</v>
      </c>
      <c r="G20" s="324" t="s">
        <v>173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</v>
      </c>
      <c r="I20" s="79" t="str">
        <f>IF(Sklop1[[#This Row],[ZAHTEVANA SHEMA KAKOVOSTI]]&lt;&gt;"",Sklop1[[#This Row],[Preračunana masa/volumen/kos na enoto kg]],"")</f>
        <v/>
      </c>
      <c r="J20" s="86"/>
      <c r="K20" s="83"/>
      <c r="L20" s="83"/>
      <c r="M20" s="133"/>
      <c r="N20" s="277"/>
      <c r="O20" s="134"/>
      <c r="P20" s="89"/>
      <c r="Q20" s="84">
        <f>+Sklop1[[#This Row],[cena/enota brez DDV v EUR]]*Sklop1[[#This Row],[Stopnja DDV (%)]]</f>
        <v>0</v>
      </c>
      <c r="R20" s="84">
        <f>+Sklop1[[#This Row],[cena/enota brez DDV v EUR]]+Sklop1[[#This Row],[Davek (EUR)]]</f>
        <v>0</v>
      </c>
      <c r="S20" s="84">
        <f>+Sklop1[[#This Row],[cena/enota brez DDV v EUR]]*Sklop1[[#This Row],[Okvirna količina]]</f>
        <v>0</v>
      </c>
      <c r="T20" s="84">
        <f>+Sklop1[[#This Row],[Končna cena/enoto mere (EUR) z DDV]]*Sklop1[[#This Row],[Okvirna količina]]</f>
        <v>0</v>
      </c>
      <c r="U20" s="91"/>
    </row>
    <row r="21" spans="1:21" s="275" customFormat="1" ht="13.5" customHeight="1">
      <c r="A21" s="322" t="s">
        <v>7</v>
      </c>
      <c r="B21" s="326" t="s">
        <v>892</v>
      </c>
      <c r="C21" s="324">
        <v>80</v>
      </c>
      <c r="D21" s="263" t="s">
        <v>111</v>
      </c>
      <c r="E21" s="327"/>
      <c r="F21" s="328">
        <v>800</v>
      </c>
      <c r="G21" s="329" t="s">
        <v>173</v>
      </c>
      <c r="H21" s="2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21" s="278" t="str">
        <f>IF(Sklop1[[#This Row],[ZAHTEVANA SHEMA KAKOVOSTI]]&lt;&gt;"",Sklop1[[#This Row],[Preračunana masa/volumen/kos na enoto kg]],"")</f>
        <v/>
      </c>
      <c r="J21" s="279"/>
      <c r="K21" s="280"/>
      <c r="L21" s="280"/>
      <c r="M21" s="281"/>
      <c r="N21" s="286"/>
      <c r="O21" s="286"/>
      <c r="P21" s="283"/>
      <c r="Q21" s="282">
        <f>+Sklop1[[#This Row],[cena/enota brez DDV v EUR]]*Sklop1[[#This Row],[Stopnja DDV (%)]]</f>
        <v>0</v>
      </c>
      <c r="R21" s="282">
        <f>+Sklop1[[#This Row],[cena/enota brez DDV v EUR]]+Sklop1[[#This Row],[Davek (EUR)]]</f>
        <v>0</v>
      </c>
      <c r="S21" s="282">
        <f>+Sklop1[[#This Row],[cena/enota brez DDV v EUR]]*Sklop1[[#This Row],[Okvirna količina]]</f>
        <v>0</v>
      </c>
      <c r="T21" s="284">
        <f>+Sklop1[[#This Row],[Končna cena/enoto mere (EUR) z DDV]]*Sklop1[[#This Row],[Okvirna količina]]</f>
        <v>0</v>
      </c>
      <c r="U21" s="285"/>
    </row>
    <row r="22" spans="1:21">
      <c r="A22" s="223" t="s">
        <v>133</v>
      </c>
      <c r="B22" s="235"/>
      <c r="C22" s="234"/>
      <c r="D22" s="234"/>
      <c r="E22" s="233"/>
      <c r="F22" s="225"/>
      <c r="G22" s="226"/>
      <c r="H22" s="232">
        <f>SUBTOTAL(109,Sklop1[Preračunana masa/volumen/kos na enoto kg])</f>
        <v>473.02</v>
      </c>
      <c r="I22" s="232">
        <f>SUBTOTAL(109,Sklop1[Živila iz shem kakovosti (kg)])</f>
        <v>324</v>
      </c>
      <c r="J22" s="225"/>
      <c r="K22" s="231"/>
      <c r="L22" s="231"/>
      <c r="M22" s="224"/>
      <c r="N22" s="228"/>
      <c r="O22" s="228"/>
      <c r="P22" s="228"/>
      <c r="Q22" s="230"/>
      <c r="R22" s="225"/>
      <c r="S22" s="230">
        <f>SUBTOTAL(109,Sklop1[Vrednost za okvirno količino (EUR) brez DDV])</f>
        <v>0</v>
      </c>
      <c r="T22" s="230">
        <f>SUBTOTAL(109,Sklop1[Vrednost za okvirno količino (EUR) z DDV])</f>
        <v>0</v>
      </c>
      <c r="U22" s="227">
        <f>SUBTOTAL(103,Sklop1[Shema kakovosti
(nacionalne, evropske)
])</f>
        <v>0</v>
      </c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129</v>
      </c>
      <c r="B24" s="16"/>
      <c r="C24" s="28"/>
      <c r="D24" s="28"/>
      <c r="E24" s="99"/>
      <c r="Q24" s="48"/>
      <c r="R24" s="48"/>
      <c r="S24" s="48"/>
      <c r="T24" s="48"/>
    </row>
    <row r="25" spans="1:21">
      <c r="A25" s="11" t="s">
        <v>131</v>
      </c>
      <c r="B25" s="16"/>
      <c r="C25" s="28"/>
      <c r="D25" s="28"/>
      <c r="E25" s="99"/>
    </row>
    <row r="26" spans="1:21">
      <c r="A26" s="94" t="s">
        <v>172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109" t="s">
        <v>165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695" t="s">
        <v>241</v>
      </c>
      <c r="B28" s="695"/>
      <c r="C28" s="695"/>
      <c r="D28" s="695"/>
      <c r="E28" s="695"/>
      <c r="F28" s="695"/>
      <c r="G28" s="695"/>
      <c r="H28" s="695"/>
      <c r="I28" s="695"/>
      <c r="J28" s="695"/>
      <c r="K28" s="695"/>
      <c r="L28" s="695"/>
      <c r="N28" s="29"/>
      <c r="O28" s="29"/>
      <c r="P28" s="29"/>
      <c r="Q28" s="29"/>
      <c r="R28" s="29"/>
    </row>
    <row r="29" spans="1:2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94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1:U1048576 J1:P13 J21:P1048576 J16:M20 O16:P20 J14:K15 M14:P15" name="Obseg1"/>
    <protectedRange sqref="N16:N20" name="Obseg1_1"/>
    <protectedRange sqref="L14:L15" name="Obseg1_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5"/>
  <sheetViews>
    <sheetView zoomScale="96" zoomScaleNormal="96" zoomScaleSheetLayoutView="100" workbookViewId="0">
      <selection activeCell="O17" sqref="O1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  <c r="K6" s="103"/>
      <c r="U6" s="7"/>
    </row>
    <row r="7" spans="1:21" s="3" customFormat="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  <c r="K7" s="103"/>
      <c r="U7" s="7"/>
    </row>
    <row r="8" spans="1:21" s="3" customFormat="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  <c r="K8" s="103"/>
      <c r="U8" s="7"/>
    </row>
    <row r="9" spans="1:21" s="3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pred_rekapitulacija'!B15</f>
        <v>MLEKO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632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322" t="s">
        <v>1</v>
      </c>
      <c r="B16" s="635" t="s">
        <v>1143</v>
      </c>
      <c r="C16" s="263">
        <v>1</v>
      </c>
      <c r="D16" s="263" t="s">
        <v>75</v>
      </c>
      <c r="E16" s="325" t="s">
        <v>252</v>
      </c>
      <c r="F16" s="330">
        <v>100</v>
      </c>
      <c r="G16" s="331" t="s">
        <v>75</v>
      </c>
      <c r="H16" s="3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332">
        <f>IF(Sklop2[[#This Row],[ZAHTEVANA SHEMA KAKOVOSTI]]&lt;&gt;"",Sklop2[[#This Row],[Preračunana masa/volumen/kos na enoto kg]],"")</f>
        <v>100</v>
      </c>
      <c r="J16" s="333"/>
      <c r="K16" s="334"/>
      <c r="L16" s="334"/>
      <c r="M16" s="335"/>
      <c r="N16" s="336"/>
      <c r="O16" s="336"/>
      <c r="P16" s="337"/>
      <c r="Q16" s="338">
        <f>+Sklop2[[#This Row],[cena/enota brez DDV v EUR]]*Sklop2[[#This Row],[Stopnja DDV (%)]]</f>
        <v>0</v>
      </c>
      <c r="R16" s="338">
        <f>+Sklop2[[#This Row],[cena/enota brez DDV v EUR]]+Sklop2[[#This Row],[Davek (EUR)]]</f>
        <v>0</v>
      </c>
      <c r="S16" s="338">
        <f>+Sklop2[[#This Row],[cena/enota brez DDV v EUR]]*Sklop2[[#This Row],[Okvirna količina]]</f>
        <v>0</v>
      </c>
      <c r="T16" s="338">
        <f>+Sklop2[[#This Row],[Končna cena/enoto mere (EUR) z DDV]]*Sklop2[[#This Row],[Okvirna količina]]</f>
        <v>0</v>
      </c>
      <c r="U16" s="339"/>
    </row>
    <row r="17" spans="1:22" s="340" customFormat="1" ht="12">
      <c r="A17" s="322" t="s">
        <v>3</v>
      </c>
      <c r="B17" s="564" t="s">
        <v>1144</v>
      </c>
      <c r="C17" s="263">
        <v>0.2</v>
      </c>
      <c r="D17" s="263" t="s">
        <v>75</v>
      </c>
      <c r="E17" s="325" t="s">
        <v>252</v>
      </c>
      <c r="F17" s="330">
        <v>5</v>
      </c>
      <c r="G17" s="342" t="s">
        <v>74</v>
      </c>
      <c r="H17" s="3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17" s="330">
        <f>IF(Sklop2[[#This Row],[ZAHTEVANA SHEMA KAKOVOSTI]]&lt;&gt;"",Sklop2[[#This Row],[Preračunana masa/volumen/kos na enoto kg]],"")</f>
        <v>1</v>
      </c>
      <c r="J17" s="344"/>
      <c r="K17" s="345"/>
      <c r="L17" s="345"/>
      <c r="M17" s="346"/>
      <c r="N17" s="347"/>
      <c r="O17" s="348"/>
      <c r="P17" s="349"/>
      <c r="Q17" s="350">
        <f>+Sklop2[[#This Row],[cena/enota brez DDV v EUR]]*Sklop2[[#This Row],[Stopnja DDV (%)]]</f>
        <v>0</v>
      </c>
      <c r="R17" s="350">
        <f>+Sklop2[[#This Row],[cena/enota brez DDV v EUR]]+Sklop2[[#This Row],[Davek (EUR)]]</f>
        <v>0</v>
      </c>
      <c r="S17" s="350">
        <f>+Sklop2[[#This Row],[cena/enota brez DDV v EUR]]*Sklop2[[#This Row],[Okvirna količina]]</f>
        <v>0</v>
      </c>
      <c r="T17" s="350">
        <f>+Sklop2[[#This Row],[Končna cena/enoto mere (EUR) z DDV]]*Sklop2[[#This Row],[Okvirna količina]]</f>
        <v>0</v>
      </c>
      <c r="U17" s="351"/>
    </row>
    <row r="18" spans="1:22" s="340" customFormat="1" ht="24">
      <c r="A18" s="322" t="s">
        <v>4</v>
      </c>
      <c r="B18" s="564" t="s">
        <v>1145</v>
      </c>
      <c r="C18" s="263">
        <v>1</v>
      </c>
      <c r="D18" s="263" t="s">
        <v>75</v>
      </c>
      <c r="E18" s="325" t="s">
        <v>252</v>
      </c>
      <c r="F18" s="330">
        <v>180</v>
      </c>
      <c r="G18" s="342" t="s">
        <v>75</v>
      </c>
      <c r="H18" s="3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18" s="330">
        <f>IF(Sklop2[[#This Row],[ZAHTEVANA SHEMA KAKOVOSTI]]&lt;&gt;"",Sklop2[[#This Row],[Preračunana masa/volumen/kos na enoto kg]],"")</f>
        <v>180</v>
      </c>
      <c r="J18" s="344"/>
      <c r="K18" s="345"/>
      <c r="L18" s="345"/>
      <c r="M18" s="346"/>
      <c r="N18" s="347"/>
      <c r="O18" s="348"/>
      <c r="P18" s="349"/>
      <c r="Q18" s="350">
        <f>+Sklop2[[#This Row],[cena/enota brez DDV v EUR]]*Sklop2[[#This Row],[Stopnja DDV (%)]]</f>
        <v>0</v>
      </c>
      <c r="R18" s="350">
        <f>+Sklop2[[#This Row],[cena/enota brez DDV v EUR]]+Sklop2[[#This Row],[Davek (EUR)]]</f>
        <v>0</v>
      </c>
      <c r="S18" s="350">
        <f>+Sklop2[[#This Row],[cena/enota brez DDV v EUR]]*Sklop2[[#This Row],[Okvirna količina]]</f>
        <v>0</v>
      </c>
      <c r="T18" s="350">
        <f>+Sklop2[[#This Row],[Končna cena/enoto mere (EUR) z DDV]]*Sklop2[[#This Row],[Okvirna količina]]</f>
        <v>0</v>
      </c>
      <c r="U18" s="351"/>
    </row>
    <row r="19" spans="1:22" s="340" customFormat="1" ht="24">
      <c r="A19" s="322" t="s">
        <v>5</v>
      </c>
      <c r="B19" s="564" t="s">
        <v>1146</v>
      </c>
      <c r="C19" s="263">
        <v>0.2</v>
      </c>
      <c r="D19" s="263" t="s">
        <v>75</v>
      </c>
      <c r="E19" s="325" t="s">
        <v>252</v>
      </c>
      <c r="F19" s="330">
        <v>160</v>
      </c>
      <c r="G19" s="342" t="s">
        <v>74</v>
      </c>
      <c r="H19" s="3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</v>
      </c>
      <c r="I19" s="330">
        <f>IF(Sklop2[[#This Row],[ZAHTEVANA SHEMA KAKOVOSTI]]&lt;&gt;"",Sklop2[[#This Row],[Preračunana masa/volumen/kos na enoto kg]],"")</f>
        <v>32</v>
      </c>
      <c r="J19" s="344"/>
      <c r="K19" s="345"/>
      <c r="L19" s="345"/>
      <c r="M19" s="346"/>
      <c r="N19" s="347"/>
      <c r="O19" s="348"/>
      <c r="P19" s="349"/>
      <c r="Q19" s="350">
        <f>+Sklop2[[#This Row],[cena/enota brez DDV v EUR]]*Sklop2[[#This Row],[Stopnja DDV (%)]]</f>
        <v>0</v>
      </c>
      <c r="R19" s="350">
        <f>+Sklop2[[#This Row],[cena/enota brez DDV v EUR]]+Sklop2[[#This Row],[Davek (EUR)]]</f>
        <v>0</v>
      </c>
      <c r="S19" s="350">
        <f>+Sklop2[[#This Row],[cena/enota brez DDV v EUR]]*Sklop2[[#This Row],[Okvirna količina]]</f>
        <v>0</v>
      </c>
      <c r="T19" s="350">
        <f>+Sklop2[[#This Row],[Končna cena/enoto mere (EUR) z DDV]]*Sklop2[[#This Row],[Okvirna količina]]</f>
        <v>0</v>
      </c>
      <c r="U19" s="351"/>
    </row>
    <row r="20" spans="1:22" s="340" customFormat="1" ht="12">
      <c r="A20" s="322" t="s">
        <v>6</v>
      </c>
      <c r="B20" s="635" t="s">
        <v>1147</v>
      </c>
      <c r="C20" s="263">
        <v>1</v>
      </c>
      <c r="D20" s="263" t="s">
        <v>75</v>
      </c>
      <c r="E20" s="325" t="s">
        <v>252</v>
      </c>
      <c r="F20" s="330">
        <v>1500</v>
      </c>
      <c r="G20" s="331" t="s">
        <v>75</v>
      </c>
      <c r="H20" s="3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0" s="332">
        <f>IF(Sklop2[[#This Row],[ZAHTEVANA SHEMA KAKOVOSTI]]&lt;&gt;"",Sklop2[[#This Row],[Preračunana masa/volumen/kos na enoto kg]],"")</f>
        <v>1500</v>
      </c>
      <c r="J20" s="352"/>
      <c r="K20" s="353"/>
      <c r="L20" s="353"/>
      <c r="M20" s="335"/>
      <c r="N20" s="347"/>
      <c r="O20" s="336"/>
      <c r="P20" s="354"/>
      <c r="Q20" s="355">
        <f>+Sklop2[[#This Row],[cena/enota brez DDV v EUR]]*Sklop2[[#This Row],[Stopnja DDV (%)]]</f>
        <v>0</v>
      </c>
      <c r="R20" s="355">
        <f>+Sklop2[[#This Row],[cena/enota brez DDV v EUR]]+Sklop2[[#This Row],[Davek (EUR)]]</f>
        <v>0</v>
      </c>
      <c r="S20" s="355">
        <f>+Sklop2[[#This Row],[cena/enota brez DDV v EUR]]*Sklop2[[#This Row],[Okvirna količina]]</f>
        <v>0</v>
      </c>
      <c r="T20" s="355">
        <f>+Sklop2[[#This Row],[Končna cena/enoto mere (EUR) z DDV]]*Sklop2[[#This Row],[Okvirna količina]]</f>
        <v>0</v>
      </c>
      <c r="U20" s="339"/>
    </row>
    <row r="21" spans="1:22" s="340" customFormat="1" ht="12">
      <c r="A21" s="322" t="s">
        <v>7</v>
      </c>
      <c r="B21" s="635" t="s">
        <v>1147</v>
      </c>
      <c r="C21" s="263">
        <v>0.2</v>
      </c>
      <c r="D21" s="263" t="s">
        <v>75</v>
      </c>
      <c r="E21" s="325" t="s">
        <v>252</v>
      </c>
      <c r="F21" s="330">
        <v>5</v>
      </c>
      <c r="G21" s="331" t="s">
        <v>74</v>
      </c>
      <c r="H21" s="3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21" s="332">
        <f>IF(Sklop2[[#This Row],[ZAHTEVANA SHEMA KAKOVOSTI]]&lt;&gt;"",Sklop2[[#This Row],[Preračunana masa/volumen/kos na enoto kg]],"")</f>
        <v>1</v>
      </c>
      <c r="J21" s="352"/>
      <c r="K21" s="353"/>
      <c r="L21" s="353"/>
      <c r="M21" s="335"/>
      <c r="N21" s="347"/>
      <c r="O21" s="336"/>
      <c r="P21" s="354"/>
      <c r="Q21" s="355">
        <f>+Sklop2[[#This Row],[cena/enota brez DDV v EUR]]*Sklop2[[#This Row],[Stopnja DDV (%)]]</f>
        <v>0</v>
      </c>
      <c r="R21" s="355">
        <f>+Sklop2[[#This Row],[cena/enota brez DDV v EUR]]+Sklop2[[#This Row],[Davek (EUR)]]</f>
        <v>0</v>
      </c>
      <c r="S21" s="355">
        <f>+Sklop2[[#This Row],[cena/enota brez DDV v EUR]]*Sklop2[[#This Row],[Okvirna količina]]</f>
        <v>0</v>
      </c>
      <c r="T21" s="355">
        <f>+Sklop2[[#This Row],[Končna cena/enoto mere (EUR) z DDV]]*Sklop2[[#This Row],[Okvirna količina]]</f>
        <v>0</v>
      </c>
      <c r="U21" s="339"/>
    </row>
    <row r="22" spans="1:22" s="340" customFormat="1" ht="24">
      <c r="A22" s="322" t="s">
        <v>8</v>
      </c>
      <c r="B22" s="564" t="s">
        <v>893</v>
      </c>
      <c r="C22" s="263">
        <v>0.2</v>
      </c>
      <c r="D22" s="263" t="s">
        <v>75</v>
      </c>
      <c r="E22" s="325" t="s">
        <v>252</v>
      </c>
      <c r="F22" s="325">
        <v>50</v>
      </c>
      <c r="G22" s="342" t="s">
        <v>74</v>
      </c>
      <c r="H22" s="3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2" s="330">
        <f>IF(Sklop2[[#This Row],[ZAHTEVANA SHEMA KAKOVOSTI]]&lt;&gt;"",Sklop2[[#This Row],[Preračunana masa/volumen/kos na enoto kg]],"")</f>
        <v>10</v>
      </c>
      <c r="J22" s="344"/>
      <c r="K22" s="345"/>
      <c r="L22" s="345"/>
      <c r="M22" s="346"/>
      <c r="N22" s="348"/>
      <c r="O22" s="348"/>
      <c r="P22" s="349"/>
      <c r="Q22" s="350">
        <f>+Sklop2[[#This Row],[cena/enota brez DDV v EUR]]*Sklop2[[#This Row],[Stopnja DDV (%)]]</f>
        <v>0</v>
      </c>
      <c r="R22" s="350">
        <f>+Sklop2[[#This Row],[cena/enota brez DDV v EUR]]+Sklop2[[#This Row],[Davek (EUR)]]</f>
        <v>0</v>
      </c>
      <c r="S22" s="350">
        <f>+Sklop2[[#This Row],[cena/enota brez DDV v EUR]]*Sklop2[[#This Row],[Okvirna količina]]</f>
        <v>0</v>
      </c>
      <c r="T22" s="350">
        <f>+Sklop2[[#This Row],[Končna cena/enoto mere (EUR) z DDV]]*Sklop2[[#This Row],[Okvirna količina]]</f>
        <v>0</v>
      </c>
      <c r="U22" s="357"/>
    </row>
    <row r="23" spans="1:22" s="340" customFormat="1" ht="24">
      <c r="A23" s="322" t="s">
        <v>9</v>
      </c>
      <c r="B23" s="564" t="s">
        <v>894</v>
      </c>
      <c r="C23" s="263">
        <v>1</v>
      </c>
      <c r="D23" s="263" t="s">
        <v>75</v>
      </c>
      <c r="E23" s="325" t="s">
        <v>252</v>
      </c>
      <c r="F23" s="325">
        <v>5</v>
      </c>
      <c r="G23" s="342" t="s">
        <v>75</v>
      </c>
      <c r="H23" s="3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3" s="330">
        <f>IF(Sklop2[[#This Row],[ZAHTEVANA SHEMA KAKOVOSTI]]&lt;&gt;"",Sklop2[[#This Row],[Preračunana masa/volumen/kos na enoto kg]],"")</f>
        <v>5</v>
      </c>
      <c r="J23" s="344"/>
      <c r="K23" s="345"/>
      <c r="L23" s="345"/>
      <c r="M23" s="346"/>
      <c r="N23" s="348"/>
      <c r="O23" s="348"/>
      <c r="P23" s="349"/>
      <c r="Q23" s="350">
        <f>+Sklop2[[#This Row],[cena/enota brez DDV v EUR]]*Sklop2[[#This Row],[Stopnja DDV (%)]]</f>
        <v>0</v>
      </c>
      <c r="R23" s="350">
        <f>+Sklop2[[#This Row],[cena/enota brez DDV v EUR]]+Sklop2[[#This Row],[Davek (EUR)]]</f>
        <v>0</v>
      </c>
      <c r="S23" s="350">
        <f>+Sklop2[[#This Row],[cena/enota brez DDV v EUR]]*Sklop2[[#This Row],[Okvirna količina]]</f>
        <v>0</v>
      </c>
      <c r="T23" s="350">
        <f>+Sklop2[[#This Row],[Končna cena/enoto mere (EUR) z DDV]]*Sklop2[[#This Row],[Okvirna količina]]</f>
        <v>0</v>
      </c>
      <c r="U23" s="357"/>
    </row>
    <row r="24" spans="1:22" s="340" customFormat="1" ht="12">
      <c r="A24" s="322" t="s">
        <v>10</v>
      </c>
      <c r="B24" s="635" t="s">
        <v>1014</v>
      </c>
      <c r="C24" s="263">
        <v>1</v>
      </c>
      <c r="D24" s="263" t="s">
        <v>75</v>
      </c>
      <c r="E24" s="325" t="s">
        <v>252</v>
      </c>
      <c r="F24" s="358">
        <v>20</v>
      </c>
      <c r="G24" s="359" t="s">
        <v>75</v>
      </c>
      <c r="H24" s="3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358">
        <f>IF(Sklop2[[#This Row],[ZAHTEVANA SHEMA KAKOVOSTI]]&lt;&gt;"",Sklop2[[#This Row],[Preračunana masa/volumen/kos na enoto kg]],"")</f>
        <v>20</v>
      </c>
      <c r="J24" s="361"/>
      <c r="K24" s="362"/>
      <c r="L24" s="362"/>
      <c r="M24" s="363"/>
      <c r="N24" s="364"/>
      <c r="O24" s="364"/>
      <c r="P24" s="365"/>
      <c r="Q24" s="366">
        <f>+Sklop2[[#This Row],[cena/enota brez DDV v EUR]]*Sklop2[[#This Row],[Stopnja DDV (%)]]</f>
        <v>0</v>
      </c>
      <c r="R24" s="366">
        <f>+Sklop2[[#This Row],[cena/enota brez DDV v EUR]]+Sklop2[[#This Row],[Davek (EUR)]]</f>
        <v>0</v>
      </c>
      <c r="S24" s="366">
        <f>+Sklop2[[#This Row],[cena/enota brez DDV v EUR]]*Sklop2[[#This Row],[Okvirna količina]]</f>
        <v>0</v>
      </c>
      <c r="T24" s="366">
        <f>+Sklop2[[#This Row],[Končna cena/enoto mere (EUR) z DDV]]*Sklop2[[#This Row],[Okvirna količina]]</f>
        <v>0</v>
      </c>
      <c r="U24" s="367"/>
    </row>
    <row r="25" spans="1:22" s="381" customFormat="1">
      <c r="A25" s="368" t="s">
        <v>133</v>
      </c>
      <c r="B25" s="369"/>
      <c r="C25" s="370"/>
      <c r="D25" s="370"/>
      <c r="E25" s="371"/>
      <c r="F25" s="372"/>
      <c r="G25" s="373"/>
      <c r="H25" s="374">
        <f>SUBTOTAL(109,Sklop2[Preračunana masa/volumen/kos na enoto kg])</f>
        <v>1849</v>
      </c>
      <c r="I25" s="374">
        <f>SUBTOTAL(109,Sklop2[Živila iz shem kakovosti (kg)])</f>
        <v>1849</v>
      </c>
      <c r="J25" s="372"/>
      <c r="K25" s="375"/>
      <c r="L25" s="375"/>
      <c r="M25" s="376"/>
      <c r="N25" s="377"/>
      <c r="O25" s="377"/>
      <c r="P25" s="377"/>
      <c r="Q25" s="378"/>
      <c r="R25" s="372"/>
      <c r="S25" s="378">
        <f>SUBTOTAL(109,Sklop2[Vrednost za okvirno količino (EUR) brez DDV])</f>
        <v>0</v>
      </c>
      <c r="T25" s="378">
        <f>SUBTOTAL(109,Sklop2[Vrednost za okvirno količino (EUR) z DDV])</f>
        <v>0</v>
      </c>
      <c r="U25" s="379">
        <f>SUBTOTAL(103,Sklop2[Shema kakovosti
(nacionalne, evropske)
])</f>
        <v>0</v>
      </c>
      <c r="V25" s="380"/>
    </row>
    <row r="26" spans="1:22" s="18" customFormat="1">
      <c r="A26" s="48"/>
      <c r="B26" s="16"/>
      <c r="C26" s="28"/>
      <c r="D26" s="28"/>
      <c r="E26" s="99"/>
      <c r="F26" s="100"/>
      <c r="G26" s="100"/>
      <c r="L26" s="11"/>
      <c r="M26" s="11"/>
      <c r="N26" s="11"/>
      <c r="O26" s="11"/>
      <c r="P26" s="11"/>
      <c r="Q26" s="48"/>
      <c r="R26" s="48"/>
      <c r="S26" s="48"/>
      <c r="T26" s="48"/>
      <c r="U26" s="68"/>
      <c r="V26" s="11"/>
    </row>
    <row r="27" spans="1:22" s="18" customFormat="1">
      <c r="A27" s="11" t="s">
        <v>129</v>
      </c>
      <c r="B27" s="16"/>
      <c r="C27" s="28"/>
      <c r="D27" s="28"/>
      <c r="E27" s="99"/>
      <c r="F27" s="100"/>
      <c r="G27" s="100"/>
      <c r="L27" s="11"/>
      <c r="M27" s="11"/>
      <c r="N27" s="11"/>
      <c r="O27" s="11"/>
      <c r="P27" s="11"/>
      <c r="Q27" s="11"/>
      <c r="R27" s="11"/>
      <c r="S27" s="11"/>
      <c r="T27" s="11"/>
      <c r="U27" s="68"/>
      <c r="V27" s="11"/>
    </row>
    <row r="28" spans="1:22" s="18" customFormat="1">
      <c r="A28" s="94" t="s">
        <v>131</v>
      </c>
      <c r="B28" s="17"/>
      <c r="C28" s="27"/>
      <c r="D28" s="27"/>
      <c r="E28" s="97"/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  <c r="S28" s="11"/>
      <c r="T28" s="11"/>
      <c r="U28" s="68"/>
      <c r="V28" s="11"/>
    </row>
    <row r="29" spans="1:22" s="18" customFormat="1">
      <c r="A29" s="222" t="s">
        <v>172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6"/>
      <c r="N29" s="106"/>
      <c r="O29" s="106"/>
      <c r="P29" s="106"/>
      <c r="Q29" s="106"/>
      <c r="R29" s="106"/>
      <c r="S29" s="106"/>
      <c r="T29" s="106"/>
      <c r="U29" s="106"/>
      <c r="V29" s="11"/>
    </row>
    <row r="30" spans="1:22" s="18" customFormat="1">
      <c r="A30" s="48" t="s">
        <v>165</v>
      </c>
      <c r="B30" s="17"/>
      <c r="C30" s="27"/>
      <c r="D30" s="27"/>
      <c r="E30" s="97"/>
      <c r="F30" s="100"/>
      <c r="G30" s="100"/>
      <c r="L30" s="11"/>
      <c r="M30" s="11"/>
      <c r="N30" s="29"/>
      <c r="O30" s="29"/>
      <c r="P30" s="29"/>
      <c r="Q30" s="29"/>
      <c r="R30" s="29"/>
      <c r="S30" s="11"/>
      <c r="T30" s="11"/>
      <c r="U30" s="68"/>
      <c r="V30" s="11"/>
    </row>
    <row r="31" spans="1:22" s="18" customFormat="1">
      <c r="A31" s="107" t="s">
        <v>241</v>
      </c>
      <c r="B31" s="187"/>
      <c r="C31" s="185"/>
      <c r="D31" s="185"/>
      <c r="E31" s="185"/>
      <c r="F31" s="186"/>
      <c r="G31" s="186"/>
      <c r="H31" s="186"/>
      <c r="I31" s="186"/>
      <c r="J31" s="186"/>
      <c r="K31" s="186"/>
      <c r="L31" s="188"/>
      <c r="M31" s="188"/>
      <c r="N31" s="29"/>
      <c r="O31" s="29"/>
      <c r="P31" s="29"/>
      <c r="Q31" s="29"/>
      <c r="R31" s="29"/>
      <c r="S31" s="11"/>
      <c r="T31" s="11"/>
      <c r="U31" s="68"/>
      <c r="V31" s="11"/>
    </row>
    <row r="32" spans="1:22" s="18" customFormat="1" ht="15">
      <c r="A32" s="6"/>
      <c r="B32" s="4"/>
      <c r="C32" s="26"/>
      <c r="D32" s="26"/>
      <c r="E32" s="25"/>
      <c r="F32" s="7"/>
      <c r="G32" s="100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  <c r="V32" s="11"/>
    </row>
    <row r="33" spans="1:22" s="18" customFormat="1">
      <c r="A33" s="11" t="s">
        <v>65</v>
      </c>
      <c r="B33" s="16"/>
      <c r="C33" s="28"/>
      <c r="D33" s="28"/>
      <c r="E33" s="99"/>
      <c r="F33" s="100"/>
      <c r="G33" s="100" t="s">
        <v>66</v>
      </c>
      <c r="L33" s="11"/>
      <c r="M33" s="11"/>
      <c r="N33" s="11"/>
      <c r="O33" s="11"/>
      <c r="P33" s="11"/>
      <c r="Q33" s="11" t="s">
        <v>67</v>
      </c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99"/>
      <c r="F34" s="100"/>
      <c r="G34" s="100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99"/>
      <c r="F35" s="100"/>
      <c r="G35" s="100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9"/>
      <c r="F36" s="100"/>
      <c r="G36" s="100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9"/>
      <c r="F37" s="100"/>
      <c r="G37" s="100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9"/>
      <c r="F38" s="100"/>
      <c r="G38" s="100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9"/>
      <c r="F39" s="100"/>
      <c r="G39" s="100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9"/>
      <c r="F40" s="100"/>
      <c r="G40" s="100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>
      <c r="B213" s="16"/>
      <c r="C213" s="28"/>
      <c r="D213" s="28"/>
      <c r="E213" s="99"/>
    </row>
    <row r="214" spans="1:22">
      <c r="B214" s="16"/>
      <c r="C214" s="28"/>
      <c r="D214" s="28"/>
      <c r="E214" s="99"/>
    </row>
    <row r="215" spans="1:22">
      <c r="B215" s="16"/>
      <c r="C215" s="28"/>
      <c r="D215" s="28"/>
      <c r="E215" s="99"/>
    </row>
    <row r="216" spans="1:22">
      <c r="B216" s="16"/>
      <c r="C216" s="28"/>
      <c r="D216" s="28"/>
      <c r="E216" s="99"/>
    </row>
    <row r="217" spans="1:22">
      <c r="B217" s="16"/>
      <c r="C217" s="28"/>
      <c r="D217" s="28"/>
      <c r="E217" s="99"/>
    </row>
    <row r="218" spans="1:22">
      <c r="B218" s="16"/>
      <c r="C218" s="28"/>
      <c r="D218" s="28"/>
      <c r="E218" s="99"/>
    </row>
    <row r="219" spans="1:22">
      <c r="B219" s="16"/>
      <c r="C219" s="28"/>
      <c r="D219" s="28"/>
      <c r="E219" s="99"/>
    </row>
    <row r="220" spans="1:22">
      <c r="B220" s="16"/>
      <c r="C220" s="28"/>
      <c r="D220" s="28"/>
      <c r="E220" s="99"/>
    </row>
    <row r="221" spans="1:22">
      <c r="B221" s="16"/>
      <c r="C221" s="28"/>
      <c r="D221" s="28"/>
      <c r="E221" s="99"/>
    </row>
    <row r="222" spans="1:22">
      <c r="B222" s="16"/>
      <c r="C222" s="28"/>
      <c r="D222" s="28"/>
      <c r="E222" s="99"/>
    </row>
    <row r="223" spans="1:22">
      <c r="B223" s="16"/>
      <c r="C223" s="28"/>
      <c r="D223" s="28"/>
      <c r="E223" s="99"/>
    </row>
    <row r="224" spans="1:22">
      <c r="B224" s="16"/>
      <c r="C224" s="28"/>
      <c r="D224" s="28"/>
      <c r="E224" s="99"/>
    </row>
    <row r="225" spans="2:5">
      <c r="B225" s="16"/>
      <c r="C225" s="28"/>
      <c r="D225" s="28"/>
      <c r="E225" s="99"/>
    </row>
    <row r="226" spans="2:5">
      <c r="B226" s="16"/>
      <c r="C226" s="28"/>
      <c r="D226" s="28"/>
      <c r="E226" s="99"/>
    </row>
    <row r="227" spans="2:5">
      <c r="B227" s="16"/>
      <c r="C227" s="28"/>
      <c r="D227" s="28"/>
      <c r="E227" s="99"/>
    </row>
    <row r="228" spans="2:5">
      <c r="B228" s="16"/>
      <c r="C228" s="28"/>
      <c r="D228" s="28"/>
      <c r="E228" s="99"/>
    </row>
    <row r="229" spans="2:5">
      <c r="B229" s="16"/>
      <c r="C229" s="28"/>
      <c r="D229" s="28"/>
      <c r="E229" s="99"/>
    </row>
    <row r="230" spans="2:5">
      <c r="B230" s="16"/>
      <c r="C230" s="28"/>
      <c r="D230" s="28"/>
      <c r="E230" s="99"/>
    </row>
    <row r="231" spans="2:5">
      <c r="B231" s="16"/>
      <c r="C231" s="28"/>
      <c r="D231" s="28"/>
      <c r="E231" s="99"/>
    </row>
    <row r="232" spans="2:5">
      <c r="B232" s="16"/>
      <c r="C232" s="28"/>
      <c r="D232" s="28"/>
      <c r="E232" s="99"/>
    </row>
    <row r="233" spans="2:5">
      <c r="B233" s="16"/>
      <c r="C233" s="28"/>
      <c r="D233" s="28"/>
      <c r="E233" s="99"/>
    </row>
    <row r="234" spans="2:5">
      <c r="B234" s="16"/>
      <c r="C234" s="28"/>
      <c r="D234" s="28"/>
      <c r="E234" s="99"/>
    </row>
    <row r="235" spans="2:5">
      <c r="B235" s="16"/>
      <c r="C235" s="28"/>
      <c r="D235" s="28"/>
      <c r="E235" s="99"/>
    </row>
    <row r="236" spans="2:5">
      <c r="B236" s="16"/>
      <c r="C236" s="28"/>
      <c r="D236" s="28"/>
      <c r="E236" s="99"/>
    </row>
    <row r="237" spans="2:5">
      <c r="B237" s="16"/>
      <c r="C237" s="28"/>
      <c r="D237" s="28"/>
      <c r="E237" s="99"/>
    </row>
    <row r="238" spans="2:5">
      <c r="B238" s="16"/>
      <c r="C238" s="28"/>
      <c r="D238" s="28"/>
      <c r="E238" s="99"/>
    </row>
    <row r="239" spans="2:5">
      <c r="B239" s="16"/>
      <c r="C239" s="28"/>
      <c r="D239" s="28"/>
      <c r="E239" s="99"/>
    </row>
    <row r="240" spans="2:5">
      <c r="B240" s="16"/>
      <c r="C240" s="28"/>
      <c r="D240" s="28"/>
      <c r="E240" s="99"/>
    </row>
    <row r="241" spans="2:5">
      <c r="B241" s="16"/>
      <c r="C241" s="28"/>
      <c r="D241" s="28"/>
      <c r="E241" s="99"/>
    </row>
    <row r="242" spans="2:5">
      <c r="B242" s="16"/>
      <c r="C242" s="28"/>
      <c r="D242" s="28"/>
      <c r="E242" s="99"/>
    </row>
    <row r="243" spans="2:5">
      <c r="B243" s="16"/>
      <c r="C243" s="28"/>
      <c r="D243" s="28"/>
      <c r="E243" s="99"/>
    </row>
    <row r="244" spans="2:5">
      <c r="B244" s="16"/>
      <c r="C244" s="28"/>
      <c r="D244" s="28"/>
      <c r="E244" s="99"/>
    </row>
    <row r="245" spans="2:5">
      <c r="B245" s="16"/>
      <c r="C245" s="28"/>
      <c r="D245" s="28"/>
      <c r="E245" s="99"/>
    </row>
    <row r="246" spans="2:5">
      <c r="B246" s="16"/>
      <c r="C246" s="28"/>
      <c r="D246" s="28"/>
      <c r="E246" s="99"/>
    </row>
    <row r="247" spans="2:5">
      <c r="B247" s="16"/>
      <c r="C247" s="28"/>
      <c r="D247" s="28"/>
      <c r="E247" s="99"/>
    </row>
    <row r="248" spans="2:5">
      <c r="B248" s="16"/>
      <c r="C248" s="28"/>
      <c r="D248" s="28"/>
      <c r="E248" s="99"/>
    </row>
    <row r="249" spans="2:5">
      <c r="B249" s="16"/>
      <c r="C249" s="28"/>
      <c r="D249" s="28"/>
      <c r="E249" s="99"/>
    </row>
    <row r="250" spans="2:5">
      <c r="B250" s="16"/>
      <c r="C250" s="28"/>
      <c r="D250" s="28"/>
      <c r="E250" s="99"/>
    </row>
    <row r="251" spans="2:5">
      <c r="B251" s="16"/>
      <c r="C251" s="28"/>
      <c r="D251" s="28"/>
      <c r="E251" s="99"/>
    </row>
    <row r="252" spans="2:5">
      <c r="B252" s="16"/>
      <c r="C252" s="28"/>
      <c r="D252" s="28"/>
      <c r="E252" s="99"/>
    </row>
    <row r="253" spans="2:5">
      <c r="B253" s="16"/>
      <c r="C253" s="28"/>
      <c r="D253" s="28"/>
      <c r="E253" s="99"/>
    </row>
    <row r="254" spans="2:5">
      <c r="B254" s="16"/>
      <c r="C254" s="28"/>
      <c r="D254" s="28"/>
      <c r="E254" s="99"/>
    </row>
    <row r="255" spans="2:5">
      <c r="B255" s="16"/>
      <c r="C255" s="28"/>
      <c r="D255" s="28"/>
      <c r="E255" s="99"/>
    </row>
  </sheetData>
  <sheetProtection insertRows="0" deleteRows="0"/>
  <protectedRanges>
    <protectedRange sqref="J30:P1048576 J1:P13 U1:U1048576 M29:P29 J22:P28 J16:M21 O16:P21 J14:K15 M14:P15" name="Obseg1"/>
    <protectedRange sqref="N16:N21" name="Obseg1_1"/>
    <protectedRange sqref="L14:L1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A2383-8D7E-4ADA-926F-1955A149A40C}">
  <sheetPr>
    <pageSetUpPr fitToPage="1"/>
  </sheetPr>
  <dimension ref="A1:V280"/>
  <sheetViews>
    <sheetView zoomScale="98" zoomScaleNormal="98" zoomScaleSheetLayoutView="100" workbookViewId="0">
      <selection activeCell="O10" sqref="O10:O11"/>
    </sheetView>
  </sheetViews>
  <sheetFormatPr defaultColWidth="8.85546875" defaultRowHeight="12.75"/>
  <cols>
    <col min="1" max="1" width="3.5703125" style="11" customWidth="1"/>
    <col min="2" max="2" width="52.42578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pred_rekapitulacija'!B16</f>
        <v>MLEČNI IZDELKI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632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322" t="s">
        <v>1</v>
      </c>
      <c r="B16" s="269" t="s">
        <v>446</v>
      </c>
      <c r="C16" s="382">
        <v>180</v>
      </c>
      <c r="D16" s="263" t="s">
        <v>110</v>
      </c>
      <c r="E16" s="383" t="s">
        <v>252</v>
      </c>
      <c r="F16" s="263">
        <v>50</v>
      </c>
      <c r="G16" s="384" t="s">
        <v>74</v>
      </c>
      <c r="H16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16" s="332">
        <f>IF(Sklop3[[#This Row],[ZAHTEVANA SHEMA KAKOVOSTI]]&lt;&gt;"",Sklop3[[#This Row],[Preračunana masa/volumen/kos na enoto kg]],"")</f>
        <v>9</v>
      </c>
      <c r="J16" s="333"/>
      <c r="K16" s="334"/>
      <c r="L16" s="385"/>
      <c r="M16" s="335"/>
      <c r="N16" s="336"/>
      <c r="O16" s="336"/>
      <c r="P16" s="386"/>
      <c r="Q16" s="338">
        <f>+Sklop3[[#This Row],[cena/enota brez DDV v EUR]]*Sklop3[[#This Row],[Stopnja DDV (%)]]</f>
        <v>0</v>
      </c>
      <c r="R16" s="338">
        <f>+Sklop3[[#This Row],[cena/enota brez DDV v EUR]]+Sklop3[[#This Row],[Davek (EUR)]]</f>
        <v>0</v>
      </c>
      <c r="S16" s="338">
        <f>+Sklop3[[#This Row],[cena/enota brez DDV v EUR]]*Sklop3[[#This Row],[Okvirna količina]]</f>
        <v>0</v>
      </c>
      <c r="T16" s="338">
        <f>+Sklop3[[#This Row],[Končna cena/enoto mere (EUR) z DDV]]*Sklop3[[#This Row],[Okvirna količina]]</f>
        <v>0</v>
      </c>
      <c r="U16" s="387"/>
    </row>
    <row r="17" spans="1:21" s="340" customFormat="1" ht="12">
      <c r="A17" s="322" t="s">
        <v>3</v>
      </c>
      <c r="B17" s="269" t="s">
        <v>447</v>
      </c>
      <c r="C17" s="263" t="s">
        <v>1152</v>
      </c>
      <c r="D17" s="263" t="s">
        <v>0</v>
      </c>
      <c r="E17" s="383" t="s">
        <v>252</v>
      </c>
      <c r="F17" s="263">
        <v>120</v>
      </c>
      <c r="G17" s="384" t="s">
        <v>0</v>
      </c>
      <c r="H17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7" s="332">
        <f>IF(Sklop3[[#This Row],[ZAHTEVANA SHEMA KAKOVOSTI]]&lt;&gt;"",Sklop3[[#This Row],[Preračunana masa/volumen/kos na enoto kg]],"")</f>
        <v>120</v>
      </c>
      <c r="J17" s="352"/>
      <c r="K17" s="353"/>
      <c r="L17" s="388"/>
      <c r="M17" s="335"/>
      <c r="N17" s="347"/>
      <c r="O17" s="336"/>
      <c r="P17" s="389"/>
      <c r="Q17" s="355">
        <f>+Sklop3[[#This Row],[cena/enota brez DDV v EUR]]*Sklop3[[#This Row],[Stopnja DDV (%)]]</f>
        <v>0</v>
      </c>
      <c r="R17" s="355">
        <f>+Sklop3[[#This Row],[cena/enota brez DDV v EUR]]+Sklop3[[#This Row],[Davek (EUR)]]</f>
        <v>0</v>
      </c>
      <c r="S17" s="355">
        <f>+Sklop3[[#This Row],[cena/enota brez DDV v EUR]]*Sklop3[[#This Row],[Okvirna količina]]</f>
        <v>0</v>
      </c>
      <c r="T17" s="355">
        <f>+Sklop3[[#This Row],[Končna cena/enoto mere (EUR) z DDV]]*Sklop3[[#This Row],[Okvirna količina]]</f>
        <v>0</v>
      </c>
      <c r="U17" s="390"/>
    </row>
    <row r="18" spans="1:21" s="340" customFormat="1" ht="12">
      <c r="A18" s="322" t="s">
        <v>4</v>
      </c>
      <c r="B18" s="269" t="s">
        <v>258</v>
      </c>
      <c r="C18" s="263" t="s">
        <v>734</v>
      </c>
      <c r="D18" s="263" t="s">
        <v>110</v>
      </c>
      <c r="E18" s="383"/>
      <c r="F18" s="263">
        <v>5</v>
      </c>
      <c r="G18" s="384" t="s">
        <v>0</v>
      </c>
      <c r="H18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8" s="332" t="str">
        <f>IF(Sklop3[[#This Row],[ZAHTEVANA SHEMA KAKOVOSTI]]&lt;&gt;"",Sklop3[[#This Row],[Preračunana masa/volumen/kos na enoto kg]],"")</f>
        <v/>
      </c>
      <c r="J18" s="352"/>
      <c r="K18" s="353"/>
      <c r="L18" s="388"/>
      <c r="M18" s="335"/>
      <c r="N18" s="347"/>
      <c r="O18" s="336"/>
      <c r="P18" s="389"/>
      <c r="Q18" s="355">
        <f>+Sklop3[[#This Row],[cena/enota brez DDV v EUR]]*Sklop3[[#This Row],[Stopnja DDV (%)]]</f>
        <v>0</v>
      </c>
      <c r="R18" s="355">
        <f>+Sklop3[[#This Row],[cena/enota brez DDV v EUR]]+Sklop3[[#This Row],[Davek (EUR)]]</f>
        <v>0</v>
      </c>
      <c r="S18" s="355">
        <f>+Sklop3[[#This Row],[cena/enota brez DDV v EUR]]*Sklop3[[#This Row],[Okvirna količina]]</f>
        <v>0</v>
      </c>
      <c r="T18" s="355">
        <f>+Sklop3[[#This Row],[Končna cena/enoto mere (EUR) z DDV]]*Sklop3[[#This Row],[Okvirna količina]]</f>
        <v>0</v>
      </c>
      <c r="U18" s="390"/>
    </row>
    <row r="19" spans="1:21" s="340" customFormat="1" ht="12">
      <c r="A19" s="322" t="s">
        <v>5</v>
      </c>
      <c r="B19" s="269" t="s">
        <v>259</v>
      </c>
      <c r="C19" s="263" t="s">
        <v>895</v>
      </c>
      <c r="D19" s="263" t="s">
        <v>110</v>
      </c>
      <c r="E19" s="383"/>
      <c r="F19" s="263">
        <v>10</v>
      </c>
      <c r="G19" s="384" t="s">
        <v>0</v>
      </c>
      <c r="H19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9" s="332" t="str">
        <f>IF(Sklop3[[#This Row],[ZAHTEVANA SHEMA KAKOVOSTI]]&lt;&gt;"",Sklop3[[#This Row],[Preračunana masa/volumen/kos na enoto kg]],"")</f>
        <v/>
      </c>
      <c r="J19" s="352"/>
      <c r="K19" s="353"/>
      <c r="L19" s="388"/>
      <c r="M19" s="335"/>
      <c r="N19" s="347"/>
      <c r="O19" s="336"/>
      <c r="P19" s="389"/>
      <c r="Q19" s="355">
        <f>+Sklop3[[#This Row],[cena/enota brez DDV v EUR]]*Sklop3[[#This Row],[Stopnja DDV (%)]]</f>
        <v>0</v>
      </c>
      <c r="R19" s="355">
        <f>+Sklop3[[#This Row],[cena/enota brez DDV v EUR]]+Sklop3[[#This Row],[Davek (EUR)]]</f>
        <v>0</v>
      </c>
      <c r="S19" s="355">
        <f>+Sklop3[[#This Row],[cena/enota brez DDV v EUR]]*Sklop3[[#This Row],[Okvirna količina]]</f>
        <v>0</v>
      </c>
      <c r="T19" s="355">
        <f>+Sklop3[[#This Row],[Končna cena/enoto mere (EUR) z DDV]]*Sklop3[[#This Row],[Okvirna količina]]</f>
        <v>0</v>
      </c>
      <c r="U19" s="390"/>
    </row>
    <row r="20" spans="1:21" s="340" customFormat="1" ht="12">
      <c r="A20" s="322" t="s">
        <v>6</v>
      </c>
      <c r="B20" s="269" t="s">
        <v>448</v>
      </c>
      <c r="C20" s="263" t="s">
        <v>513</v>
      </c>
      <c r="D20" s="263" t="s">
        <v>110</v>
      </c>
      <c r="E20" s="383" t="s">
        <v>252</v>
      </c>
      <c r="F20" s="263">
        <v>450</v>
      </c>
      <c r="G20" s="384" t="s">
        <v>0</v>
      </c>
      <c r="H20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0" s="332">
        <f>IF(Sklop3[[#This Row],[ZAHTEVANA SHEMA KAKOVOSTI]]&lt;&gt;"",Sklop3[[#This Row],[Preračunana masa/volumen/kos na enoto kg]],"")</f>
        <v>450</v>
      </c>
      <c r="J20" s="352"/>
      <c r="K20" s="353"/>
      <c r="L20" s="388"/>
      <c r="M20" s="335"/>
      <c r="N20" s="347"/>
      <c r="O20" s="336"/>
      <c r="P20" s="389"/>
      <c r="Q20" s="355">
        <f>+Sklop3[[#This Row],[cena/enota brez DDV v EUR]]*Sklop3[[#This Row],[Stopnja DDV (%)]]</f>
        <v>0</v>
      </c>
      <c r="R20" s="355">
        <f>+Sklop3[[#This Row],[cena/enota brez DDV v EUR]]+Sklop3[[#This Row],[Davek (EUR)]]</f>
        <v>0</v>
      </c>
      <c r="S20" s="355">
        <f>+Sklop3[[#This Row],[cena/enota brez DDV v EUR]]*Sklop3[[#This Row],[Okvirna količina]]</f>
        <v>0</v>
      </c>
      <c r="T20" s="355">
        <f>+Sklop3[[#This Row],[Končna cena/enoto mere (EUR) z DDV]]*Sklop3[[#This Row],[Okvirna količina]]</f>
        <v>0</v>
      </c>
      <c r="U20" s="390"/>
    </row>
    <row r="21" spans="1:21" s="340" customFormat="1" ht="12">
      <c r="A21" s="322" t="s">
        <v>7</v>
      </c>
      <c r="B21" s="269" t="s">
        <v>1148</v>
      </c>
      <c r="C21" s="263" t="s">
        <v>262</v>
      </c>
      <c r="D21" s="263" t="s">
        <v>0</v>
      </c>
      <c r="E21" s="383" t="s">
        <v>252</v>
      </c>
      <c r="F21" s="263">
        <v>1100</v>
      </c>
      <c r="G21" s="384" t="s">
        <v>0</v>
      </c>
      <c r="H21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21" s="332">
        <f>IF(Sklop3[[#This Row],[ZAHTEVANA SHEMA KAKOVOSTI]]&lt;&gt;"",Sklop3[[#This Row],[Preračunana masa/volumen/kos na enoto kg]],"")</f>
        <v>1100</v>
      </c>
      <c r="J21" s="352"/>
      <c r="K21" s="353"/>
      <c r="L21" s="388"/>
      <c r="M21" s="335"/>
      <c r="N21" s="347"/>
      <c r="O21" s="336"/>
      <c r="P21" s="389"/>
      <c r="Q21" s="355">
        <f>+Sklop3[[#This Row],[cena/enota brez DDV v EUR]]*Sklop3[[#This Row],[Stopnja DDV (%)]]</f>
        <v>0</v>
      </c>
      <c r="R21" s="355">
        <f>+Sklop3[[#This Row],[cena/enota brez DDV v EUR]]+Sklop3[[#This Row],[Davek (EUR)]]</f>
        <v>0</v>
      </c>
      <c r="S21" s="355">
        <f>+Sklop3[[#This Row],[cena/enota brez DDV v EUR]]*Sklop3[[#This Row],[Okvirna količina]]</f>
        <v>0</v>
      </c>
      <c r="T21" s="355">
        <f>+Sklop3[[#This Row],[Končna cena/enoto mere (EUR) z DDV]]*Sklop3[[#This Row],[Okvirna količina]]</f>
        <v>0</v>
      </c>
      <c r="U21" s="390"/>
    </row>
    <row r="22" spans="1:21" s="340" customFormat="1" ht="12">
      <c r="A22" s="322" t="s">
        <v>8</v>
      </c>
      <c r="B22" s="269" t="s">
        <v>1149</v>
      </c>
      <c r="C22" s="263" t="s">
        <v>1082</v>
      </c>
      <c r="D22" s="263" t="s">
        <v>110</v>
      </c>
      <c r="E22" s="383" t="s">
        <v>252</v>
      </c>
      <c r="F22" s="263">
        <v>2</v>
      </c>
      <c r="G22" s="384" t="s">
        <v>0</v>
      </c>
      <c r="H22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2" s="332">
        <f>IF(Sklop3[[#This Row],[ZAHTEVANA SHEMA KAKOVOSTI]]&lt;&gt;"",Sklop3[[#This Row],[Preračunana masa/volumen/kos na enoto kg]],"")</f>
        <v>2</v>
      </c>
      <c r="J22" s="352"/>
      <c r="K22" s="353"/>
      <c r="L22" s="388"/>
      <c r="M22" s="335"/>
      <c r="N22" s="347"/>
      <c r="O22" s="336"/>
      <c r="P22" s="389"/>
      <c r="Q22" s="355">
        <f>+Sklop3[[#This Row],[cena/enota brez DDV v EUR]]*Sklop3[[#This Row],[Stopnja DDV (%)]]</f>
        <v>0</v>
      </c>
      <c r="R22" s="355">
        <f>+Sklop3[[#This Row],[cena/enota brez DDV v EUR]]+Sklop3[[#This Row],[Davek (EUR)]]</f>
        <v>0</v>
      </c>
      <c r="S22" s="355">
        <f>+Sklop3[[#This Row],[cena/enota brez DDV v EUR]]*Sklop3[[#This Row],[Okvirna količina]]</f>
        <v>0</v>
      </c>
      <c r="T22" s="355">
        <f>+Sklop3[[#This Row],[Končna cena/enoto mere (EUR) z DDV]]*Sklop3[[#This Row],[Okvirna količina]]</f>
        <v>0</v>
      </c>
      <c r="U22" s="390"/>
    </row>
    <row r="23" spans="1:21" s="340" customFormat="1" ht="12">
      <c r="A23" s="322" t="s">
        <v>9</v>
      </c>
      <c r="B23" s="269" t="s">
        <v>1150</v>
      </c>
      <c r="C23" s="263" t="s">
        <v>726</v>
      </c>
      <c r="D23" s="263" t="s">
        <v>0</v>
      </c>
      <c r="E23" s="383"/>
      <c r="F23" s="263">
        <v>9</v>
      </c>
      <c r="G23" s="384" t="s">
        <v>0</v>
      </c>
      <c r="H23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23" s="332" t="str">
        <f>IF(Sklop3[[#This Row],[ZAHTEVANA SHEMA KAKOVOSTI]]&lt;&gt;"",Sklop3[[#This Row],[Preračunana masa/volumen/kos na enoto kg]],"")</f>
        <v/>
      </c>
      <c r="J23" s="352"/>
      <c r="K23" s="353"/>
      <c r="L23" s="388"/>
      <c r="M23" s="335"/>
      <c r="N23" s="347"/>
      <c r="O23" s="336"/>
      <c r="P23" s="389"/>
      <c r="Q23" s="355">
        <f>+Sklop3[[#This Row],[cena/enota brez DDV v EUR]]*Sklop3[[#This Row],[Stopnja DDV (%)]]</f>
        <v>0</v>
      </c>
      <c r="R23" s="355">
        <f>+Sklop3[[#This Row],[cena/enota brez DDV v EUR]]+Sklop3[[#This Row],[Davek (EUR)]]</f>
        <v>0</v>
      </c>
      <c r="S23" s="355">
        <f>+Sklop3[[#This Row],[cena/enota brez DDV v EUR]]*Sklop3[[#This Row],[Okvirna količina]]</f>
        <v>0</v>
      </c>
      <c r="T23" s="355">
        <f>+Sklop3[[#This Row],[Končna cena/enoto mere (EUR) z DDV]]*Sklop3[[#This Row],[Okvirna količina]]</f>
        <v>0</v>
      </c>
      <c r="U23" s="390"/>
    </row>
    <row r="24" spans="1:21" s="340" customFormat="1" ht="12">
      <c r="A24" s="322" t="s">
        <v>10</v>
      </c>
      <c r="B24" s="269" t="s">
        <v>449</v>
      </c>
      <c r="C24" s="263">
        <v>1</v>
      </c>
      <c r="D24" s="263" t="s">
        <v>0</v>
      </c>
      <c r="E24" s="325"/>
      <c r="F24" s="263">
        <v>20</v>
      </c>
      <c r="G24" s="331" t="s">
        <v>0</v>
      </c>
      <c r="H24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4" s="332" t="str">
        <f>IF(Sklop3[[#This Row],[ZAHTEVANA SHEMA KAKOVOSTI]]&lt;&gt;"",Sklop3[[#This Row],[Preračunana masa/volumen/kos na enoto kg]],"")</f>
        <v/>
      </c>
      <c r="J24" s="352"/>
      <c r="K24" s="353"/>
      <c r="L24" s="388"/>
      <c r="M24" s="335"/>
      <c r="N24" s="347"/>
      <c r="O24" s="336"/>
      <c r="P24" s="389"/>
      <c r="Q24" s="355">
        <f>+Sklop3[[#This Row],[cena/enota brez DDV v EUR]]*Sklop3[[#This Row],[Stopnja DDV (%)]]</f>
        <v>0</v>
      </c>
      <c r="R24" s="355">
        <f>+Sklop3[[#This Row],[cena/enota brez DDV v EUR]]+Sklop3[[#This Row],[Davek (EUR)]]</f>
        <v>0</v>
      </c>
      <c r="S24" s="355">
        <f>+Sklop3[[#This Row],[cena/enota brez DDV v EUR]]*Sklop3[[#This Row],[Okvirna količina]]</f>
        <v>0</v>
      </c>
      <c r="T24" s="355">
        <f>+Sklop3[[#This Row],[Končna cena/enoto mere (EUR) z DDV]]*Sklop3[[#This Row],[Okvirna količina]]</f>
        <v>0</v>
      </c>
      <c r="U24" s="390"/>
    </row>
    <row r="25" spans="1:21" s="340" customFormat="1" ht="12">
      <c r="A25" s="322" t="s">
        <v>11</v>
      </c>
      <c r="B25" s="269" t="s">
        <v>450</v>
      </c>
      <c r="C25" s="263">
        <v>1</v>
      </c>
      <c r="D25" s="263" t="s">
        <v>0</v>
      </c>
      <c r="E25" s="325"/>
      <c r="F25" s="263">
        <v>360</v>
      </c>
      <c r="G25" s="331" t="s">
        <v>0</v>
      </c>
      <c r="H25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25" s="332" t="str">
        <f>IF(Sklop3[[#This Row],[ZAHTEVANA SHEMA KAKOVOSTI]]&lt;&gt;"",Sklop3[[#This Row],[Preračunana masa/volumen/kos na enoto kg]],"")</f>
        <v/>
      </c>
      <c r="J25" s="352"/>
      <c r="K25" s="353"/>
      <c r="L25" s="388"/>
      <c r="M25" s="335"/>
      <c r="N25" s="347"/>
      <c r="O25" s="336"/>
      <c r="P25" s="389"/>
      <c r="Q25" s="355">
        <f>+Sklop3[[#This Row],[cena/enota brez DDV v EUR]]*Sklop3[[#This Row],[Stopnja DDV (%)]]</f>
        <v>0</v>
      </c>
      <c r="R25" s="355">
        <f>+Sklop3[[#This Row],[cena/enota brez DDV v EUR]]+Sklop3[[#This Row],[Davek (EUR)]]</f>
        <v>0</v>
      </c>
      <c r="S25" s="355">
        <f>+Sklop3[[#This Row],[cena/enota brez DDV v EUR]]*Sklop3[[#This Row],[Okvirna količina]]</f>
        <v>0</v>
      </c>
      <c r="T25" s="355">
        <f>+Sklop3[[#This Row],[Končna cena/enoto mere (EUR) z DDV]]*Sklop3[[#This Row],[Okvirna količina]]</f>
        <v>0</v>
      </c>
      <c r="U25" s="390"/>
    </row>
    <row r="26" spans="1:21" s="340" customFormat="1" ht="12">
      <c r="A26" s="322" t="s">
        <v>12</v>
      </c>
      <c r="B26" s="269" t="s">
        <v>1153</v>
      </c>
      <c r="C26" s="263" t="s">
        <v>726</v>
      </c>
      <c r="D26" s="263" t="s">
        <v>0</v>
      </c>
      <c r="E26" s="325"/>
      <c r="F26" s="263">
        <v>5</v>
      </c>
      <c r="G26" s="331" t="s">
        <v>0</v>
      </c>
      <c r="H26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6" s="332" t="str">
        <f>IF(Sklop3[[#This Row],[ZAHTEVANA SHEMA KAKOVOSTI]]&lt;&gt;"",Sklop3[[#This Row],[Preračunana masa/volumen/kos na enoto kg]],"")</f>
        <v/>
      </c>
      <c r="J26" s="352"/>
      <c r="K26" s="353"/>
      <c r="L26" s="388"/>
      <c r="M26" s="335"/>
      <c r="N26" s="347"/>
      <c r="O26" s="336"/>
      <c r="P26" s="389"/>
      <c r="Q26" s="355">
        <f>+Sklop3[[#This Row],[cena/enota brez DDV v EUR]]*Sklop3[[#This Row],[Stopnja DDV (%)]]</f>
        <v>0</v>
      </c>
      <c r="R26" s="355">
        <f>+Sklop3[[#This Row],[cena/enota brez DDV v EUR]]+Sklop3[[#This Row],[Davek (EUR)]]</f>
        <v>0</v>
      </c>
      <c r="S26" s="355">
        <f>+Sklop3[[#This Row],[cena/enota brez DDV v EUR]]*Sklop3[[#This Row],[Okvirna količina]]</f>
        <v>0</v>
      </c>
      <c r="T26" s="355">
        <f>+Sklop3[[#This Row],[Končna cena/enoto mere (EUR) z DDV]]*Sklop3[[#This Row],[Okvirna količina]]</f>
        <v>0</v>
      </c>
      <c r="U26" s="390"/>
    </row>
    <row r="27" spans="1:21" s="340" customFormat="1" ht="12">
      <c r="A27" s="322" t="s">
        <v>13</v>
      </c>
      <c r="B27" s="269" t="s">
        <v>1154</v>
      </c>
      <c r="C27" s="263" t="s">
        <v>983</v>
      </c>
      <c r="D27" s="263" t="s">
        <v>0</v>
      </c>
      <c r="E27" s="325"/>
      <c r="F27" s="263">
        <v>50</v>
      </c>
      <c r="G27" s="331" t="s">
        <v>0</v>
      </c>
      <c r="H27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332" t="str">
        <f>IF(Sklop3[[#This Row],[ZAHTEVANA SHEMA KAKOVOSTI]]&lt;&gt;"",Sklop3[[#This Row],[Preračunana masa/volumen/kos na enoto kg]],"")</f>
        <v/>
      </c>
      <c r="J27" s="352"/>
      <c r="K27" s="353"/>
      <c r="L27" s="388"/>
      <c r="M27" s="335"/>
      <c r="N27" s="347"/>
      <c r="O27" s="336"/>
      <c r="P27" s="389"/>
      <c r="Q27" s="355">
        <f>+Sklop3[[#This Row],[cena/enota brez DDV v EUR]]*Sklop3[[#This Row],[Stopnja DDV (%)]]</f>
        <v>0</v>
      </c>
      <c r="R27" s="355">
        <f>+Sklop3[[#This Row],[cena/enota brez DDV v EUR]]+Sklop3[[#This Row],[Davek (EUR)]]</f>
        <v>0</v>
      </c>
      <c r="S27" s="355">
        <f>+Sklop3[[#This Row],[cena/enota brez DDV v EUR]]*Sklop3[[#This Row],[Okvirna količina]]</f>
        <v>0</v>
      </c>
      <c r="T27" s="355">
        <f>+Sklop3[[#This Row],[Končna cena/enoto mere (EUR) z DDV]]*Sklop3[[#This Row],[Okvirna količina]]</f>
        <v>0</v>
      </c>
      <c r="U27" s="390"/>
    </row>
    <row r="28" spans="1:21" s="340" customFormat="1" ht="12">
      <c r="A28" s="322" t="s">
        <v>14</v>
      </c>
      <c r="B28" s="270" t="s">
        <v>1155</v>
      </c>
      <c r="C28" s="263" t="s">
        <v>983</v>
      </c>
      <c r="D28" s="263" t="s">
        <v>0</v>
      </c>
      <c r="E28" s="325"/>
      <c r="F28" s="391">
        <v>20</v>
      </c>
      <c r="G28" s="331" t="s">
        <v>0</v>
      </c>
      <c r="H28" s="3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8" s="330" t="str">
        <f>IF(Sklop3[[#This Row],[ZAHTEVANA SHEMA KAKOVOSTI]]&lt;&gt;"",Sklop3[[#This Row],[Preračunana masa/volumen/kos na enoto kg]],"")</f>
        <v/>
      </c>
      <c r="J28" s="344"/>
      <c r="K28" s="345"/>
      <c r="L28" s="393"/>
      <c r="M28" s="335"/>
      <c r="N28" s="347"/>
      <c r="O28" s="336"/>
      <c r="P28" s="394"/>
      <c r="Q28" s="350">
        <f>+Sklop3[[#This Row],[cena/enota brez DDV v EUR]]*Sklop3[[#This Row],[Stopnja DDV (%)]]</f>
        <v>0</v>
      </c>
      <c r="R28" s="350">
        <f>+Sklop3[[#This Row],[cena/enota brez DDV v EUR]]+Sklop3[[#This Row],[Davek (EUR)]]</f>
        <v>0</v>
      </c>
      <c r="S28" s="350">
        <f>+Sklop3[[#This Row],[cena/enota brez DDV v EUR]]*Sklop3[[#This Row],[Okvirna količina]]</f>
        <v>0</v>
      </c>
      <c r="T28" s="395">
        <f>+Sklop3[[#This Row],[Končna cena/enoto mere (EUR) z DDV]]*Sklop3[[#This Row],[Okvirna količina]]</f>
        <v>0</v>
      </c>
      <c r="U28" s="396"/>
    </row>
    <row r="29" spans="1:21" s="340" customFormat="1" ht="12">
      <c r="A29" s="322" t="s">
        <v>15</v>
      </c>
      <c r="B29" s="269" t="s">
        <v>451</v>
      </c>
      <c r="C29" s="263" t="s">
        <v>413</v>
      </c>
      <c r="D29" s="263" t="s">
        <v>0</v>
      </c>
      <c r="E29" s="325"/>
      <c r="F29" s="263">
        <v>100</v>
      </c>
      <c r="G29" s="331" t="s">
        <v>0</v>
      </c>
      <c r="H29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332" t="str">
        <f>IF(Sklop3[[#This Row],[ZAHTEVANA SHEMA KAKOVOSTI]]&lt;&gt;"",Sklop3[[#This Row],[Preračunana masa/volumen/kos na enoto kg]],"")</f>
        <v/>
      </c>
      <c r="J29" s="352"/>
      <c r="K29" s="353"/>
      <c r="L29" s="388"/>
      <c r="M29" s="335"/>
      <c r="N29" s="347"/>
      <c r="O29" s="336"/>
      <c r="P29" s="389"/>
      <c r="Q29" s="355">
        <f>+Sklop3[[#This Row],[cena/enota brez DDV v EUR]]*Sklop3[[#This Row],[Stopnja DDV (%)]]</f>
        <v>0</v>
      </c>
      <c r="R29" s="355">
        <f>+Sklop3[[#This Row],[cena/enota brez DDV v EUR]]+Sklop3[[#This Row],[Davek (EUR)]]</f>
        <v>0</v>
      </c>
      <c r="S29" s="355">
        <f>+Sklop3[[#This Row],[cena/enota brez DDV v EUR]]*Sklop3[[#This Row],[Okvirna količina]]</f>
        <v>0</v>
      </c>
      <c r="T29" s="355">
        <f>+Sklop3[[#This Row],[Končna cena/enoto mere (EUR) z DDV]]*Sklop3[[#This Row],[Okvirna količina]]</f>
        <v>0</v>
      </c>
      <c r="U29" s="390"/>
    </row>
    <row r="30" spans="1:21" s="340" customFormat="1" ht="12">
      <c r="A30" s="322" t="s">
        <v>16</v>
      </c>
      <c r="B30" s="269" t="s">
        <v>755</v>
      </c>
      <c r="C30" s="263" t="s">
        <v>762</v>
      </c>
      <c r="D30" s="263" t="s">
        <v>110</v>
      </c>
      <c r="E30" s="325"/>
      <c r="F30" s="263">
        <v>20</v>
      </c>
      <c r="G30" s="331" t="s">
        <v>0</v>
      </c>
      <c r="H30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0" s="332" t="str">
        <f>IF(Sklop3[[#This Row],[ZAHTEVANA SHEMA KAKOVOSTI]]&lt;&gt;"",Sklop3[[#This Row],[Preračunana masa/volumen/kos na enoto kg]],"")</f>
        <v/>
      </c>
      <c r="J30" s="352"/>
      <c r="K30" s="353"/>
      <c r="L30" s="388"/>
      <c r="M30" s="335"/>
      <c r="N30" s="347"/>
      <c r="O30" s="336"/>
      <c r="P30" s="389"/>
      <c r="Q30" s="355">
        <f>+Sklop3[[#This Row],[cena/enota brez DDV v EUR]]*Sklop3[[#This Row],[Stopnja DDV (%)]]</f>
        <v>0</v>
      </c>
      <c r="R30" s="355">
        <f>+Sklop3[[#This Row],[cena/enota brez DDV v EUR]]+Sklop3[[#This Row],[Davek (EUR)]]</f>
        <v>0</v>
      </c>
      <c r="S30" s="355">
        <f>+Sklop3[[#This Row],[cena/enota brez DDV v EUR]]*Sklop3[[#This Row],[Okvirna količina]]</f>
        <v>0</v>
      </c>
      <c r="T30" s="355">
        <f>+Sklop3[[#This Row],[Končna cena/enoto mere (EUR) z DDV]]*Sklop3[[#This Row],[Okvirna količina]]</f>
        <v>0</v>
      </c>
      <c r="U30" s="390"/>
    </row>
    <row r="31" spans="1:21" s="340" customFormat="1" ht="12">
      <c r="A31" s="322" t="s">
        <v>17</v>
      </c>
      <c r="B31" s="269" t="s">
        <v>260</v>
      </c>
      <c r="C31" s="263" t="s">
        <v>112</v>
      </c>
      <c r="D31" s="263" t="s">
        <v>0</v>
      </c>
      <c r="E31" s="383"/>
      <c r="F31" s="263">
        <v>10</v>
      </c>
      <c r="G31" s="384" t="s">
        <v>0</v>
      </c>
      <c r="H31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1" s="332" t="str">
        <f>IF(Sklop3[[#This Row],[ZAHTEVANA SHEMA KAKOVOSTI]]&lt;&gt;"",Sklop3[[#This Row],[Preračunana masa/volumen/kos na enoto kg]],"")</f>
        <v/>
      </c>
      <c r="J31" s="352"/>
      <c r="K31" s="353"/>
      <c r="L31" s="388"/>
      <c r="M31" s="335"/>
      <c r="N31" s="347"/>
      <c r="O31" s="336"/>
      <c r="P31" s="389"/>
      <c r="Q31" s="355">
        <f>+Sklop3[[#This Row],[cena/enota brez DDV v EUR]]*Sklop3[[#This Row],[Stopnja DDV (%)]]</f>
        <v>0</v>
      </c>
      <c r="R31" s="355">
        <f>+Sklop3[[#This Row],[cena/enota brez DDV v EUR]]+Sklop3[[#This Row],[Davek (EUR)]]</f>
        <v>0</v>
      </c>
      <c r="S31" s="355">
        <f>+Sklop3[[#This Row],[cena/enota brez DDV v EUR]]*Sklop3[[#This Row],[Okvirna količina]]</f>
        <v>0</v>
      </c>
      <c r="T31" s="355">
        <f>+Sklop3[[#This Row],[Končna cena/enoto mere (EUR) z DDV]]*Sklop3[[#This Row],[Okvirna količina]]</f>
        <v>0</v>
      </c>
      <c r="U31" s="390"/>
    </row>
    <row r="32" spans="1:21" s="340" customFormat="1" ht="12">
      <c r="A32" s="322" t="s">
        <v>18</v>
      </c>
      <c r="B32" s="269" t="s">
        <v>452</v>
      </c>
      <c r="C32" s="263" t="s">
        <v>720</v>
      </c>
      <c r="D32" s="263" t="s">
        <v>0</v>
      </c>
      <c r="E32" s="383" t="s">
        <v>252</v>
      </c>
      <c r="F32" s="263">
        <v>500</v>
      </c>
      <c r="G32" s="384" t="s">
        <v>0</v>
      </c>
      <c r="H32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2" s="332">
        <f>IF(Sklop3[[#This Row],[ZAHTEVANA SHEMA KAKOVOSTI]]&lt;&gt;"",Sklop3[[#This Row],[Preračunana masa/volumen/kos na enoto kg]],"")</f>
        <v>500</v>
      </c>
      <c r="J32" s="352"/>
      <c r="K32" s="353"/>
      <c r="L32" s="388"/>
      <c r="M32" s="335"/>
      <c r="N32" s="347"/>
      <c r="O32" s="336"/>
      <c r="P32" s="389"/>
      <c r="Q32" s="355">
        <f>+Sklop3[[#This Row],[cena/enota brez DDV v EUR]]*Sklop3[[#This Row],[Stopnja DDV (%)]]</f>
        <v>0</v>
      </c>
      <c r="R32" s="355">
        <f>+Sklop3[[#This Row],[cena/enota brez DDV v EUR]]+Sklop3[[#This Row],[Davek (EUR)]]</f>
        <v>0</v>
      </c>
      <c r="S32" s="355">
        <f>+Sklop3[[#This Row],[cena/enota brez DDV v EUR]]*Sklop3[[#This Row],[Okvirna količina]]</f>
        <v>0</v>
      </c>
      <c r="T32" s="355">
        <f>+Sklop3[[#This Row],[Končna cena/enoto mere (EUR) z DDV]]*Sklop3[[#This Row],[Okvirna količina]]</f>
        <v>0</v>
      </c>
      <c r="U32" s="390"/>
    </row>
    <row r="33" spans="1:21" s="340" customFormat="1" ht="12">
      <c r="A33" s="322" t="s">
        <v>19</v>
      </c>
      <c r="B33" s="269" t="s">
        <v>756</v>
      </c>
      <c r="C33" s="263" t="s">
        <v>414</v>
      </c>
      <c r="D33" s="263" t="s">
        <v>0</v>
      </c>
      <c r="E33" s="383" t="s">
        <v>252</v>
      </c>
      <c r="F33" s="263">
        <v>5</v>
      </c>
      <c r="G33" s="384" t="s">
        <v>0</v>
      </c>
      <c r="H33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3" s="332">
        <f>IF(Sklop3[[#This Row],[ZAHTEVANA SHEMA KAKOVOSTI]]&lt;&gt;"",Sklop3[[#This Row],[Preračunana masa/volumen/kos na enoto kg]],"")</f>
        <v>5</v>
      </c>
      <c r="J33" s="352"/>
      <c r="K33" s="353"/>
      <c r="L33" s="388"/>
      <c r="M33" s="335"/>
      <c r="N33" s="347"/>
      <c r="O33" s="336"/>
      <c r="P33" s="389"/>
      <c r="Q33" s="355">
        <f>+Sklop3[[#This Row],[cena/enota brez DDV v EUR]]*Sklop3[[#This Row],[Stopnja DDV (%)]]</f>
        <v>0</v>
      </c>
      <c r="R33" s="355">
        <f>+Sklop3[[#This Row],[cena/enota brez DDV v EUR]]+Sklop3[[#This Row],[Davek (EUR)]]</f>
        <v>0</v>
      </c>
      <c r="S33" s="355">
        <f>+Sklop3[[#This Row],[cena/enota brez DDV v EUR]]*Sklop3[[#This Row],[Okvirna količina]]</f>
        <v>0</v>
      </c>
      <c r="T33" s="355">
        <f>+Sklop3[[#This Row],[Končna cena/enoto mere (EUR) z DDV]]*Sklop3[[#This Row],[Okvirna količina]]</f>
        <v>0</v>
      </c>
      <c r="U33" s="390"/>
    </row>
    <row r="34" spans="1:21" s="340" customFormat="1" ht="12">
      <c r="A34" s="322" t="s">
        <v>20</v>
      </c>
      <c r="B34" s="269" t="s">
        <v>453</v>
      </c>
      <c r="C34" s="263" t="s">
        <v>869</v>
      </c>
      <c r="D34" s="263" t="s">
        <v>110</v>
      </c>
      <c r="E34" s="383"/>
      <c r="F34" s="263">
        <v>60</v>
      </c>
      <c r="G34" s="384" t="s">
        <v>0</v>
      </c>
      <c r="H34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4" s="332" t="str">
        <f>IF(Sklop3[[#This Row],[ZAHTEVANA SHEMA KAKOVOSTI]]&lt;&gt;"",Sklop3[[#This Row],[Preračunana masa/volumen/kos na enoto kg]],"")</f>
        <v/>
      </c>
      <c r="J34" s="352"/>
      <c r="K34" s="353"/>
      <c r="L34" s="388"/>
      <c r="M34" s="335"/>
      <c r="N34" s="347"/>
      <c r="O34" s="336"/>
      <c r="P34" s="389"/>
      <c r="Q34" s="355">
        <f>+Sklop3[[#This Row],[cena/enota brez DDV v EUR]]*Sklop3[[#This Row],[Stopnja DDV (%)]]</f>
        <v>0</v>
      </c>
      <c r="R34" s="355">
        <f>+Sklop3[[#This Row],[cena/enota brez DDV v EUR]]+Sklop3[[#This Row],[Davek (EUR)]]</f>
        <v>0</v>
      </c>
      <c r="S34" s="355">
        <f>+Sklop3[[#This Row],[cena/enota brez DDV v EUR]]*Sklop3[[#This Row],[Okvirna količina]]</f>
        <v>0</v>
      </c>
      <c r="T34" s="355">
        <f>+Sklop3[[#This Row],[Končna cena/enoto mere (EUR) z DDV]]*Sklop3[[#This Row],[Okvirna količina]]</f>
        <v>0</v>
      </c>
      <c r="U34" s="390"/>
    </row>
    <row r="35" spans="1:21" s="340" customFormat="1" ht="12">
      <c r="A35" s="322" t="s">
        <v>21</v>
      </c>
      <c r="B35" s="269" t="s">
        <v>453</v>
      </c>
      <c r="C35" s="263" t="s">
        <v>263</v>
      </c>
      <c r="D35" s="263" t="s">
        <v>0</v>
      </c>
      <c r="E35" s="383"/>
      <c r="F35" s="263">
        <v>700</v>
      </c>
      <c r="G35" s="384" t="s">
        <v>0</v>
      </c>
      <c r="H35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35" s="332" t="str">
        <f>IF(Sklop3[[#This Row],[ZAHTEVANA SHEMA KAKOVOSTI]]&lt;&gt;"",Sklop3[[#This Row],[Preračunana masa/volumen/kos na enoto kg]],"")</f>
        <v/>
      </c>
      <c r="J35" s="352"/>
      <c r="K35" s="353"/>
      <c r="L35" s="388"/>
      <c r="M35" s="335"/>
      <c r="N35" s="347"/>
      <c r="O35" s="336"/>
      <c r="P35" s="389"/>
      <c r="Q35" s="355">
        <f>+Sklop3[[#This Row],[cena/enota brez DDV v EUR]]*Sklop3[[#This Row],[Stopnja DDV (%)]]</f>
        <v>0</v>
      </c>
      <c r="R35" s="355">
        <f>+Sklop3[[#This Row],[cena/enota brez DDV v EUR]]+Sklop3[[#This Row],[Davek (EUR)]]</f>
        <v>0</v>
      </c>
      <c r="S35" s="355">
        <f>+Sklop3[[#This Row],[cena/enota brez DDV v EUR]]*Sklop3[[#This Row],[Okvirna količina]]</f>
        <v>0</v>
      </c>
      <c r="T35" s="355">
        <f>+Sklop3[[#This Row],[Končna cena/enoto mere (EUR) z DDV]]*Sklop3[[#This Row],[Okvirna količina]]</f>
        <v>0</v>
      </c>
      <c r="U35" s="390"/>
    </row>
    <row r="36" spans="1:21" s="340" customFormat="1" ht="12">
      <c r="A36" s="322" t="s">
        <v>22</v>
      </c>
      <c r="B36" s="269" t="s">
        <v>1151</v>
      </c>
      <c r="C36" s="263">
        <v>1</v>
      </c>
      <c r="D36" s="263" t="s">
        <v>75</v>
      </c>
      <c r="E36" s="383"/>
      <c r="F36" s="263">
        <v>670</v>
      </c>
      <c r="G36" s="384" t="s">
        <v>75</v>
      </c>
      <c r="H36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670</v>
      </c>
      <c r="I36" s="332" t="str">
        <f>IF(Sklop3[[#This Row],[ZAHTEVANA SHEMA KAKOVOSTI]]&lt;&gt;"",Sklop3[[#This Row],[Preračunana masa/volumen/kos na enoto kg]],"")</f>
        <v/>
      </c>
      <c r="J36" s="352"/>
      <c r="K36" s="353"/>
      <c r="L36" s="388"/>
      <c r="M36" s="335"/>
      <c r="N36" s="347"/>
      <c r="O36" s="336"/>
      <c r="P36" s="389"/>
      <c r="Q36" s="355">
        <f>+Sklop3[[#This Row],[cena/enota brez DDV v EUR]]*Sklop3[[#This Row],[Stopnja DDV (%)]]</f>
        <v>0</v>
      </c>
      <c r="R36" s="355">
        <f>+Sklop3[[#This Row],[cena/enota brez DDV v EUR]]+Sklop3[[#This Row],[Davek (EUR)]]</f>
        <v>0</v>
      </c>
      <c r="S36" s="355">
        <f>+Sklop3[[#This Row],[cena/enota brez DDV v EUR]]*Sklop3[[#This Row],[Okvirna količina]]</f>
        <v>0</v>
      </c>
      <c r="T36" s="355">
        <f>+Sklop3[[#This Row],[Končna cena/enoto mere (EUR) z DDV]]*Sklop3[[#This Row],[Okvirna količina]]</f>
        <v>0</v>
      </c>
      <c r="U36" s="390"/>
    </row>
    <row r="37" spans="1:21" s="340" customFormat="1" ht="12">
      <c r="A37" s="322" t="s">
        <v>23</v>
      </c>
      <c r="B37" s="269" t="s">
        <v>454</v>
      </c>
      <c r="C37" s="263">
        <v>1</v>
      </c>
      <c r="D37" s="263" t="s">
        <v>75</v>
      </c>
      <c r="E37" s="383"/>
      <c r="F37" s="263">
        <v>50</v>
      </c>
      <c r="G37" s="384" t="s">
        <v>75</v>
      </c>
      <c r="H37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332" t="str">
        <f>IF(Sklop3[[#This Row],[ZAHTEVANA SHEMA KAKOVOSTI]]&lt;&gt;"",Sklop3[[#This Row],[Preračunana masa/volumen/kos na enoto kg]],"")</f>
        <v/>
      </c>
      <c r="J37" s="352"/>
      <c r="K37" s="353"/>
      <c r="L37" s="388"/>
      <c r="M37" s="335"/>
      <c r="N37" s="347"/>
      <c r="O37" s="336"/>
      <c r="P37" s="389"/>
      <c r="Q37" s="355">
        <f>+Sklop3[[#This Row],[cena/enota brez DDV v EUR]]*Sklop3[[#This Row],[Stopnja DDV (%)]]</f>
        <v>0</v>
      </c>
      <c r="R37" s="355">
        <f>+Sklop3[[#This Row],[cena/enota brez DDV v EUR]]+Sklop3[[#This Row],[Davek (EUR)]]</f>
        <v>0</v>
      </c>
      <c r="S37" s="355">
        <f>+Sklop3[[#This Row],[cena/enota brez DDV v EUR]]*Sklop3[[#This Row],[Okvirna količina]]</f>
        <v>0</v>
      </c>
      <c r="T37" s="355">
        <f>+Sklop3[[#This Row],[Končna cena/enoto mere (EUR) z DDV]]*Sklop3[[#This Row],[Okvirna količina]]</f>
        <v>0</v>
      </c>
      <c r="U37" s="390"/>
    </row>
    <row r="38" spans="1:21" s="340" customFormat="1" ht="12">
      <c r="A38" s="322" t="s">
        <v>24</v>
      </c>
      <c r="B38" s="269" t="s">
        <v>757</v>
      </c>
      <c r="C38" s="263">
        <v>1</v>
      </c>
      <c r="D38" s="263" t="s">
        <v>75</v>
      </c>
      <c r="E38" s="383"/>
      <c r="F38" s="263">
        <v>400</v>
      </c>
      <c r="G38" s="384" t="s">
        <v>75</v>
      </c>
      <c r="H38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8" s="332" t="str">
        <f>IF(Sklop3[[#This Row],[ZAHTEVANA SHEMA KAKOVOSTI]]&lt;&gt;"",Sklop3[[#This Row],[Preračunana masa/volumen/kos na enoto kg]],"")</f>
        <v/>
      </c>
      <c r="J38" s="352"/>
      <c r="K38" s="353"/>
      <c r="L38" s="388"/>
      <c r="M38" s="335"/>
      <c r="N38" s="347"/>
      <c r="O38" s="336"/>
      <c r="P38" s="389"/>
      <c r="Q38" s="355">
        <f>+Sklop3[[#This Row],[cena/enota brez DDV v EUR]]*Sklop3[[#This Row],[Stopnja DDV (%)]]</f>
        <v>0</v>
      </c>
      <c r="R38" s="355">
        <f>+Sklop3[[#This Row],[cena/enota brez DDV v EUR]]+Sklop3[[#This Row],[Davek (EUR)]]</f>
        <v>0</v>
      </c>
      <c r="S38" s="355">
        <f>+Sklop3[[#This Row],[cena/enota brez DDV v EUR]]*Sklop3[[#This Row],[Okvirna količina]]</f>
        <v>0</v>
      </c>
      <c r="T38" s="355">
        <f>+Sklop3[[#This Row],[Končna cena/enoto mere (EUR) z DDV]]*Sklop3[[#This Row],[Okvirna količina]]</f>
        <v>0</v>
      </c>
      <c r="U38" s="390"/>
    </row>
    <row r="39" spans="1:21" s="340" customFormat="1" ht="12">
      <c r="A39" s="322" t="s">
        <v>25</v>
      </c>
      <c r="B39" s="269" t="s">
        <v>758</v>
      </c>
      <c r="C39" s="263">
        <v>500</v>
      </c>
      <c r="D39" s="263" t="s">
        <v>110</v>
      </c>
      <c r="E39" s="383" t="s">
        <v>252</v>
      </c>
      <c r="F39" s="263">
        <v>10</v>
      </c>
      <c r="G39" s="384" t="s">
        <v>74</v>
      </c>
      <c r="H39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9" s="332">
        <f>IF(Sklop3[[#This Row],[ZAHTEVANA SHEMA KAKOVOSTI]]&lt;&gt;"",Sklop3[[#This Row],[Preračunana masa/volumen/kos na enoto kg]],"")</f>
        <v>5</v>
      </c>
      <c r="J39" s="352"/>
      <c r="K39" s="353"/>
      <c r="L39" s="388"/>
      <c r="M39" s="335"/>
      <c r="N39" s="347"/>
      <c r="O39" s="336"/>
      <c r="P39" s="389"/>
      <c r="Q39" s="355">
        <f>+Sklop3[[#This Row],[cena/enota brez DDV v EUR]]*Sklop3[[#This Row],[Stopnja DDV (%)]]</f>
        <v>0</v>
      </c>
      <c r="R39" s="355">
        <f>+Sklop3[[#This Row],[cena/enota brez DDV v EUR]]+Sklop3[[#This Row],[Davek (EUR)]]</f>
        <v>0</v>
      </c>
      <c r="S39" s="355">
        <f>+Sklop3[[#This Row],[cena/enota brez DDV v EUR]]*Sklop3[[#This Row],[Okvirna količina]]</f>
        <v>0</v>
      </c>
      <c r="T39" s="355">
        <f>+Sklop3[[#This Row],[Končna cena/enoto mere (EUR) z DDV]]*Sklop3[[#This Row],[Okvirna količina]]</f>
        <v>0</v>
      </c>
      <c r="U39" s="390"/>
    </row>
    <row r="40" spans="1:21" s="340" customFormat="1" ht="12">
      <c r="A40" s="322" t="s">
        <v>26</v>
      </c>
      <c r="B40" s="269" t="s">
        <v>759</v>
      </c>
      <c r="C40" s="263">
        <v>500</v>
      </c>
      <c r="D40" s="263" t="s">
        <v>110</v>
      </c>
      <c r="E40" s="383" t="s">
        <v>252</v>
      </c>
      <c r="F40" s="263">
        <v>10</v>
      </c>
      <c r="G40" s="384" t="s">
        <v>74</v>
      </c>
      <c r="H40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0" s="332">
        <f>IF(Sklop3[[#This Row],[ZAHTEVANA SHEMA KAKOVOSTI]]&lt;&gt;"",Sklop3[[#This Row],[Preračunana masa/volumen/kos na enoto kg]],"")</f>
        <v>5</v>
      </c>
      <c r="J40" s="352"/>
      <c r="K40" s="353"/>
      <c r="L40" s="388"/>
      <c r="M40" s="335"/>
      <c r="N40" s="347"/>
      <c r="O40" s="336"/>
      <c r="P40" s="389"/>
      <c r="Q40" s="355">
        <f>+Sklop3[[#This Row],[cena/enota brez DDV v EUR]]*Sklop3[[#This Row],[Stopnja DDV (%)]]</f>
        <v>0</v>
      </c>
      <c r="R40" s="355">
        <f>+Sklop3[[#This Row],[cena/enota brez DDV v EUR]]+Sklop3[[#This Row],[Davek (EUR)]]</f>
        <v>0</v>
      </c>
      <c r="S40" s="355">
        <f>+Sklop3[[#This Row],[cena/enota brez DDV v EUR]]*Sklop3[[#This Row],[Okvirna količina]]</f>
        <v>0</v>
      </c>
      <c r="T40" s="355">
        <f>+Sklop3[[#This Row],[Končna cena/enoto mere (EUR) z DDV]]*Sklop3[[#This Row],[Okvirna količina]]</f>
        <v>0</v>
      </c>
      <c r="U40" s="390"/>
    </row>
    <row r="41" spans="1:21" s="340" customFormat="1" ht="24">
      <c r="A41" s="322" t="s">
        <v>27</v>
      </c>
      <c r="B41" s="480" t="s">
        <v>760</v>
      </c>
      <c r="C41" s="263">
        <v>140</v>
      </c>
      <c r="D41" s="263" t="s">
        <v>110</v>
      </c>
      <c r="E41" s="383" t="s">
        <v>252</v>
      </c>
      <c r="F41" s="263">
        <v>10</v>
      </c>
      <c r="G41" s="384" t="s">
        <v>74</v>
      </c>
      <c r="H41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1.4000000000000001</v>
      </c>
      <c r="I41" s="332">
        <f>IF(Sklop3[[#This Row],[ZAHTEVANA SHEMA KAKOVOSTI]]&lt;&gt;"",Sklop3[[#This Row],[Preračunana masa/volumen/kos na enoto kg]],"")</f>
        <v>1.4000000000000001</v>
      </c>
      <c r="J41" s="352"/>
      <c r="K41" s="353"/>
      <c r="L41" s="388"/>
      <c r="M41" s="335"/>
      <c r="N41" s="347"/>
      <c r="O41" s="336"/>
      <c r="P41" s="389"/>
      <c r="Q41" s="355">
        <f>+Sklop3[[#This Row],[cena/enota brez DDV v EUR]]*Sklop3[[#This Row],[Stopnja DDV (%)]]</f>
        <v>0</v>
      </c>
      <c r="R41" s="355">
        <f>+Sklop3[[#This Row],[cena/enota brez DDV v EUR]]+Sklop3[[#This Row],[Davek (EUR)]]</f>
        <v>0</v>
      </c>
      <c r="S41" s="355">
        <f>+Sklop3[[#This Row],[cena/enota brez DDV v EUR]]*Sklop3[[#This Row],[Okvirna količina]]</f>
        <v>0</v>
      </c>
      <c r="T41" s="355">
        <f>+Sklop3[[#This Row],[Končna cena/enoto mere (EUR) z DDV]]*Sklop3[[#This Row],[Okvirna količina]]</f>
        <v>0</v>
      </c>
      <c r="U41" s="390"/>
    </row>
    <row r="42" spans="1:21" s="340" customFormat="1" ht="12">
      <c r="A42" s="322" t="s">
        <v>28</v>
      </c>
      <c r="B42" s="269" t="s">
        <v>761</v>
      </c>
      <c r="C42" s="263" t="s">
        <v>264</v>
      </c>
      <c r="D42" s="263" t="s">
        <v>110</v>
      </c>
      <c r="E42" s="325"/>
      <c r="F42" s="263">
        <v>15</v>
      </c>
      <c r="G42" s="331" t="s">
        <v>0</v>
      </c>
      <c r="H42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2" s="332" t="str">
        <f>IF(Sklop3[[#This Row],[ZAHTEVANA SHEMA KAKOVOSTI]]&lt;&gt;"",Sklop3[[#This Row],[Preračunana masa/volumen/kos na enoto kg]],"")</f>
        <v/>
      </c>
      <c r="J42" s="352"/>
      <c r="K42" s="353"/>
      <c r="L42" s="388"/>
      <c r="M42" s="335"/>
      <c r="N42" s="347"/>
      <c r="O42" s="336"/>
      <c r="P42" s="389"/>
      <c r="Q42" s="355">
        <f>+Sklop3[[#This Row],[cena/enota brez DDV v EUR]]*Sklop3[[#This Row],[Stopnja DDV (%)]]</f>
        <v>0</v>
      </c>
      <c r="R42" s="355">
        <f>+Sklop3[[#This Row],[cena/enota brez DDV v EUR]]+Sklop3[[#This Row],[Davek (EUR)]]</f>
        <v>0</v>
      </c>
      <c r="S42" s="355">
        <f>+Sklop3[[#This Row],[cena/enota brez DDV v EUR]]*Sklop3[[#This Row],[Okvirna količina]]</f>
        <v>0</v>
      </c>
      <c r="T42" s="355">
        <f>+Sklop3[[#This Row],[Končna cena/enoto mere (EUR) z DDV]]*Sklop3[[#This Row],[Okvirna količina]]</f>
        <v>0</v>
      </c>
      <c r="U42" s="390"/>
    </row>
    <row r="43" spans="1:21" s="340" customFormat="1" ht="12">
      <c r="A43" s="322" t="s">
        <v>29</v>
      </c>
      <c r="B43" s="269" t="s">
        <v>896</v>
      </c>
      <c r="C43" s="263">
        <v>1</v>
      </c>
      <c r="D43" s="263" t="s">
        <v>0</v>
      </c>
      <c r="E43" s="325"/>
      <c r="F43" s="263">
        <v>300</v>
      </c>
      <c r="G43" s="331" t="s">
        <v>0</v>
      </c>
      <c r="H43" s="3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3" s="330" t="str">
        <f>IF(Sklop3[[#This Row],[ZAHTEVANA SHEMA KAKOVOSTI]]&lt;&gt;"",Sklop3[[#This Row],[Preračunana masa/volumen/kos na enoto kg]],"")</f>
        <v/>
      </c>
      <c r="J43" s="344"/>
      <c r="K43" s="345"/>
      <c r="L43" s="393"/>
      <c r="M43" s="346"/>
      <c r="N43" s="348"/>
      <c r="O43" s="348"/>
      <c r="P43" s="394"/>
      <c r="Q43" s="350">
        <f>+Sklop3[[#This Row],[cena/enota brez DDV v EUR]]*Sklop3[[#This Row],[Stopnja DDV (%)]]</f>
        <v>0</v>
      </c>
      <c r="R43" s="350">
        <f>+Sklop3[[#This Row],[cena/enota brez DDV v EUR]]+Sklop3[[#This Row],[Davek (EUR)]]</f>
        <v>0</v>
      </c>
      <c r="S43" s="350">
        <f>+Sklop3[[#This Row],[cena/enota brez DDV v EUR]]*Sklop3[[#This Row],[Okvirna količina]]</f>
        <v>0</v>
      </c>
      <c r="T43" s="397">
        <f>+Sklop3[[#This Row],[Končna cena/enoto mere (EUR) z DDV]]*Sklop3[[#This Row],[Okvirna količina]]</f>
        <v>0</v>
      </c>
      <c r="U43" s="398"/>
    </row>
    <row r="44" spans="1:21" s="340" customFormat="1" ht="12">
      <c r="A44" s="322" t="s">
        <v>30</v>
      </c>
      <c r="B44" s="269" t="s">
        <v>897</v>
      </c>
      <c r="C44" s="263" t="s">
        <v>262</v>
      </c>
      <c r="D44" s="263" t="s">
        <v>0</v>
      </c>
      <c r="E44" s="325"/>
      <c r="F44" s="263">
        <v>20</v>
      </c>
      <c r="G44" s="331" t="s">
        <v>0</v>
      </c>
      <c r="H44" s="3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4" s="330" t="str">
        <f>IF(Sklop3[[#This Row],[ZAHTEVANA SHEMA KAKOVOSTI]]&lt;&gt;"",Sklop3[[#This Row],[Preračunana masa/volumen/kos na enoto kg]],"")</f>
        <v/>
      </c>
      <c r="J44" s="344"/>
      <c r="K44" s="345"/>
      <c r="L44" s="393"/>
      <c r="M44" s="346"/>
      <c r="N44" s="348"/>
      <c r="O44" s="348"/>
      <c r="P44" s="394"/>
      <c r="Q44" s="350">
        <f>+Sklop3[[#This Row],[cena/enota brez DDV v EUR]]*Sklop3[[#This Row],[Stopnja DDV (%)]]</f>
        <v>0</v>
      </c>
      <c r="R44" s="350">
        <f>+Sklop3[[#This Row],[cena/enota brez DDV v EUR]]+Sklop3[[#This Row],[Davek (EUR)]]</f>
        <v>0</v>
      </c>
      <c r="S44" s="350">
        <f>+Sklop3[[#This Row],[cena/enota brez DDV v EUR]]*Sklop3[[#This Row],[Okvirna količina]]</f>
        <v>0</v>
      </c>
      <c r="T44" s="397">
        <f>+Sklop3[[#This Row],[Končna cena/enoto mere (EUR) z DDV]]*Sklop3[[#This Row],[Okvirna količina]]</f>
        <v>0</v>
      </c>
      <c r="U44" s="398"/>
    </row>
    <row r="45" spans="1:21" s="340" customFormat="1" ht="12">
      <c r="A45" s="322" t="s">
        <v>31</v>
      </c>
      <c r="B45" s="269" t="s">
        <v>898</v>
      </c>
      <c r="C45" s="263" t="s">
        <v>262</v>
      </c>
      <c r="D45" s="263" t="s">
        <v>0</v>
      </c>
      <c r="E45" s="325"/>
      <c r="F45" s="263">
        <v>1600</v>
      </c>
      <c r="G45" s="331" t="s">
        <v>0</v>
      </c>
      <c r="H45" s="3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45" s="330" t="str">
        <f>IF(Sklop3[[#This Row],[ZAHTEVANA SHEMA KAKOVOSTI]]&lt;&gt;"",Sklop3[[#This Row],[Preračunana masa/volumen/kos na enoto kg]],"")</f>
        <v/>
      </c>
      <c r="J45" s="344"/>
      <c r="K45" s="345"/>
      <c r="L45" s="393"/>
      <c r="M45" s="346"/>
      <c r="N45" s="348"/>
      <c r="O45" s="348"/>
      <c r="P45" s="394"/>
      <c r="Q45" s="350">
        <f>+Sklop3[[#This Row],[cena/enota brez DDV v EUR]]*Sklop3[[#This Row],[Stopnja DDV (%)]]</f>
        <v>0</v>
      </c>
      <c r="R45" s="350">
        <f>+Sklop3[[#This Row],[cena/enota brez DDV v EUR]]+Sklop3[[#This Row],[Davek (EUR)]]</f>
        <v>0</v>
      </c>
      <c r="S45" s="350">
        <f>+Sklop3[[#This Row],[cena/enota brez DDV v EUR]]*Sklop3[[#This Row],[Okvirna količina]]</f>
        <v>0</v>
      </c>
      <c r="T45" s="397">
        <f>+Sklop3[[#This Row],[Končna cena/enoto mere (EUR) z DDV]]*Sklop3[[#This Row],[Okvirna količina]]</f>
        <v>0</v>
      </c>
      <c r="U45" s="398"/>
    </row>
    <row r="46" spans="1:21" s="340" customFormat="1" ht="12">
      <c r="A46" s="322" t="s">
        <v>32</v>
      </c>
      <c r="B46" s="270" t="s">
        <v>899</v>
      </c>
      <c r="C46" s="263" t="s">
        <v>262</v>
      </c>
      <c r="D46" s="399" t="s">
        <v>0</v>
      </c>
      <c r="E46" s="325"/>
      <c r="F46" s="391">
        <v>300</v>
      </c>
      <c r="G46" s="331" t="s">
        <v>0</v>
      </c>
      <c r="H46" s="3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6" s="330" t="str">
        <f>IF(Sklop3[[#This Row],[ZAHTEVANA SHEMA KAKOVOSTI]]&lt;&gt;"",Sklop3[[#This Row],[Preračunana masa/volumen/kos na enoto kg]],"")</f>
        <v/>
      </c>
      <c r="J46" s="344"/>
      <c r="K46" s="345"/>
      <c r="L46" s="393"/>
      <c r="M46" s="346"/>
      <c r="N46" s="348"/>
      <c r="O46" s="348"/>
      <c r="P46" s="394"/>
      <c r="Q46" s="350">
        <f>+Sklop3[[#This Row],[cena/enota brez DDV v EUR]]*Sklop3[[#This Row],[Stopnja DDV (%)]]</f>
        <v>0</v>
      </c>
      <c r="R46" s="350">
        <f>+Sklop3[[#This Row],[cena/enota brez DDV v EUR]]+Sklop3[[#This Row],[Davek (EUR)]]</f>
        <v>0</v>
      </c>
      <c r="S46" s="350">
        <f>+Sklop3[[#This Row],[cena/enota brez DDV v EUR]]*Sklop3[[#This Row],[Okvirna količina]]</f>
        <v>0</v>
      </c>
      <c r="T46" s="397">
        <f>+Sklop3[[#This Row],[Končna cena/enoto mere (EUR) z DDV]]*Sklop3[[#This Row],[Okvirna količina]]</f>
        <v>0</v>
      </c>
      <c r="U46" s="398"/>
    </row>
    <row r="47" spans="1:21" s="340" customFormat="1" ht="12">
      <c r="A47" s="322" t="s">
        <v>33</v>
      </c>
      <c r="B47" s="269" t="s">
        <v>1024</v>
      </c>
      <c r="C47" s="263" t="s">
        <v>112</v>
      </c>
      <c r="D47" s="263" t="s">
        <v>0</v>
      </c>
      <c r="E47" s="383"/>
      <c r="F47" s="263">
        <v>9</v>
      </c>
      <c r="G47" s="384" t="s">
        <v>0</v>
      </c>
      <c r="H4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47" s="358" t="str">
        <f>IF(Sklop3[[#This Row],[ZAHTEVANA SHEMA KAKOVOSTI]]&lt;&gt;"",Sklop3[[#This Row],[Preračunana masa/volumen/kos na enoto kg]],"")</f>
        <v/>
      </c>
      <c r="J47" s="361"/>
      <c r="K47" s="362"/>
      <c r="L47" s="400"/>
      <c r="M47" s="363"/>
      <c r="N47" s="364"/>
      <c r="O47" s="364"/>
      <c r="P47" s="401"/>
      <c r="Q47" s="366">
        <f>+Sklop3[[#This Row],[cena/enota brez DDV v EUR]]*Sklop3[[#This Row],[Stopnja DDV (%)]]</f>
        <v>0</v>
      </c>
      <c r="R47" s="366">
        <f>+Sklop3[[#This Row],[cena/enota brez DDV v EUR]]+Sklop3[[#This Row],[Davek (EUR)]]</f>
        <v>0</v>
      </c>
      <c r="S47" s="366">
        <f>+Sklop3[[#This Row],[cena/enota brez DDV v EUR]]*Sklop3[[#This Row],[Okvirna količina]]</f>
        <v>0</v>
      </c>
      <c r="T47" s="402">
        <f>+Sklop3[[#This Row],[Končna cena/enoto mere (EUR) z DDV]]*Sklop3[[#This Row],[Okvirna količina]]</f>
        <v>0</v>
      </c>
      <c r="U47" s="403"/>
    </row>
    <row r="48" spans="1:21">
      <c r="A48" s="223" t="s">
        <v>133</v>
      </c>
      <c r="B48" s="235"/>
      <c r="C48" s="234"/>
      <c r="D48" s="234"/>
      <c r="E48" s="233"/>
      <c r="F48" s="225"/>
      <c r="G48" s="226"/>
      <c r="H48" s="232">
        <f>SUBTOTAL(109,Sklop3[Preračunana masa/volumen/kos na enoto kg])</f>
        <v>6930.4</v>
      </c>
      <c r="I48" s="232">
        <f>SUBTOTAL(109,Sklop3[Živila iz shem kakovosti (kg)])</f>
        <v>2197.4</v>
      </c>
      <c r="J48" s="225"/>
      <c r="K48" s="231"/>
      <c r="L48" s="231"/>
      <c r="M48" s="224"/>
      <c r="N48" s="228"/>
      <c r="O48" s="228"/>
      <c r="P48" s="228"/>
      <c r="Q48" s="230"/>
      <c r="R48" s="225"/>
      <c r="S48" s="230">
        <f>SUBTOTAL(109,Sklop3[Vrednost za okvirno količino (EUR) brez DDV])</f>
        <v>0</v>
      </c>
      <c r="T48" s="230">
        <f>SUBTOTAL(109,Sklop3[Vrednost za okvirno količino (EUR) z DDV])</f>
        <v>0</v>
      </c>
      <c r="U48" s="227">
        <f>SUBTOTAL(103,Sklop3[Shema kakovosti
(nacionalne, evropske)
])</f>
        <v>0</v>
      </c>
    </row>
    <row r="49" spans="1:22" s="217" customFormat="1">
      <c r="A49" s="205"/>
      <c r="B49" s="206"/>
      <c r="C49" s="207"/>
      <c r="D49" s="207"/>
      <c r="E49" s="208"/>
      <c r="F49" s="209"/>
      <c r="G49" s="210"/>
      <c r="H49" s="211"/>
      <c r="I49" s="211"/>
      <c r="J49" s="209"/>
      <c r="K49" s="212"/>
      <c r="L49" s="212"/>
      <c r="M49" s="213"/>
      <c r="N49" s="214"/>
      <c r="O49" s="214"/>
      <c r="P49" s="214"/>
      <c r="Q49" s="215"/>
      <c r="R49" s="209"/>
      <c r="S49" s="215"/>
      <c r="T49" s="215"/>
      <c r="U49" s="216"/>
    </row>
    <row r="50" spans="1:22">
      <c r="A50" s="48" t="s">
        <v>129</v>
      </c>
      <c r="B50" s="16"/>
      <c r="C50" s="28"/>
      <c r="D50" s="28"/>
      <c r="E50" s="99"/>
      <c r="Q50" s="48"/>
      <c r="R50" s="48"/>
      <c r="S50" s="48"/>
      <c r="T50" s="48"/>
    </row>
    <row r="51" spans="1:22">
      <c r="A51" s="11" t="s">
        <v>131</v>
      </c>
      <c r="B51" s="16"/>
      <c r="C51" s="28"/>
      <c r="D51" s="28"/>
      <c r="E51" s="99"/>
    </row>
    <row r="52" spans="1:22">
      <c r="A52" s="94" t="s">
        <v>172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107" t="s">
        <v>241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2" s="18" customFormat="1">
      <c r="A54" s="109" t="s">
        <v>165</v>
      </c>
      <c r="B54" s="17"/>
      <c r="C54" s="27"/>
      <c r="D54" s="27"/>
      <c r="E54" s="97"/>
      <c r="F54" s="100"/>
      <c r="G54" s="100"/>
      <c r="L54" s="11"/>
      <c r="M54" s="11"/>
      <c r="N54" s="29"/>
      <c r="O54" s="29"/>
      <c r="P54" s="29"/>
      <c r="Q54" s="29"/>
      <c r="R54" s="29"/>
      <c r="S54" s="11"/>
      <c r="T54" s="11"/>
      <c r="U54" s="68"/>
      <c r="V54" s="11"/>
    </row>
    <row r="55" spans="1:22" s="18" customFormat="1">
      <c r="A55" s="109"/>
      <c r="B55" s="17"/>
      <c r="C55" s="27"/>
      <c r="D55" s="27"/>
      <c r="E55" s="97"/>
      <c r="F55" s="100"/>
      <c r="G55" s="100"/>
      <c r="L55" s="11"/>
      <c r="M55" s="11"/>
      <c r="N55" s="29"/>
      <c r="O55" s="29"/>
      <c r="P55" s="29"/>
      <c r="Q55" s="29"/>
      <c r="R55" s="29"/>
      <c r="S55" s="11"/>
      <c r="T55" s="11"/>
      <c r="U55" s="68"/>
      <c r="V55" s="11"/>
    </row>
    <row r="56" spans="1:22" s="18" customFormat="1">
      <c r="A56" s="94" t="s">
        <v>65</v>
      </c>
      <c r="B56" s="17"/>
      <c r="C56" s="27"/>
      <c r="D56" s="27"/>
      <c r="E56" s="97"/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  <c r="S56" s="11"/>
      <c r="T56" s="11"/>
      <c r="U56" s="68"/>
      <c r="V56" s="11"/>
    </row>
    <row r="57" spans="1:22" s="18" customFormat="1" ht="15">
      <c r="A57" s="6"/>
      <c r="B57" s="4"/>
      <c r="C57" s="26"/>
      <c r="D57" s="26"/>
      <c r="E57" s="25"/>
      <c r="F57" s="7"/>
      <c r="G57" s="100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99"/>
    </row>
    <row r="264" spans="1:22">
      <c r="B264" s="16"/>
      <c r="C264" s="28"/>
      <c r="D264" s="28"/>
      <c r="E264" s="99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  <row r="271" spans="1:22">
      <c r="B271" s="16"/>
      <c r="C271" s="28"/>
      <c r="D271" s="28"/>
      <c r="E271" s="99"/>
    </row>
    <row r="272" spans="1:22" s="100" customFormat="1">
      <c r="A272" s="11"/>
      <c r="B272" s="16"/>
      <c r="C272" s="28"/>
      <c r="D272" s="28"/>
      <c r="E272" s="99"/>
      <c r="H272" s="18"/>
      <c r="I272" s="18"/>
      <c r="J272" s="18"/>
      <c r="K272" s="1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00" customFormat="1">
      <c r="A273" s="11"/>
      <c r="B273" s="16"/>
      <c r="C273" s="28"/>
      <c r="D273" s="28"/>
      <c r="E273" s="99"/>
      <c r="H273" s="18"/>
      <c r="I273" s="18"/>
      <c r="J273" s="18"/>
      <c r="K273" s="1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00" customFormat="1">
      <c r="A274" s="11"/>
      <c r="B274" s="16"/>
      <c r="C274" s="28"/>
      <c r="D274" s="28"/>
      <c r="E274" s="99"/>
      <c r="H274" s="18"/>
      <c r="I274" s="18"/>
      <c r="J274" s="18"/>
      <c r="K274" s="1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00" customFormat="1">
      <c r="A275" s="11"/>
      <c r="B275" s="16"/>
      <c r="C275" s="28"/>
      <c r="D275" s="28"/>
      <c r="E275" s="99"/>
      <c r="H275" s="18"/>
      <c r="I275" s="18"/>
      <c r="J275" s="18"/>
      <c r="K275" s="1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00" customFormat="1">
      <c r="A276" s="11"/>
      <c r="B276" s="16"/>
      <c r="C276" s="28"/>
      <c r="D276" s="28"/>
      <c r="E276" s="99"/>
      <c r="H276" s="18"/>
      <c r="I276" s="18"/>
      <c r="J276" s="18"/>
      <c r="K276" s="1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00" customFormat="1">
      <c r="A277" s="11"/>
      <c r="B277" s="16"/>
      <c r="C277" s="28"/>
      <c r="D277" s="28"/>
      <c r="E277" s="99"/>
      <c r="H277" s="18"/>
      <c r="I277" s="18"/>
      <c r="J277" s="18"/>
      <c r="K277" s="1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00" customFormat="1">
      <c r="A278" s="11"/>
      <c r="B278" s="16"/>
      <c r="C278" s="28"/>
      <c r="D278" s="28"/>
      <c r="E278" s="99"/>
      <c r="H278" s="18"/>
      <c r="I278" s="18"/>
      <c r="J278" s="18"/>
      <c r="K278" s="1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00" customFormat="1">
      <c r="A279" s="11"/>
      <c r="B279" s="16"/>
      <c r="C279" s="28"/>
      <c r="D279" s="28"/>
      <c r="E279" s="99"/>
      <c r="H279" s="18"/>
      <c r="I279" s="18"/>
      <c r="J279" s="18"/>
      <c r="K279" s="1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00" customFormat="1">
      <c r="A280" s="11"/>
      <c r="B280" s="16"/>
      <c r="C280" s="28"/>
      <c r="D280" s="28"/>
      <c r="E280" s="99"/>
      <c r="H280" s="18"/>
      <c r="I280" s="18"/>
      <c r="J280" s="18"/>
      <c r="K280" s="1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1:P13 J43:P1048576 O16:P42 J16:M42 U1:U1048576 J14:K15 M14:P15" name="Obseg1"/>
    <protectedRange sqref="L14:L1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3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">
    <cfRule type="colorScale" priority="4">
      <colorScale>
        <cfvo type="min"/>
        <cfvo type="max"/>
        <color rgb="FFFCFCFF"/>
        <color rgb="FFF8696B"/>
      </colorScale>
    </cfRule>
  </conditionalFormatting>
  <conditionalFormatting sqref="B45">
    <cfRule type="colorScale" priority="3">
      <colorScale>
        <cfvo type="min"/>
        <cfvo type="max"/>
        <color rgb="FFFCFCFF"/>
        <color rgb="FFF8696B"/>
      </colorScale>
    </cfRule>
  </conditionalFormatting>
  <conditionalFormatting sqref="B46">
    <cfRule type="colorScale" priority="2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4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4"/>
  <sheetViews>
    <sheetView topLeftCell="A27" zoomScale="98" zoomScaleNormal="98" zoomScaleSheetLayoutView="100" workbookViewId="0">
      <selection activeCell="C59" sqref="B59:C59"/>
    </sheetView>
  </sheetViews>
  <sheetFormatPr defaultColWidth="8.85546875" defaultRowHeight="12.75"/>
  <cols>
    <col min="1" max="1" width="3.5703125" style="11" customWidth="1"/>
    <col min="2" max="2" width="81.28515625" style="17" bestFit="1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pred_rekapitulacija'!B17</f>
        <v>GOVEDINA, SVINJINA TER IZDELKI IZ NJIH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632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322" t="s">
        <v>1</v>
      </c>
      <c r="B16" s="269" t="s">
        <v>1158</v>
      </c>
      <c r="C16" s="382" t="s">
        <v>112</v>
      </c>
      <c r="D16" s="263" t="s">
        <v>0</v>
      </c>
      <c r="E16" s="383" t="s">
        <v>252</v>
      </c>
      <c r="F16" s="263">
        <v>400</v>
      </c>
      <c r="G16" s="384" t="s">
        <v>0</v>
      </c>
      <c r="H16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332">
        <f>IF(Sklop4[[#This Row],[ZAHTEVANA SHEMA KAKOVOSTI]]&lt;&gt;"",Sklop4[[#This Row],[Preračunana masa/volumen/kos na enoto kg]],"")</f>
        <v>400</v>
      </c>
      <c r="J16" s="333"/>
      <c r="K16" s="334"/>
      <c r="L16" s="334"/>
      <c r="M16" s="404" t="s">
        <v>112</v>
      </c>
      <c r="N16" s="338"/>
      <c r="O16" s="405" t="s">
        <v>112</v>
      </c>
      <c r="P16" s="386"/>
      <c r="Q16" s="338">
        <f>+Sklop4[[#This Row],[cena/enota brez DDV v EUR]]*Sklop4[[#This Row],[Stopnja DDV (%)]]</f>
        <v>0</v>
      </c>
      <c r="R16" s="338">
        <f>+Sklop4[[#This Row],[cena/enota brez DDV v EUR]]+Sklop4[[#This Row],[Davek (EUR)]]</f>
        <v>0</v>
      </c>
      <c r="S16" s="338">
        <f>+Sklop4[[#This Row],[cena/enota brez DDV v EUR]]*Sklop4[[#This Row],[Okvirna količina]]</f>
        <v>0</v>
      </c>
      <c r="T16" s="338">
        <f>+Sklop4[[#This Row],[Končna cena/enoto mere (EUR) z DDV]]*Sklop4[[#This Row],[Okvirna količina]]</f>
        <v>0</v>
      </c>
      <c r="U16" s="387"/>
    </row>
    <row r="17" spans="1:21" s="340" customFormat="1" ht="12">
      <c r="A17" s="322" t="s">
        <v>3</v>
      </c>
      <c r="B17" s="269" t="s">
        <v>266</v>
      </c>
      <c r="C17" s="263" t="s">
        <v>112</v>
      </c>
      <c r="D17" s="263" t="s">
        <v>0</v>
      </c>
      <c r="E17" s="383"/>
      <c r="F17" s="263">
        <v>130</v>
      </c>
      <c r="G17" s="384" t="s">
        <v>0</v>
      </c>
      <c r="H17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17" s="332" t="str">
        <f>IF(Sklop4[[#This Row],[ZAHTEVANA SHEMA KAKOVOSTI]]&lt;&gt;"",Sklop4[[#This Row],[Preračunana masa/volumen/kos na enoto kg]],"")</f>
        <v/>
      </c>
      <c r="J17" s="352"/>
      <c r="K17" s="353"/>
      <c r="L17" s="353"/>
      <c r="M17" s="404" t="s">
        <v>112</v>
      </c>
      <c r="N17" s="406"/>
      <c r="O17" s="405" t="s">
        <v>112</v>
      </c>
      <c r="P17" s="389"/>
      <c r="Q17" s="355">
        <f>+Sklop4[[#This Row],[cena/enota brez DDV v EUR]]*Sklop4[[#This Row],[Stopnja DDV (%)]]</f>
        <v>0</v>
      </c>
      <c r="R17" s="355">
        <f>+Sklop4[[#This Row],[cena/enota brez DDV v EUR]]+Sklop4[[#This Row],[Davek (EUR)]]</f>
        <v>0</v>
      </c>
      <c r="S17" s="355">
        <f>+Sklop4[[#This Row],[cena/enota brez DDV v EUR]]*Sklop4[[#This Row],[Okvirna količina]]</f>
        <v>0</v>
      </c>
      <c r="T17" s="355">
        <f>+Sklop4[[#This Row],[Končna cena/enoto mere (EUR) z DDV]]*Sklop4[[#This Row],[Okvirna količina]]</f>
        <v>0</v>
      </c>
      <c r="U17" s="390"/>
    </row>
    <row r="18" spans="1:21" s="340" customFormat="1" ht="12">
      <c r="A18" s="322" t="s">
        <v>4</v>
      </c>
      <c r="B18" s="269" t="s">
        <v>1159</v>
      </c>
      <c r="C18" s="263" t="s">
        <v>112</v>
      </c>
      <c r="D18" s="263" t="s">
        <v>0</v>
      </c>
      <c r="E18" s="383" t="s">
        <v>252</v>
      </c>
      <c r="F18" s="263">
        <v>50</v>
      </c>
      <c r="G18" s="384" t="s">
        <v>0</v>
      </c>
      <c r="H18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332">
        <f>IF(Sklop4[[#This Row],[ZAHTEVANA SHEMA KAKOVOSTI]]&lt;&gt;"",Sklop4[[#This Row],[Preračunana masa/volumen/kos na enoto kg]],"")</f>
        <v>50</v>
      </c>
      <c r="J18" s="352"/>
      <c r="K18" s="353"/>
      <c r="L18" s="353"/>
      <c r="M18" s="404" t="s">
        <v>112</v>
      </c>
      <c r="N18" s="406"/>
      <c r="O18" s="405" t="s">
        <v>112</v>
      </c>
      <c r="P18" s="389"/>
      <c r="Q18" s="355">
        <f>+Sklop4[[#This Row],[cena/enota brez DDV v EUR]]*Sklop4[[#This Row],[Stopnja DDV (%)]]</f>
        <v>0</v>
      </c>
      <c r="R18" s="355">
        <f>+Sklop4[[#This Row],[cena/enota brez DDV v EUR]]+Sklop4[[#This Row],[Davek (EUR)]]</f>
        <v>0</v>
      </c>
      <c r="S18" s="355">
        <f>+Sklop4[[#This Row],[cena/enota brez DDV v EUR]]*Sklop4[[#This Row],[Okvirna količina]]</f>
        <v>0</v>
      </c>
      <c r="T18" s="355">
        <f>+Sklop4[[#This Row],[Končna cena/enoto mere (EUR) z DDV]]*Sklop4[[#This Row],[Okvirna količina]]</f>
        <v>0</v>
      </c>
      <c r="U18" s="390"/>
    </row>
    <row r="19" spans="1:21" s="340" customFormat="1" ht="12">
      <c r="A19" s="322" t="s">
        <v>5</v>
      </c>
      <c r="B19" s="269" t="s">
        <v>1160</v>
      </c>
      <c r="C19" s="263" t="s">
        <v>112</v>
      </c>
      <c r="D19" s="263" t="s">
        <v>0</v>
      </c>
      <c r="E19" s="383" t="s">
        <v>252</v>
      </c>
      <c r="F19" s="263">
        <v>280</v>
      </c>
      <c r="G19" s="384" t="s">
        <v>0</v>
      </c>
      <c r="H19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19" s="332">
        <f>IF(Sklop4[[#This Row],[ZAHTEVANA SHEMA KAKOVOSTI]]&lt;&gt;"",Sklop4[[#This Row],[Preračunana masa/volumen/kos na enoto kg]],"")</f>
        <v>280</v>
      </c>
      <c r="J19" s="352"/>
      <c r="K19" s="353"/>
      <c r="L19" s="353"/>
      <c r="M19" s="404" t="s">
        <v>112</v>
      </c>
      <c r="N19" s="406"/>
      <c r="O19" s="405" t="s">
        <v>112</v>
      </c>
      <c r="P19" s="389"/>
      <c r="Q19" s="355">
        <f>+Sklop4[[#This Row],[cena/enota brez DDV v EUR]]*Sklop4[[#This Row],[Stopnja DDV (%)]]</f>
        <v>0</v>
      </c>
      <c r="R19" s="355">
        <f>+Sklop4[[#This Row],[cena/enota brez DDV v EUR]]+Sklop4[[#This Row],[Davek (EUR)]]</f>
        <v>0</v>
      </c>
      <c r="S19" s="355">
        <f>+Sklop4[[#This Row],[cena/enota brez DDV v EUR]]*Sklop4[[#This Row],[Okvirna količina]]</f>
        <v>0</v>
      </c>
      <c r="T19" s="355">
        <f>+Sklop4[[#This Row],[Končna cena/enoto mere (EUR) z DDV]]*Sklop4[[#This Row],[Okvirna količina]]</f>
        <v>0</v>
      </c>
      <c r="U19" s="390"/>
    </row>
    <row r="20" spans="1:21" s="340" customFormat="1" ht="12">
      <c r="A20" s="322" t="s">
        <v>6</v>
      </c>
      <c r="B20" s="269" t="s">
        <v>267</v>
      </c>
      <c r="C20" s="263" t="s">
        <v>112</v>
      </c>
      <c r="D20" s="263" t="s">
        <v>0</v>
      </c>
      <c r="E20" s="383"/>
      <c r="F20" s="263">
        <v>5</v>
      </c>
      <c r="G20" s="384" t="s">
        <v>0</v>
      </c>
      <c r="H20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0" s="332" t="str">
        <f>IF(Sklop4[[#This Row],[ZAHTEVANA SHEMA KAKOVOSTI]]&lt;&gt;"",Sklop4[[#This Row],[Preračunana masa/volumen/kos na enoto kg]],"")</f>
        <v/>
      </c>
      <c r="J20" s="352"/>
      <c r="K20" s="353"/>
      <c r="L20" s="353"/>
      <c r="M20" s="404" t="s">
        <v>112</v>
      </c>
      <c r="N20" s="406"/>
      <c r="O20" s="405" t="s">
        <v>112</v>
      </c>
      <c r="P20" s="389"/>
      <c r="Q20" s="355">
        <f>+Sklop4[[#This Row],[cena/enota brez DDV v EUR]]*Sklop4[[#This Row],[Stopnja DDV (%)]]</f>
        <v>0</v>
      </c>
      <c r="R20" s="355">
        <f>+Sklop4[[#This Row],[cena/enota brez DDV v EUR]]+Sklop4[[#This Row],[Davek (EUR)]]</f>
        <v>0</v>
      </c>
      <c r="S20" s="355">
        <f>+Sklop4[[#This Row],[cena/enota brez DDV v EUR]]*Sklop4[[#This Row],[Okvirna količina]]</f>
        <v>0</v>
      </c>
      <c r="T20" s="355">
        <f>+Sklop4[[#This Row],[Končna cena/enoto mere (EUR) z DDV]]*Sklop4[[#This Row],[Okvirna količina]]</f>
        <v>0</v>
      </c>
      <c r="U20" s="390"/>
    </row>
    <row r="21" spans="1:21" s="340" customFormat="1" ht="12">
      <c r="A21" s="322" t="s">
        <v>7</v>
      </c>
      <c r="B21" s="269" t="s">
        <v>268</v>
      </c>
      <c r="C21" s="263" t="s">
        <v>112</v>
      </c>
      <c r="D21" s="263" t="s">
        <v>0</v>
      </c>
      <c r="E21" s="383"/>
      <c r="F21" s="263">
        <v>2200</v>
      </c>
      <c r="G21" s="384" t="s">
        <v>0</v>
      </c>
      <c r="H21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</v>
      </c>
      <c r="I21" s="332" t="str">
        <f>IF(Sklop4[[#This Row],[ZAHTEVANA SHEMA KAKOVOSTI]]&lt;&gt;"",Sklop4[[#This Row],[Preračunana masa/volumen/kos na enoto kg]],"")</f>
        <v/>
      </c>
      <c r="J21" s="352"/>
      <c r="K21" s="353"/>
      <c r="L21" s="353"/>
      <c r="M21" s="404" t="s">
        <v>112</v>
      </c>
      <c r="N21" s="406"/>
      <c r="O21" s="405" t="s">
        <v>112</v>
      </c>
      <c r="P21" s="389"/>
      <c r="Q21" s="355">
        <f>+Sklop4[[#This Row],[cena/enota brez DDV v EUR]]*Sklop4[[#This Row],[Stopnja DDV (%)]]</f>
        <v>0</v>
      </c>
      <c r="R21" s="355">
        <f>+Sklop4[[#This Row],[cena/enota brez DDV v EUR]]+Sklop4[[#This Row],[Davek (EUR)]]</f>
        <v>0</v>
      </c>
      <c r="S21" s="355">
        <f>+Sklop4[[#This Row],[cena/enota brez DDV v EUR]]*Sklop4[[#This Row],[Okvirna količina]]</f>
        <v>0</v>
      </c>
      <c r="T21" s="355">
        <f>+Sklop4[[#This Row],[Končna cena/enoto mere (EUR) z DDV]]*Sklop4[[#This Row],[Okvirna količina]]</f>
        <v>0</v>
      </c>
      <c r="U21" s="390"/>
    </row>
    <row r="22" spans="1:21" s="340" customFormat="1" ht="12">
      <c r="A22" s="322" t="s">
        <v>8</v>
      </c>
      <c r="B22" s="269" t="s">
        <v>1161</v>
      </c>
      <c r="C22" s="263" t="s">
        <v>112</v>
      </c>
      <c r="D22" s="263" t="s">
        <v>0</v>
      </c>
      <c r="E22" s="383" t="s">
        <v>252</v>
      </c>
      <c r="F22" s="263">
        <v>50</v>
      </c>
      <c r="G22" s="384" t="s">
        <v>0</v>
      </c>
      <c r="H22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332">
        <f>IF(Sklop4[[#This Row],[ZAHTEVANA SHEMA KAKOVOSTI]]&lt;&gt;"",Sklop4[[#This Row],[Preračunana masa/volumen/kos na enoto kg]],"")</f>
        <v>50</v>
      </c>
      <c r="J22" s="352"/>
      <c r="K22" s="353"/>
      <c r="L22" s="353"/>
      <c r="M22" s="404" t="s">
        <v>112</v>
      </c>
      <c r="N22" s="406"/>
      <c r="O22" s="405" t="s">
        <v>112</v>
      </c>
      <c r="P22" s="389"/>
      <c r="Q22" s="355">
        <f>+Sklop4[[#This Row],[cena/enota brez DDV v EUR]]*Sklop4[[#This Row],[Stopnja DDV (%)]]</f>
        <v>0</v>
      </c>
      <c r="R22" s="355">
        <f>+Sklop4[[#This Row],[cena/enota brez DDV v EUR]]+Sklop4[[#This Row],[Davek (EUR)]]</f>
        <v>0</v>
      </c>
      <c r="S22" s="355">
        <f>+Sklop4[[#This Row],[cena/enota brez DDV v EUR]]*Sklop4[[#This Row],[Okvirna količina]]</f>
        <v>0</v>
      </c>
      <c r="T22" s="355">
        <f>+Sklop4[[#This Row],[Končna cena/enoto mere (EUR) z DDV]]*Sklop4[[#This Row],[Okvirna količina]]</f>
        <v>0</v>
      </c>
      <c r="U22" s="390"/>
    </row>
    <row r="23" spans="1:21" s="340" customFormat="1" ht="12">
      <c r="A23" s="322" t="s">
        <v>9</v>
      </c>
      <c r="B23" s="269" t="s">
        <v>1162</v>
      </c>
      <c r="C23" s="263" t="s">
        <v>112</v>
      </c>
      <c r="D23" s="263" t="s">
        <v>0</v>
      </c>
      <c r="E23" s="383" t="s">
        <v>252</v>
      </c>
      <c r="F23" s="263">
        <v>50</v>
      </c>
      <c r="G23" s="384" t="s">
        <v>0</v>
      </c>
      <c r="H23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3" s="332">
        <f>IF(Sklop4[[#This Row],[ZAHTEVANA SHEMA KAKOVOSTI]]&lt;&gt;"",Sklop4[[#This Row],[Preračunana masa/volumen/kos na enoto kg]],"")</f>
        <v>50</v>
      </c>
      <c r="J23" s="352"/>
      <c r="K23" s="353"/>
      <c r="L23" s="353"/>
      <c r="M23" s="404" t="s">
        <v>112</v>
      </c>
      <c r="N23" s="406"/>
      <c r="O23" s="405" t="s">
        <v>112</v>
      </c>
      <c r="P23" s="389"/>
      <c r="Q23" s="355">
        <f>+Sklop4[[#This Row],[cena/enota brez DDV v EUR]]*Sklop4[[#This Row],[Stopnja DDV (%)]]</f>
        <v>0</v>
      </c>
      <c r="R23" s="355">
        <f>+Sklop4[[#This Row],[cena/enota brez DDV v EUR]]+Sklop4[[#This Row],[Davek (EUR)]]</f>
        <v>0</v>
      </c>
      <c r="S23" s="355">
        <f>+Sklop4[[#This Row],[cena/enota brez DDV v EUR]]*Sklop4[[#This Row],[Okvirna količina]]</f>
        <v>0</v>
      </c>
      <c r="T23" s="355">
        <f>+Sklop4[[#This Row],[Končna cena/enoto mere (EUR) z DDV]]*Sklop4[[#This Row],[Okvirna količina]]</f>
        <v>0</v>
      </c>
      <c r="U23" s="390"/>
    </row>
    <row r="24" spans="1:21" s="340" customFormat="1" ht="12">
      <c r="A24" s="322" t="s">
        <v>10</v>
      </c>
      <c r="B24" s="269" t="s">
        <v>269</v>
      </c>
      <c r="C24" s="263" t="s">
        <v>112</v>
      </c>
      <c r="D24" s="263" t="s">
        <v>0</v>
      </c>
      <c r="E24" s="325"/>
      <c r="F24" s="263">
        <v>20</v>
      </c>
      <c r="G24" s="331" t="s">
        <v>0</v>
      </c>
      <c r="H24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4" s="332" t="str">
        <f>IF(Sklop4[[#This Row],[ZAHTEVANA SHEMA KAKOVOSTI]]&lt;&gt;"",Sklop4[[#This Row],[Preračunana masa/volumen/kos na enoto kg]],"")</f>
        <v/>
      </c>
      <c r="J24" s="352"/>
      <c r="K24" s="353"/>
      <c r="L24" s="353"/>
      <c r="M24" s="404" t="s">
        <v>112</v>
      </c>
      <c r="N24" s="406"/>
      <c r="O24" s="405" t="s">
        <v>112</v>
      </c>
      <c r="P24" s="389"/>
      <c r="Q24" s="355">
        <f>+Sklop4[[#This Row],[cena/enota brez DDV v EUR]]*Sklop4[[#This Row],[Stopnja DDV (%)]]</f>
        <v>0</v>
      </c>
      <c r="R24" s="355">
        <f>+Sklop4[[#This Row],[cena/enota brez DDV v EUR]]+Sklop4[[#This Row],[Davek (EUR)]]</f>
        <v>0</v>
      </c>
      <c r="S24" s="355">
        <f>+Sklop4[[#This Row],[cena/enota brez DDV v EUR]]*Sklop4[[#This Row],[Okvirna količina]]</f>
        <v>0</v>
      </c>
      <c r="T24" s="355">
        <f>+Sklop4[[#This Row],[Končna cena/enoto mere (EUR) z DDV]]*Sklop4[[#This Row],[Okvirna količina]]</f>
        <v>0</v>
      </c>
      <c r="U24" s="390"/>
    </row>
    <row r="25" spans="1:21" s="340" customFormat="1" ht="12">
      <c r="A25" s="322" t="s">
        <v>11</v>
      </c>
      <c r="B25" s="269" t="s">
        <v>270</v>
      </c>
      <c r="C25" s="263" t="s">
        <v>112</v>
      </c>
      <c r="D25" s="263" t="s">
        <v>0</v>
      </c>
      <c r="E25" s="325"/>
      <c r="F25" s="263">
        <v>500</v>
      </c>
      <c r="G25" s="331" t="s">
        <v>0</v>
      </c>
      <c r="H25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5" s="332" t="str">
        <f>IF(Sklop4[[#This Row],[ZAHTEVANA SHEMA KAKOVOSTI]]&lt;&gt;"",Sklop4[[#This Row],[Preračunana masa/volumen/kos na enoto kg]],"")</f>
        <v/>
      </c>
      <c r="J25" s="352"/>
      <c r="K25" s="353"/>
      <c r="L25" s="353"/>
      <c r="M25" s="404" t="s">
        <v>112</v>
      </c>
      <c r="N25" s="406"/>
      <c r="O25" s="405" t="s">
        <v>112</v>
      </c>
      <c r="P25" s="389"/>
      <c r="Q25" s="355">
        <f>+Sklop4[[#This Row],[cena/enota brez DDV v EUR]]*Sklop4[[#This Row],[Stopnja DDV (%)]]</f>
        <v>0</v>
      </c>
      <c r="R25" s="355">
        <f>+Sklop4[[#This Row],[cena/enota brez DDV v EUR]]+Sklop4[[#This Row],[Davek (EUR)]]</f>
        <v>0</v>
      </c>
      <c r="S25" s="355">
        <f>+Sklop4[[#This Row],[cena/enota brez DDV v EUR]]*Sklop4[[#This Row],[Okvirna količina]]</f>
        <v>0</v>
      </c>
      <c r="T25" s="355">
        <f>+Sklop4[[#This Row],[Končna cena/enoto mere (EUR) z DDV]]*Sklop4[[#This Row],[Okvirna količina]]</f>
        <v>0</v>
      </c>
      <c r="U25" s="390"/>
    </row>
    <row r="26" spans="1:21" s="340" customFormat="1" ht="12">
      <c r="A26" s="322" t="s">
        <v>12</v>
      </c>
      <c r="B26" s="269" t="s">
        <v>763</v>
      </c>
      <c r="C26" s="263" t="s">
        <v>112</v>
      </c>
      <c r="D26" s="263" t="s">
        <v>0</v>
      </c>
      <c r="E26" s="325"/>
      <c r="F26" s="263">
        <v>20</v>
      </c>
      <c r="G26" s="331" t="s">
        <v>0</v>
      </c>
      <c r="H26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6" s="332" t="str">
        <f>IF(Sklop4[[#This Row],[ZAHTEVANA SHEMA KAKOVOSTI]]&lt;&gt;"",Sklop4[[#This Row],[Preračunana masa/volumen/kos na enoto kg]],"")</f>
        <v/>
      </c>
      <c r="J26" s="352"/>
      <c r="K26" s="353"/>
      <c r="L26" s="353"/>
      <c r="M26" s="404" t="s">
        <v>112</v>
      </c>
      <c r="N26" s="406"/>
      <c r="O26" s="405" t="s">
        <v>112</v>
      </c>
      <c r="P26" s="389"/>
      <c r="Q26" s="355">
        <f>+Sklop4[[#This Row],[cena/enota brez DDV v EUR]]*Sklop4[[#This Row],[Stopnja DDV (%)]]</f>
        <v>0</v>
      </c>
      <c r="R26" s="355">
        <f>+Sklop4[[#This Row],[cena/enota brez DDV v EUR]]+Sklop4[[#This Row],[Davek (EUR)]]</f>
        <v>0</v>
      </c>
      <c r="S26" s="355">
        <f>+Sklop4[[#This Row],[cena/enota brez DDV v EUR]]*Sklop4[[#This Row],[Okvirna količina]]</f>
        <v>0</v>
      </c>
      <c r="T26" s="355">
        <f>+Sklop4[[#This Row],[Končna cena/enoto mere (EUR) z DDV]]*Sklop4[[#This Row],[Okvirna količina]]</f>
        <v>0</v>
      </c>
      <c r="U26" s="390"/>
    </row>
    <row r="27" spans="1:21" s="340" customFormat="1" ht="12">
      <c r="A27" s="322" t="s">
        <v>13</v>
      </c>
      <c r="B27" s="270" t="s">
        <v>1163</v>
      </c>
      <c r="C27" s="263" t="s">
        <v>112</v>
      </c>
      <c r="D27" s="399" t="s">
        <v>0</v>
      </c>
      <c r="E27" s="325" t="s">
        <v>252</v>
      </c>
      <c r="F27" s="391">
        <v>140</v>
      </c>
      <c r="G27" s="331" t="s">
        <v>0</v>
      </c>
      <c r="H27" s="3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7" s="330">
        <f>IF(Sklop4[[#This Row],[ZAHTEVANA SHEMA KAKOVOSTI]]&lt;&gt;"",Sklop4[[#This Row],[Preračunana masa/volumen/kos na enoto kg]],"")</f>
        <v>140</v>
      </c>
      <c r="J27" s="344"/>
      <c r="K27" s="345"/>
      <c r="L27" s="345"/>
      <c r="M27" s="404" t="s">
        <v>112</v>
      </c>
      <c r="N27" s="406"/>
      <c r="O27" s="405" t="s">
        <v>112</v>
      </c>
      <c r="P27" s="394"/>
      <c r="Q27" s="350">
        <f>+Sklop4[[#This Row],[cena/enota brez DDV v EUR]]*Sklop4[[#This Row],[Stopnja DDV (%)]]</f>
        <v>0</v>
      </c>
      <c r="R27" s="350">
        <f>+Sklop4[[#This Row],[cena/enota brez DDV v EUR]]+Sklop4[[#This Row],[Davek (EUR)]]</f>
        <v>0</v>
      </c>
      <c r="S27" s="350">
        <f>+Sklop4[[#This Row],[cena/enota brez DDV v EUR]]*Sklop4[[#This Row],[Okvirna količina]]</f>
        <v>0</v>
      </c>
      <c r="T27" s="395">
        <f>+Sklop4[[#This Row],[Končna cena/enoto mere (EUR) z DDV]]*Sklop4[[#This Row],[Okvirna količina]]</f>
        <v>0</v>
      </c>
      <c r="U27" s="396"/>
    </row>
    <row r="28" spans="1:21" s="340" customFormat="1" ht="12">
      <c r="A28" s="322" t="s">
        <v>14</v>
      </c>
      <c r="B28" s="269" t="s">
        <v>1164</v>
      </c>
      <c r="C28" s="263" t="s">
        <v>112</v>
      </c>
      <c r="D28" s="263" t="s">
        <v>0</v>
      </c>
      <c r="E28" s="325" t="s">
        <v>252</v>
      </c>
      <c r="F28" s="263">
        <v>70</v>
      </c>
      <c r="G28" s="331" t="s">
        <v>0</v>
      </c>
      <c r="H28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8" s="332">
        <f>IF(Sklop4[[#This Row],[ZAHTEVANA SHEMA KAKOVOSTI]]&lt;&gt;"",Sklop4[[#This Row],[Preračunana masa/volumen/kos na enoto kg]],"")</f>
        <v>70</v>
      </c>
      <c r="J28" s="352"/>
      <c r="K28" s="353"/>
      <c r="L28" s="353"/>
      <c r="M28" s="404" t="s">
        <v>112</v>
      </c>
      <c r="N28" s="406"/>
      <c r="O28" s="405" t="s">
        <v>112</v>
      </c>
      <c r="P28" s="389"/>
      <c r="Q28" s="355">
        <f>+Sklop4[[#This Row],[cena/enota brez DDV v EUR]]*Sklop4[[#This Row],[Stopnja DDV (%)]]</f>
        <v>0</v>
      </c>
      <c r="R28" s="355">
        <f>+Sklop4[[#This Row],[cena/enota brez DDV v EUR]]+Sklop4[[#This Row],[Davek (EUR)]]</f>
        <v>0</v>
      </c>
      <c r="S28" s="355">
        <f>+Sklop4[[#This Row],[cena/enota brez DDV v EUR]]*Sklop4[[#This Row],[Okvirna količina]]</f>
        <v>0</v>
      </c>
      <c r="T28" s="355">
        <f>+Sklop4[[#This Row],[Končna cena/enoto mere (EUR) z DDV]]*Sklop4[[#This Row],[Okvirna količina]]</f>
        <v>0</v>
      </c>
      <c r="U28" s="390"/>
    </row>
    <row r="29" spans="1:21" s="340" customFormat="1" ht="12">
      <c r="A29" s="322" t="s">
        <v>15</v>
      </c>
      <c r="B29" s="269" t="s">
        <v>1165</v>
      </c>
      <c r="C29" s="263" t="s">
        <v>112</v>
      </c>
      <c r="D29" s="263" t="s">
        <v>0</v>
      </c>
      <c r="E29" s="325"/>
      <c r="F29" s="263">
        <v>600</v>
      </c>
      <c r="G29" s="331" t="s">
        <v>0</v>
      </c>
      <c r="H29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9" s="332" t="str">
        <f>IF(Sklop4[[#This Row],[ZAHTEVANA SHEMA KAKOVOSTI]]&lt;&gt;"",Sklop4[[#This Row],[Preračunana masa/volumen/kos na enoto kg]],"")</f>
        <v/>
      </c>
      <c r="J29" s="352"/>
      <c r="K29" s="353"/>
      <c r="L29" s="353"/>
      <c r="M29" s="404" t="s">
        <v>112</v>
      </c>
      <c r="N29" s="406"/>
      <c r="O29" s="405" t="s">
        <v>112</v>
      </c>
      <c r="P29" s="389"/>
      <c r="Q29" s="355">
        <f>+Sklop4[[#This Row],[cena/enota brez DDV v EUR]]*Sklop4[[#This Row],[Stopnja DDV (%)]]</f>
        <v>0</v>
      </c>
      <c r="R29" s="355">
        <f>+Sklop4[[#This Row],[cena/enota brez DDV v EUR]]+Sklop4[[#This Row],[Davek (EUR)]]</f>
        <v>0</v>
      </c>
      <c r="S29" s="355">
        <f>+Sklop4[[#This Row],[cena/enota brez DDV v EUR]]*Sklop4[[#This Row],[Okvirna količina]]</f>
        <v>0</v>
      </c>
      <c r="T29" s="355">
        <f>+Sklop4[[#This Row],[Končna cena/enoto mere (EUR) z DDV]]*Sklop4[[#This Row],[Okvirna količina]]</f>
        <v>0</v>
      </c>
      <c r="U29" s="390"/>
    </row>
    <row r="30" spans="1:21" s="340" customFormat="1" ht="12">
      <c r="A30" s="322" t="s">
        <v>16</v>
      </c>
      <c r="B30" s="269" t="s">
        <v>1166</v>
      </c>
      <c r="C30" s="263" t="s">
        <v>112</v>
      </c>
      <c r="D30" s="263" t="s">
        <v>0</v>
      </c>
      <c r="E30" s="383"/>
      <c r="F30" s="263">
        <v>20</v>
      </c>
      <c r="G30" s="384" t="s">
        <v>0</v>
      </c>
      <c r="H30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0" s="332" t="str">
        <f>IF(Sklop4[[#This Row],[ZAHTEVANA SHEMA KAKOVOSTI]]&lt;&gt;"",Sklop4[[#This Row],[Preračunana masa/volumen/kos na enoto kg]],"")</f>
        <v/>
      </c>
      <c r="J30" s="352"/>
      <c r="K30" s="353"/>
      <c r="L30" s="353"/>
      <c r="M30" s="404" t="s">
        <v>112</v>
      </c>
      <c r="N30" s="406"/>
      <c r="O30" s="405" t="s">
        <v>112</v>
      </c>
      <c r="P30" s="389"/>
      <c r="Q30" s="355">
        <f>+Sklop4[[#This Row],[cena/enota brez DDV v EUR]]*Sklop4[[#This Row],[Stopnja DDV (%)]]</f>
        <v>0</v>
      </c>
      <c r="R30" s="355">
        <f>+Sklop4[[#This Row],[cena/enota brez DDV v EUR]]+Sklop4[[#This Row],[Davek (EUR)]]</f>
        <v>0</v>
      </c>
      <c r="S30" s="355">
        <f>+Sklop4[[#This Row],[cena/enota brez DDV v EUR]]*Sklop4[[#This Row],[Okvirna količina]]</f>
        <v>0</v>
      </c>
      <c r="T30" s="355">
        <f>+Sklop4[[#This Row],[Končna cena/enoto mere (EUR) z DDV]]*Sklop4[[#This Row],[Okvirna količina]]</f>
        <v>0</v>
      </c>
      <c r="U30" s="390"/>
    </row>
    <row r="31" spans="1:21" s="340" customFormat="1" ht="12">
      <c r="A31" s="322" t="s">
        <v>17</v>
      </c>
      <c r="B31" s="269" t="s">
        <v>1167</v>
      </c>
      <c r="C31" s="263" t="s">
        <v>112</v>
      </c>
      <c r="D31" s="399" t="s">
        <v>0</v>
      </c>
      <c r="E31" s="383"/>
      <c r="F31" s="263">
        <v>20</v>
      </c>
      <c r="G31" s="384" t="s">
        <v>0</v>
      </c>
      <c r="H31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1" s="332" t="str">
        <f>IF(Sklop4[[#This Row],[ZAHTEVANA SHEMA KAKOVOSTI]]&lt;&gt;"",Sklop4[[#This Row],[Preračunana masa/volumen/kos na enoto kg]],"")</f>
        <v/>
      </c>
      <c r="J31" s="352"/>
      <c r="K31" s="353"/>
      <c r="L31" s="353"/>
      <c r="M31" s="404" t="s">
        <v>112</v>
      </c>
      <c r="N31" s="406"/>
      <c r="O31" s="405" t="s">
        <v>112</v>
      </c>
      <c r="P31" s="389"/>
      <c r="Q31" s="355">
        <f>+Sklop4[[#This Row],[cena/enota brez DDV v EUR]]*Sklop4[[#This Row],[Stopnja DDV (%)]]</f>
        <v>0</v>
      </c>
      <c r="R31" s="355">
        <f>+Sklop4[[#This Row],[cena/enota brez DDV v EUR]]+Sklop4[[#This Row],[Davek (EUR)]]</f>
        <v>0</v>
      </c>
      <c r="S31" s="355">
        <f>+Sklop4[[#This Row],[cena/enota brez DDV v EUR]]*Sklop4[[#This Row],[Okvirna količina]]</f>
        <v>0</v>
      </c>
      <c r="T31" s="355">
        <f>+Sklop4[[#This Row],[Končna cena/enoto mere (EUR) z DDV]]*Sklop4[[#This Row],[Okvirna količina]]</f>
        <v>0</v>
      </c>
      <c r="U31" s="390"/>
    </row>
    <row r="32" spans="1:21" s="340" customFormat="1" ht="12">
      <c r="A32" s="322" t="s">
        <v>18</v>
      </c>
      <c r="B32" s="269" t="s">
        <v>1168</v>
      </c>
      <c r="C32" s="263" t="s">
        <v>112</v>
      </c>
      <c r="D32" s="263" t="s">
        <v>0</v>
      </c>
      <c r="E32" s="383" t="s">
        <v>252</v>
      </c>
      <c r="F32" s="263">
        <v>70</v>
      </c>
      <c r="G32" s="384" t="s">
        <v>0</v>
      </c>
      <c r="H32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32" s="332">
        <f>IF(Sklop4[[#This Row],[ZAHTEVANA SHEMA KAKOVOSTI]]&lt;&gt;"",Sklop4[[#This Row],[Preračunana masa/volumen/kos na enoto kg]],"")</f>
        <v>70</v>
      </c>
      <c r="J32" s="352"/>
      <c r="K32" s="353"/>
      <c r="L32" s="353"/>
      <c r="M32" s="404" t="s">
        <v>112</v>
      </c>
      <c r="N32" s="406"/>
      <c r="O32" s="405" t="s">
        <v>112</v>
      </c>
      <c r="P32" s="389"/>
      <c r="Q32" s="355">
        <f>+Sklop4[[#This Row],[cena/enota brez DDV v EUR]]*Sklop4[[#This Row],[Stopnja DDV (%)]]</f>
        <v>0</v>
      </c>
      <c r="R32" s="355">
        <f>+Sklop4[[#This Row],[cena/enota brez DDV v EUR]]+Sklop4[[#This Row],[Davek (EUR)]]</f>
        <v>0</v>
      </c>
      <c r="S32" s="355">
        <f>+Sklop4[[#This Row],[cena/enota brez DDV v EUR]]*Sklop4[[#This Row],[Okvirna količina]]</f>
        <v>0</v>
      </c>
      <c r="T32" s="355">
        <f>+Sklop4[[#This Row],[Končna cena/enoto mere (EUR) z DDV]]*Sklop4[[#This Row],[Okvirna količina]]</f>
        <v>0</v>
      </c>
      <c r="U32" s="390"/>
    </row>
    <row r="33" spans="1:21" s="340" customFormat="1" ht="12">
      <c r="A33" s="322" t="s">
        <v>19</v>
      </c>
      <c r="B33" s="269" t="s">
        <v>271</v>
      </c>
      <c r="C33" s="263" t="s">
        <v>112</v>
      </c>
      <c r="D33" s="263" t="s">
        <v>0</v>
      </c>
      <c r="E33" s="383"/>
      <c r="F33" s="263">
        <v>300</v>
      </c>
      <c r="G33" s="384" t="s">
        <v>0</v>
      </c>
      <c r="H33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3" s="332" t="str">
        <f>IF(Sklop4[[#This Row],[ZAHTEVANA SHEMA KAKOVOSTI]]&lt;&gt;"",Sklop4[[#This Row],[Preračunana masa/volumen/kos na enoto kg]],"")</f>
        <v/>
      </c>
      <c r="J33" s="352"/>
      <c r="K33" s="353"/>
      <c r="L33" s="353"/>
      <c r="M33" s="404" t="s">
        <v>112</v>
      </c>
      <c r="N33" s="406"/>
      <c r="O33" s="405" t="s">
        <v>112</v>
      </c>
      <c r="P33" s="389"/>
      <c r="Q33" s="355">
        <f>+Sklop4[[#This Row],[cena/enota brez DDV v EUR]]*Sklop4[[#This Row],[Stopnja DDV (%)]]</f>
        <v>0</v>
      </c>
      <c r="R33" s="355">
        <f>+Sklop4[[#This Row],[cena/enota brez DDV v EUR]]+Sklop4[[#This Row],[Davek (EUR)]]</f>
        <v>0</v>
      </c>
      <c r="S33" s="355">
        <f>+Sklop4[[#This Row],[cena/enota brez DDV v EUR]]*Sklop4[[#This Row],[Okvirna količina]]</f>
        <v>0</v>
      </c>
      <c r="T33" s="355">
        <f>+Sklop4[[#This Row],[Končna cena/enoto mere (EUR) z DDV]]*Sklop4[[#This Row],[Okvirna količina]]</f>
        <v>0</v>
      </c>
      <c r="U33" s="390"/>
    </row>
    <row r="34" spans="1:21" s="340" customFormat="1" ht="12">
      <c r="A34" s="322" t="s">
        <v>20</v>
      </c>
      <c r="B34" s="269" t="s">
        <v>880</v>
      </c>
      <c r="C34" s="263" t="s">
        <v>112</v>
      </c>
      <c r="D34" s="263" t="s">
        <v>0</v>
      </c>
      <c r="E34" s="383"/>
      <c r="F34" s="263">
        <v>2</v>
      </c>
      <c r="G34" s="384" t="s">
        <v>0</v>
      </c>
      <c r="H34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4" s="332" t="str">
        <f>IF(Sklop4[[#This Row],[ZAHTEVANA SHEMA KAKOVOSTI]]&lt;&gt;"",Sklop4[[#This Row],[Preračunana masa/volumen/kos na enoto kg]],"")</f>
        <v/>
      </c>
      <c r="J34" s="352"/>
      <c r="K34" s="353"/>
      <c r="L34" s="353"/>
      <c r="M34" s="404" t="s">
        <v>112</v>
      </c>
      <c r="N34" s="406"/>
      <c r="O34" s="405" t="s">
        <v>112</v>
      </c>
      <c r="P34" s="389"/>
      <c r="Q34" s="355">
        <f>+Sklop4[[#This Row],[cena/enota brez DDV v EUR]]*Sklop4[[#This Row],[Stopnja DDV (%)]]</f>
        <v>0</v>
      </c>
      <c r="R34" s="355">
        <f>+Sklop4[[#This Row],[cena/enota brez DDV v EUR]]+Sklop4[[#This Row],[Davek (EUR)]]</f>
        <v>0</v>
      </c>
      <c r="S34" s="355">
        <f>+Sklop4[[#This Row],[cena/enota brez DDV v EUR]]*Sklop4[[#This Row],[Okvirna količina]]</f>
        <v>0</v>
      </c>
      <c r="T34" s="355">
        <f>+Sklop4[[#This Row],[Končna cena/enoto mere (EUR) z DDV]]*Sklop4[[#This Row],[Okvirna količina]]</f>
        <v>0</v>
      </c>
      <c r="U34" s="390"/>
    </row>
    <row r="35" spans="1:21" s="340" customFormat="1" ht="12">
      <c r="A35" s="322" t="s">
        <v>21</v>
      </c>
      <c r="B35" s="269" t="s">
        <v>900</v>
      </c>
      <c r="C35" s="263" t="s">
        <v>112</v>
      </c>
      <c r="D35" s="263" t="s">
        <v>0</v>
      </c>
      <c r="E35" s="407"/>
      <c r="F35" s="263">
        <v>2</v>
      </c>
      <c r="G35" s="384" t="s">
        <v>0</v>
      </c>
      <c r="H35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5" s="332" t="str">
        <f>IF(Sklop4[[#This Row],[ZAHTEVANA SHEMA KAKOVOSTI]]&lt;&gt;"",Sklop4[[#This Row],[Preračunana masa/volumen/kos na enoto kg]],"")</f>
        <v/>
      </c>
      <c r="J35" s="352"/>
      <c r="K35" s="353"/>
      <c r="L35" s="353"/>
      <c r="M35" s="404" t="s">
        <v>112</v>
      </c>
      <c r="N35" s="406"/>
      <c r="O35" s="405" t="s">
        <v>112</v>
      </c>
      <c r="P35" s="389"/>
      <c r="Q35" s="355">
        <f>+Sklop4[[#This Row],[cena/enota brez DDV v EUR]]*Sklop4[[#This Row],[Stopnja DDV (%)]]</f>
        <v>0</v>
      </c>
      <c r="R35" s="355">
        <f>+Sklop4[[#This Row],[cena/enota brez DDV v EUR]]+Sklop4[[#This Row],[Davek (EUR)]]</f>
        <v>0</v>
      </c>
      <c r="S35" s="355">
        <f>+Sklop4[[#This Row],[cena/enota brez DDV v EUR]]*Sklop4[[#This Row],[Okvirna količina]]</f>
        <v>0</v>
      </c>
      <c r="T35" s="355">
        <f>+Sklop4[[#This Row],[Končna cena/enoto mere (EUR) z DDV]]*Sklop4[[#This Row],[Okvirna količina]]</f>
        <v>0</v>
      </c>
      <c r="U35" s="390"/>
    </row>
    <row r="36" spans="1:21" s="340" customFormat="1" ht="12">
      <c r="A36" s="322" t="s">
        <v>22</v>
      </c>
      <c r="B36" s="269" t="s">
        <v>1156</v>
      </c>
      <c r="C36" s="263" t="s">
        <v>112</v>
      </c>
      <c r="D36" s="263" t="s">
        <v>0</v>
      </c>
      <c r="E36" s="383" t="s">
        <v>1157</v>
      </c>
      <c r="F36" s="263">
        <v>150</v>
      </c>
      <c r="G36" s="384" t="s">
        <v>0</v>
      </c>
      <c r="H36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6" s="332">
        <f>IF(Sklop4[[#This Row],[ZAHTEVANA SHEMA KAKOVOSTI]]&lt;&gt;"",Sklop4[[#This Row],[Preračunana masa/volumen/kos na enoto kg]],"")</f>
        <v>150</v>
      </c>
      <c r="J36" s="352"/>
      <c r="K36" s="353"/>
      <c r="L36" s="353"/>
      <c r="M36" s="404" t="s">
        <v>112</v>
      </c>
      <c r="N36" s="406"/>
      <c r="O36" s="405" t="s">
        <v>112</v>
      </c>
      <c r="P36" s="389"/>
      <c r="Q36" s="355">
        <f>+Sklop4[[#This Row],[cena/enota brez DDV v EUR]]*Sklop4[[#This Row],[Stopnja DDV (%)]]</f>
        <v>0</v>
      </c>
      <c r="R36" s="355">
        <f>+Sklop4[[#This Row],[cena/enota brez DDV v EUR]]+Sklop4[[#This Row],[Davek (EUR)]]</f>
        <v>0</v>
      </c>
      <c r="S36" s="355">
        <f>+Sklop4[[#This Row],[cena/enota brez DDV v EUR]]*Sklop4[[#This Row],[Okvirna količina]]</f>
        <v>0</v>
      </c>
      <c r="T36" s="355">
        <f>+Sklop4[[#This Row],[Končna cena/enoto mere (EUR) z DDV]]*Sklop4[[#This Row],[Okvirna količina]]</f>
        <v>0</v>
      </c>
      <c r="U36" s="390"/>
    </row>
    <row r="37" spans="1:21" s="340" customFormat="1" ht="12">
      <c r="A37" s="322" t="s">
        <v>23</v>
      </c>
      <c r="B37" s="269" t="s">
        <v>764</v>
      </c>
      <c r="C37" s="263" t="s">
        <v>112</v>
      </c>
      <c r="D37" s="263" t="s">
        <v>0</v>
      </c>
      <c r="E37" s="383"/>
      <c r="F37" s="263">
        <v>5</v>
      </c>
      <c r="G37" s="384" t="s">
        <v>0</v>
      </c>
      <c r="H37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7" s="332" t="str">
        <f>IF(Sklop4[[#This Row],[ZAHTEVANA SHEMA KAKOVOSTI]]&lt;&gt;"",Sklop4[[#This Row],[Preračunana masa/volumen/kos na enoto kg]],"")</f>
        <v/>
      </c>
      <c r="J37" s="352"/>
      <c r="K37" s="353"/>
      <c r="L37" s="353"/>
      <c r="M37" s="404" t="s">
        <v>112</v>
      </c>
      <c r="N37" s="406"/>
      <c r="O37" s="405" t="s">
        <v>112</v>
      </c>
      <c r="P37" s="389"/>
      <c r="Q37" s="355">
        <f>+Sklop4[[#This Row],[cena/enota brez DDV v EUR]]*Sklop4[[#This Row],[Stopnja DDV (%)]]</f>
        <v>0</v>
      </c>
      <c r="R37" s="355">
        <f>+Sklop4[[#This Row],[cena/enota brez DDV v EUR]]+Sklop4[[#This Row],[Davek (EUR)]]</f>
        <v>0</v>
      </c>
      <c r="S37" s="355">
        <f>+Sklop4[[#This Row],[cena/enota brez DDV v EUR]]*Sklop4[[#This Row],[Okvirna količina]]</f>
        <v>0</v>
      </c>
      <c r="T37" s="355">
        <f>+Sklop4[[#This Row],[Končna cena/enoto mere (EUR) z DDV]]*Sklop4[[#This Row],[Okvirna količina]]</f>
        <v>0</v>
      </c>
      <c r="U37" s="390"/>
    </row>
    <row r="38" spans="1:21" s="340" customFormat="1" ht="12">
      <c r="A38" s="322" t="s">
        <v>24</v>
      </c>
      <c r="B38" s="269" t="s">
        <v>272</v>
      </c>
      <c r="C38" s="263" t="s">
        <v>112</v>
      </c>
      <c r="D38" s="263" t="s">
        <v>0</v>
      </c>
      <c r="E38" s="383"/>
      <c r="F38" s="263">
        <v>20</v>
      </c>
      <c r="G38" s="384" t="s">
        <v>0</v>
      </c>
      <c r="H38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8" s="332" t="str">
        <f>IF(Sklop4[[#This Row],[ZAHTEVANA SHEMA KAKOVOSTI]]&lt;&gt;"",Sklop4[[#This Row],[Preračunana masa/volumen/kos na enoto kg]],"")</f>
        <v/>
      </c>
      <c r="J38" s="352"/>
      <c r="K38" s="353"/>
      <c r="L38" s="353"/>
      <c r="M38" s="404" t="s">
        <v>112</v>
      </c>
      <c r="N38" s="406"/>
      <c r="O38" s="405" t="s">
        <v>112</v>
      </c>
      <c r="P38" s="389"/>
      <c r="Q38" s="355">
        <f>+Sklop4[[#This Row],[cena/enota brez DDV v EUR]]*Sklop4[[#This Row],[Stopnja DDV (%)]]</f>
        <v>0</v>
      </c>
      <c r="R38" s="355">
        <f>+Sklop4[[#This Row],[cena/enota brez DDV v EUR]]+Sklop4[[#This Row],[Davek (EUR)]]</f>
        <v>0</v>
      </c>
      <c r="S38" s="355">
        <f>+Sklop4[[#This Row],[cena/enota brez DDV v EUR]]*Sklop4[[#This Row],[Okvirna količina]]</f>
        <v>0</v>
      </c>
      <c r="T38" s="355">
        <f>+Sklop4[[#This Row],[Končna cena/enoto mere (EUR) z DDV]]*Sklop4[[#This Row],[Okvirna količina]]</f>
        <v>0</v>
      </c>
      <c r="U38" s="390"/>
    </row>
    <row r="39" spans="1:21" s="340" customFormat="1" ht="12">
      <c r="A39" s="322" t="s">
        <v>25</v>
      </c>
      <c r="B39" s="269" t="s">
        <v>901</v>
      </c>
      <c r="C39" s="263" t="s">
        <v>112</v>
      </c>
      <c r="D39" s="263" t="s">
        <v>0</v>
      </c>
      <c r="E39" s="383"/>
      <c r="F39" s="263">
        <v>30</v>
      </c>
      <c r="G39" s="384" t="s">
        <v>0</v>
      </c>
      <c r="H39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9" s="332" t="str">
        <f>IF(Sklop4[[#This Row],[ZAHTEVANA SHEMA KAKOVOSTI]]&lt;&gt;"",Sklop4[[#This Row],[Preračunana masa/volumen/kos na enoto kg]],"")</f>
        <v/>
      </c>
      <c r="J39" s="352"/>
      <c r="K39" s="353"/>
      <c r="L39" s="353"/>
      <c r="M39" s="404" t="s">
        <v>112</v>
      </c>
      <c r="N39" s="406"/>
      <c r="O39" s="405" t="s">
        <v>112</v>
      </c>
      <c r="P39" s="389"/>
      <c r="Q39" s="355">
        <f>+Sklop4[[#This Row],[cena/enota brez DDV v EUR]]*Sklop4[[#This Row],[Stopnja DDV (%)]]</f>
        <v>0</v>
      </c>
      <c r="R39" s="355">
        <f>+Sklop4[[#This Row],[cena/enota brez DDV v EUR]]+Sklop4[[#This Row],[Davek (EUR)]]</f>
        <v>0</v>
      </c>
      <c r="S39" s="355">
        <f>+Sklop4[[#This Row],[cena/enota brez DDV v EUR]]*Sklop4[[#This Row],[Okvirna količina]]</f>
        <v>0</v>
      </c>
      <c r="T39" s="355">
        <f>+Sklop4[[#This Row],[Končna cena/enoto mere (EUR) z DDV]]*Sklop4[[#This Row],[Okvirna količina]]</f>
        <v>0</v>
      </c>
      <c r="U39" s="390"/>
    </row>
    <row r="40" spans="1:21" s="340" customFormat="1" ht="12">
      <c r="A40" s="322" t="s">
        <v>26</v>
      </c>
      <c r="B40" s="269" t="s">
        <v>1169</v>
      </c>
      <c r="C40" s="263" t="s">
        <v>112</v>
      </c>
      <c r="D40" s="263" t="s">
        <v>0</v>
      </c>
      <c r="E40" s="383"/>
      <c r="F40" s="263">
        <v>400</v>
      </c>
      <c r="G40" s="384" t="s">
        <v>0</v>
      </c>
      <c r="H40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0" s="332" t="str">
        <f>IF(Sklop4[[#This Row],[ZAHTEVANA SHEMA KAKOVOSTI]]&lt;&gt;"",Sklop4[[#This Row],[Preračunana masa/volumen/kos na enoto kg]],"")</f>
        <v/>
      </c>
      <c r="J40" s="352"/>
      <c r="K40" s="353"/>
      <c r="L40" s="353"/>
      <c r="M40" s="404" t="s">
        <v>112</v>
      </c>
      <c r="N40" s="406"/>
      <c r="O40" s="405" t="s">
        <v>112</v>
      </c>
      <c r="P40" s="389"/>
      <c r="Q40" s="355">
        <f>+Sklop4[[#This Row],[cena/enota brez DDV v EUR]]*Sklop4[[#This Row],[Stopnja DDV (%)]]</f>
        <v>0</v>
      </c>
      <c r="R40" s="355">
        <f>+Sklop4[[#This Row],[cena/enota brez DDV v EUR]]+Sklop4[[#This Row],[Davek (EUR)]]</f>
        <v>0</v>
      </c>
      <c r="S40" s="355">
        <f>+Sklop4[[#This Row],[cena/enota brez DDV v EUR]]*Sklop4[[#This Row],[Okvirna količina]]</f>
        <v>0</v>
      </c>
      <c r="T40" s="355">
        <f>+Sklop4[[#This Row],[Končna cena/enoto mere (EUR) z DDV]]*Sklop4[[#This Row],[Okvirna količina]]</f>
        <v>0</v>
      </c>
      <c r="U40" s="390"/>
    </row>
    <row r="41" spans="1:21" s="340" customFormat="1" ht="12">
      <c r="A41" s="322" t="s">
        <v>27</v>
      </c>
      <c r="B41" s="269" t="s">
        <v>1170</v>
      </c>
      <c r="C41" s="263" t="s">
        <v>112</v>
      </c>
      <c r="D41" s="263" t="s">
        <v>0</v>
      </c>
      <c r="E41" s="383"/>
      <c r="F41" s="263">
        <v>20</v>
      </c>
      <c r="G41" s="384" t="s">
        <v>0</v>
      </c>
      <c r="H41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1" s="332" t="str">
        <f>IF(Sklop4[[#This Row],[ZAHTEVANA SHEMA KAKOVOSTI]]&lt;&gt;"",Sklop4[[#This Row],[Preračunana masa/volumen/kos na enoto kg]],"")</f>
        <v/>
      </c>
      <c r="J41" s="352"/>
      <c r="K41" s="353"/>
      <c r="L41" s="353"/>
      <c r="M41" s="404" t="s">
        <v>112</v>
      </c>
      <c r="N41" s="406"/>
      <c r="O41" s="405" t="s">
        <v>112</v>
      </c>
      <c r="P41" s="389"/>
      <c r="Q41" s="355">
        <f>+Sklop4[[#This Row],[cena/enota brez DDV v EUR]]*Sklop4[[#This Row],[Stopnja DDV (%)]]</f>
        <v>0</v>
      </c>
      <c r="R41" s="355">
        <f>+Sklop4[[#This Row],[cena/enota brez DDV v EUR]]+Sklop4[[#This Row],[Davek (EUR)]]</f>
        <v>0</v>
      </c>
      <c r="S41" s="355">
        <f>+Sklop4[[#This Row],[cena/enota brez DDV v EUR]]*Sklop4[[#This Row],[Okvirna količina]]</f>
        <v>0</v>
      </c>
      <c r="T41" s="355">
        <f>+Sklop4[[#This Row],[Končna cena/enoto mere (EUR) z DDV]]*Sklop4[[#This Row],[Okvirna količina]]</f>
        <v>0</v>
      </c>
      <c r="U41" s="390"/>
    </row>
    <row r="42" spans="1:21" s="340" customFormat="1" ht="12">
      <c r="A42" s="322" t="s">
        <v>28</v>
      </c>
      <c r="B42" s="269" t="s">
        <v>1171</v>
      </c>
      <c r="C42" s="263" t="s">
        <v>112</v>
      </c>
      <c r="D42" s="263" t="s">
        <v>0</v>
      </c>
      <c r="E42" s="383"/>
      <c r="F42" s="263">
        <v>900</v>
      </c>
      <c r="G42" s="384" t="s">
        <v>0</v>
      </c>
      <c r="H42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42" s="332" t="str">
        <f>IF(Sklop4[[#This Row],[ZAHTEVANA SHEMA KAKOVOSTI]]&lt;&gt;"",Sklop4[[#This Row],[Preračunana masa/volumen/kos na enoto kg]],"")</f>
        <v/>
      </c>
      <c r="J42" s="352"/>
      <c r="K42" s="353"/>
      <c r="L42" s="353"/>
      <c r="M42" s="404" t="s">
        <v>112</v>
      </c>
      <c r="N42" s="406"/>
      <c r="O42" s="405" t="s">
        <v>112</v>
      </c>
      <c r="P42" s="389"/>
      <c r="Q42" s="355">
        <f>+Sklop4[[#This Row],[cena/enota brez DDV v EUR]]*Sklop4[[#This Row],[Stopnja DDV (%)]]</f>
        <v>0</v>
      </c>
      <c r="R42" s="355">
        <f>+Sklop4[[#This Row],[cena/enota brez DDV v EUR]]+Sklop4[[#This Row],[Davek (EUR)]]</f>
        <v>0</v>
      </c>
      <c r="S42" s="355">
        <f>+Sklop4[[#This Row],[cena/enota brez DDV v EUR]]*Sklop4[[#This Row],[Okvirna količina]]</f>
        <v>0</v>
      </c>
      <c r="T42" s="355">
        <f>+Sklop4[[#This Row],[Končna cena/enoto mere (EUR) z DDV]]*Sklop4[[#This Row],[Okvirna količina]]</f>
        <v>0</v>
      </c>
      <c r="U42" s="390"/>
    </row>
    <row r="43" spans="1:21" s="340" customFormat="1" ht="12">
      <c r="A43" s="322" t="s">
        <v>29</v>
      </c>
      <c r="B43" s="269" t="s">
        <v>273</v>
      </c>
      <c r="C43" s="263" t="s">
        <v>112</v>
      </c>
      <c r="D43" s="263" t="s">
        <v>0</v>
      </c>
      <c r="E43" s="383"/>
      <c r="F43" s="263">
        <v>5</v>
      </c>
      <c r="G43" s="384" t="s">
        <v>0</v>
      </c>
      <c r="H43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3" s="332" t="str">
        <f>IF(Sklop4[[#This Row],[ZAHTEVANA SHEMA KAKOVOSTI]]&lt;&gt;"",Sklop4[[#This Row],[Preračunana masa/volumen/kos na enoto kg]],"")</f>
        <v/>
      </c>
      <c r="J43" s="352"/>
      <c r="K43" s="353"/>
      <c r="L43" s="353"/>
      <c r="M43" s="404" t="s">
        <v>112</v>
      </c>
      <c r="N43" s="406"/>
      <c r="O43" s="405" t="s">
        <v>112</v>
      </c>
      <c r="P43" s="389"/>
      <c r="Q43" s="355">
        <f>+Sklop4[[#This Row],[cena/enota brez DDV v EUR]]*Sklop4[[#This Row],[Stopnja DDV (%)]]</f>
        <v>0</v>
      </c>
      <c r="R43" s="355">
        <f>+Sklop4[[#This Row],[cena/enota brez DDV v EUR]]+Sklop4[[#This Row],[Davek (EUR)]]</f>
        <v>0</v>
      </c>
      <c r="S43" s="355">
        <f>+Sklop4[[#This Row],[cena/enota brez DDV v EUR]]*Sklop4[[#This Row],[Okvirna količina]]</f>
        <v>0</v>
      </c>
      <c r="T43" s="355">
        <f>+Sklop4[[#This Row],[Končna cena/enoto mere (EUR) z DDV]]*Sklop4[[#This Row],[Okvirna količina]]</f>
        <v>0</v>
      </c>
      <c r="U43" s="390"/>
    </row>
    <row r="44" spans="1:21" s="340" customFormat="1" ht="12">
      <c r="A44" s="322" t="s">
        <v>30</v>
      </c>
      <c r="B44" s="269" t="s">
        <v>765</v>
      </c>
      <c r="C44" s="263" t="s">
        <v>112</v>
      </c>
      <c r="D44" s="263" t="s">
        <v>0</v>
      </c>
      <c r="E44" s="383"/>
      <c r="F44" s="263">
        <v>40</v>
      </c>
      <c r="G44" s="384" t="s">
        <v>0</v>
      </c>
      <c r="H44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4" s="332" t="str">
        <f>IF(Sklop4[[#This Row],[ZAHTEVANA SHEMA KAKOVOSTI]]&lt;&gt;"",Sklop4[[#This Row],[Preračunana masa/volumen/kos na enoto kg]],"")</f>
        <v/>
      </c>
      <c r="J44" s="352"/>
      <c r="K44" s="353"/>
      <c r="L44" s="353"/>
      <c r="M44" s="404" t="s">
        <v>112</v>
      </c>
      <c r="N44" s="406"/>
      <c r="O44" s="405" t="s">
        <v>112</v>
      </c>
      <c r="P44" s="389"/>
      <c r="Q44" s="355">
        <f>+Sklop4[[#This Row],[cena/enota brez DDV v EUR]]*Sklop4[[#This Row],[Stopnja DDV (%)]]</f>
        <v>0</v>
      </c>
      <c r="R44" s="355">
        <f>+Sklop4[[#This Row],[cena/enota brez DDV v EUR]]+Sklop4[[#This Row],[Davek (EUR)]]</f>
        <v>0</v>
      </c>
      <c r="S44" s="355">
        <f>+Sklop4[[#This Row],[cena/enota brez DDV v EUR]]*Sklop4[[#This Row],[Okvirna količina]]</f>
        <v>0</v>
      </c>
      <c r="T44" s="355">
        <f>+Sklop4[[#This Row],[Končna cena/enoto mere (EUR) z DDV]]*Sklop4[[#This Row],[Okvirna količina]]</f>
        <v>0</v>
      </c>
      <c r="U44" s="390"/>
    </row>
    <row r="45" spans="1:21" s="340" customFormat="1" ht="12">
      <c r="A45" s="322" t="s">
        <v>31</v>
      </c>
      <c r="B45" s="269" t="s">
        <v>274</v>
      </c>
      <c r="C45" s="263" t="s">
        <v>112</v>
      </c>
      <c r="D45" s="263" t="s">
        <v>0</v>
      </c>
      <c r="E45" s="383"/>
      <c r="F45" s="263">
        <v>40</v>
      </c>
      <c r="G45" s="384" t="s">
        <v>0</v>
      </c>
      <c r="H45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5" s="332" t="str">
        <f>IF(Sklop4[[#This Row],[ZAHTEVANA SHEMA KAKOVOSTI]]&lt;&gt;"",Sklop4[[#This Row],[Preračunana masa/volumen/kos na enoto kg]],"")</f>
        <v/>
      </c>
      <c r="J45" s="352"/>
      <c r="K45" s="353"/>
      <c r="L45" s="353"/>
      <c r="M45" s="404" t="s">
        <v>112</v>
      </c>
      <c r="N45" s="406"/>
      <c r="O45" s="405" t="s">
        <v>112</v>
      </c>
      <c r="P45" s="389"/>
      <c r="Q45" s="355">
        <f>+Sklop4[[#This Row],[cena/enota brez DDV v EUR]]*Sklop4[[#This Row],[Stopnja DDV (%)]]</f>
        <v>0</v>
      </c>
      <c r="R45" s="355">
        <f>+Sklop4[[#This Row],[cena/enota brez DDV v EUR]]+Sklop4[[#This Row],[Davek (EUR)]]</f>
        <v>0</v>
      </c>
      <c r="S45" s="355">
        <f>+Sklop4[[#This Row],[cena/enota brez DDV v EUR]]*Sklop4[[#This Row],[Okvirna količina]]</f>
        <v>0</v>
      </c>
      <c r="T45" s="355">
        <f>+Sklop4[[#This Row],[Končna cena/enoto mere (EUR) z DDV]]*Sklop4[[#This Row],[Okvirna količina]]</f>
        <v>0</v>
      </c>
      <c r="U45" s="390"/>
    </row>
    <row r="46" spans="1:21" s="340" customFormat="1" ht="12">
      <c r="A46" s="322" t="s">
        <v>32</v>
      </c>
      <c r="B46" s="269" t="s">
        <v>766</v>
      </c>
      <c r="C46" s="263" t="s">
        <v>112</v>
      </c>
      <c r="D46" s="263" t="s">
        <v>0</v>
      </c>
      <c r="E46" s="383"/>
      <c r="F46" s="263">
        <v>40</v>
      </c>
      <c r="G46" s="384" t="s">
        <v>0</v>
      </c>
      <c r="H46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6" s="332" t="str">
        <f>IF(Sklop4[[#This Row],[ZAHTEVANA SHEMA KAKOVOSTI]]&lt;&gt;"",Sklop4[[#This Row],[Preračunana masa/volumen/kos na enoto kg]],"")</f>
        <v/>
      </c>
      <c r="J46" s="352"/>
      <c r="K46" s="353"/>
      <c r="L46" s="353"/>
      <c r="M46" s="404" t="s">
        <v>112</v>
      </c>
      <c r="N46" s="406"/>
      <c r="O46" s="405" t="s">
        <v>112</v>
      </c>
      <c r="P46" s="389"/>
      <c r="Q46" s="355">
        <f>+Sklop4[[#This Row],[cena/enota brez DDV v EUR]]*Sklop4[[#This Row],[Stopnja DDV (%)]]</f>
        <v>0</v>
      </c>
      <c r="R46" s="355">
        <f>+Sklop4[[#This Row],[cena/enota brez DDV v EUR]]+Sklop4[[#This Row],[Davek (EUR)]]</f>
        <v>0</v>
      </c>
      <c r="S46" s="355">
        <f>+Sklop4[[#This Row],[cena/enota brez DDV v EUR]]*Sklop4[[#This Row],[Okvirna količina]]</f>
        <v>0</v>
      </c>
      <c r="T46" s="355">
        <f>+Sklop4[[#This Row],[Končna cena/enoto mere (EUR) z DDV]]*Sklop4[[#This Row],[Okvirna količina]]</f>
        <v>0</v>
      </c>
      <c r="U46" s="390"/>
    </row>
    <row r="47" spans="1:21" s="340" customFormat="1" ht="12">
      <c r="A47" s="322" t="s">
        <v>33</v>
      </c>
      <c r="B47" s="269" t="s">
        <v>767</v>
      </c>
      <c r="C47" s="263" t="s">
        <v>112</v>
      </c>
      <c r="D47" s="263" t="s">
        <v>0</v>
      </c>
      <c r="E47" s="383"/>
      <c r="F47" s="263">
        <v>50</v>
      </c>
      <c r="G47" s="384" t="s">
        <v>0</v>
      </c>
      <c r="H47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7" s="332" t="str">
        <f>IF(Sklop4[[#This Row],[ZAHTEVANA SHEMA KAKOVOSTI]]&lt;&gt;"",Sklop4[[#This Row],[Preračunana masa/volumen/kos na enoto kg]],"")</f>
        <v/>
      </c>
      <c r="J47" s="352"/>
      <c r="K47" s="353"/>
      <c r="L47" s="353"/>
      <c r="M47" s="404" t="s">
        <v>112</v>
      </c>
      <c r="N47" s="406"/>
      <c r="O47" s="405" t="s">
        <v>112</v>
      </c>
      <c r="P47" s="389"/>
      <c r="Q47" s="355">
        <f>+Sklop4[[#This Row],[cena/enota brez DDV v EUR]]*Sklop4[[#This Row],[Stopnja DDV (%)]]</f>
        <v>0</v>
      </c>
      <c r="R47" s="355">
        <f>+Sklop4[[#This Row],[cena/enota brez DDV v EUR]]+Sklop4[[#This Row],[Davek (EUR)]]</f>
        <v>0</v>
      </c>
      <c r="S47" s="355">
        <f>+Sklop4[[#This Row],[cena/enota brez DDV v EUR]]*Sklop4[[#This Row],[Okvirna količina]]</f>
        <v>0</v>
      </c>
      <c r="T47" s="355">
        <f>+Sklop4[[#This Row],[Končna cena/enoto mere (EUR) z DDV]]*Sklop4[[#This Row],[Okvirna količina]]</f>
        <v>0</v>
      </c>
      <c r="U47" s="390"/>
    </row>
    <row r="48" spans="1:21" s="340" customFormat="1" ht="12">
      <c r="A48" s="322" t="s">
        <v>34</v>
      </c>
      <c r="B48" s="269" t="s">
        <v>768</v>
      </c>
      <c r="C48" s="263" t="s">
        <v>112</v>
      </c>
      <c r="D48" s="263" t="s">
        <v>0</v>
      </c>
      <c r="E48" s="408"/>
      <c r="F48" s="263">
        <v>5</v>
      </c>
      <c r="G48" s="384" t="s">
        <v>0</v>
      </c>
      <c r="H48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8" s="332" t="str">
        <f>IF(Sklop4[[#This Row],[ZAHTEVANA SHEMA KAKOVOSTI]]&lt;&gt;"",Sklop4[[#This Row],[Preračunana masa/volumen/kos na enoto kg]],"")</f>
        <v/>
      </c>
      <c r="J48" s="352"/>
      <c r="K48" s="353"/>
      <c r="L48" s="353"/>
      <c r="M48" s="404" t="s">
        <v>112</v>
      </c>
      <c r="N48" s="406"/>
      <c r="O48" s="405" t="s">
        <v>112</v>
      </c>
      <c r="P48" s="389"/>
      <c r="Q48" s="355">
        <f>+Sklop4[[#This Row],[cena/enota brez DDV v EUR]]*Sklop4[[#This Row],[Stopnja DDV (%)]]</f>
        <v>0</v>
      </c>
      <c r="R48" s="355">
        <f>+Sklop4[[#This Row],[cena/enota brez DDV v EUR]]+Sklop4[[#This Row],[Davek (EUR)]]</f>
        <v>0</v>
      </c>
      <c r="S48" s="355">
        <f>+Sklop4[[#This Row],[cena/enota brez DDV v EUR]]*Sklop4[[#This Row],[Okvirna količina]]</f>
        <v>0</v>
      </c>
      <c r="T48" s="355">
        <f>+Sklop4[[#This Row],[Končna cena/enoto mere (EUR) z DDV]]*Sklop4[[#This Row],[Okvirna količina]]</f>
        <v>0</v>
      </c>
      <c r="U48" s="390"/>
    </row>
    <row r="49" spans="1:21" s="340" customFormat="1" ht="12">
      <c r="A49" s="322" t="s">
        <v>35</v>
      </c>
      <c r="B49" s="270" t="s">
        <v>275</v>
      </c>
      <c r="C49" s="263" t="s">
        <v>112</v>
      </c>
      <c r="D49" s="399" t="s">
        <v>0</v>
      </c>
      <c r="E49" s="408"/>
      <c r="F49" s="409">
        <v>100</v>
      </c>
      <c r="G49" s="384" t="s">
        <v>0</v>
      </c>
      <c r="H49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9" s="330" t="str">
        <f>IF(Sklop4[[#This Row],[ZAHTEVANA SHEMA KAKOVOSTI]]&lt;&gt;"",Sklop4[[#This Row],[Preračunana masa/volumen/kos na enoto kg]],"")</f>
        <v/>
      </c>
      <c r="J49" s="344"/>
      <c r="K49" s="345"/>
      <c r="L49" s="345"/>
      <c r="M49" s="404" t="s">
        <v>112</v>
      </c>
      <c r="N49" s="406"/>
      <c r="O49" s="405" t="s">
        <v>112</v>
      </c>
      <c r="P49" s="394"/>
      <c r="Q49" s="350">
        <f>+Sklop4[[#This Row],[cena/enota brez DDV v EUR]]*Sklop4[[#This Row],[Stopnja DDV (%)]]</f>
        <v>0</v>
      </c>
      <c r="R49" s="350">
        <f>+Sklop4[[#This Row],[cena/enota brez DDV v EUR]]+Sklop4[[#This Row],[Davek (EUR)]]</f>
        <v>0</v>
      </c>
      <c r="S49" s="350">
        <f>+Sklop4[[#This Row],[cena/enota brez DDV v EUR]]*Sklop4[[#This Row],[Okvirna količina]]</f>
        <v>0</v>
      </c>
      <c r="T49" s="397">
        <f>+Sklop4[[#This Row],[Končna cena/enoto mere (EUR) z DDV]]*Sklop4[[#This Row],[Okvirna količina]]</f>
        <v>0</v>
      </c>
      <c r="U49" s="398"/>
    </row>
    <row r="50" spans="1:21" s="340" customFormat="1" ht="12">
      <c r="A50" s="322" t="s">
        <v>36</v>
      </c>
      <c r="B50" s="270" t="s">
        <v>276</v>
      </c>
      <c r="C50" s="263" t="s">
        <v>112</v>
      </c>
      <c r="D50" s="399" t="s">
        <v>0</v>
      </c>
      <c r="E50" s="408"/>
      <c r="F50" s="409">
        <v>200</v>
      </c>
      <c r="G50" s="384" t="s">
        <v>0</v>
      </c>
      <c r="H50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0" s="330" t="str">
        <f>IF(Sklop4[[#This Row],[ZAHTEVANA SHEMA KAKOVOSTI]]&lt;&gt;"",Sklop4[[#This Row],[Preračunana masa/volumen/kos na enoto kg]],"")</f>
        <v/>
      </c>
      <c r="J50" s="344"/>
      <c r="K50" s="345"/>
      <c r="L50" s="345"/>
      <c r="M50" s="404" t="s">
        <v>112</v>
      </c>
      <c r="N50" s="406"/>
      <c r="O50" s="405" t="s">
        <v>112</v>
      </c>
      <c r="P50" s="394"/>
      <c r="Q50" s="350">
        <f>+Sklop4[[#This Row],[cena/enota brez DDV v EUR]]*Sklop4[[#This Row],[Stopnja DDV (%)]]</f>
        <v>0</v>
      </c>
      <c r="R50" s="350">
        <f>+Sklop4[[#This Row],[cena/enota brez DDV v EUR]]+Sklop4[[#This Row],[Davek (EUR)]]</f>
        <v>0</v>
      </c>
      <c r="S50" s="350">
        <f>+Sklop4[[#This Row],[cena/enota brez DDV v EUR]]*Sklop4[[#This Row],[Okvirna količina]]</f>
        <v>0</v>
      </c>
      <c r="T50" s="397">
        <f>+Sklop4[[#This Row],[Končna cena/enoto mere (EUR) z DDV]]*Sklop4[[#This Row],[Okvirna količina]]</f>
        <v>0</v>
      </c>
      <c r="U50" s="398"/>
    </row>
    <row r="51" spans="1:21" s="340" customFormat="1" ht="12">
      <c r="A51" s="322" t="s">
        <v>37</v>
      </c>
      <c r="B51" s="270" t="s">
        <v>277</v>
      </c>
      <c r="C51" s="263" t="s">
        <v>112</v>
      </c>
      <c r="D51" s="399" t="s">
        <v>0</v>
      </c>
      <c r="E51" s="408"/>
      <c r="F51" s="409">
        <v>20</v>
      </c>
      <c r="G51" s="384" t="s">
        <v>0</v>
      </c>
      <c r="H51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1" s="330" t="str">
        <f>IF(Sklop4[[#This Row],[ZAHTEVANA SHEMA KAKOVOSTI]]&lt;&gt;"",Sklop4[[#This Row],[Preračunana masa/volumen/kos na enoto kg]],"")</f>
        <v/>
      </c>
      <c r="J51" s="344"/>
      <c r="K51" s="345"/>
      <c r="L51" s="345"/>
      <c r="M51" s="404" t="s">
        <v>112</v>
      </c>
      <c r="N51" s="406"/>
      <c r="O51" s="405" t="s">
        <v>112</v>
      </c>
      <c r="P51" s="394"/>
      <c r="Q51" s="350">
        <f>+Sklop4[[#This Row],[cena/enota brez DDV v EUR]]*Sklop4[[#This Row],[Stopnja DDV (%)]]</f>
        <v>0</v>
      </c>
      <c r="R51" s="350">
        <f>+Sklop4[[#This Row],[cena/enota brez DDV v EUR]]+Sklop4[[#This Row],[Davek (EUR)]]</f>
        <v>0</v>
      </c>
      <c r="S51" s="350">
        <f>+Sklop4[[#This Row],[cena/enota brez DDV v EUR]]*Sklop4[[#This Row],[Okvirna količina]]</f>
        <v>0</v>
      </c>
      <c r="T51" s="397">
        <f>+Sklop4[[#This Row],[Končna cena/enoto mere (EUR) z DDV]]*Sklop4[[#This Row],[Okvirna količina]]</f>
        <v>0</v>
      </c>
      <c r="U51" s="398"/>
    </row>
    <row r="52" spans="1:21" s="340" customFormat="1" ht="12">
      <c r="A52" s="322" t="s">
        <v>38</v>
      </c>
      <c r="B52" s="270" t="s">
        <v>769</v>
      </c>
      <c r="C52" s="263" t="s">
        <v>112</v>
      </c>
      <c r="D52" s="399" t="s">
        <v>0</v>
      </c>
      <c r="E52" s="408"/>
      <c r="F52" s="409">
        <v>30</v>
      </c>
      <c r="G52" s="384" t="s">
        <v>0</v>
      </c>
      <c r="H52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2" s="330" t="str">
        <f>IF(Sklop4[[#This Row],[ZAHTEVANA SHEMA KAKOVOSTI]]&lt;&gt;"",Sklop4[[#This Row],[Preračunana masa/volumen/kos na enoto kg]],"")</f>
        <v/>
      </c>
      <c r="J52" s="344"/>
      <c r="K52" s="345"/>
      <c r="L52" s="345"/>
      <c r="M52" s="404" t="s">
        <v>112</v>
      </c>
      <c r="N52" s="406"/>
      <c r="O52" s="405" t="s">
        <v>112</v>
      </c>
      <c r="P52" s="394"/>
      <c r="Q52" s="350">
        <f>+Sklop4[[#This Row],[cena/enota brez DDV v EUR]]*Sklop4[[#This Row],[Stopnja DDV (%)]]</f>
        <v>0</v>
      </c>
      <c r="R52" s="350">
        <f>+Sklop4[[#This Row],[cena/enota brez DDV v EUR]]+Sklop4[[#This Row],[Davek (EUR)]]</f>
        <v>0</v>
      </c>
      <c r="S52" s="350">
        <f>+Sklop4[[#This Row],[cena/enota brez DDV v EUR]]*Sklop4[[#This Row],[Okvirna količina]]</f>
        <v>0</v>
      </c>
      <c r="T52" s="397">
        <f>+Sklop4[[#This Row],[Končna cena/enoto mere (EUR) z DDV]]*Sklop4[[#This Row],[Okvirna količina]]</f>
        <v>0</v>
      </c>
      <c r="U52" s="398"/>
    </row>
    <row r="53" spans="1:21" s="340" customFormat="1" ht="12">
      <c r="A53" s="322" t="s">
        <v>39</v>
      </c>
      <c r="B53" s="270" t="s">
        <v>770</v>
      </c>
      <c r="C53" s="263" t="s">
        <v>112</v>
      </c>
      <c r="D53" s="399" t="s">
        <v>0</v>
      </c>
      <c r="E53" s="408"/>
      <c r="F53" s="409">
        <v>30</v>
      </c>
      <c r="G53" s="384" t="s">
        <v>0</v>
      </c>
      <c r="H53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3" s="330" t="str">
        <f>IF(Sklop4[[#This Row],[ZAHTEVANA SHEMA KAKOVOSTI]]&lt;&gt;"",Sklop4[[#This Row],[Preračunana masa/volumen/kos na enoto kg]],"")</f>
        <v/>
      </c>
      <c r="J53" s="344"/>
      <c r="K53" s="345"/>
      <c r="L53" s="345"/>
      <c r="M53" s="404" t="s">
        <v>112</v>
      </c>
      <c r="N53" s="406"/>
      <c r="O53" s="405" t="s">
        <v>112</v>
      </c>
      <c r="P53" s="394"/>
      <c r="Q53" s="350">
        <f>+Sklop4[[#This Row],[cena/enota brez DDV v EUR]]*Sklop4[[#This Row],[Stopnja DDV (%)]]</f>
        <v>0</v>
      </c>
      <c r="R53" s="350">
        <f>+Sklop4[[#This Row],[cena/enota brez DDV v EUR]]+Sklop4[[#This Row],[Davek (EUR)]]</f>
        <v>0</v>
      </c>
      <c r="S53" s="350">
        <f>+Sklop4[[#This Row],[cena/enota brez DDV v EUR]]*Sklop4[[#This Row],[Okvirna količina]]</f>
        <v>0</v>
      </c>
      <c r="T53" s="397">
        <f>+Sklop4[[#This Row],[Končna cena/enoto mere (EUR) z DDV]]*Sklop4[[#This Row],[Okvirna količina]]</f>
        <v>0</v>
      </c>
      <c r="U53" s="398"/>
    </row>
    <row r="54" spans="1:21" s="340" customFormat="1" ht="12">
      <c r="A54" s="322" t="s">
        <v>40</v>
      </c>
      <c r="B54" s="270" t="s">
        <v>771</v>
      </c>
      <c r="C54" s="263" t="s">
        <v>112</v>
      </c>
      <c r="D54" s="399" t="s">
        <v>0</v>
      </c>
      <c r="E54" s="408"/>
      <c r="F54" s="409">
        <v>200</v>
      </c>
      <c r="G54" s="384" t="s">
        <v>0</v>
      </c>
      <c r="H54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4" s="330" t="str">
        <f>IF(Sklop4[[#This Row],[ZAHTEVANA SHEMA KAKOVOSTI]]&lt;&gt;"",Sklop4[[#This Row],[Preračunana masa/volumen/kos na enoto kg]],"")</f>
        <v/>
      </c>
      <c r="J54" s="344"/>
      <c r="K54" s="345"/>
      <c r="L54" s="345"/>
      <c r="M54" s="404" t="s">
        <v>112</v>
      </c>
      <c r="N54" s="406"/>
      <c r="O54" s="405" t="s">
        <v>112</v>
      </c>
      <c r="P54" s="394"/>
      <c r="Q54" s="350">
        <f>+Sklop4[[#This Row],[cena/enota brez DDV v EUR]]*Sklop4[[#This Row],[Stopnja DDV (%)]]</f>
        <v>0</v>
      </c>
      <c r="R54" s="350">
        <f>+Sklop4[[#This Row],[cena/enota brez DDV v EUR]]+Sklop4[[#This Row],[Davek (EUR)]]</f>
        <v>0</v>
      </c>
      <c r="S54" s="350">
        <f>+Sklop4[[#This Row],[cena/enota brez DDV v EUR]]*Sklop4[[#This Row],[Okvirna količina]]</f>
        <v>0</v>
      </c>
      <c r="T54" s="397">
        <f>+Sklop4[[#This Row],[Končna cena/enoto mere (EUR) z DDV]]*Sklop4[[#This Row],[Okvirna količina]]</f>
        <v>0</v>
      </c>
      <c r="U54" s="398"/>
    </row>
    <row r="55" spans="1:21" s="340" customFormat="1" ht="12">
      <c r="A55" s="322" t="s">
        <v>41</v>
      </c>
      <c r="B55" s="270" t="s">
        <v>278</v>
      </c>
      <c r="C55" s="263" t="s">
        <v>112</v>
      </c>
      <c r="D55" s="399" t="s">
        <v>0</v>
      </c>
      <c r="E55" s="408"/>
      <c r="F55" s="409">
        <v>40</v>
      </c>
      <c r="G55" s="384" t="s">
        <v>0</v>
      </c>
      <c r="H55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5" s="330" t="str">
        <f>IF(Sklop4[[#This Row],[ZAHTEVANA SHEMA KAKOVOSTI]]&lt;&gt;"",Sklop4[[#This Row],[Preračunana masa/volumen/kos na enoto kg]],"")</f>
        <v/>
      </c>
      <c r="J55" s="344"/>
      <c r="K55" s="345"/>
      <c r="L55" s="345"/>
      <c r="M55" s="404" t="s">
        <v>112</v>
      </c>
      <c r="N55" s="406"/>
      <c r="O55" s="405" t="s">
        <v>112</v>
      </c>
      <c r="P55" s="394"/>
      <c r="Q55" s="350">
        <f>+Sklop4[[#This Row],[cena/enota brez DDV v EUR]]*Sklop4[[#This Row],[Stopnja DDV (%)]]</f>
        <v>0</v>
      </c>
      <c r="R55" s="350">
        <f>+Sklop4[[#This Row],[cena/enota brez DDV v EUR]]+Sklop4[[#This Row],[Davek (EUR)]]</f>
        <v>0</v>
      </c>
      <c r="S55" s="350">
        <f>+Sklop4[[#This Row],[cena/enota brez DDV v EUR]]*Sklop4[[#This Row],[Okvirna količina]]</f>
        <v>0</v>
      </c>
      <c r="T55" s="397">
        <f>+Sklop4[[#This Row],[Končna cena/enoto mere (EUR) z DDV]]*Sklop4[[#This Row],[Okvirna količina]]</f>
        <v>0</v>
      </c>
      <c r="U55" s="398"/>
    </row>
    <row r="56" spans="1:21" s="340" customFormat="1" ht="12">
      <c r="A56" s="322" t="s">
        <v>42</v>
      </c>
      <c r="B56" s="270" t="s">
        <v>279</v>
      </c>
      <c r="C56" s="263" t="s">
        <v>112</v>
      </c>
      <c r="D56" s="399" t="s">
        <v>0</v>
      </c>
      <c r="E56" s="408"/>
      <c r="F56" s="409">
        <v>280</v>
      </c>
      <c r="G56" s="384" t="s">
        <v>0</v>
      </c>
      <c r="H56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56" s="330" t="str">
        <f>IF(Sklop4[[#This Row],[ZAHTEVANA SHEMA KAKOVOSTI]]&lt;&gt;"",Sklop4[[#This Row],[Preračunana masa/volumen/kos na enoto kg]],"")</f>
        <v/>
      </c>
      <c r="J56" s="344"/>
      <c r="K56" s="345"/>
      <c r="L56" s="345"/>
      <c r="M56" s="404" t="s">
        <v>112</v>
      </c>
      <c r="N56" s="406"/>
      <c r="O56" s="405" t="s">
        <v>112</v>
      </c>
      <c r="P56" s="394"/>
      <c r="Q56" s="350">
        <f>+Sklop4[[#This Row],[cena/enota brez DDV v EUR]]*Sklop4[[#This Row],[Stopnja DDV (%)]]</f>
        <v>0</v>
      </c>
      <c r="R56" s="350">
        <f>+Sklop4[[#This Row],[cena/enota brez DDV v EUR]]+Sklop4[[#This Row],[Davek (EUR)]]</f>
        <v>0</v>
      </c>
      <c r="S56" s="350">
        <f>+Sklop4[[#This Row],[cena/enota brez DDV v EUR]]*Sklop4[[#This Row],[Okvirna količina]]</f>
        <v>0</v>
      </c>
      <c r="T56" s="397">
        <f>+Sklop4[[#This Row],[Končna cena/enoto mere (EUR) z DDV]]*Sklop4[[#This Row],[Okvirna količina]]</f>
        <v>0</v>
      </c>
      <c r="U56" s="398"/>
    </row>
    <row r="57" spans="1:21" s="340" customFormat="1" ht="12">
      <c r="A57" s="322" t="s">
        <v>43</v>
      </c>
      <c r="B57" s="270" t="s">
        <v>280</v>
      </c>
      <c r="C57" s="263" t="s">
        <v>112</v>
      </c>
      <c r="D57" s="399" t="s">
        <v>0</v>
      </c>
      <c r="E57" s="408"/>
      <c r="F57" s="409">
        <v>30</v>
      </c>
      <c r="G57" s="384" t="s">
        <v>0</v>
      </c>
      <c r="H57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7" s="330" t="str">
        <f>IF(Sklop4[[#This Row],[ZAHTEVANA SHEMA KAKOVOSTI]]&lt;&gt;"",Sklop4[[#This Row],[Preračunana masa/volumen/kos na enoto kg]],"")</f>
        <v/>
      </c>
      <c r="J57" s="344"/>
      <c r="K57" s="345"/>
      <c r="L57" s="345"/>
      <c r="M57" s="404" t="s">
        <v>112</v>
      </c>
      <c r="N57" s="406"/>
      <c r="O57" s="405" t="s">
        <v>112</v>
      </c>
      <c r="P57" s="394"/>
      <c r="Q57" s="350">
        <f>+Sklop4[[#This Row],[cena/enota brez DDV v EUR]]*Sklop4[[#This Row],[Stopnja DDV (%)]]</f>
        <v>0</v>
      </c>
      <c r="R57" s="350">
        <f>+Sklop4[[#This Row],[cena/enota brez DDV v EUR]]+Sklop4[[#This Row],[Davek (EUR)]]</f>
        <v>0</v>
      </c>
      <c r="S57" s="350">
        <f>+Sklop4[[#This Row],[cena/enota brez DDV v EUR]]*Sklop4[[#This Row],[Okvirna količina]]</f>
        <v>0</v>
      </c>
      <c r="T57" s="397">
        <f>+Sklop4[[#This Row],[Končna cena/enoto mere (EUR) z DDV]]*Sklop4[[#This Row],[Okvirna količina]]</f>
        <v>0</v>
      </c>
      <c r="U57" s="398"/>
    </row>
    <row r="58" spans="1:21" s="340" customFormat="1" ht="12">
      <c r="A58" s="322" t="s">
        <v>48</v>
      </c>
      <c r="B58" s="270" t="s">
        <v>281</v>
      </c>
      <c r="C58" s="263" t="s">
        <v>112</v>
      </c>
      <c r="D58" s="399" t="s">
        <v>0</v>
      </c>
      <c r="E58" s="408"/>
      <c r="F58" s="409">
        <v>200</v>
      </c>
      <c r="G58" s="384" t="s">
        <v>0</v>
      </c>
      <c r="H58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8" s="330" t="str">
        <f>IF(Sklop4[[#This Row],[ZAHTEVANA SHEMA KAKOVOSTI]]&lt;&gt;"",Sklop4[[#This Row],[Preračunana masa/volumen/kos na enoto kg]],"")</f>
        <v/>
      </c>
      <c r="J58" s="344"/>
      <c r="K58" s="345"/>
      <c r="L58" s="345"/>
      <c r="M58" s="404" t="s">
        <v>112</v>
      </c>
      <c r="N58" s="406"/>
      <c r="O58" s="405" t="s">
        <v>112</v>
      </c>
      <c r="P58" s="394"/>
      <c r="Q58" s="350">
        <f>+Sklop4[[#This Row],[cena/enota brez DDV v EUR]]*Sklop4[[#This Row],[Stopnja DDV (%)]]</f>
        <v>0</v>
      </c>
      <c r="R58" s="350">
        <f>+Sklop4[[#This Row],[cena/enota brez DDV v EUR]]+Sklop4[[#This Row],[Davek (EUR)]]</f>
        <v>0</v>
      </c>
      <c r="S58" s="350">
        <f>+Sklop4[[#This Row],[cena/enota brez DDV v EUR]]*Sklop4[[#This Row],[Okvirna količina]]</f>
        <v>0</v>
      </c>
      <c r="T58" s="397">
        <f>+Sklop4[[#This Row],[Končna cena/enoto mere (EUR) z DDV]]*Sklop4[[#This Row],[Okvirna količina]]</f>
        <v>0</v>
      </c>
      <c r="U58" s="398"/>
    </row>
    <row r="59" spans="1:21" s="340" customFormat="1" ht="12">
      <c r="A59" s="322" t="s">
        <v>44</v>
      </c>
      <c r="B59" s="270" t="s">
        <v>1235</v>
      </c>
      <c r="C59" s="263" t="s">
        <v>112</v>
      </c>
      <c r="D59" s="399" t="s">
        <v>0</v>
      </c>
      <c r="E59" s="408"/>
      <c r="F59" s="409">
        <v>5</v>
      </c>
      <c r="G59" s="384" t="s">
        <v>0</v>
      </c>
      <c r="H59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59" s="330" t="str">
        <f>IF(Sklop4[[#This Row],[ZAHTEVANA SHEMA KAKOVOSTI]]&lt;&gt;"",Sklop4[[#This Row],[Preračunana masa/volumen/kos na enoto kg]],"")</f>
        <v/>
      </c>
      <c r="J59" s="344"/>
      <c r="K59" s="345"/>
      <c r="L59" s="345"/>
      <c r="M59" s="633"/>
      <c r="N59" s="350"/>
      <c r="O59" s="634"/>
      <c r="P59" s="394"/>
      <c r="Q59" s="350">
        <f>+Sklop4[[#This Row],[cena/enota brez DDV v EUR]]*Sklop4[[#This Row],[Stopnja DDV (%)]]</f>
        <v>0</v>
      </c>
      <c r="R59" s="350">
        <f>+Sklop4[[#This Row],[cena/enota brez DDV v EUR]]+Sklop4[[#This Row],[Davek (EUR)]]</f>
        <v>0</v>
      </c>
      <c r="S59" s="350">
        <f>+Sklop4[[#This Row],[cena/enota brez DDV v EUR]]*Sklop4[[#This Row],[Okvirna količina]]</f>
        <v>0</v>
      </c>
      <c r="T59" s="397">
        <f>+Sklop4[[#This Row],[Končna cena/enoto mere (EUR) z DDV]]*Sklop4[[#This Row],[Okvirna količina]]</f>
        <v>0</v>
      </c>
      <c r="U59" s="398"/>
    </row>
    <row r="60" spans="1:21" s="340" customFormat="1" ht="12">
      <c r="A60" s="322" t="s">
        <v>45</v>
      </c>
      <c r="B60" s="270" t="s">
        <v>282</v>
      </c>
      <c r="C60" s="263" t="s">
        <v>112</v>
      </c>
      <c r="D60" s="399" t="s">
        <v>0</v>
      </c>
      <c r="E60" s="408"/>
      <c r="F60" s="409">
        <v>400</v>
      </c>
      <c r="G60" s="384" t="s">
        <v>0</v>
      </c>
      <c r="H60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60" s="330" t="str">
        <f>IF(Sklop4[[#This Row],[ZAHTEVANA SHEMA KAKOVOSTI]]&lt;&gt;"",Sklop4[[#This Row],[Preračunana masa/volumen/kos na enoto kg]],"")</f>
        <v/>
      </c>
      <c r="J60" s="344"/>
      <c r="K60" s="345"/>
      <c r="L60" s="345"/>
      <c r="M60" s="404" t="s">
        <v>112</v>
      </c>
      <c r="N60" s="406"/>
      <c r="O60" s="405" t="s">
        <v>112</v>
      </c>
      <c r="P60" s="394"/>
      <c r="Q60" s="350">
        <f>+Sklop4[[#This Row],[cena/enota brez DDV v EUR]]*Sklop4[[#This Row],[Stopnja DDV (%)]]</f>
        <v>0</v>
      </c>
      <c r="R60" s="350">
        <f>+Sklop4[[#This Row],[cena/enota brez DDV v EUR]]+Sklop4[[#This Row],[Davek (EUR)]]</f>
        <v>0</v>
      </c>
      <c r="S60" s="350">
        <f>+Sklop4[[#This Row],[cena/enota brez DDV v EUR]]*Sklop4[[#This Row],[Okvirna količina]]</f>
        <v>0</v>
      </c>
      <c r="T60" s="397">
        <f>+Sklop4[[#This Row],[Končna cena/enoto mere (EUR) z DDV]]*Sklop4[[#This Row],[Okvirna količina]]</f>
        <v>0</v>
      </c>
      <c r="U60" s="398"/>
    </row>
    <row r="61" spans="1:21" s="340" customFormat="1" ht="12">
      <c r="A61" s="322" t="s">
        <v>49</v>
      </c>
      <c r="B61" s="269" t="s">
        <v>984</v>
      </c>
      <c r="C61" s="263" t="s">
        <v>112</v>
      </c>
      <c r="D61" s="399" t="s">
        <v>0</v>
      </c>
      <c r="E61" s="408" t="s">
        <v>252</v>
      </c>
      <c r="F61" s="409">
        <v>40</v>
      </c>
      <c r="G61" s="384" t="s">
        <v>0</v>
      </c>
      <c r="H61" s="3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1" s="410">
        <f>IF(Sklop4[[#This Row],[ZAHTEVANA SHEMA KAKOVOSTI]]&lt;&gt;"",Sklop4[[#This Row],[Preračunana masa/volumen/kos na enoto kg]],"")</f>
        <v>40</v>
      </c>
      <c r="J61" s="411"/>
      <c r="K61" s="412"/>
      <c r="L61" s="412"/>
      <c r="M61" s="413"/>
      <c r="N61" s="406"/>
      <c r="O61" s="414"/>
      <c r="P61" s="415"/>
      <c r="Q61" s="406">
        <f>+Sklop4[[#This Row],[cena/enota brez DDV v EUR]]*Sklop4[[#This Row],[Stopnja DDV (%)]]</f>
        <v>0</v>
      </c>
      <c r="R61" s="406">
        <f>+Sklop4[[#This Row],[cena/enota brez DDV v EUR]]+Sklop4[[#This Row],[Davek (EUR)]]</f>
        <v>0</v>
      </c>
      <c r="S61" s="406">
        <f>+Sklop4[[#This Row],[cena/enota brez DDV v EUR]]*Sklop4[[#This Row],[Okvirna količina]]</f>
        <v>0</v>
      </c>
      <c r="T61" s="402">
        <f>+Sklop4[[#This Row],[Končna cena/enoto mere (EUR) z DDV]]*Sklop4[[#This Row],[Okvirna količina]]</f>
        <v>0</v>
      </c>
      <c r="U61" s="403"/>
    </row>
    <row r="62" spans="1:21" s="340" customFormat="1" ht="12">
      <c r="A62" s="651" t="s">
        <v>50</v>
      </c>
      <c r="B62" s="652" t="s">
        <v>1243</v>
      </c>
      <c r="C62" s="263" t="s">
        <v>112</v>
      </c>
      <c r="D62" s="399" t="s">
        <v>0</v>
      </c>
      <c r="E62" s="408" t="s">
        <v>252</v>
      </c>
      <c r="F62" s="416">
        <v>5</v>
      </c>
      <c r="G62" s="384" t="s">
        <v>0</v>
      </c>
      <c r="H62" s="3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62" s="410">
        <f>IF(Sklop4[[#This Row],[ZAHTEVANA SHEMA KAKOVOSTI]]&lt;&gt;"",Sklop4[[#This Row],[Preračunana masa/volumen/kos na enoto kg]],"")</f>
        <v>5</v>
      </c>
      <c r="J62" s="411"/>
      <c r="K62" s="412"/>
      <c r="L62" s="412"/>
      <c r="M62" s="413"/>
      <c r="N62" s="406"/>
      <c r="O62" s="414"/>
      <c r="P62" s="415"/>
      <c r="Q62" s="406">
        <f>+Sklop4[[#This Row],[cena/enota brez DDV v EUR]]*Sklop4[[#This Row],[Stopnja DDV (%)]]</f>
        <v>0</v>
      </c>
      <c r="R62" s="406">
        <f>+Sklop4[[#This Row],[cena/enota brez DDV v EUR]]+Sklop4[[#This Row],[Davek (EUR)]]</f>
        <v>0</v>
      </c>
      <c r="S62" s="406">
        <f>+Sklop4[[#This Row],[cena/enota brez DDV v EUR]]*Sklop4[[#This Row],[Okvirna količina]]</f>
        <v>0</v>
      </c>
      <c r="T62" s="402">
        <f>+Sklop4[[#This Row],[Končna cena/enoto mere (EUR) z DDV]]*Sklop4[[#This Row],[Okvirna količina]]</f>
        <v>0</v>
      </c>
      <c r="U62" s="403"/>
    </row>
    <row r="63" spans="1:21" s="340" customFormat="1" ht="12">
      <c r="A63" s="322" t="s">
        <v>46</v>
      </c>
      <c r="B63" s="269" t="s">
        <v>999</v>
      </c>
      <c r="C63" s="263" t="s">
        <v>112</v>
      </c>
      <c r="D63" s="399" t="s">
        <v>0</v>
      </c>
      <c r="E63" s="408" t="s">
        <v>252</v>
      </c>
      <c r="F63" s="416">
        <v>100</v>
      </c>
      <c r="G63" s="384" t="s">
        <v>0</v>
      </c>
      <c r="H63" s="3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3" s="410">
        <f>IF(Sklop4[[#This Row],[ZAHTEVANA SHEMA KAKOVOSTI]]&lt;&gt;"",Sklop4[[#This Row],[Preračunana masa/volumen/kos na enoto kg]],"")</f>
        <v>100</v>
      </c>
      <c r="J63" s="411"/>
      <c r="K63" s="412"/>
      <c r="L63" s="412"/>
      <c r="M63" s="413"/>
      <c r="N63" s="406"/>
      <c r="O63" s="414"/>
      <c r="P63" s="415"/>
      <c r="Q63" s="406">
        <f>+Sklop4[[#This Row],[cena/enota brez DDV v EUR]]*Sklop4[[#This Row],[Stopnja DDV (%)]]</f>
        <v>0</v>
      </c>
      <c r="R63" s="406">
        <f>+Sklop4[[#This Row],[cena/enota brez DDV v EUR]]+Sklop4[[#This Row],[Davek (EUR)]]</f>
        <v>0</v>
      </c>
      <c r="S63" s="406">
        <f>+Sklop4[[#This Row],[cena/enota brez DDV v EUR]]*Sklop4[[#This Row],[Okvirna količina]]</f>
        <v>0</v>
      </c>
      <c r="T63" s="402">
        <f>+Sklop4[[#This Row],[Končna cena/enoto mere (EUR) z DDV]]*Sklop4[[#This Row],[Okvirna količina]]</f>
        <v>0</v>
      </c>
      <c r="U63" s="403"/>
    </row>
    <row r="64" spans="1:21" s="217" customFormat="1">
      <c r="A64" s="223" t="s">
        <v>133</v>
      </c>
      <c r="B64" s="235"/>
      <c r="C64" s="234"/>
      <c r="D64" s="234"/>
      <c r="E64" s="233"/>
      <c r="F64" s="225"/>
      <c r="G64" s="226"/>
      <c r="H64" s="232">
        <f>SUBTOTAL(109,Sklop4[Preračunana masa/volumen/kos na enoto kg])</f>
        <v>8314</v>
      </c>
      <c r="I64" s="232">
        <f>SUBTOTAL(109,Sklop4[Živila iz shem kakovosti (kg)])</f>
        <v>1405</v>
      </c>
      <c r="J64" s="225"/>
      <c r="K64" s="231"/>
      <c r="L64" s="231"/>
      <c r="M64" s="224"/>
      <c r="N64" s="228"/>
      <c r="O64" s="228"/>
      <c r="P64" s="228"/>
      <c r="Q64" s="230"/>
      <c r="R64" s="225"/>
      <c r="S64" s="230">
        <f>SUBTOTAL(109,Sklop4[Vrednost za okvirno količino (EUR) brez DDV])</f>
        <v>0</v>
      </c>
      <c r="T64" s="230">
        <f>SUBTOTAL(109,Sklop4[Vrednost za okvirno količino (EUR) z DDV])</f>
        <v>0</v>
      </c>
      <c r="U64" s="227">
        <f>SUBTOTAL(103,Sklop4[Shema kakovosti
(nacionalne, evropske)
])</f>
        <v>0</v>
      </c>
    </row>
    <row r="65" spans="1:22">
      <c r="A65" s="48" t="s">
        <v>129</v>
      </c>
      <c r="B65" s="16"/>
      <c r="C65" s="28"/>
      <c r="D65" s="28"/>
      <c r="E65" s="99"/>
      <c r="Q65" s="48"/>
      <c r="R65" s="48"/>
      <c r="S65" s="48"/>
      <c r="T65" s="48"/>
    </row>
    <row r="66" spans="1:22">
      <c r="A66" s="11" t="s">
        <v>131</v>
      </c>
      <c r="B66" s="16"/>
      <c r="C66" s="28"/>
      <c r="D66" s="28"/>
      <c r="E66" s="99"/>
    </row>
    <row r="67" spans="1:22">
      <c r="A67" s="94" t="s">
        <v>172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 s="18" customFormat="1">
      <c r="A68" s="109" t="s">
        <v>165</v>
      </c>
      <c r="B68" s="17"/>
      <c r="C68" s="27"/>
      <c r="D68" s="27"/>
      <c r="E68" s="97"/>
      <c r="F68" s="100"/>
      <c r="G68" s="100"/>
      <c r="L68" s="11"/>
      <c r="M68" s="11"/>
      <c r="N68" s="29"/>
      <c r="O68" s="29"/>
      <c r="P68" s="29"/>
      <c r="Q68" s="29"/>
      <c r="R68" s="29"/>
      <c r="S68" s="11"/>
      <c r="T68" s="11"/>
      <c r="U68" s="68"/>
      <c r="V68" s="11"/>
    </row>
    <row r="69" spans="1:22" s="18" customFormat="1">
      <c r="A69" s="109"/>
      <c r="B69" s="17"/>
      <c r="C69" s="27"/>
      <c r="D69" s="27"/>
      <c r="E69" s="97"/>
      <c r="F69" s="100"/>
      <c r="G69" s="100"/>
      <c r="L69" s="11"/>
      <c r="M69" s="11"/>
      <c r="N69" s="29"/>
      <c r="O69" s="29"/>
      <c r="P69" s="29"/>
      <c r="Q69" s="29"/>
      <c r="R69" s="29"/>
      <c r="S69" s="11"/>
      <c r="T69" s="11"/>
      <c r="U69" s="68"/>
      <c r="V69" s="11"/>
    </row>
    <row r="70" spans="1:22" s="18" customFormat="1">
      <c r="A70" s="94" t="s">
        <v>65</v>
      </c>
      <c r="B70" s="17"/>
      <c r="C70" s="27"/>
      <c r="D70" s="27"/>
      <c r="E70" s="97"/>
      <c r="F70" s="68"/>
      <c r="G70" s="68" t="s">
        <v>66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67</v>
      </c>
      <c r="R70" s="29"/>
      <c r="S70" s="11"/>
      <c r="T70" s="11"/>
      <c r="U70" s="68"/>
      <c r="V70" s="11"/>
    </row>
    <row r="71" spans="1:22" s="18" customFormat="1" ht="15">
      <c r="A71" s="6"/>
      <c r="B71" s="4"/>
      <c r="C71" s="26"/>
      <c r="D71" s="26"/>
      <c r="E71" s="25"/>
      <c r="F71" s="7"/>
      <c r="G71" s="100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>
      <c r="B277" s="16"/>
      <c r="C277" s="28"/>
      <c r="D277" s="28"/>
      <c r="E277" s="99"/>
    </row>
    <row r="278" spans="1:22">
      <c r="B278" s="16"/>
      <c r="C278" s="28"/>
      <c r="D278" s="28"/>
      <c r="E278" s="99"/>
    </row>
    <row r="279" spans="1:22">
      <c r="B279" s="16"/>
      <c r="C279" s="28"/>
      <c r="D279" s="28"/>
      <c r="E279" s="99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  <row r="282" spans="1:22">
      <c r="B282" s="16"/>
      <c r="C282" s="28"/>
      <c r="D282" s="28"/>
      <c r="E282" s="99"/>
    </row>
    <row r="283" spans="1:22">
      <c r="B283" s="16"/>
      <c r="C283" s="28"/>
      <c r="D283" s="28"/>
      <c r="E283" s="99"/>
    </row>
    <row r="284" spans="1:22">
      <c r="B284" s="16"/>
      <c r="C284" s="28"/>
      <c r="D284" s="28"/>
      <c r="E284" s="99"/>
    </row>
    <row r="285" spans="1:22">
      <c r="B285" s="16"/>
      <c r="C285" s="28"/>
      <c r="D285" s="28"/>
      <c r="E285" s="99"/>
    </row>
    <row r="286" spans="1:22">
      <c r="B286" s="16"/>
      <c r="C286" s="28"/>
      <c r="D286" s="28"/>
      <c r="E286" s="99"/>
    </row>
    <row r="287" spans="1:22">
      <c r="B287" s="16"/>
      <c r="C287" s="28"/>
      <c r="D287" s="28"/>
      <c r="E287" s="99"/>
    </row>
    <row r="288" spans="1:22">
      <c r="B288" s="16"/>
      <c r="C288" s="28"/>
      <c r="D288" s="28"/>
      <c r="E288" s="99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  <row r="294" spans="2:5">
      <c r="B294" s="16"/>
      <c r="C294" s="28"/>
      <c r="D294" s="28"/>
      <c r="E294" s="99"/>
    </row>
  </sheetData>
  <sheetProtection insertRows="0" deleteRows="0"/>
  <protectedRanges>
    <protectedRange sqref="J1:P13 J64:P1048576 U1:U1048576 J16:M63 O16:P63 J14:K15 M14:P15" name="Obseg1"/>
    <protectedRange sqref="L14:L1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:B22 B19 B24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conditionalFormatting sqref="B62">
    <cfRule type="colorScale" priority="1">
      <colorScale>
        <cfvo type="min"/>
        <cfvo type="max"/>
        <color rgb="FFFCFCFF"/>
        <color rgb="FFF8696B"/>
      </colorScale>
    </cfRule>
  </conditionalFormatting>
  <conditionalFormatting sqref="B6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0" max="20" man="1"/>
    <brk id="15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0"/>
  <sheetViews>
    <sheetView topLeftCell="C12" zoomScale="90" zoomScaleNormal="90" zoomScaleSheetLayoutView="100" workbookViewId="0">
      <selection activeCell="W39" sqref="W39"/>
    </sheetView>
  </sheetViews>
  <sheetFormatPr defaultColWidth="8.85546875" defaultRowHeight="12.75"/>
  <cols>
    <col min="1" max="1" width="3.5703125" style="11" customWidth="1"/>
    <col min="2" max="2" width="80.42578125" style="17" bestFit="1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pred_rekapitulacija'!B18</f>
        <v>PERUTNINA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632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322" t="s">
        <v>1</v>
      </c>
      <c r="B16" s="269" t="s">
        <v>1172</v>
      </c>
      <c r="C16" s="382" t="s">
        <v>112</v>
      </c>
      <c r="D16" s="382" t="s">
        <v>0</v>
      </c>
      <c r="E16" s="383" t="s">
        <v>728</v>
      </c>
      <c r="F16" s="263">
        <v>60</v>
      </c>
      <c r="G16" s="384" t="s">
        <v>0</v>
      </c>
      <c r="H16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6" s="332">
        <f>IF(Sklop5[[#This Row],[ZAHTEVANA SHEMA KAKOVOSTI]]&lt;&gt;"",Sklop5[[#This Row],[Preračunana masa/volumen/kos na enoto kg]],"")</f>
        <v>60</v>
      </c>
      <c r="J16" s="333"/>
      <c r="K16" s="334"/>
      <c r="L16" s="417"/>
      <c r="M16" s="418" t="s">
        <v>112</v>
      </c>
      <c r="N16" s="338"/>
      <c r="O16" s="405" t="s">
        <v>112</v>
      </c>
      <c r="P16" s="386"/>
      <c r="Q16" s="338">
        <f>+Sklop5[[#This Row],[cena/enota brez DDV v EUR]]*Sklop5[[#This Row],[Stopnja DDV (%)]]</f>
        <v>0</v>
      </c>
      <c r="R16" s="338">
        <f>+Sklop5[[#This Row],[cena/enota brez DDV v EUR]]+Sklop5[[#This Row],[Davek (EUR)]]</f>
        <v>0</v>
      </c>
      <c r="S16" s="338">
        <f>+Sklop5[[#This Row],[cena/enota brez DDV v EUR]]*Sklop5[[#This Row],[Okvirna količina]]</f>
        <v>0</v>
      </c>
      <c r="T16" s="338">
        <f>+Sklop5[[#This Row],[Končna cena/enoto mere (EUR) z DDV]]*Sklop5[[#This Row],[Okvirna količina]]</f>
        <v>0</v>
      </c>
      <c r="U16" s="339"/>
    </row>
    <row r="17" spans="1:21" s="340" customFormat="1" ht="12">
      <c r="A17" s="322" t="s">
        <v>3</v>
      </c>
      <c r="B17" s="269" t="s">
        <v>1173</v>
      </c>
      <c r="C17" s="382" t="s">
        <v>112</v>
      </c>
      <c r="D17" s="382" t="s">
        <v>0</v>
      </c>
      <c r="E17" s="383" t="s">
        <v>728</v>
      </c>
      <c r="F17" s="263">
        <v>500</v>
      </c>
      <c r="G17" s="384" t="s">
        <v>0</v>
      </c>
      <c r="H17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7" s="332">
        <f>IF(Sklop5[[#This Row],[ZAHTEVANA SHEMA KAKOVOSTI]]&lt;&gt;"",Sklop5[[#This Row],[Preračunana masa/volumen/kos na enoto kg]],"")</f>
        <v>500</v>
      </c>
      <c r="J17" s="352"/>
      <c r="K17" s="353"/>
      <c r="L17" s="339"/>
      <c r="M17" s="418" t="s">
        <v>112</v>
      </c>
      <c r="N17" s="406"/>
      <c r="O17" s="405" t="s">
        <v>112</v>
      </c>
      <c r="P17" s="389"/>
      <c r="Q17" s="355">
        <f>+Sklop5[[#This Row],[cena/enota brez DDV v EUR]]*Sklop5[[#This Row],[Stopnja DDV (%)]]</f>
        <v>0</v>
      </c>
      <c r="R17" s="355">
        <f>+Sklop5[[#This Row],[cena/enota brez DDV v EUR]]+Sklop5[[#This Row],[Davek (EUR)]]</f>
        <v>0</v>
      </c>
      <c r="S17" s="355">
        <f>+Sklop5[[#This Row],[cena/enota brez DDV v EUR]]*Sklop5[[#This Row],[Okvirna količina]]</f>
        <v>0</v>
      </c>
      <c r="T17" s="355">
        <f>+Sklop5[[#This Row],[Končna cena/enoto mere (EUR) z DDV]]*Sklop5[[#This Row],[Okvirna količina]]</f>
        <v>0</v>
      </c>
      <c r="U17" s="339"/>
    </row>
    <row r="18" spans="1:21" s="340" customFormat="1" ht="12">
      <c r="A18" s="322" t="s">
        <v>4</v>
      </c>
      <c r="B18" s="269" t="s">
        <v>283</v>
      </c>
      <c r="C18" s="382" t="s">
        <v>112</v>
      </c>
      <c r="D18" s="382" t="s">
        <v>0</v>
      </c>
      <c r="E18" s="383"/>
      <c r="F18" s="263">
        <v>250</v>
      </c>
      <c r="G18" s="384" t="s">
        <v>0</v>
      </c>
      <c r="H18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8" s="332" t="str">
        <f>IF(Sklop5[[#This Row],[ZAHTEVANA SHEMA KAKOVOSTI]]&lt;&gt;"",Sklop5[[#This Row],[Preračunana masa/volumen/kos na enoto kg]],"")</f>
        <v/>
      </c>
      <c r="J18" s="352"/>
      <c r="K18" s="353"/>
      <c r="L18" s="339"/>
      <c r="M18" s="418" t="s">
        <v>112</v>
      </c>
      <c r="N18" s="406"/>
      <c r="O18" s="405" t="s">
        <v>112</v>
      </c>
      <c r="P18" s="389"/>
      <c r="Q18" s="355">
        <f>+Sklop5[[#This Row],[cena/enota brez DDV v EUR]]*Sklop5[[#This Row],[Stopnja DDV (%)]]</f>
        <v>0</v>
      </c>
      <c r="R18" s="355">
        <f>+Sklop5[[#This Row],[cena/enota brez DDV v EUR]]+Sklop5[[#This Row],[Davek (EUR)]]</f>
        <v>0</v>
      </c>
      <c r="S18" s="355">
        <f>+Sklop5[[#This Row],[cena/enota brez DDV v EUR]]*Sklop5[[#This Row],[Okvirna količina]]</f>
        <v>0</v>
      </c>
      <c r="T18" s="355">
        <f>+Sklop5[[#This Row],[Končna cena/enoto mere (EUR) z DDV]]*Sklop5[[#This Row],[Okvirna količina]]</f>
        <v>0</v>
      </c>
      <c r="U18" s="339"/>
    </row>
    <row r="19" spans="1:21" s="340" customFormat="1" ht="12">
      <c r="A19" s="322" t="s">
        <v>5</v>
      </c>
      <c r="B19" s="269" t="s">
        <v>1174</v>
      </c>
      <c r="C19" s="382" t="s">
        <v>112</v>
      </c>
      <c r="D19" s="382" t="s">
        <v>0</v>
      </c>
      <c r="E19" s="383" t="s">
        <v>728</v>
      </c>
      <c r="F19" s="263">
        <v>580</v>
      </c>
      <c r="G19" s="384" t="s">
        <v>0</v>
      </c>
      <c r="H19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580</v>
      </c>
      <c r="I19" s="332">
        <f>IF(Sklop5[[#This Row],[ZAHTEVANA SHEMA KAKOVOSTI]]&lt;&gt;"",Sklop5[[#This Row],[Preračunana masa/volumen/kos na enoto kg]],"")</f>
        <v>580</v>
      </c>
      <c r="J19" s="352"/>
      <c r="K19" s="353"/>
      <c r="L19" s="339"/>
      <c r="M19" s="418" t="s">
        <v>112</v>
      </c>
      <c r="N19" s="406"/>
      <c r="O19" s="405" t="s">
        <v>112</v>
      </c>
      <c r="P19" s="389"/>
      <c r="Q19" s="355">
        <f>+Sklop5[[#This Row],[cena/enota brez DDV v EUR]]*Sklop5[[#This Row],[Stopnja DDV (%)]]</f>
        <v>0</v>
      </c>
      <c r="R19" s="355">
        <f>+Sklop5[[#This Row],[cena/enota brez DDV v EUR]]+Sklop5[[#This Row],[Davek (EUR)]]</f>
        <v>0</v>
      </c>
      <c r="S19" s="355">
        <f>+Sklop5[[#This Row],[cena/enota brez DDV v EUR]]*Sklop5[[#This Row],[Okvirna količina]]</f>
        <v>0</v>
      </c>
      <c r="T19" s="355">
        <f>+Sklop5[[#This Row],[Končna cena/enoto mere (EUR) z DDV]]*Sklop5[[#This Row],[Okvirna količina]]</f>
        <v>0</v>
      </c>
      <c r="U19" s="339"/>
    </row>
    <row r="20" spans="1:21" s="340" customFormat="1" ht="12">
      <c r="A20" s="322" t="s">
        <v>6</v>
      </c>
      <c r="B20" s="269" t="s">
        <v>284</v>
      </c>
      <c r="C20" s="382" t="s">
        <v>112</v>
      </c>
      <c r="D20" s="382" t="s">
        <v>0</v>
      </c>
      <c r="E20" s="383"/>
      <c r="F20" s="263">
        <v>830</v>
      </c>
      <c r="G20" s="384" t="s">
        <v>0</v>
      </c>
      <c r="H20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830</v>
      </c>
      <c r="I20" s="332" t="str">
        <f>IF(Sklop5[[#This Row],[ZAHTEVANA SHEMA KAKOVOSTI]]&lt;&gt;"",Sklop5[[#This Row],[Preračunana masa/volumen/kos na enoto kg]],"")</f>
        <v/>
      </c>
      <c r="J20" s="352"/>
      <c r="K20" s="353"/>
      <c r="L20" s="339"/>
      <c r="M20" s="418" t="s">
        <v>112</v>
      </c>
      <c r="N20" s="406"/>
      <c r="O20" s="405" t="s">
        <v>112</v>
      </c>
      <c r="P20" s="389"/>
      <c r="Q20" s="355">
        <f>+Sklop5[[#This Row],[cena/enota brez DDV v EUR]]*Sklop5[[#This Row],[Stopnja DDV (%)]]</f>
        <v>0</v>
      </c>
      <c r="R20" s="355">
        <f>+Sklop5[[#This Row],[cena/enota brez DDV v EUR]]+Sklop5[[#This Row],[Davek (EUR)]]</f>
        <v>0</v>
      </c>
      <c r="S20" s="355">
        <f>+Sklop5[[#This Row],[cena/enota brez DDV v EUR]]*Sklop5[[#This Row],[Okvirna količina]]</f>
        <v>0</v>
      </c>
      <c r="T20" s="355">
        <f>+Sklop5[[#This Row],[Končna cena/enoto mere (EUR) z DDV]]*Sklop5[[#This Row],[Okvirna količina]]</f>
        <v>0</v>
      </c>
      <c r="U20" s="339"/>
    </row>
    <row r="21" spans="1:21" s="340" customFormat="1" ht="12">
      <c r="A21" s="322" t="s">
        <v>7</v>
      </c>
      <c r="B21" s="269" t="s">
        <v>1175</v>
      </c>
      <c r="C21" s="382" t="s">
        <v>112</v>
      </c>
      <c r="D21" s="382" t="s">
        <v>0</v>
      </c>
      <c r="E21" s="383" t="s">
        <v>728</v>
      </c>
      <c r="F21" s="263">
        <v>10</v>
      </c>
      <c r="G21" s="384" t="s">
        <v>0</v>
      </c>
      <c r="H21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332">
        <f>IF(Sklop5[[#This Row],[ZAHTEVANA SHEMA KAKOVOSTI]]&lt;&gt;"",Sklop5[[#This Row],[Preračunana masa/volumen/kos na enoto kg]],"")</f>
        <v>10</v>
      </c>
      <c r="J21" s="352"/>
      <c r="K21" s="353"/>
      <c r="L21" s="339"/>
      <c r="M21" s="418" t="s">
        <v>112</v>
      </c>
      <c r="N21" s="406"/>
      <c r="O21" s="405" t="s">
        <v>112</v>
      </c>
      <c r="P21" s="389"/>
      <c r="Q21" s="355">
        <f>+Sklop5[[#This Row],[cena/enota brez DDV v EUR]]*Sklop5[[#This Row],[Stopnja DDV (%)]]</f>
        <v>0</v>
      </c>
      <c r="R21" s="355">
        <f>+Sklop5[[#This Row],[cena/enota brez DDV v EUR]]+Sklop5[[#This Row],[Davek (EUR)]]</f>
        <v>0</v>
      </c>
      <c r="S21" s="355">
        <f>+Sklop5[[#This Row],[cena/enota brez DDV v EUR]]*Sklop5[[#This Row],[Okvirna količina]]</f>
        <v>0</v>
      </c>
      <c r="T21" s="355">
        <f>+Sklop5[[#This Row],[Končna cena/enoto mere (EUR) z DDV]]*Sklop5[[#This Row],[Okvirna količina]]</f>
        <v>0</v>
      </c>
      <c r="U21" s="339"/>
    </row>
    <row r="22" spans="1:21" s="340" customFormat="1" ht="12">
      <c r="A22" s="322" t="s">
        <v>8</v>
      </c>
      <c r="B22" s="269" t="s">
        <v>1176</v>
      </c>
      <c r="C22" s="382" t="s">
        <v>112</v>
      </c>
      <c r="D22" s="382" t="s">
        <v>0</v>
      </c>
      <c r="E22" s="383" t="s">
        <v>728</v>
      </c>
      <c r="F22" s="263">
        <v>120</v>
      </c>
      <c r="G22" s="384" t="s">
        <v>0</v>
      </c>
      <c r="H22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2" s="332">
        <f>IF(Sklop5[[#This Row],[ZAHTEVANA SHEMA KAKOVOSTI]]&lt;&gt;"",Sklop5[[#This Row],[Preračunana masa/volumen/kos na enoto kg]],"")</f>
        <v>120</v>
      </c>
      <c r="J22" s="352"/>
      <c r="K22" s="353"/>
      <c r="L22" s="339"/>
      <c r="M22" s="418" t="s">
        <v>112</v>
      </c>
      <c r="N22" s="406"/>
      <c r="O22" s="405" t="s">
        <v>112</v>
      </c>
      <c r="P22" s="389"/>
      <c r="Q22" s="355">
        <f>+Sklop5[[#This Row],[cena/enota brez DDV v EUR]]*Sklop5[[#This Row],[Stopnja DDV (%)]]</f>
        <v>0</v>
      </c>
      <c r="R22" s="355">
        <f>+Sklop5[[#This Row],[cena/enota brez DDV v EUR]]+Sklop5[[#This Row],[Davek (EUR)]]</f>
        <v>0</v>
      </c>
      <c r="S22" s="355">
        <f>+Sklop5[[#This Row],[cena/enota brez DDV v EUR]]*Sklop5[[#This Row],[Okvirna količina]]</f>
        <v>0</v>
      </c>
      <c r="T22" s="355">
        <f>+Sklop5[[#This Row],[Končna cena/enoto mere (EUR) z DDV]]*Sklop5[[#This Row],[Okvirna količina]]</f>
        <v>0</v>
      </c>
      <c r="U22" s="339"/>
    </row>
    <row r="23" spans="1:21" s="340" customFormat="1" ht="12">
      <c r="A23" s="322" t="s">
        <v>9</v>
      </c>
      <c r="B23" s="269" t="s">
        <v>1177</v>
      </c>
      <c r="C23" s="382" t="s">
        <v>112</v>
      </c>
      <c r="D23" s="382" t="s">
        <v>0</v>
      </c>
      <c r="E23" s="383" t="s">
        <v>728</v>
      </c>
      <c r="F23" s="263">
        <v>300</v>
      </c>
      <c r="G23" s="384" t="s">
        <v>0</v>
      </c>
      <c r="H23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332">
        <f>IF(Sklop5[[#This Row],[ZAHTEVANA SHEMA KAKOVOSTI]]&lt;&gt;"",Sklop5[[#This Row],[Preračunana masa/volumen/kos na enoto kg]],"")</f>
        <v>300</v>
      </c>
      <c r="J23" s="352"/>
      <c r="K23" s="353"/>
      <c r="L23" s="339"/>
      <c r="M23" s="418" t="s">
        <v>112</v>
      </c>
      <c r="N23" s="406"/>
      <c r="O23" s="405" t="s">
        <v>112</v>
      </c>
      <c r="P23" s="389"/>
      <c r="Q23" s="355">
        <f>+Sklop5[[#This Row],[cena/enota brez DDV v EUR]]*Sklop5[[#This Row],[Stopnja DDV (%)]]</f>
        <v>0</v>
      </c>
      <c r="R23" s="355">
        <f>+Sklop5[[#This Row],[cena/enota brez DDV v EUR]]+Sklop5[[#This Row],[Davek (EUR)]]</f>
        <v>0</v>
      </c>
      <c r="S23" s="355">
        <f>+Sklop5[[#This Row],[cena/enota brez DDV v EUR]]*Sklop5[[#This Row],[Okvirna količina]]</f>
        <v>0</v>
      </c>
      <c r="T23" s="355">
        <f>+Sklop5[[#This Row],[Končna cena/enoto mere (EUR) z DDV]]*Sklop5[[#This Row],[Okvirna količina]]</f>
        <v>0</v>
      </c>
      <c r="U23" s="339"/>
    </row>
    <row r="24" spans="1:21" s="340" customFormat="1" ht="12">
      <c r="A24" s="322" t="s">
        <v>10</v>
      </c>
      <c r="B24" s="269" t="s">
        <v>1178</v>
      </c>
      <c r="C24" s="382" t="s">
        <v>112</v>
      </c>
      <c r="D24" s="382" t="s">
        <v>0</v>
      </c>
      <c r="E24" s="383" t="s">
        <v>728</v>
      </c>
      <c r="F24" s="263">
        <v>250</v>
      </c>
      <c r="G24" s="384" t="s">
        <v>0</v>
      </c>
      <c r="H24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4" s="332">
        <f>IF(Sklop5[[#This Row],[ZAHTEVANA SHEMA KAKOVOSTI]]&lt;&gt;"",Sklop5[[#This Row],[Preračunana masa/volumen/kos na enoto kg]],"")</f>
        <v>250</v>
      </c>
      <c r="J24" s="352"/>
      <c r="K24" s="353"/>
      <c r="L24" s="339"/>
      <c r="M24" s="418" t="s">
        <v>112</v>
      </c>
      <c r="N24" s="406"/>
      <c r="O24" s="405" t="s">
        <v>112</v>
      </c>
      <c r="P24" s="389"/>
      <c r="Q24" s="355">
        <f>+Sklop5[[#This Row],[cena/enota brez DDV v EUR]]*Sklop5[[#This Row],[Stopnja DDV (%)]]</f>
        <v>0</v>
      </c>
      <c r="R24" s="355">
        <f>+Sklop5[[#This Row],[cena/enota brez DDV v EUR]]+Sklop5[[#This Row],[Davek (EUR)]]</f>
        <v>0</v>
      </c>
      <c r="S24" s="355">
        <f>+Sklop5[[#This Row],[cena/enota brez DDV v EUR]]*Sklop5[[#This Row],[Okvirna količina]]</f>
        <v>0</v>
      </c>
      <c r="T24" s="355">
        <f>+Sklop5[[#This Row],[Končna cena/enoto mere (EUR) z DDV]]*Sklop5[[#This Row],[Okvirna količina]]</f>
        <v>0</v>
      </c>
      <c r="U24" s="339"/>
    </row>
    <row r="25" spans="1:21" s="340" customFormat="1" ht="12">
      <c r="A25" s="322" t="s">
        <v>11</v>
      </c>
      <c r="B25" s="269" t="s">
        <v>1179</v>
      </c>
      <c r="C25" s="382" t="s">
        <v>112</v>
      </c>
      <c r="D25" s="382" t="s">
        <v>0</v>
      </c>
      <c r="E25" s="383" t="s">
        <v>728</v>
      </c>
      <c r="F25" s="263">
        <v>2000</v>
      </c>
      <c r="G25" s="384" t="s">
        <v>0</v>
      </c>
      <c r="H25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25" s="332">
        <f>IF(Sklop5[[#This Row],[ZAHTEVANA SHEMA KAKOVOSTI]]&lt;&gt;"",Sklop5[[#This Row],[Preračunana masa/volumen/kos na enoto kg]],"")</f>
        <v>2000</v>
      </c>
      <c r="J25" s="352"/>
      <c r="K25" s="353"/>
      <c r="L25" s="339"/>
      <c r="M25" s="418" t="s">
        <v>112</v>
      </c>
      <c r="N25" s="406"/>
      <c r="O25" s="405" t="s">
        <v>112</v>
      </c>
      <c r="P25" s="389"/>
      <c r="Q25" s="355">
        <f>+Sklop5[[#This Row],[cena/enota brez DDV v EUR]]*Sklop5[[#This Row],[Stopnja DDV (%)]]</f>
        <v>0</v>
      </c>
      <c r="R25" s="355">
        <f>+Sklop5[[#This Row],[cena/enota brez DDV v EUR]]+Sklop5[[#This Row],[Davek (EUR)]]</f>
        <v>0</v>
      </c>
      <c r="S25" s="355">
        <f>+Sklop5[[#This Row],[cena/enota brez DDV v EUR]]*Sklop5[[#This Row],[Okvirna količina]]</f>
        <v>0</v>
      </c>
      <c r="T25" s="355">
        <f>+Sklop5[[#This Row],[Končna cena/enoto mere (EUR) z DDV]]*Sklop5[[#This Row],[Okvirna količina]]</f>
        <v>0</v>
      </c>
      <c r="U25" s="339"/>
    </row>
    <row r="26" spans="1:21" s="340" customFormat="1" ht="12">
      <c r="A26" s="322" t="s">
        <v>12</v>
      </c>
      <c r="B26" s="269" t="s">
        <v>1180</v>
      </c>
      <c r="C26" s="382" t="s">
        <v>112</v>
      </c>
      <c r="D26" s="382" t="s">
        <v>0</v>
      </c>
      <c r="E26" s="383"/>
      <c r="F26" s="263">
        <v>150</v>
      </c>
      <c r="G26" s="384" t="s">
        <v>0</v>
      </c>
      <c r="H26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6" s="332" t="str">
        <f>IF(Sklop5[[#This Row],[ZAHTEVANA SHEMA KAKOVOSTI]]&lt;&gt;"",Sklop5[[#This Row],[Preračunana masa/volumen/kos na enoto kg]],"")</f>
        <v/>
      </c>
      <c r="J26" s="352"/>
      <c r="K26" s="353"/>
      <c r="L26" s="339"/>
      <c r="M26" s="418" t="s">
        <v>112</v>
      </c>
      <c r="N26" s="406"/>
      <c r="O26" s="405" t="s">
        <v>112</v>
      </c>
      <c r="P26" s="389"/>
      <c r="Q26" s="355">
        <f>+Sklop5[[#This Row],[cena/enota brez DDV v EUR]]*Sklop5[[#This Row],[Stopnja DDV (%)]]</f>
        <v>0</v>
      </c>
      <c r="R26" s="355">
        <f>+Sklop5[[#This Row],[cena/enota brez DDV v EUR]]+Sklop5[[#This Row],[Davek (EUR)]]</f>
        <v>0</v>
      </c>
      <c r="S26" s="355">
        <f>+Sklop5[[#This Row],[cena/enota brez DDV v EUR]]*Sklop5[[#This Row],[Okvirna količina]]</f>
        <v>0</v>
      </c>
      <c r="T26" s="355">
        <f>+Sklop5[[#This Row],[Končna cena/enoto mere (EUR) z DDV]]*Sklop5[[#This Row],[Okvirna količina]]</f>
        <v>0</v>
      </c>
      <c r="U26" s="339"/>
    </row>
    <row r="27" spans="1:21" s="340" customFormat="1" ht="12">
      <c r="A27" s="322" t="s">
        <v>13</v>
      </c>
      <c r="B27" s="269" t="s">
        <v>1181</v>
      </c>
      <c r="C27" s="382" t="s">
        <v>112</v>
      </c>
      <c r="D27" s="382" t="s">
        <v>0</v>
      </c>
      <c r="E27" s="383" t="s">
        <v>728</v>
      </c>
      <c r="F27" s="263">
        <v>60</v>
      </c>
      <c r="G27" s="384" t="s">
        <v>0</v>
      </c>
      <c r="H27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7" s="332">
        <f>IF(Sklop5[[#This Row],[ZAHTEVANA SHEMA KAKOVOSTI]]&lt;&gt;"",Sklop5[[#This Row],[Preračunana masa/volumen/kos na enoto kg]],"")</f>
        <v>60</v>
      </c>
      <c r="J27" s="352"/>
      <c r="K27" s="353"/>
      <c r="L27" s="339"/>
      <c r="M27" s="418" t="s">
        <v>112</v>
      </c>
      <c r="N27" s="406"/>
      <c r="O27" s="405" t="s">
        <v>112</v>
      </c>
      <c r="P27" s="389"/>
      <c r="Q27" s="355">
        <f>+Sklop5[[#This Row],[cena/enota brez DDV v EUR]]*Sklop5[[#This Row],[Stopnja DDV (%)]]</f>
        <v>0</v>
      </c>
      <c r="R27" s="355">
        <f>+Sklop5[[#This Row],[cena/enota brez DDV v EUR]]+Sklop5[[#This Row],[Davek (EUR)]]</f>
        <v>0</v>
      </c>
      <c r="S27" s="355">
        <f>+Sklop5[[#This Row],[cena/enota brez DDV v EUR]]*Sklop5[[#This Row],[Okvirna količina]]</f>
        <v>0</v>
      </c>
      <c r="T27" s="355">
        <f>+Sklop5[[#This Row],[Končna cena/enoto mere (EUR) z DDV]]*Sklop5[[#This Row],[Okvirna količina]]</f>
        <v>0</v>
      </c>
      <c r="U27" s="339"/>
    </row>
    <row r="28" spans="1:21" s="340" customFormat="1" ht="12">
      <c r="A28" s="322" t="s">
        <v>14</v>
      </c>
      <c r="B28" s="269" t="s">
        <v>1182</v>
      </c>
      <c r="C28" s="382" t="s">
        <v>112</v>
      </c>
      <c r="D28" s="382" t="s">
        <v>0</v>
      </c>
      <c r="E28" s="383" t="s">
        <v>728</v>
      </c>
      <c r="F28" s="263">
        <v>1300</v>
      </c>
      <c r="G28" s="384" t="s">
        <v>0</v>
      </c>
      <c r="H28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28" s="332">
        <f>IF(Sklop5[[#This Row],[ZAHTEVANA SHEMA KAKOVOSTI]]&lt;&gt;"",Sklop5[[#This Row],[Preračunana masa/volumen/kos na enoto kg]],"")</f>
        <v>1300</v>
      </c>
      <c r="J28" s="352"/>
      <c r="K28" s="353"/>
      <c r="L28" s="339"/>
      <c r="M28" s="418" t="s">
        <v>112</v>
      </c>
      <c r="N28" s="406"/>
      <c r="O28" s="405" t="s">
        <v>112</v>
      </c>
      <c r="P28" s="389"/>
      <c r="Q28" s="355">
        <f>+Sklop5[[#This Row],[cena/enota brez DDV v EUR]]*Sklop5[[#This Row],[Stopnja DDV (%)]]</f>
        <v>0</v>
      </c>
      <c r="R28" s="355">
        <f>+Sklop5[[#This Row],[cena/enota brez DDV v EUR]]+Sklop5[[#This Row],[Davek (EUR)]]</f>
        <v>0</v>
      </c>
      <c r="S28" s="355">
        <f>+Sklop5[[#This Row],[cena/enota brez DDV v EUR]]*Sklop5[[#This Row],[Okvirna količina]]</f>
        <v>0</v>
      </c>
      <c r="T28" s="355">
        <f>+Sklop5[[#This Row],[Končna cena/enoto mere (EUR) z DDV]]*Sklop5[[#This Row],[Okvirna količina]]</f>
        <v>0</v>
      </c>
      <c r="U28" s="339"/>
    </row>
    <row r="29" spans="1:21" s="340" customFormat="1" ht="12">
      <c r="A29" s="322" t="s">
        <v>15</v>
      </c>
      <c r="B29" s="269" t="s">
        <v>1183</v>
      </c>
      <c r="C29" s="382" t="s">
        <v>112</v>
      </c>
      <c r="D29" s="382" t="s">
        <v>0</v>
      </c>
      <c r="E29" s="383" t="s">
        <v>728</v>
      </c>
      <c r="F29" s="263">
        <v>5</v>
      </c>
      <c r="G29" s="384" t="s">
        <v>0</v>
      </c>
      <c r="H29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332">
        <f>IF(Sklop5[[#This Row],[ZAHTEVANA SHEMA KAKOVOSTI]]&lt;&gt;"",Sklop5[[#This Row],[Preračunana masa/volumen/kos na enoto kg]],"")</f>
        <v>5</v>
      </c>
      <c r="J29" s="352"/>
      <c r="K29" s="353"/>
      <c r="L29" s="339"/>
      <c r="M29" s="418" t="s">
        <v>112</v>
      </c>
      <c r="N29" s="406"/>
      <c r="O29" s="405" t="s">
        <v>112</v>
      </c>
      <c r="P29" s="389"/>
      <c r="Q29" s="355">
        <f>+Sklop5[[#This Row],[cena/enota brez DDV v EUR]]*Sklop5[[#This Row],[Stopnja DDV (%)]]</f>
        <v>0</v>
      </c>
      <c r="R29" s="355">
        <f>+Sklop5[[#This Row],[cena/enota brez DDV v EUR]]+Sklop5[[#This Row],[Davek (EUR)]]</f>
        <v>0</v>
      </c>
      <c r="S29" s="355">
        <f>+Sklop5[[#This Row],[cena/enota brez DDV v EUR]]*Sklop5[[#This Row],[Okvirna količina]]</f>
        <v>0</v>
      </c>
      <c r="T29" s="355">
        <f>+Sklop5[[#This Row],[Končna cena/enoto mere (EUR) z DDV]]*Sklop5[[#This Row],[Okvirna količina]]</f>
        <v>0</v>
      </c>
      <c r="U29" s="339"/>
    </row>
    <row r="30" spans="1:21" s="340" customFormat="1" ht="12">
      <c r="A30" s="322" t="s">
        <v>16</v>
      </c>
      <c r="B30" s="269" t="s">
        <v>1184</v>
      </c>
      <c r="C30" s="382" t="s">
        <v>112</v>
      </c>
      <c r="D30" s="382" t="s">
        <v>0</v>
      </c>
      <c r="E30" s="325" t="s">
        <v>728</v>
      </c>
      <c r="F30" s="263">
        <v>440</v>
      </c>
      <c r="G30" s="384" t="s">
        <v>0</v>
      </c>
      <c r="H30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I30" s="332">
        <f>IF(Sklop5[[#This Row],[ZAHTEVANA SHEMA KAKOVOSTI]]&lt;&gt;"",Sklop5[[#This Row],[Preračunana masa/volumen/kos na enoto kg]],"")</f>
        <v>440</v>
      </c>
      <c r="J30" s="352"/>
      <c r="K30" s="353"/>
      <c r="L30" s="339"/>
      <c r="M30" s="418" t="s">
        <v>112</v>
      </c>
      <c r="N30" s="406"/>
      <c r="O30" s="405" t="s">
        <v>112</v>
      </c>
      <c r="P30" s="389"/>
      <c r="Q30" s="355">
        <f>+Sklop5[[#This Row],[cena/enota brez DDV v EUR]]*Sklop5[[#This Row],[Stopnja DDV (%)]]</f>
        <v>0</v>
      </c>
      <c r="R30" s="355">
        <f>+Sklop5[[#This Row],[cena/enota brez DDV v EUR]]+Sklop5[[#This Row],[Davek (EUR)]]</f>
        <v>0</v>
      </c>
      <c r="S30" s="355">
        <f>+Sklop5[[#This Row],[cena/enota brez DDV v EUR]]*Sklop5[[#This Row],[Okvirna količina]]</f>
        <v>0</v>
      </c>
      <c r="T30" s="355">
        <f>+Sklop5[[#This Row],[Končna cena/enoto mere (EUR) z DDV]]*Sklop5[[#This Row],[Okvirna količina]]</f>
        <v>0</v>
      </c>
      <c r="U30" s="339"/>
    </row>
    <row r="31" spans="1:21" s="340" customFormat="1" ht="12">
      <c r="A31" s="322" t="s">
        <v>17</v>
      </c>
      <c r="B31" s="270" t="s">
        <v>772</v>
      </c>
      <c r="C31" s="382" t="s">
        <v>112</v>
      </c>
      <c r="D31" s="382" t="s">
        <v>0</v>
      </c>
      <c r="E31" s="325"/>
      <c r="F31" s="391">
        <v>80</v>
      </c>
      <c r="G31" s="384" t="s">
        <v>0</v>
      </c>
      <c r="H31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1" s="330" t="str">
        <f>IF(Sklop5[[#This Row],[ZAHTEVANA SHEMA KAKOVOSTI]]&lt;&gt;"",Sklop5[[#This Row],[Preračunana masa/volumen/kos na enoto kg]],"")</f>
        <v/>
      </c>
      <c r="J31" s="344"/>
      <c r="K31" s="345"/>
      <c r="L31" s="345"/>
      <c r="M31" s="418" t="s">
        <v>112</v>
      </c>
      <c r="N31" s="406"/>
      <c r="O31" s="405" t="s">
        <v>112</v>
      </c>
      <c r="P31" s="394"/>
      <c r="Q31" s="350">
        <f>+Sklop5[[#This Row],[cena/enota brez DDV v EUR]]*Sklop5[[#This Row],[Stopnja DDV (%)]]</f>
        <v>0</v>
      </c>
      <c r="R31" s="350">
        <f>+Sklop5[[#This Row],[cena/enota brez DDV v EUR]]+Sklop5[[#This Row],[Davek (EUR)]]</f>
        <v>0</v>
      </c>
      <c r="S31" s="350">
        <f>+Sklop5[[#This Row],[cena/enota brez DDV v EUR]]*Sklop5[[#This Row],[Okvirna količina]]</f>
        <v>0</v>
      </c>
      <c r="T31" s="350">
        <f>+Sklop5[[#This Row],[Končna cena/enoto mere (EUR) z DDV]]*Sklop5[[#This Row],[Okvirna količina]]</f>
        <v>0</v>
      </c>
      <c r="U31" s="357"/>
    </row>
    <row r="32" spans="1:21" s="340" customFormat="1" ht="12">
      <c r="A32" s="322" t="s">
        <v>18</v>
      </c>
      <c r="B32" s="270" t="s">
        <v>1185</v>
      </c>
      <c r="C32" s="382" t="s">
        <v>112</v>
      </c>
      <c r="D32" s="382" t="s">
        <v>0</v>
      </c>
      <c r="E32" s="325" t="s">
        <v>728</v>
      </c>
      <c r="F32" s="391">
        <v>500</v>
      </c>
      <c r="G32" s="384" t="s">
        <v>0</v>
      </c>
      <c r="H32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2" s="330">
        <f>IF(Sklop5[[#This Row],[ZAHTEVANA SHEMA KAKOVOSTI]]&lt;&gt;"",Sklop5[[#This Row],[Preračunana masa/volumen/kos na enoto kg]],"")</f>
        <v>500</v>
      </c>
      <c r="J32" s="344"/>
      <c r="K32" s="345"/>
      <c r="L32" s="345"/>
      <c r="M32" s="418" t="s">
        <v>112</v>
      </c>
      <c r="N32" s="406"/>
      <c r="O32" s="405" t="s">
        <v>112</v>
      </c>
      <c r="P32" s="394"/>
      <c r="Q32" s="350">
        <f>+Sklop5[[#This Row],[cena/enota brez DDV v EUR]]*Sklop5[[#This Row],[Stopnja DDV (%)]]</f>
        <v>0</v>
      </c>
      <c r="R32" s="350">
        <f>+Sklop5[[#This Row],[cena/enota brez DDV v EUR]]+Sklop5[[#This Row],[Davek (EUR)]]</f>
        <v>0</v>
      </c>
      <c r="S32" s="350">
        <f>+Sklop5[[#This Row],[cena/enota brez DDV v EUR]]*Sklop5[[#This Row],[Okvirna količina]]</f>
        <v>0</v>
      </c>
      <c r="T32" s="350">
        <f>+Sklop5[[#This Row],[Končna cena/enoto mere (EUR) z DDV]]*Sklop5[[#This Row],[Okvirna količina]]</f>
        <v>0</v>
      </c>
      <c r="U32" s="357"/>
    </row>
    <row r="33" spans="1:22" s="340" customFormat="1" ht="12">
      <c r="A33" s="322" t="s">
        <v>19</v>
      </c>
      <c r="B33" s="270" t="s">
        <v>1186</v>
      </c>
      <c r="C33" s="382" t="s">
        <v>112</v>
      </c>
      <c r="D33" s="382" t="s">
        <v>0</v>
      </c>
      <c r="E33" s="325" t="s">
        <v>728</v>
      </c>
      <c r="F33" s="391">
        <v>5</v>
      </c>
      <c r="G33" s="384" t="s">
        <v>0</v>
      </c>
      <c r="H33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3" s="330">
        <f>IF(Sklop5[[#This Row],[ZAHTEVANA SHEMA KAKOVOSTI]]&lt;&gt;"",Sklop5[[#This Row],[Preračunana masa/volumen/kos na enoto kg]],"")</f>
        <v>5</v>
      </c>
      <c r="J33" s="344"/>
      <c r="K33" s="345"/>
      <c r="L33" s="345"/>
      <c r="M33" s="418" t="s">
        <v>112</v>
      </c>
      <c r="N33" s="406"/>
      <c r="O33" s="405" t="s">
        <v>112</v>
      </c>
      <c r="P33" s="394"/>
      <c r="Q33" s="350">
        <f>+Sklop5[[#This Row],[cena/enota brez DDV v EUR]]*Sklop5[[#This Row],[Stopnja DDV (%)]]</f>
        <v>0</v>
      </c>
      <c r="R33" s="350">
        <f>+Sklop5[[#This Row],[cena/enota brez DDV v EUR]]+Sklop5[[#This Row],[Davek (EUR)]]</f>
        <v>0</v>
      </c>
      <c r="S33" s="350">
        <f>+Sklop5[[#This Row],[cena/enota brez DDV v EUR]]*Sklop5[[#This Row],[Okvirna količina]]</f>
        <v>0</v>
      </c>
      <c r="T33" s="350">
        <f>+Sklop5[[#This Row],[Končna cena/enoto mere (EUR) z DDV]]*Sklop5[[#This Row],[Okvirna količina]]</f>
        <v>0</v>
      </c>
      <c r="U33" s="357"/>
    </row>
    <row r="34" spans="1:22" s="340" customFormat="1" ht="12">
      <c r="A34" s="322" t="s">
        <v>20</v>
      </c>
      <c r="B34" s="270" t="s">
        <v>1187</v>
      </c>
      <c r="C34" s="382" t="s">
        <v>112</v>
      </c>
      <c r="D34" s="382" t="s">
        <v>0</v>
      </c>
      <c r="E34" s="325" t="s">
        <v>728</v>
      </c>
      <c r="F34" s="391">
        <v>900</v>
      </c>
      <c r="G34" s="384" t="s">
        <v>0</v>
      </c>
      <c r="H34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34" s="330">
        <f>IF(Sklop5[[#This Row],[ZAHTEVANA SHEMA KAKOVOSTI]]&lt;&gt;"",Sklop5[[#This Row],[Preračunana masa/volumen/kos na enoto kg]],"")</f>
        <v>900</v>
      </c>
      <c r="J34" s="344"/>
      <c r="K34" s="345"/>
      <c r="L34" s="345"/>
      <c r="M34" s="418" t="s">
        <v>112</v>
      </c>
      <c r="N34" s="406"/>
      <c r="O34" s="405" t="s">
        <v>112</v>
      </c>
      <c r="P34" s="394"/>
      <c r="Q34" s="350">
        <f>+Sklop5[[#This Row],[cena/enota brez DDV v EUR]]*Sklop5[[#This Row],[Stopnja DDV (%)]]</f>
        <v>0</v>
      </c>
      <c r="R34" s="350">
        <f>+Sklop5[[#This Row],[cena/enota brez DDV v EUR]]+Sklop5[[#This Row],[Davek (EUR)]]</f>
        <v>0</v>
      </c>
      <c r="S34" s="350">
        <f>+Sklop5[[#This Row],[cena/enota brez DDV v EUR]]*Sklop5[[#This Row],[Okvirna količina]]</f>
        <v>0</v>
      </c>
      <c r="T34" s="350">
        <f>+Sklop5[[#This Row],[Končna cena/enoto mere (EUR) z DDV]]*Sklop5[[#This Row],[Okvirna količina]]</f>
        <v>0</v>
      </c>
      <c r="U34" s="357"/>
    </row>
    <row r="35" spans="1:22" s="340" customFormat="1" ht="12">
      <c r="A35" s="322" t="s">
        <v>21</v>
      </c>
      <c r="B35" s="270" t="s">
        <v>1188</v>
      </c>
      <c r="C35" s="382" t="s">
        <v>112</v>
      </c>
      <c r="D35" s="382" t="s">
        <v>0</v>
      </c>
      <c r="E35" s="325" t="s">
        <v>728</v>
      </c>
      <c r="F35" s="391">
        <v>50</v>
      </c>
      <c r="G35" s="384" t="s">
        <v>0</v>
      </c>
      <c r="H35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5" s="330">
        <f>IF(Sklop5[[#This Row],[ZAHTEVANA SHEMA KAKOVOSTI]]&lt;&gt;"",Sklop5[[#This Row],[Preračunana masa/volumen/kos na enoto kg]],"")</f>
        <v>50</v>
      </c>
      <c r="J35" s="344"/>
      <c r="K35" s="345"/>
      <c r="L35" s="345"/>
      <c r="M35" s="418" t="s">
        <v>112</v>
      </c>
      <c r="N35" s="406"/>
      <c r="O35" s="405" t="s">
        <v>112</v>
      </c>
      <c r="P35" s="394"/>
      <c r="Q35" s="350">
        <f>+Sklop5[[#This Row],[cena/enota brez DDV v EUR]]*Sklop5[[#This Row],[Stopnja DDV (%)]]</f>
        <v>0</v>
      </c>
      <c r="R35" s="350">
        <f>+Sklop5[[#This Row],[cena/enota brez DDV v EUR]]+Sklop5[[#This Row],[Davek (EUR)]]</f>
        <v>0</v>
      </c>
      <c r="S35" s="350">
        <f>+Sklop5[[#This Row],[cena/enota brez DDV v EUR]]*Sklop5[[#This Row],[Okvirna količina]]</f>
        <v>0</v>
      </c>
      <c r="T35" s="350">
        <f>+Sklop5[[#This Row],[Končna cena/enoto mere (EUR) z DDV]]*Sklop5[[#This Row],[Okvirna količina]]</f>
        <v>0</v>
      </c>
      <c r="U35" s="357"/>
    </row>
    <row r="36" spans="1:22" s="340" customFormat="1" ht="12">
      <c r="A36" s="322" t="s">
        <v>22</v>
      </c>
      <c r="B36" s="270" t="s">
        <v>1189</v>
      </c>
      <c r="C36" s="382" t="s">
        <v>112</v>
      </c>
      <c r="D36" s="382" t="s">
        <v>0</v>
      </c>
      <c r="E36" s="325" t="s">
        <v>728</v>
      </c>
      <c r="F36" s="391">
        <v>20</v>
      </c>
      <c r="G36" s="384" t="s">
        <v>0</v>
      </c>
      <c r="H36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330">
        <f>IF(Sklop5[[#This Row],[ZAHTEVANA SHEMA KAKOVOSTI]]&lt;&gt;"",Sklop5[[#This Row],[Preračunana masa/volumen/kos na enoto kg]],"")</f>
        <v>20</v>
      </c>
      <c r="J36" s="344"/>
      <c r="K36" s="345"/>
      <c r="L36" s="345"/>
      <c r="M36" s="418" t="s">
        <v>112</v>
      </c>
      <c r="N36" s="406"/>
      <c r="O36" s="405" t="s">
        <v>112</v>
      </c>
      <c r="P36" s="394"/>
      <c r="Q36" s="350">
        <f>+Sklop5[[#This Row],[cena/enota brez DDV v EUR]]*Sklop5[[#This Row],[Stopnja DDV (%)]]</f>
        <v>0</v>
      </c>
      <c r="R36" s="350">
        <f>+Sklop5[[#This Row],[cena/enota brez DDV v EUR]]+Sklop5[[#This Row],[Davek (EUR)]]</f>
        <v>0</v>
      </c>
      <c r="S36" s="350">
        <f>+Sklop5[[#This Row],[cena/enota brez DDV v EUR]]*Sklop5[[#This Row],[Okvirna količina]]</f>
        <v>0</v>
      </c>
      <c r="T36" s="350">
        <f>+Sklop5[[#This Row],[Končna cena/enoto mere (EUR) z DDV]]*Sklop5[[#This Row],[Okvirna količina]]</f>
        <v>0</v>
      </c>
      <c r="U36" s="357"/>
    </row>
    <row r="37" spans="1:22" s="340" customFormat="1" ht="12">
      <c r="A37" s="322" t="s">
        <v>23</v>
      </c>
      <c r="B37" s="270" t="s">
        <v>285</v>
      </c>
      <c r="C37" s="382" t="s">
        <v>112</v>
      </c>
      <c r="D37" s="382" t="s">
        <v>0</v>
      </c>
      <c r="E37" s="325"/>
      <c r="F37" s="391">
        <v>360</v>
      </c>
      <c r="G37" s="384" t="s">
        <v>0</v>
      </c>
      <c r="H37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37" s="330" t="str">
        <f>IF(Sklop5[[#This Row],[ZAHTEVANA SHEMA KAKOVOSTI]]&lt;&gt;"",Sklop5[[#This Row],[Preračunana masa/volumen/kos na enoto kg]],"")</f>
        <v/>
      </c>
      <c r="J37" s="344"/>
      <c r="K37" s="345"/>
      <c r="L37" s="345"/>
      <c r="M37" s="418" t="s">
        <v>112</v>
      </c>
      <c r="N37" s="406"/>
      <c r="O37" s="405" t="s">
        <v>112</v>
      </c>
      <c r="P37" s="394"/>
      <c r="Q37" s="350">
        <f>+Sklop5[[#This Row],[cena/enota brez DDV v EUR]]*Sklop5[[#This Row],[Stopnja DDV (%)]]</f>
        <v>0</v>
      </c>
      <c r="R37" s="350">
        <f>+Sklop5[[#This Row],[cena/enota brez DDV v EUR]]+Sklop5[[#This Row],[Davek (EUR)]]</f>
        <v>0</v>
      </c>
      <c r="S37" s="350">
        <f>+Sklop5[[#This Row],[cena/enota brez DDV v EUR]]*Sklop5[[#This Row],[Okvirna količina]]</f>
        <v>0</v>
      </c>
      <c r="T37" s="350">
        <f>+Sklop5[[#This Row],[Končna cena/enoto mere (EUR) z DDV]]*Sklop5[[#This Row],[Okvirna količina]]</f>
        <v>0</v>
      </c>
      <c r="U37" s="357"/>
    </row>
    <row r="38" spans="1:22" s="340" customFormat="1" ht="12">
      <c r="A38" s="322" t="s">
        <v>24</v>
      </c>
      <c r="B38" s="270" t="s">
        <v>1236</v>
      </c>
      <c r="C38" s="382" t="s">
        <v>737</v>
      </c>
      <c r="D38" s="382" t="s">
        <v>0</v>
      </c>
      <c r="E38" s="325"/>
      <c r="F38" s="409">
        <v>40</v>
      </c>
      <c r="G38" s="384" t="s">
        <v>0</v>
      </c>
      <c r="H38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8" s="330" t="str">
        <f>IF(Sklop5[[#This Row],[ZAHTEVANA SHEMA KAKOVOSTI]]&lt;&gt;"",Sklop5[[#This Row],[Preračunana masa/volumen/kos na enoto kg]],"")</f>
        <v/>
      </c>
      <c r="J38" s="344"/>
      <c r="K38" s="345"/>
      <c r="L38" s="345"/>
      <c r="M38" s="418" t="s">
        <v>112</v>
      </c>
      <c r="N38" s="406"/>
      <c r="O38" s="405" t="s">
        <v>112</v>
      </c>
      <c r="P38" s="394"/>
      <c r="Q38" s="350">
        <f>+Sklop5[[#This Row],[cena/enota brez DDV v EUR]]*Sklop5[[#This Row],[Stopnja DDV (%)]]</f>
        <v>0</v>
      </c>
      <c r="R38" s="350">
        <f>+Sklop5[[#This Row],[cena/enota brez DDV v EUR]]+Sklop5[[#This Row],[Davek (EUR)]]</f>
        <v>0</v>
      </c>
      <c r="S38" s="350">
        <f>+Sklop5[[#This Row],[cena/enota brez DDV v EUR]]*Sklop5[[#This Row],[Okvirna količina]]</f>
        <v>0</v>
      </c>
      <c r="T38" s="350">
        <f>+Sklop5[[#This Row],[Končna cena/enoto mere (EUR) z DDV]]*Sklop5[[#This Row],[Okvirna količina]]</f>
        <v>0</v>
      </c>
      <c r="U38" s="357"/>
    </row>
    <row r="39" spans="1:22" s="18" customFormat="1">
      <c r="A39" s="223" t="s">
        <v>133</v>
      </c>
      <c r="B39" s="235"/>
      <c r="C39" s="234"/>
      <c r="D39" s="234"/>
      <c r="E39" s="233"/>
      <c r="F39" s="225"/>
      <c r="G39" s="226"/>
      <c r="H39" s="232">
        <f>SUBTOTAL(109,Sklop5[Preračunana masa/volumen/kos na enoto kg])</f>
        <v>8810</v>
      </c>
      <c r="I39" s="232">
        <f>SUBTOTAL(109,Sklop5[Živila iz shem kakovosti (kg)])</f>
        <v>7100</v>
      </c>
      <c r="J39" s="225"/>
      <c r="K39" s="231"/>
      <c r="L39" s="231"/>
      <c r="M39" s="224"/>
      <c r="N39" s="228"/>
      <c r="O39" s="228"/>
      <c r="P39" s="228"/>
      <c r="Q39" s="230"/>
      <c r="R39" s="225"/>
      <c r="S39" s="230">
        <f>SUBTOTAL(109,Sklop5[Vrednost za okvirno količino (EUR) brez DDV])</f>
        <v>0</v>
      </c>
      <c r="T39" s="230">
        <f>SUBTOTAL(109,Sklop5[Vrednost za okvirno količino (EUR) z DDV])</f>
        <v>0</v>
      </c>
      <c r="U39" s="227">
        <f>SUBTOTAL(103,Sklop5[Shema kakovosti
(nacionalne, evropske)
])</f>
        <v>0</v>
      </c>
      <c r="V39" s="11"/>
    </row>
    <row r="40" spans="1:22" s="220" customFormat="1">
      <c r="A40" s="205"/>
      <c r="B40" s="206"/>
      <c r="C40" s="207"/>
      <c r="D40" s="207"/>
      <c r="E40" s="208"/>
      <c r="F40" s="209"/>
      <c r="G40" s="210"/>
      <c r="H40" s="211"/>
      <c r="I40" s="211"/>
      <c r="J40" s="209"/>
      <c r="K40" s="212"/>
      <c r="L40" s="212"/>
      <c r="M40" s="213"/>
      <c r="N40" s="214"/>
      <c r="O40" s="214"/>
      <c r="P40" s="214"/>
      <c r="Q40" s="215"/>
      <c r="R40" s="209"/>
      <c r="S40" s="215"/>
      <c r="T40" s="215"/>
      <c r="U40" s="216"/>
      <c r="V40" s="217"/>
    </row>
    <row r="41" spans="1:22" s="18" customFormat="1">
      <c r="A41" s="48" t="s">
        <v>129</v>
      </c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48"/>
      <c r="R41" s="48"/>
      <c r="S41" s="48"/>
      <c r="T41" s="48"/>
      <c r="U41" s="68"/>
      <c r="V41" s="11"/>
    </row>
    <row r="42" spans="1:22" s="18" customFormat="1">
      <c r="A42" s="11" t="s">
        <v>131</v>
      </c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94" t="s">
        <v>172</v>
      </c>
      <c r="B43" s="17"/>
      <c r="C43" s="27"/>
      <c r="D43" s="27"/>
      <c r="E43" s="97"/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  <c r="S43" s="11"/>
      <c r="T43" s="11"/>
      <c r="U43" s="68"/>
      <c r="V43" s="11"/>
    </row>
    <row r="44" spans="1:22" s="18" customFormat="1">
      <c r="A44" s="109" t="s">
        <v>165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54"/>
      <c r="N44" s="29"/>
      <c r="O44" s="29"/>
      <c r="P44" s="29"/>
      <c r="Q44" s="29"/>
      <c r="R44" s="29"/>
      <c r="S44" s="11"/>
      <c r="T44" s="11"/>
      <c r="U44" s="68"/>
      <c r="V44" s="11"/>
    </row>
    <row r="45" spans="1:22" s="18" customFormat="1">
      <c r="A45" s="11"/>
      <c r="B45" s="17"/>
      <c r="C45" s="27"/>
      <c r="D45" s="27"/>
      <c r="E45" s="104"/>
      <c r="F45" s="100"/>
      <c r="G45" s="100"/>
      <c r="L45" s="11"/>
      <c r="M45" s="11"/>
      <c r="N45" s="29"/>
      <c r="O45" s="29"/>
      <c r="P45" s="29"/>
      <c r="Q45" s="29"/>
      <c r="R45" s="29"/>
      <c r="S45" s="11"/>
      <c r="T45" s="11"/>
      <c r="U45" s="68"/>
      <c r="V45" s="11"/>
    </row>
    <row r="46" spans="1:22" s="18" customFormat="1">
      <c r="A46" s="94" t="s">
        <v>65</v>
      </c>
      <c r="B46" s="17"/>
      <c r="C46" s="27"/>
      <c r="D46" s="27"/>
      <c r="E46" s="97"/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  <c r="S46" s="11"/>
      <c r="T46" s="11"/>
      <c r="U46" s="68"/>
      <c r="V46" s="11"/>
    </row>
    <row r="47" spans="1:22" s="18" customFormat="1" ht="15">
      <c r="A47" s="6"/>
      <c r="B47" s="4"/>
      <c r="C47" s="26"/>
      <c r="D47" s="26"/>
      <c r="E47" s="25"/>
      <c r="F47" s="7"/>
      <c r="G47" s="100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>
      <c r="B238" s="16"/>
      <c r="C238" s="28"/>
      <c r="D238" s="28"/>
      <c r="E238" s="99"/>
    </row>
    <row r="239" spans="1:22">
      <c r="B239" s="16"/>
      <c r="C239" s="28"/>
      <c r="D239" s="28"/>
      <c r="E239" s="99"/>
    </row>
    <row r="240" spans="1:22">
      <c r="B240" s="16"/>
      <c r="C240" s="28"/>
      <c r="D240" s="28"/>
      <c r="E240" s="99"/>
    </row>
    <row r="241" spans="2:5">
      <c r="B241" s="16"/>
      <c r="C241" s="28"/>
      <c r="D241" s="28"/>
      <c r="E241" s="99"/>
    </row>
    <row r="242" spans="2:5">
      <c r="B242" s="16"/>
      <c r="C242" s="28"/>
      <c r="D242" s="28"/>
      <c r="E242" s="99"/>
    </row>
    <row r="243" spans="2:5">
      <c r="B243" s="16"/>
      <c r="C243" s="28"/>
      <c r="D243" s="28"/>
      <c r="E243" s="99"/>
    </row>
    <row r="244" spans="2:5">
      <c r="B244" s="16"/>
      <c r="C244" s="28"/>
      <c r="D244" s="28"/>
      <c r="E244" s="99"/>
    </row>
    <row r="245" spans="2:5">
      <c r="B245" s="16"/>
      <c r="C245" s="28"/>
      <c r="D245" s="28"/>
      <c r="E245" s="99"/>
    </row>
    <row r="246" spans="2:5">
      <c r="B246" s="16"/>
      <c r="C246" s="28"/>
      <c r="D246" s="28"/>
      <c r="E246" s="99"/>
    </row>
    <row r="247" spans="2:5">
      <c r="B247" s="16"/>
      <c r="C247" s="28"/>
      <c r="D247" s="28"/>
      <c r="E247" s="99"/>
    </row>
    <row r="248" spans="2:5">
      <c r="B248" s="16"/>
      <c r="C248" s="28"/>
      <c r="D248" s="28"/>
      <c r="E248" s="99"/>
    </row>
    <row r="249" spans="2:5">
      <c r="B249" s="16"/>
      <c r="C249" s="28"/>
      <c r="D249" s="28"/>
      <c r="E249" s="99"/>
    </row>
    <row r="250" spans="2:5">
      <c r="B250" s="16"/>
      <c r="C250" s="28"/>
      <c r="D250" s="28"/>
      <c r="E250" s="99"/>
    </row>
    <row r="251" spans="2:5">
      <c r="B251" s="16"/>
      <c r="C251" s="28"/>
      <c r="D251" s="28"/>
      <c r="E251" s="99"/>
    </row>
    <row r="252" spans="2:5">
      <c r="B252" s="16"/>
      <c r="C252" s="28"/>
      <c r="D252" s="28"/>
      <c r="E252" s="99"/>
    </row>
    <row r="253" spans="2:5">
      <c r="B253" s="16"/>
      <c r="C253" s="28"/>
      <c r="D253" s="28"/>
      <c r="E253" s="99"/>
    </row>
    <row r="254" spans="2:5">
      <c r="B254" s="16"/>
      <c r="C254" s="28"/>
      <c r="D254" s="28"/>
      <c r="E254" s="99"/>
    </row>
    <row r="255" spans="2:5">
      <c r="B255" s="16"/>
      <c r="C255" s="28"/>
      <c r="D255" s="28"/>
      <c r="E255" s="99"/>
    </row>
    <row r="256" spans="2:5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  <row r="261" spans="2:5">
      <c r="B261" s="16"/>
      <c r="C261" s="28"/>
      <c r="D261" s="28"/>
      <c r="E261" s="99"/>
    </row>
    <row r="262" spans="2:5">
      <c r="B262" s="16"/>
      <c r="C262" s="28"/>
      <c r="D262" s="28"/>
      <c r="E262" s="99"/>
    </row>
    <row r="263" spans="2:5">
      <c r="B263" s="16"/>
      <c r="C263" s="28"/>
      <c r="D263" s="28"/>
      <c r="E263" s="99"/>
    </row>
    <row r="264" spans="2:5">
      <c r="B264" s="16"/>
      <c r="C264" s="28"/>
      <c r="D264" s="28"/>
      <c r="E264" s="99"/>
    </row>
    <row r="265" spans="2:5">
      <c r="B265" s="16"/>
      <c r="C265" s="28"/>
      <c r="D265" s="28"/>
      <c r="E265" s="99"/>
    </row>
    <row r="266" spans="2:5">
      <c r="B266" s="16"/>
      <c r="C266" s="28"/>
      <c r="D266" s="28"/>
      <c r="E266" s="99"/>
    </row>
    <row r="267" spans="2:5">
      <c r="B267" s="16"/>
      <c r="C267" s="28"/>
      <c r="D267" s="28"/>
      <c r="E267" s="99"/>
    </row>
    <row r="268" spans="2:5">
      <c r="B268" s="16"/>
      <c r="C268" s="28"/>
      <c r="D268" s="28"/>
      <c r="E268" s="99"/>
    </row>
    <row r="269" spans="2:5">
      <c r="B269" s="16"/>
      <c r="C269" s="28"/>
      <c r="D269" s="28"/>
      <c r="E269" s="99"/>
    </row>
    <row r="270" spans="2:5">
      <c r="B270" s="16"/>
      <c r="C270" s="28"/>
      <c r="D270" s="28"/>
      <c r="E270" s="99"/>
    </row>
  </sheetData>
  <sheetProtection insertRows="0" deleteRows="0"/>
  <protectedRanges>
    <protectedRange sqref="N1:P15 L1:M13 J45:P1048576 M44:P44 J39:P43 J1:K38 M14:M16 L17:M38 U1:U1048576 O16:P38" name="Obseg1"/>
    <protectedRange sqref="N16:N38" name="Obseg1_1"/>
    <protectedRange sqref="L14:L1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5"/>
  <sheetViews>
    <sheetView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pred_rekapitulacija'!B19</f>
        <v>RIBE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632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154" t="s">
        <v>286</v>
      </c>
      <c r="C16" s="76" t="s">
        <v>112</v>
      </c>
      <c r="D16" s="76" t="s">
        <v>0</v>
      </c>
      <c r="E16" s="98"/>
      <c r="F16" s="126">
        <v>5</v>
      </c>
      <c r="G16" s="102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6" s="79" t="str">
        <f>IF(Sklop6[[#This Row],[ZAHTEVANA SHEMA KAKOVOSTI]]&lt;&gt;"",Sklop6[[#This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0"/>
    </row>
    <row r="17" spans="1:21" s="55" customFormat="1" ht="48">
      <c r="A17" s="78" t="s">
        <v>3</v>
      </c>
      <c r="B17" s="154" t="s">
        <v>744</v>
      </c>
      <c r="C17" s="76" t="s">
        <v>112</v>
      </c>
      <c r="D17" s="76" t="s">
        <v>0</v>
      </c>
      <c r="E17" s="98"/>
      <c r="F17" s="126">
        <v>150</v>
      </c>
      <c r="G17" s="102" t="s">
        <v>0</v>
      </c>
      <c r="H1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7" s="113" t="str">
        <f>IF(Sklop6[[#This Row],[ZAHTEVANA SHEMA KAKOVOSTI]]&lt;&gt;"",Sklop6[[#This Row],[Preračunana masa/volumen/kos na enoto kg]],"")</f>
        <v/>
      </c>
      <c r="J17" s="127"/>
      <c r="K17" s="128"/>
      <c r="L17" s="128"/>
      <c r="M17" s="129"/>
      <c r="N17" s="276"/>
      <c r="O17" s="149"/>
      <c r="P17" s="150"/>
      <c r="Q17" s="149">
        <f>+Sklop6[[#This Row],[cena/enota brez DDV v EUR]]*Sklop6[[#This Row],[Stopnja DDV (%)]]</f>
        <v>0</v>
      </c>
      <c r="R17" s="149">
        <f>+Sklop6[[#This Row],[cena/enota brez DDV v EUR]]+Sklop6[[#This Row],[Davek (EUR)]]</f>
        <v>0</v>
      </c>
      <c r="S17" s="149">
        <f>+Sklop6[[#This Row],[cena/enota brez DDV v EUR]]*Sklop6[[#This Row],[Okvirna količina]]</f>
        <v>0</v>
      </c>
      <c r="T17" s="130">
        <f>+Sklop6[[#This Row],[Končna cena/enoto mere (EUR) z DDV]]*Sklop6[[#This Row],[Okvirna količina]]</f>
        <v>0</v>
      </c>
      <c r="U17" s="131"/>
    </row>
    <row r="18" spans="1:21" s="55" customFormat="1" ht="48">
      <c r="A18" s="78" t="s">
        <v>4</v>
      </c>
      <c r="B18" s="145" t="s">
        <v>287</v>
      </c>
      <c r="C18" s="76" t="s">
        <v>112</v>
      </c>
      <c r="D18" s="76" t="s">
        <v>0</v>
      </c>
      <c r="E18" s="98"/>
      <c r="F18" s="126">
        <v>10</v>
      </c>
      <c r="G18" s="102" t="s">
        <v>0</v>
      </c>
      <c r="H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8" s="79" t="str">
        <f>IF(Sklop6[[#This Row],[ZAHTEVANA SHEMA KAKOVOSTI]]&lt;&gt;"",Sklop6[[#This Row],[Preračunana masa/volumen/kos na enoto kg]],"")</f>
        <v/>
      </c>
      <c r="J18" s="86"/>
      <c r="K18" s="83"/>
      <c r="L18" s="83"/>
      <c r="M18" s="88"/>
      <c r="N18" s="276"/>
      <c r="O18" s="84"/>
      <c r="P18" s="89"/>
      <c r="Q18" s="84">
        <f>+Sklop6[[#This Row],[cena/enota brez DDV v EUR]]*Sklop6[[#This Row],[Stopnja DDV (%)]]</f>
        <v>0</v>
      </c>
      <c r="R18" s="84">
        <f>+Sklop6[[#This Row],[cena/enota brez DDV v EUR]]+Sklop6[[#This Row],[Davek (EUR)]]</f>
        <v>0</v>
      </c>
      <c r="S18" s="84">
        <f>+Sklop6[[#This Row],[cena/enota brez DDV v EUR]]*Sklop6[[#This Row],[Okvirna količina]]</f>
        <v>0</v>
      </c>
      <c r="T18" s="84">
        <f>+Sklop6[[#This Row],[Končna cena/enoto mere (EUR) z DDV]]*Sklop6[[#This Row],[Okvirna količina]]</f>
        <v>0</v>
      </c>
      <c r="U18" s="91"/>
    </row>
    <row r="19" spans="1:21" s="55" customFormat="1" ht="36">
      <c r="A19" s="78" t="s">
        <v>5</v>
      </c>
      <c r="B19" s="146" t="s">
        <v>288</v>
      </c>
      <c r="C19" s="76" t="s">
        <v>112</v>
      </c>
      <c r="D19" s="76" t="s">
        <v>0</v>
      </c>
      <c r="E19" s="98"/>
      <c r="F19" s="126">
        <v>5</v>
      </c>
      <c r="G19" s="102" t="s">
        <v>0</v>
      </c>
      <c r="H1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9" s="113" t="str">
        <f>IF(Sklop6[[#This Row],[ZAHTEVANA SHEMA KAKOVOSTI]]&lt;&gt;"",Sklop6[[#This Row],[Preračunana masa/volumen/kos na enoto kg]],"")</f>
        <v/>
      </c>
      <c r="J19" s="127"/>
      <c r="K19" s="128"/>
      <c r="L19" s="128"/>
      <c r="M19" s="129"/>
      <c r="N19" s="276"/>
      <c r="O19" s="149"/>
      <c r="P19" s="150"/>
      <c r="Q19" s="149">
        <f>+Sklop6[[#This Row],[cena/enota brez DDV v EUR]]*Sklop6[[#This Row],[Stopnja DDV (%)]]</f>
        <v>0</v>
      </c>
      <c r="R19" s="149">
        <f>+Sklop6[[#This Row],[cena/enota brez DDV v EUR]]+Sklop6[[#This Row],[Davek (EUR)]]</f>
        <v>0</v>
      </c>
      <c r="S19" s="149">
        <f>+Sklop6[[#This Row],[cena/enota brez DDV v EUR]]*Sklop6[[#This Row],[Okvirna količina]]</f>
        <v>0</v>
      </c>
      <c r="T19" s="130">
        <f>+Sklop6[[#This Row],[Končna cena/enoto mere (EUR) z DDV]]*Sklop6[[#This Row],[Okvirna količina]]</f>
        <v>0</v>
      </c>
      <c r="U19" s="131"/>
    </row>
    <row r="20" spans="1:21" s="55" customFormat="1" ht="36">
      <c r="A20" s="78" t="s">
        <v>6</v>
      </c>
      <c r="B20" s="146" t="s">
        <v>289</v>
      </c>
      <c r="C20" s="76" t="s">
        <v>112</v>
      </c>
      <c r="D20" s="76" t="s">
        <v>0</v>
      </c>
      <c r="E20" s="98"/>
      <c r="F20" s="126">
        <v>60</v>
      </c>
      <c r="G20" s="102" t="s">
        <v>0</v>
      </c>
      <c r="H20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0" s="113" t="str">
        <f>IF(Sklop6[[#This Row],[ZAHTEVANA SHEMA KAKOVOSTI]]&lt;&gt;"",Sklop6[[#This Row],[Preračunana masa/volumen/kos na enoto kg]],"")</f>
        <v/>
      </c>
      <c r="J20" s="127"/>
      <c r="K20" s="128"/>
      <c r="L20" s="128"/>
      <c r="M20" s="129"/>
      <c r="N20" s="276"/>
      <c r="O20" s="149"/>
      <c r="P20" s="150"/>
      <c r="Q20" s="149">
        <f>+Sklop6[[#This Row],[cena/enota brez DDV v EUR]]*Sklop6[[#This Row],[Stopnja DDV (%)]]</f>
        <v>0</v>
      </c>
      <c r="R20" s="149">
        <f>+Sklop6[[#This Row],[cena/enota brez DDV v EUR]]+Sklop6[[#This Row],[Davek (EUR)]]</f>
        <v>0</v>
      </c>
      <c r="S20" s="149">
        <f>+Sklop6[[#This Row],[cena/enota brez DDV v EUR]]*Sklop6[[#This Row],[Okvirna količina]]</f>
        <v>0</v>
      </c>
      <c r="T20" s="130">
        <f>+Sklop6[[#This Row],[Končna cena/enoto mere (EUR) z DDV]]*Sklop6[[#This Row],[Okvirna količina]]</f>
        <v>0</v>
      </c>
      <c r="U20" s="131"/>
    </row>
    <row r="21" spans="1:21" s="55" customFormat="1" ht="48">
      <c r="A21" s="78" t="s">
        <v>7</v>
      </c>
      <c r="B21" s="146" t="s">
        <v>290</v>
      </c>
      <c r="C21" s="76" t="s">
        <v>112</v>
      </c>
      <c r="D21" s="76" t="s">
        <v>0</v>
      </c>
      <c r="E21" s="98"/>
      <c r="F21" s="126">
        <v>1500</v>
      </c>
      <c r="G21" s="102" t="s">
        <v>0</v>
      </c>
      <c r="H21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21" s="113" t="str">
        <f>IF(Sklop6[[#This Row],[ZAHTEVANA SHEMA KAKOVOSTI]]&lt;&gt;"",Sklop6[[#This Row],[Preračunana masa/volumen/kos na enoto kg]],"")</f>
        <v/>
      </c>
      <c r="J21" s="127"/>
      <c r="K21" s="128"/>
      <c r="L21" s="128"/>
      <c r="M21" s="129"/>
      <c r="N21" s="276"/>
      <c r="O21" s="149"/>
      <c r="P21" s="150"/>
      <c r="Q21" s="149">
        <f>+Sklop6[[#This Row],[cena/enota brez DDV v EUR]]*Sklop6[[#This Row],[Stopnja DDV (%)]]</f>
        <v>0</v>
      </c>
      <c r="R21" s="149">
        <f>+Sklop6[[#This Row],[cena/enota brez DDV v EUR]]+Sklop6[[#This Row],[Davek (EUR)]]</f>
        <v>0</v>
      </c>
      <c r="S21" s="149">
        <f>+Sklop6[[#This Row],[cena/enota brez DDV v EUR]]*Sklop6[[#This Row],[Okvirna količina]]</f>
        <v>0</v>
      </c>
      <c r="T21" s="130">
        <f>+Sklop6[[#This Row],[Končna cena/enoto mere (EUR) z DDV]]*Sklop6[[#This Row],[Okvirna količina]]</f>
        <v>0</v>
      </c>
      <c r="U21" s="131"/>
    </row>
    <row r="22" spans="1:21" s="55" customFormat="1" ht="36">
      <c r="A22" s="78" t="s">
        <v>8</v>
      </c>
      <c r="B22" s="146" t="s">
        <v>291</v>
      </c>
      <c r="C22" s="76" t="s">
        <v>112</v>
      </c>
      <c r="D22" s="76" t="s">
        <v>0</v>
      </c>
      <c r="E22" s="98"/>
      <c r="F22" s="126">
        <v>10</v>
      </c>
      <c r="G22" s="102" t="s">
        <v>0</v>
      </c>
      <c r="H22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2" s="113" t="str">
        <f>IF(Sklop6[[#This Row],[ZAHTEVANA SHEMA KAKOVOSTI]]&lt;&gt;"",Sklop6[[#This Row],[Preračunana masa/volumen/kos na enoto kg]],"")</f>
        <v/>
      </c>
      <c r="J22" s="127"/>
      <c r="K22" s="128"/>
      <c r="L22" s="128"/>
      <c r="M22" s="129"/>
      <c r="N22" s="276"/>
      <c r="O22" s="149"/>
      <c r="P22" s="150"/>
      <c r="Q22" s="149">
        <f>+Sklop6[[#This Row],[cena/enota brez DDV v EUR]]*Sklop6[[#This Row],[Stopnja DDV (%)]]</f>
        <v>0</v>
      </c>
      <c r="R22" s="149">
        <f>+Sklop6[[#This Row],[cena/enota brez DDV v EUR]]+Sklop6[[#This Row],[Davek (EUR)]]</f>
        <v>0</v>
      </c>
      <c r="S22" s="149">
        <f>+Sklop6[[#This Row],[cena/enota brez DDV v EUR]]*Sklop6[[#This Row],[Okvirna količina]]</f>
        <v>0</v>
      </c>
      <c r="T22" s="130">
        <f>+Sklop6[[#This Row],[Končna cena/enoto mere (EUR) z DDV]]*Sklop6[[#This Row],[Okvirna količina]]</f>
        <v>0</v>
      </c>
      <c r="U22" s="131"/>
    </row>
    <row r="23" spans="1:21" s="55" customFormat="1" ht="36">
      <c r="A23" s="78" t="s">
        <v>9</v>
      </c>
      <c r="B23" s="146" t="s">
        <v>292</v>
      </c>
      <c r="C23" s="76" t="s">
        <v>112</v>
      </c>
      <c r="D23" s="76" t="s">
        <v>0</v>
      </c>
      <c r="E23" s="98"/>
      <c r="F23" s="126">
        <v>10</v>
      </c>
      <c r="G23" s="102" t="s">
        <v>0</v>
      </c>
      <c r="H23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113" t="str">
        <f>IF(Sklop6[[#This Row],[ZAHTEVANA SHEMA KAKOVOSTI]]&lt;&gt;"",Sklop6[[#This Row],[Preračunana masa/volumen/kos na enoto kg]],"")</f>
        <v/>
      </c>
      <c r="J23" s="127"/>
      <c r="K23" s="128"/>
      <c r="L23" s="128"/>
      <c r="M23" s="129"/>
      <c r="N23" s="276"/>
      <c r="O23" s="149"/>
      <c r="P23" s="150"/>
      <c r="Q23" s="149">
        <f>+Sklop6[[#This Row],[cena/enota brez DDV v EUR]]*Sklop6[[#This Row],[Stopnja DDV (%)]]</f>
        <v>0</v>
      </c>
      <c r="R23" s="149">
        <f>+Sklop6[[#This Row],[cena/enota brez DDV v EUR]]+Sklop6[[#This Row],[Davek (EUR)]]</f>
        <v>0</v>
      </c>
      <c r="S23" s="149">
        <f>+Sklop6[[#This Row],[cena/enota brez DDV v EUR]]*Sklop6[[#This Row],[Okvirna količina]]</f>
        <v>0</v>
      </c>
      <c r="T23" s="130">
        <f>+Sklop6[[#This Row],[Končna cena/enoto mere (EUR) z DDV]]*Sklop6[[#This Row],[Okvirna količina]]</f>
        <v>0</v>
      </c>
      <c r="U23" s="131"/>
    </row>
    <row r="24" spans="1:21" s="55" customFormat="1" ht="48">
      <c r="A24" s="78" t="s">
        <v>10</v>
      </c>
      <c r="B24" s="146" t="s">
        <v>293</v>
      </c>
      <c r="C24" s="76" t="s">
        <v>112</v>
      </c>
      <c r="D24" s="76" t="s">
        <v>0</v>
      </c>
      <c r="E24" s="98"/>
      <c r="F24" s="126">
        <v>10</v>
      </c>
      <c r="G24" s="102" t="s">
        <v>0</v>
      </c>
      <c r="H24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4" s="113" t="str">
        <f>IF(Sklop6[[#This Row],[ZAHTEVANA SHEMA KAKOVOSTI]]&lt;&gt;"",Sklop6[[#This Row],[Preračunana masa/volumen/kos na enoto kg]],"")</f>
        <v/>
      </c>
      <c r="J24" s="127"/>
      <c r="K24" s="128"/>
      <c r="L24" s="128"/>
      <c r="M24" s="129"/>
      <c r="N24" s="276"/>
      <c r="O24" s="149"/>
      <c r="P24" s="150"/>
      <c r="Q24" s="149">
        <f>+Sklop6[[#This Row],[cena/enota brez DDV v EUR]]*Sklop6[[#This Row],[Stopnja DDV (%)]]</f>
        <v>0</v>
      </c>
      <c r="R24" s="149">
        <f>+Sklop6[[#This Row],[cena/enota brez DDV v EUR]]+Sklop6[[#This Row],[Davek (EUR)]]</f>
        <v>0</v>
      </c>
      <c r="S24" s="149">
        <f>+Sklop6[[#This Row],[cena/enota brez DDV v EUR]]*Sklop6[[#This Row],[Okvirna količina]]</f>
        <v>0</v>
      </c>
      <c r="T24" s="130">
        <f>+Sklop6[[#This Row],[Končna cena/enoto mere (EUR) z DDV]]*Sklop6[[#This Row],[Okvirna količina]]</f>
        <v>0</v>
      </c>
      <c r="U24" s="131"/>
    </row>
    <row r="25" spans="1:21" s="55" customFormat="1" ht="36">
      <c r="A25" s="78" t="s">
        <v>11</v>
      </c>
      <c r="B25" s="146" t="s">
        <v>294</v>
      </c>
      <c r="C25" s="76" t="s">
        <v>112</v>
      </c>
      <c r="D25" s="76" t="s">
        <v>0</v>
      </c>
      <c r="E25" s="98"/>
      <c r="F25" s="126">
        <v>10</v>
      </c>
      <c r="G25" s="102" t="s">
        <v>0</v>
      </c>
      <c r="H25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113" t="str">
        <f>IF(Sklop6[[#This Row],[ZAHTEVANA SHEMA KAKOVOSTI]]&lt;&gt;"",Sklop6[[#This Row],[Preračunana masa/volumen/kos na enoto kg]],"")</f>
        <v/>
      </c>
      <c r="J25" s="127"/>
      <c r="K25" s="128"/>
      <c r="L25" s="128"/>
      <c r="M25" s="129"/>
      <c r="N25" s="276"/>
      <c r="O25" s="149"/>
      <c r="P25" s="150"/>
      <c r="Q25" s="149">
        <f>+Sklop6[[#This Row],[cena/enota brez DDV v EUR]]*Sklop6[[#This Row],[Stopnja DDV (%)]]</f>
        <v>0</v>
      </c>
      <c r="R25" s="149">
        <f>+Sklop6[[#This Row],[cena/enota brez DDV v EUR]]+Sklop6[[#This Row],[Davek (EUR)]]</f>
        <v>0</v>
      </c>
      <c r="S25" s="149">
        <f>+Sklop6[[#This Row],[cena/enota brez DDV v EUR]]*Sklop6[[#This Row],[Okvirna količina]]</f>
        <v>0</v>
      </c>
      <c r="T25" s="130">
        <f>+Sklop6[[#This Row],[Končna cena/enoto mere (EUR) z DDV]]*Sklop6[[#This Row],[Okvirna količina]]</f>
        <v>0</v>
      </c>
      <c r="U25" s="131"/>
    </row>
    <row r="26" spans="1:21" s="55" customFormat="1" ht="48">
      <c r="A26" s="78" t="s">
        <v>12</v>
      </c>
      <c r="B26" s="146" t="s">
        <v>295</v>
      </c>
      <c r="C26" s="76" t="s">
        <v>112</v>
      </c>
      <c r="D26" s="76" t="s">
        <v>0</v>
      </c>
      <c r="E26" s="98"/>
      <c r="F26" s="126">
        <v>10</v>
      </c>
      <c r="G26" s="102" t="s">
        <v>0</v>
      </c>
      <c r="H26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6" s="113" t="str">
        <f>IF(Sklop6[[#This Row],[ZAHTEVANA SHEMA KAKOVOSTI]]&lt;&gt;"",Sklop6[[#This Row],[Preračunana masa/volumen/kos na enoto kg]],"")</f>
        <v/>
      </c>
      <c r="J26" s="127"/>
      <c r="K26" s="128"/>
      <c r="L26" s="128"/>
      <c r="M26" s="129"/>
      <c r="N26" s="276"/>
      <c r="O26" s="149"/>
      <c r="P26" s="150"/>
      <c r="Q26" s="149">
        <f>+Sklop6[[#This Row],[cena/enota brez DDV v EUR]]*Sklop6[[#This Row],[Stopnja DDV (%)]]</f>
        <v>0</v>
      </c>
      <c r="R26" s="149">
        <f>+Sklop6[[#This Row],[cena/enota brez DDV v EUR]]+Sklop6[[#This Row],[Davek (EUR)]]</f>
        <v>0</v>
      </c>
      <c r="S26" s="149">
        <f>+Sklop6[[#This Row],[cena/enota brez DDV v EUR]]*Sklop6[[#This Row],[Okvirna količina]]</f>
        <v>0</v>
      </c>
      <c r="T26" s="130">
        <f>+Sklop6[[#This Row],[Končna cena/enoto mere (EUR) z DDV]]*Sklop6[[#This Row],[Okvirna količina]]</f>
        <v>0</v>
      </c>
      <c r="U26" s="131"/>
    </row>
    <row r="27" spans="1:21" s="55" customFormat="1" ht="36">
      <c r="A27" s="78" t="s">
        <v>13</v>
      </c>
      <c r="B27" s="146" t="s">
        <v>296</v>
      </c>
      <c r="C27" s="76" t="s">
        <v>112</v>
      </c>
      <c r="D27" s="76" t="s">
        <v>0</v>
      </c>
      <c r="E27" s="98"/>
      <c r="F27" s="126">
        <v>10</v>
      </c>
      <c r="G27" s="102" t="s">
        <v>0</v>
      </c>
      <c r="H2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7" s="113" t="str">
        <f>IF(Sklop6[[#This Row],[ZAHTEVANA SHEMA KAKOVOSTI]]&lt;&gt;"",Sklop6[[#This Row],[Preračunana masa/volumen/kos na enoto kg]],"")</f>
        <v/>
      </c>
      <c r="J27" s="127"/>
      <c r="K27" s="128"/>
      <c r="L27" s="128"/>
      <c r="M27" s="129"/>
      <c r="N27" s="276"/>
      <c r="O27" s="149"/>
      <c r="P27" s="150"/>
      <c r="Q27" s="149">
        <f>+Sklop6[[#This Row],[cena/enota brez DDV v EUR]]*Sklop6[[#This Row],[Stopnja DDV (%)]]</f>
        <v>0</v>
      </c>
      <c r="R27" s="149">
        <f>+Sklop6[[#This Row],[cena/enota brez DDV v EUR]]+Sklop6[[#This Row],[Davek (EUR)]]</f>
        <v>0</v>
      </c>
      <c r="S27" s="149">
        <f>+Sklop6[[#This Row],[cena/enota brez DDV v EUR]]*Sklop6[[#This Row],[Okvirna količina]]</f>
        <v>0</v>
      </c>
      <c r="T27" s="130">
        <f>+Sklop6[[#This Row],[Končna cena/enoto mere (EUR) z DDV]]*Sklop6[[#This Row],[Okvirna količina]]</f>
        <v>0</v>
      </c>
      <c r="U27" s="131"/>
    </row>
    <row r="28" spans="1:21" s="55" customFormat="1" ht="36">
      <c r="A28" s="78" t="s">
        <v>14</v>
      </c>
      <c r="B28" s="146" t="s">
        <v>297</v>
      </c>
      <c r="C28" s="76" t="s">
        <v>112</v>
      </c>
      <c r="D28" s="76" t="s">
        <v>0</v>
      </c>
      <c r="E28" s="98"/>
      <c r="F28" s="126">
        <v>120</v>
      </c>
      <c r="G28" s="102" t="s">
        <v>0</v>
      </c>
      <c r="H2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8" s="113" t="str">
        <f>IF(Sklop6[[#This Row],[ZAHTEVANA SHEMA KAKOVOSTI]]&lt;&gt;"",Sklop6[[#This Row],[Preračunana masa/volumen/kos na enoto kg]],"")</f>
        <v/>
      </c>
      <c r="J28" s="127"/>
      <c r="K28" s="128"/>
      <c r="L28" s="128"/>
      <c r="M28" s="129"/>
      <c r="N28" s="276"/>
      <c r="O28" s="149"/>
      <c r="P28" s="150"/>
      <c r="Q28" s="149">
        <f>+Sklop6[[#This Row],[cena/enota brez DDV v EUR]]*Sklop6[[#This Row],[Stopnja DDV (%)]]</f>
        <v>0</v>
      </c>
      <c r="R28" s="149">
        <f>+Sklop6[[#This Row],[cena/enota brez DDV v EUR]]+Sklop6[[#This Row],[Davek (EUR)]]</f>
        <v>0</v>
      </c>
      <c r="S28" s="149">
        <f>+Sklop6[[#This Row],[cena/enota brez DDV v EUR]]*Sklop6[[#This Row],[Okvirna količina]]</f>
        <v>0</v>
      </c>
      <c r="T28" s="130">
        <f>+Sklop6[[#This Row],[Končna cena/enoto mere (EUR) z DDV]]*Sklop6[[#This Row],[Okvirna količina]]</f>
        <v>0</v>
      </c>
      <c r="U28" s="131"/>
    </row>
    <row r="29" spans="1:21" s="55" customFormat="1" ht="36">
      <c r="A29" s="78" t="s">
        <v>15</v>
      </c>
      <c r="B29" s="146" t="s">
        <v>298</v>
      </c>
      <c r="C29" s="76" t="s">
        <v>112</v>
      </c>
      <c r="D29" s="76" t="s">
        <v>0</v>
      </c>
      <c r="E29" s="98"/>
      <c r="F29" s="126">
        <v>300</v>
      </c>
      <c r="G29" s="102" t="s">
        <v>0</v>
      </c>
      <c r="H2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9" s="113" t="str">
        <f>IF(Sklop6[[#This Row],[ZAHTEVANA SHEMA KAKOVOSTI]]&lt;&gt;"",Sklop6[[#This Row],[Preračunana masa/volumen/kos na enoto kg]],"")</f>
        <v/>
      </c>
      <c r="J29" s="127"/>
      <c r="K29" s="128"/>
      <c r="L29" s="128"/>
      <c r="M29" s="129"/>
      <c r="N29" s="276"/>
      <c r="O29" s="149"/>
      <c r="P29" s="150"/>
      <c r="Q29" s="149">
        <f>+Sklop6[[#This Row],[cena/enota brez DDV v EUR]]*Sklop6[[#This Row],[Stopnja DDV (%)]]</f>
        <v>0</v>
      </c>
      <c r="R29" s="149">
        <f>+Sklop6[[#This Row],[cena/enota brez DDV v EUR]]+Sklop6[[#This Row],[Davek (EUR)]]</f>
        <v>0</v>
      </c>
      <c r="S29" s="149">
        <f>+Sklop6[[#This Row],[cena/enota brez DDV v EUR]]*Sklop6[[#This Row],[Okvirna količina]]</f>
        <v>0</v>
      </c>
      <c r="T29" s="130">
        <f>+Sklop6[[#This Row],[Končna cena/enoto mere (EUR) z DDV]]*Sklop6[[#This Row],[Okvirna količina]]</f>
        <v>0</v>
      </c>
      <c r="U29" s="131"/>
    </row>
    <row r="30" spans="1:21" s="55" customFormat="1" ht="24">
      <c r="A30" s="78" t="s">
        <v>16</v>
      </c>
      <c r="B30" s="146" t="s">
        <v>299</v>
      </c>
      <c r="C30" s="76" t="s">
        <v>112</v>
      </c>
      <c r="D30" s="76" t="s">
        <v>0</v>
      </c>
      <c r="E30" s="98"/>
      <c r="F30" s="126">
        <v>10</v>
      </c>
      <c r="G30" s="102" t="s">
        <v>0</v>
      </c>
      <c r="H30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0" s="113" t="str">
        <f>IF(Sklop6[[#This Row],[ZAHTEVANA SHEMA KAKOVOSTI]]&lt;&gt;"",Sklop6[[#This Row],[Preračunana masa/volumen/kos na enoto kg]],"")</f>
        <v/>
      </c>
      <c r="J30" s="127"/>
      <c r="K30" s="128"/>
      <c r="L30" s="128"/>
      <c r="M30" s="129"/>
      <c r="N30" s="276"/>
      <c r="O30" s="149"/>
      <c r="P30" s="150"/>
      <c r="Q30" s="149">
        <f>+Sklop6[[#This Row],[cena/enota brez DDV v EUR]]*Sklop6[[#This Row],[Stopnja DDV (%)]]</f>
        <v>0</v>
      </c>
      <c r="R30" s="149">
        <f>+Sklop6[[#This Row],[cena/enota brez DDV v EUR]]+Sklop6[[#This Row],[Davek (EUR)]]</f>
        <v>0</v>
      </c>
      <c r="S30" s="149">
        <f>+Sklop6[[#This Row],[cena/enota brez DDV v EUR]]*Sklop6[[#This Row],[Okvirna količina]]</f>
        <v>0</v>
      </c>
      <c r="T30" s="130">
        <f>+Sklop6[[#This Row],[Končna cena/enoto mere (EUR) z DDV]]*Sklop6[[#This Row],[Okvirna količina]]</f>
        <v>0</v>
      </c>
      <c r="U30" s="131"/>
    </row>
    <row r="31" spans="1:21" s="55" customFormat="1" ht="24">
      <c r="A31" s="78" t="s">
        <v>17</v>
      </c>
      <c r="B31" s="146" t="s">
        <v>300</v>
      </c>
      <c r="C31" s="76" t="s">
        <v>112</v>
      </c>
      <c r="D31" s="76" t="s">
        <v>0</v>
      </c>
      <c r="E31" s="98"/>
      <c r="F31" s="126">
        <v>10</v>
      </c>
      <c r="G31" s="102" t="s">
        <v>0</v>
      </c>
      <c r="H31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1" s="113" t="str">
        <f>IF(Sklop6[[#This Row],[ZAHTEVANA SHEMA KAKOVOSTI]]&lt;&gt;"",Sklop6[[#This Row],[Preračunana masa/volumen/kos na enoto kg]],"")</f>
        <v/>
      </c>
      <c r="J31" s="127"/>
      <c r="K31" s="128"/>
      <c r="L31" s="128"/>
      <c r="M31" s="129"/>
      <c r="N31" s="276"/>
      <c r="O31" s="149"/>
      <c r="P31" s="150"/>
      <c r="Q31" s="149">
        <f>+Sklop6[[#This Row],[cena/enota brez DDV v EUR]]*Sklop6[[#This Row],[Stopnja DDV (%)]]</f>
        <v>0</v>
      </c>
      <c r="R31" s="149">
        <f>+Sklop6[[#This Row],[cena/enota brez DDV v EUR]]+Sklop6[[#This Row],[Davek (EUR)]]</f>
        <v>0</v>
      </c>
      <c r="S31" s="149">
        <f>+Sklop6[[#This Row],[cena/enota brez DDV v EUR]]*Sklop6[[#This Row],[Okvirna količina]]</f>
        <v>0</v>
      </c>
      <c r="T31" s="130">
        <f>+Sklop6[[#This Row],[Končna cena/enoto mere (EUR) z DDV]]*Sklop6[[#This Row],[Okvirna količina]]</f>
        <v>0</v>
      </c>
      <c r="U31" s="131"/>
    </row>
    <row r="32" spans="1:21" s="55" customFormat="1" ht="24">
      <c r="A32" s="78" t="s">
        <v>18</v>
      </c>
      <c r="B32" s="146" t="s">
        <v>723</v>
      </c>
      <c r="C32" s="76" t="s">
        <v>773</v>
      </c>
      <c r="D32" s="76" t="s">
        <v>110</v>
      </c>
      <c r="E32" s="98"/>
      <c r="F32" s="126">
        <v>1</v>
      </c>
      <c r="G32" s="102" t="s">
        <v>0</v>
      </c>
      <c r="H32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32" s="113" t="str">
        <f>IF(Sklop6[[#This Row],[ZAHTEVANA SHEMA KAKOVOSTI]]&lt;&gt;"",Sklop6[[#This Row],[Preračunana masa/volumen/kos na enoto kg]],"")</f>
        <v/>
      </c>
      <c r="J32" s="127"/>
      <c r="K32" s="128"/>
      <c r="L32" s="128"/>
      <c r="M32" s="129"/>
      <c r="N32" s="276"/>
      <c r="O32" s="149"/>
      <c r="P32" s="150"/>
      <c r="Q32" s="149">
        <f>+Sklop6[[#This Row],[cena/enota brez DDV v EUR]]*Sklop6[[#This Row],[Stopnja DDV (%)]]</f>
        <v>0</v>
      </c>
      <c r="R32" s="149">
        <f>+Sklop6[[#This Row],[cena/enota brez DDV v EUR]]+Sklop6[[#This Row],[Davek (EUR)]]</f>
        <v>0</v>
      </c>
      <c r="S32" s="149">
        <f>+Sklop6[[#This Row],[cena/enota brez DDV v EUR]]*Sklop6[[#This Row],[Okvirna količina]]</f>
        <v>0</v>
      </c>
      <c r="T32" s="130">
        <f>+Sklop6[[#This Row],[Končna cena/enoto mere (EUR) z DDV]]*Sklop6[[#This Row],[Okvirna količina]]</f>
        <v>0</v>
      </c>
      <c r="U32" s="131"/>
    </row>
    <row r="33" spans="1:22" s="55" customFormat="1" ht="36">
      <c r="A33" s="78" t="s">
        <v>19</v>
      </c>
      <c r="B33" s="146" t="s">
        <v>722</v>
      </c>
      <c r="C33" s="76" t="s">
        <v>729</v>
      </c>
      <c r="D33" s="76" t="s">
        <v>110</v>
      </c>
      <c r="E33" s="98"/>
      <c r="F33" s="126">
        <v>1</v>
      </c>
      <c r="G33" s="102" t="s">
        <v>0</v>
      </c>
      <c r="H33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33" s="113" t="str">
        <f>IF(Sklop6[[#This Row],[ZAHTEVANA SHEMA KAKOVOSTI]]&lt;&gt;"",Sklop6[[#This Row],[Preračunana masa/volumen/kos na enoto kg]],"")</f>
        <v/>
      </c>
      <c r="J33" s="127"/>
      <c r="K33" s="128"/>
      <c r="L33" s="128"/>
      <c r="M33" s="129"/>
      <c r="N33" s="276"/>
      <c r="O33" s="149"/>
      <c r="P33" s="150"/>
      <c r="Q33" s="149">
        <f>+Sklop6[[#This Row],[cena/enota brez DDV v EUR]]*Sklop6[[#This Row],[Stopnja DDV (%)]]</f>
        <v>0</v>
      </c>
      <c r="R33" s="149">
        <f>+Sklop6[[#This Row],[cena/enota brez DDV v EUR]]+Sklop6[[#This Row],[Davek (EUR)]]</f>
        <v>0</v>
      </c>
      <c r="S33" s="149">
        <f>+Sklop6[[#This Row],[cena/enota brez DDV v EUR]]*Sklop6[[#This Row],[Okvirna količina]]</f>
        <v>0</v>
      </c>
      <c r="T33" s="130">
        <f>+Sklop6[[#This Row],[Končna cena/enoto mere (EUR) z DDV]]*Sklop6[[#This Row],[Okvirna količina]]</f>
        <v>0</v>
      </c>
      <c r="U33" s="131"/>
    </row>
    <row r="34" spans="1:22">
      <c r="A34" s="223" t="s">
        <v>133</v>
      </c>
      <c r="B34" s="235"/>
      <c r="C34" s="234"/>
      <c r="D34" s="234"/>
      <c r="E34" s="233"/>
      <c r="F34" s="225"/>
      <c r="G34" s="226"/>
      <c r="H34" s="232">
        <f>SUBTOTAL(109,Sklop6[Preračunana masa/volumen/kos na enoto kg])</f>
        <v>2232</v>
      </c>
      <c r="I34" s="232">
        <f>SUBTOTAL(109,Sklop6[Živila iz shem kakovosti (kg)])</f>
        <v>0</v>
      </c>
      <c r="J34" s="225"/>
      <c r="K34" s="231"/>
      <c r="L34" s="231"/>
      <c r="M34" s="224"/>
      <c r="N34" s="228"/>
      <c r="O34" s="228"/>
      <c r="P34" s="228"/>
      <c r="Q34" s="230"/>
      <c r="R34" s="225"/>
      <c r="S34" s="230">
        <f>SUBTOTAL(109,Sklop6[Vrednost za okvirno količino (EUR) brez DDV])</f>
        <v>0</v>
      </c>
      <c r="T34" s="230">
        <f>SUBTOTAL(109,Sklop6[Vrednost za okvirno količino (EUR) z DDV])</f>
        <v>0</v>
      </c>
      <c r="U34" s="227">
        <f>SUBTOTAL(103,Sklop6[Shema kakovosti
(nacionalne, evropske)
])</f>
        <v>0</v>
      </c>
    </row>
    <row r="35" spans="1:22" s="217" customFormat="1">
      <c r="A35" s="205"/>
      <c r="B35" s="206"/>
      <c r="C35" s="207"/>
      <c r="D35" s="207"/>
      <c r="E35" s="208"/>
      <c r="F35" s="209"/>
      <c r="G35" s="210"/>
      <c r="H35" s="211"/>
      <c r="I35" s="211"/>
      <c r="J35" s="209"/>
      <c r="K35" s="212"/>
      <c r="L35" s="212"/>
      <c r="M35" s="213"/>
      <c r="N35" s="214"/>
      <c r="O35" s="214"/>
      <c r="P35" s="214"/>
      <c r="Q35" s="215"/>
      <c r="R35" s="209"/>
      <c r="S35" s="215"/>
      <c r="T35" s="215"/>
      <c r="U35" s="216"/>
    </row>
    <row r="36" spans="1:22">
      <c r="A36" s="48" t="s">
        <v>129</v>
      </c>
      <c r="B36" s="16"/>
      <c r="C36" s="28"/>
      <c r="D36" s="28"/>
      <c r="E36" s="99"/>
      <c r="Q36" s="48"/>
      <c r="R36" s="48"/>
      <c r="S36" s="48"/>
      <c r="T36" s="48"/>
    </row>
    <row r="37" spans="1:22" s="18" customFormat="1">
      <c r="A37" s="11" t="s">
        <v>131</v>
      </c>
      <c r="B37" s="16"/>
      <c r="C37" s="28"/>
      <c r="D37" s="28"/>
      <c r="E37" s="99"/>
      <c r="F37" s="100"/>
      <c r="G37" s="100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94" t="s">
        <v>172</v>
      </c>
      <c r="B38" s="17"/>
      <c r="C38" s="27"/>
      <c r="D38" s="27"/>
      <c r="E38" s="97"/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S38" s="11"/>
      <c r="T38" s="11"/>
      <c r="U38" s="68"/>
      <c r="V38" s="11"/>
    </row>
    <row r="39" spans="1:22" s="18" customFormat="1">
      <c r="A39" s="109" t="s">
        <v>165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1"/>
    </row>
    <row r="40" spans="1:22" s="18" customFormat="1">
      <c r="A40" s="11"/>
      <c r="B40" s="17"/>
      <c r="C40" s="27"/>
      <c r="D40" s="27"/>
      <c r="E40" s="104"/>
      <c r="F40" s="100"/>
      <c r="G40" s="100"/>
      <c r="L40" s="11"/>
      <c r="M40" s="11"/>
      <c r="N40" s="29"/>
      <c r="O40" s="29"/>
      <c r="P40" s="29"/>
      <c r="Q40" s="29"/>
      <c r="R40" s="29"/>
      <c r="S40" s="11"/>
      <c r="T40" s="11"/>
      <c r="U40" s="68"/>
      <c r="V40" s="11"/>
    </row>
    <row r="41" spans="1:22" s="18" customFormat="1">
      <c r="A41" s="94" t="s">
        <v>65</v>
      </c>
      <c r="B41" s="17"/>
      <c r="C41" s="27"/>
      <c r="D41" s="27"/>
      <c r="E41" s="97"/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  <c r="S41" s="11"/>
      <c r="T41" s="11"/>
      <c r="U41" s="68"/>
      <c r="V41" s="11"/>
    </row>
    <row r="42" spans="1:22" s="18" customFormat="1" ht="15">
      <c r="A42" s="6"/>
      <c r="B42" s="4"/>
      <c r="C42" s="26"/>
      <c r="D42" s="26"/>
      <c r="E42" s="25"/>
      <c r="F42" s="7"/>
      <c r="G42" s="100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>
      <c r="B245" s="16"/>
      <c r="C245" s="28"/>
      <c r="D245" s="28"/>
      <c r="E245" s="99"/>
    </row>
    <row r="246" spans="1:22">
      <c r="B246" s="16"/>
      <c r="C246" s="28"/>
      <c r="D246" s="28"/>
      <c r="E246" s="99"/>
    </row>
    <row r="247" spans="1:22">
      <c r="B247" s="16"/>
      <c r="C247" s="28"/>
      <c r="D247" s="28"/>
      <c r="E247" s="99"/>
    </row>
    <row r="248" spans="1:22">
      <c r="B248" s="16"/>
      <c r="C248" s="28"/>
      <c r="D248" s="28"/>
      <c r="E248" s="99"/>
    </row>
    <row r="249" spans="1:22">
      <c r="B249" s="16"/>
      <c r="C249" s="28"/>
      <c r="D249" s="28"/>
      <c r="E249" s="99"/>
    </row>
    <row r="250" spans="1:22">
      <c r="B250" s="16"/>
      <c r="C250" s="28"/>
      <c r="D250" s="28"/>
      <c r="E250" s="99"/>
    </row>
    <row r="251" spans="1:22">
      <c r="B251" s="16"/>
      <c r="C251" s="28"/>
      <c r="D251" s="28"/>
      <c r="E251" s="99"/>
    </row>
    <row r="252" spans="1:22">
      <c r="B252" s="16"/>
      <c r="C252" s="28"/>
      <c r="D252" s="28"/>
      <c r="E252" s="99"/>
    </row>
    <row r="253" spans="1:22">
      <c r="B253" s="16"/>
      <c r="C253" s="28"/>
      <c r="D253" s="28"/>
      <c r="E253" s="99"/>
    </row>
    <row r="254" spans="1:22">
      <c r="B254" s="16"/>
      <c r="C254" s="28"/>
      <c r="D254" s="28"/>
      <c r="E254" s="99"/>
    </row>
    <row r="255" spans="1:22">
      <c r="B255" s="16"/>
      <c r="C255" s="28"/>
      <c r="D255" s="28"/>
      <c r="E255" s="99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  <row r="261" spans="2:5">
      <c r="B261" s="16"/>
      <c r="C261" s="28"/>
      <c r="D261" s="28"/>
      <c r="E261" s="99"/>
    </row>
    <row r="262" spans="2:5">
      <c r="B262" s="16"/>
      <c r="C262" s="28"/>
      <c r="D262" s="28"/>
      <c r="E262" s="99"/>
    </row>
    <row r="263" spans="2:5">
      <c r="B263" s="16"/>
      <c r="C263" s="28"/>
      <c r="D263" s="28"/>
      <c r="E263" s="99"/>
    </row>
    <row r="264" spans="2:5">
      <c r="B264" s="16"/>
      <c r="C264" s="28"/>
      <c r="D264" s="28"/>
      <c r="E264" s="99"/>
    </row>
    <row r="265" spans="2:5">
      <c r="B265" s="16"/>
      <c r="C265" s="28"/>
      <c r="D265" s="28"/>
      <c r="E265" s="99"/>
    </row>
  </sheetData>
  <sheetProtection insertRows="0" deleteRows="0"/>
  <protectedRanges>
    <protectedRange sqref="J40:P1048576 U40:U1048576 J1:P13 U1:U38 J34:P38 J16:M33 O16:P33 J14:K15 M14:P15" name="Obseg1"/>
    <protectedRange sqref="N16:N33" name="Obseg1_1"/>
    <protectedRange sqref="L14:L1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7"/>
  <sheetViews>
    <sheetView topLeftCell="A8" zoomScaleNormal="100" zoomScaleSheetLayoutView="100" workbookViewId="0">
      <selection activeCell="R13" sqref="R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pred_rekapitulacija'!B20</f>
        <v>ZAMRZNJENI IZDELKI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256" t="s">
        <v>301</v>
      </c>
      <c r="C16" s="257" t="s">
        <v>112</v>
      </c>
      <c r="D16" s="257" t="s">
        <v>0</v>
      </c>
      <c r="E16" s="251"/>
      <c r="F16" s="266">
        <v>170</v>
      </c>
      <c r="G16" s="259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16" s="79" t="str">
        <f>IF(Sklop7[[#This Row],[ZAHTEVANA SHEMA KAKOVOSTI]]&lt;&gt;"",Sklop7[[#This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90"/>
    </row>
    <row r="17" spans="1:21" s="55" customFormat="1" ht="12">
      <c r="A17" s="78" t="s">
        <v>3</v>
      </c>
      <c r="B17" s="261" t="s">
        <v>302</v>
      </c>
      <c r="C17" s="257" t="s">
        <v>112</v>
      </c>
      <c r="D17" s="257" t="s">
        <v>0</v>
      </c>
      <c r="E17" s="251"/>
      <c r="F17" s="267">
        <v>380</v>
      </c>
      <c r="G17" s="259" t="s">
        <v>0</v>
      </c>
      <c r="H17" s="13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17" s="138" t="str">
        <f>IF(Sklop7[[#This Row],[ZAHTEVANA SHEMA KAKOVOSTI]]&lt;&gt;"",Sklop7[[#This Row],[Preračunana masa/volumen/kos na enoto kg]],"")</f>
        <v/>
      </c>
      <c r="J17" s="139"/>
      <c r="K17" s="140"/>
      <c r="L17" s="140"/>
      <c r="M17" s="147"/>
      <c r="N17" s="276"/>
      <c r="O17" s="141"/>
      <c r="P17" s="142"/>
      <c r="Q17" s="141">
        <f>+Sklop7[[#This Row],[cena/enota brez DDV v EUR]]*Sklop7[[#This Row],[Stopnja DDV (%)]]</f>
        <v>0</v>
      </c>
      <c r="R17" s="141">
        <f>+Sklop7[[#This Row],[cena/enota brez DDV v EUR]]+Sklop7[[#This Row],[Davek (EUR)]]</f>
        <v>0</v>
      </c>
      <c r="S17" s="141">
        <f>+Sklop7[[#This Row],[cena/enota brez DDV v EUR]]*Sklop7[[#This Row],[Okvirna količina]]</f>
        <v>0</v>
      </c>
      <c r="T17" s="143">
        <f>+Sklop7[[#This Row],[Končna cena/enoto mere (EUR) z DDV]]*Sklop7[[#This Row],[Okvirna količina]]</f>
        <v>0</v>
      </c>
      <c r="U17" s="144"/>
    </row>
    <row r="18" spans="1:21" s="55" customFormat="1" ht="12">
      <c r="A18" s="78" t="s">
        <v>4</v>
      </c>
      <c r="B18" s="261" t="s">
        <v>303</v>
      </c>
      <c r="C18" s="257" t="s">
        <v>112</v>
      </c>
      <c r="D18" s="257" t="s">
        <v>0</v>
      </c>
      <c r="E18" s="251"/>
      <c r="F18" s="268">
        <v>120</v>
      </c>
      <c r="G18" s="259" t="s">
        <v>0</v>
      </c>
      <c r="H18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8" s="113" t="str">
        <f>IF(Sklop7[[#This Row],[ZAHTEVANA SHEMA KAKOVOSTI]]&lt;&gt;"",Sklop7[[#This Row],[Preračunana masa/volumen/kos na enoto kg]],"")</f>
        <v/>
      </c>
      <c r="J18" s="127"/>
      <c r="K18" s="128"/>
      <c r="L18" s="128"/>
      <c r="M18" s="129"/>
      <c r="N18" s="276"/>
      <c r="O18" s="149"/>
      <c r="P18" s="150"/>
      <c r="Q18" s="149">
        <f>+Sklop7[[#This Row],[cena/enota brez DDV v EUR]]*Sklop7[[#This Row],[Stopnja DDV (%)]]</f>
        <v>0</v>
      </c>
      <c r="R18" s="149">
        <f>+Sklop7[[#This Row],[cena/enota brez DDV v EUR]]+Sklop7[[#This Row],[Davek (EUR)]]</f>
        <v>0</v>
      </c>
      <c r="S18" s="149">
        <f>+Sklop7[[#This Row],[cena/enota brez DDV v EUR]]*Sklop7[[#This Row],[Okvirna količina]]</f>
        <v>0</v>
      </c>
      <c r="T18" s="130">
        <f>+Sklop7[[#This Row],[Končna cena/enoto mere (EUR) z DDV]]*Sklop7[[#This Row],[Okvirna količina]]</f>
        <v>0</v>
      </c>
      <c r="U18" s="131"/>
    </row>
    <row r="19" spans="1:21" s="55" customFormat="1" ht="12">
      <c r="A19" s="78" t="s">
        <v>5</v>
      </c>
      <c r="B19" s="261" t="s">
        <v>304</v>
      </c>
      <c r="C19" s="257" t="s">
        <v>112</v>
      </c>
      <c r="D19" s="257" t="s">
        <v>0</v>
      </c>
      <c r="E19" s="251"/>
      <c r="F19" s="268">
        <v>500</v>
      </c>
      <c r="G19" s="252" t="s">
        <v>0</v>
      </c>
      <c r="H19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9" s="113" t="str">
        <f>IF(Sklop7[[#This Row],[ZAHTEVANA SHEMA KAKOVOSTI]]&lt;&gt;"",Sklop7[[#This Row],[Preračunana masa/volumen/kos na enoto kg]],"")</f>
        <v/>
      </c>
      <c r="J19" s="127"/>
      <c r="K19" s="128"/>
      <c r="L19" s="128"/>
      <c r="M19" s="129"/>
      <c r="N19" s="276"/>
      <c r="O19" s="149"/>
      <c r="P19" s="150"/>
      <c r="Q19" s="149">
        <f>+Sklop7[[#This Row],[cena/enota brez DDV v EUR]]*Sklop7[[#This Row],[Stopnja DDV (%)]]</f>
        <v>0</v>
      </c>
      <c r="R19" s="149">
        <f>+Sklop7[[#This Row],[cena/enota brez DDV v EUR]]+Sklop7[[#This Row],[Davek (EUR)]]</f>
        <v>0</v>
      </c>
      <c r="S19" s="149">
        <f>+Sklop7[[#This Row],[cena/enota brez DDV v EUR]]*Sklop7[[#This Row],[Okvirna količina]]</f>
        <v>0</v>
      </c>
      <c r="T19" s="130">
        <f>+Sklop7[[#This Row],[Končna cena/enoto mere (EUR) z DDV]]*Sklop7[[#This Row],[Okvirna količina]]</f>
        <v>0</v>
      </c>
      <c r="U19" s="131"/>
    </row>
    <row r="20" spans="1:21" s="55" customFormat="1" ht="12">
      <c r="A20" s="78" t="s">
        <v>6</v>
      </c>
      <c r="B20" s="261" t="s">
        <v>305</v>
      </c>
      <c r="C20" s="257" t="s">
        <v>112</v>
      </c>
      <c r="D20" s="257" t="s">
        <v>0</v>
      </c>
      <c r="E20" s="251"/>
      <c r="F20" s="268">
        <v>50</v>
      </c>
      <c r="G20" s="252" t="s">
        <v>0</v>
      </c>
      <c r="H20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113" t="str">
        <f>IF(Sklop7[[#This Row],[ZAHTEVANA SHEMA KAKOVOSTI]]&lt;&gt;"",Sklop7[[#This Row],[Preračunana masa/volumen/kos na enoto kg]],"")</f>
        <v/>
      </c>
      <c r="J20" s="127"/>
      <c r="K20" s="128"/>
      <c r="L20" s="128"/>
      <c r="M20" s="129"/>
      <c r="N20" s="276"/>
      <c r="O20" s="149"/>
      <c r="P20" s="150"/>
      <c r="Q20" s="149">
        <f>+Sklop7[[#This Row],[cena/enota brez DDV v EUR]]*Sklop7[[#This Row],[Stopnja DDV (%)]]</f>
        <v>0</v>
      </c>
      <c r="R20" s="149">
        <f>+Sklop7[[#This Row],[cena/enota brez DDV v EUR]]+Sklop7[[#This Row],[Davek (EUR)]]</f>
        <v>0</v>
      </c>
      <c r="S20" s="149">
        <f>+Sklop7[[#This Row],[cena/enota brez DDV v EUR]]*Sklop7[[#This Row],[Okvirna količina]]</f>
        <v>0</v>
      </c>
      <c r="T20" s="172">
        <f>+Sklop7[[#This Row],[Končna cena/enoto mere (EUR) z DDV]]*Sklop7[[#This Row],[Okvirna količina]]</f>
        <v>0</v>
      </c>
      <c r="U20" s="189"/>
    </row>
    <row r="21" spans="1:21" s="55" customFormat="1" ht="12">
      <c r="A21" s="78" t="s">
        <v>7</v>
      </c>
      <c r="B21" s="261" t="s">
        <v>306</v>
      </c>
      <c r="C21" s="257" t="s">
        <v>112</v>
      </c>
      <c r="D21" s="257" t="s">
        <v>0</v>
      </c>
      <c r="E21" s="251"/>
      <c r="F21" s="268">
        <v>180</v>
      </c>
      <c r="G21" s="252" t="s">
        <v>0</v>
      </c>
      <c r="H21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1" s="113" t="str">
        <f>IF(Sklop7[[#This Row],[ZAHTEVANA SHEMA KAKOVOSTI]]&lt;&gt;"",Sklop7[[#This Row],[Preračunana masa/volumen/kos na enoto kg]],"")</f>
        <v/>
      </c>
      <c r="J21" s="127"/>
      <c r="K21" s="128"/>
      <c r="L21" s="128"/>
      <c r="M21" s="129"/>
      <c r="N21" s="276"/>
      <c r="O21" s="149"/>
      <c r="P21" s="150"/>
      <c r="Q21" s="149">
        <f>+Sklop7[[#This Row],[cena/enota brez DDV v EUR]]*Sklop7[[#This Row],[Stopnja DDV (%)]]</f>
        <v>0</v>
      </c>
      <c r="R21" s="149">
        <f>+Sklop7[[#This Row],[cena/enota brez DDV v EUR]]+Sklop7[[#This Row],[Davek (EUR)]]</f>
        <v>0</v>
      </c>
      <c r="S21" s="149">
        <f>+Sklop7[[#This Row],[cena/enota brez DDV v EUR]]*Sklop7[[#This Row],[Okvirna količina]]</f>
        <v>0</v>
      </c>
      <c r="T21" s="172">
        <f>+Sklop7[[#This Row],[Končna cena/enoto mere (EUR) z DDV]]*Sklop7[[#This Row],[Okvirna količina]]</f>
        <v>0</v>
      </c>
      <c r="U21" s="189"/>
    </row>
    <row r="22" spans="1:21" s="55" customFormat="1" ht="12">
      <c r="A22" s="78" t="s">
        <v>8</v>
      </c>
      <c r="B22" s="261" t="s">
        <v>307</v>
      </c>
      <c r="C22" s="257" t="s">
        <v>112</v>
      </c>
      <c r="D22" s="257" t="s">
        <v>0</v>
      </c>
      <c r="E22" s="251"/>
      <c r="F22" s="268">
        <v>5</v>
      </c>
      <c r="G22" s="252" t="s">
        <v>0</v>
      </c>
      <c r="H22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2" s="113" t="str">
        <f>IF(Sklop7[[#This Row],[ZAHTEVANA SHEMA KAKOVOSTI]]&lt;&gt;"",Sklop7[[#This Row],[Preračunana masa/volumen/kos na enoto kg]],"")</f>
        <v/>
      </c>
      <c r="J22" s="127"/>
      <c r="K22" s="128"/>
      <c r="L22" s="128"/>
      <c r="M22" s="129"/>
      <c r="N22" s="276"/>
      <c r="O22" s="149"/>
      <c r="P22" s="150"/>
      <c r="Q22" s="149">
        <f>+Sklop7[[#This Row],[cena/enota brez DDV v EUR]]*Sklop7[[#This Row],[Stopnja DDV (%)]]</f>
        <v>0</v>
      </c>
      <c r="R22" s="149">
        <f>+Sklop7[[#This Row],[cena/enota brez DDV v EUR]]+Sklop7[[#This Row],[Davek (EUR)]]</f>
        <v>0</v>
      </c>
      <c r="S22" s="149">
        <f>+Sklop7[[#This Row],[cena/enota brez DDV v EUR]]*Sklop7[[#This Row],[Okvirna količina]]</f>
        <v>0</v>
      </c>
      <c r="T22" s="172">
        <f>+Sklop7[[#This Row],[Končna cena/enoto mere (EUR) z DDV]]*Sklop7[[#This Row],[Okvirna količina]]</f>
        <v>0</v>
      </c>
      <c r="U22" s="189"/>
    </row>
    <row r="23" spans="1:21" s="55" customFormat="1" ht="12">
      <c r="A23" s="78" t="s">
        <v>9</v>
      </c>
      <c r="B23" s="261" t="s">
        <v>308</v>
      </c>
      <c r="C23" s="257" t="s">
        <v>112</v>
      </c>
      <c r="D23" s="257" t="s">
        <v>0</v>
      </c>
      <c r="E23" s="251"/>
      <c r="F23" s="268">
        <v>20</v>
      </c>
      <c r="G23" s="252" t="s">
        <v>0</v>
      </c>
      <c r="H23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3" s="113" t="str">
        <f>IF(Sklop7[[#This Row],[ZAHTEVANA SHEMA KAKOVOSTI]]&lt;&gt;"",Sklop7[[#This Row],[Preračunana masa/volumen/kos na enoto kg]],"")</f>
        <v/>
      </c>
      <c r="J23" s="127"/>
      <c r="K23" s="128"/>
      <c r="L23" s="128"/>
      <c r="M23" s="129"/>
      <c r="N23" s="276"/>
      <c r="O23" s="149"/>
      <c r="P23" s="150"/>
      <c r="Q23" s="149">
        <f>+Sklop7[[#This Row],[cena/enota brez DDV v EUR]]*Sklop7[[#This Row],[Stopnja DDV (%)]]</f>
        <v>0</v>
      </c>
      <c r="R23" s="149">
        <f>+Sklop7[[#This Row],[cena/enota brez DDV v EUR]]+Sklop7[[#This Row],[Davek (EUR)]]</f>
        <v>0</v>
      </c>
      <c r="S23" s="149">
        <f>+Sklop7[[#This Row],[cena/enota brez DDV v EUR]]*Sklop7[[#This Row],[Okvirna količina]]</f>
        <v>0</v>
      </c>
      <c r="T23" s="172">
        <f>+Sklop7[[#This Row],[Končna cena/enoto mere (EUR) z DDV]]*Sklop7[[#This Row],[Okvirna količina]]</f>
        <v>0</v>
      </c>
      <c r="U23" s="189"/>
    </row>
    <row r="24" spans="1:21" s="55" customFormat="1" ht="12">
      <c r="A24" s="78" t="s">
        <v>10</v>
      </c>
      <c r="B24" s="261" t="s">
        <v>309</v>
      </c>
      <c r="C24" s="257" t="s">
        <v>112</v>
      </c>
      <c r="D24" s="257" t="s">
        <v>0</v>
      </c>
      <c r="E24" s="251"/>
      <c r="F24" s="268">
        <v>20</v>
      </c>
      <c r="G24" s="252" t="s">
        <v>0</v>
      </c>
      <c r="H24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113" t="str">
        <f>IF(Sklop7[[#This Row],[ZAHTEVANA SHEMA KAKOVOSTI]]&lt;&gt;"",Sklop7[[#This Row],[Preračunana masa/volumen/kos na enoto kg]],"")</f>
        <v/>
      </c>
      <c r="J24" s="127"/>
      <c r="K24" s="128"/>
      <c r="L24" s="128"/>
      <c r="M24" s="129"/>
      <c r="N24" s="276"/>
      <c r="O24" s="149"/>
      <c r="P24" s="150"/>
      <c r="Q24" s="149">
        <f>+Sklop7[[#This Row],[cena/enota brez DDV v EUR]]*Sklop7[[#This Row],[Stopnja DDV (%)]]</f>
        <v>0</v>
      </c>
      <c r="R24" s="149">
        <f>+Sklop7[[#This Row],[cena/enota brez DDV v EUR]]+Sklop7[[#This Row],[Davek (EUR)]]</f>
        <v>0</v>
      </c>
      <c r="S24" s="149">
        <f>+Sklop7[[#This Row],[cena/enota brez DDV v EUR]]*Sklop7[[#This Row],[Okvirna količina]]</f>
        <v>0</v>
      </c>
      <c r="T24" s="172">
        <f>+Sklop7[[#This Row],[Končna cena/enoto mere (EUR) z DDV]]*Sklop7[[#This Row],[Okvirna količina]]</f>
        <v>0</v>
      </c>
      <c r="U24" s="189"/>
    </row>
    <row r="25" spans="1:21" s="55" customFormat="1" ht="12">
      <c r="A25" s="78" t="s">
        <v>11</v>
      </c>
      <c r="B25" s="261" t="s">
        <v>310</v>
      </c>
      <c r="C25" s="257" t="s">
        <v>112</v>
      </c>
      <c r="D25" s="257" t="s">
        <v>0</v>
      </c>
      <c r="E25" s="251"/>
      <c r="F25" s="268">
        <v>20</v>
      </c>
      <c r="G25" s="252" t="s">
        <v>0</v>
      </c>
      <c r="H25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5" s="113" t="str">
        <f>IF(Sklop7[[#This Row],[ZAHTEVANA SHEMA KAKOVOSTI]]&lt;&gt;"",Sklop7[[#This Row],[Preračunana masa/volumen/kos na enoto kg]],"")</f>
        <v/>
      </c>
      <c r="J25" s="127"/>
      <c r="K25" s="128"/>
      <c r="L25" s="128"/>
      <c r="M25" s="129"/>
      <c r="N25" s="276"/>
      <c r="O25" s="149"/>
      <c r="P25" s="150"/>
      <c r="Q25" s="149">
        <f>+Sklop7[[#This Row],[cena/enota brez DDV v EUR]]*Sklop7[[#This Row],[Stopnja DDV (%)]]</f>
        <v>0</v>
      </c>
      <c r="R25" s="149">
        <f>+Sklop7[[#This Row],[cena/enota brez DDV v EUR]]+Sklop7[[#This Row],[Davek (EUR)]]</f>
        <v>0</v>
      </c>
      <c r="S25" s="149">
        <f>+Sklop7[[#This Row],[cena/enota brez DDV v EUR]]*Sklop7[[#This Row],[Okvirna količina]]</f>
        <v>0</v>
      </c>
      <c r="T25" s="172">
        <f>+Sklop7[[#This Row],[Končna cena/enoto mere (EUR) z DDV]]*Sklop7[[#This Row],[Okvirna količina]]</f>
        <v>0</v>
      </c>
      <c r="U25" s="189"/>
    </row>
    <row r="26" spans="1:21" s="55" customFormat="1" ht="12">
      <c r="A26" s="78" t="s">
        <v>12</v>
      </c>
      <c r="B26" s="146" t="s">
        <v>1237</v>
      </c>
      <c r="C26" s="257" t="s">
        <v>392</v>
      </c>
      <c r="D26" s="257" t="s">
        <v>0</v>
      </c>
      <c r="E26" s="251"/>
      <c r="F26" s="636">
        <v>50</v>
      </c>
      <c r="G26" s="252" t="s">
        <v>0</v>
      </c>
      <c r="H26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113" t="str">
        <f>IF(Sklop7[[#This Row],[ZAHTEVANA SHEMA KAKOVOSTI]]&lt;&gt;"",Sklop7[[#This Row],[Preračunana masa/volumen/kos na enoto kg]],"")</f>
        <v/>
      </c>
      <c r="J26" s="127"/>
      <c r="K26" s="128"/>
      <c r="L26" s="128"/>
      <c r="M26" s="129"/>
      <c r="N26" s="149"/>
      <c r="O26" s="149"/>
      <c r="P26" s="150"/>
      <c r="Q26" s="149">
        <f>+Sklop7[[#This Row],[cena/enota brez DDV v EUR]]*Sklop7[[#This Row],[Stopnja DDV (%)]]</f>
        <v>0</v>
      </c>
      <c r="R26" s="149">
        <f>+Sklop7[[#This Row],[cena/enota brez DDV v EUR]]+Sklop7[[#This Row],[Davek (EUR)]]</f>
        <v>0</v>
      </c>
      <c r="S26" s="149">
        <f>+Sklop7[[#This Row],[cena/enota brez DDV v EUR]]*Sklop7[[#This Row],[Okvirna količina]]</f>
        <v>0</v>
      </c>
      <c r="T26" s="218">
        <f>+Sklop7[[#This Row],[Končna cena/enoto mere (EUR) z DDV]]*Sklop7[[#This Row],[Okvirna količina]]</f>
        <v>0</v>
      </c>
      <c r="U26" s="219"/>
    </row>
    <row r="27" spans="1:21" s="55" customFormat="1" ht="12">
      <c r="A27" s="78" t="s">
        <v>13</v>
      </c>
      <c r="B27" s="146" t="s">
        <v>1238</v>
      </c>
      <c r="C27" s="257" t="s">
        <v>392</v>
      </c>
      <c r="D27" s="257" t="s">
        <v>0</v>
      </c>
      <c r="E27" s="251"/>
      <c r="F27" s="636">
        <v>50</v>
      </c>
      <c r="G27" s="252" t="s">
        <v>0</v>
      </c>
      <c r="H27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7" s="113" t="str">
        <f>IF(Sklop7[[#This Row],[ZAHTEVANA SHEMA KAKOVOSTI]]&lt;&gt;"",Sklop7[[#This Row],[Preračunana masa/volumen/kos na enoto kg]],"")</f>
        <v/>
      </c>
      <c r="J27" s="127"/>
      <c r="K27" s="128"/>
      <c r="L27" s="128"/>
      <c r="M27" s="129"/>
      <c r="N27" s="149"/>
      <c r="O27" s="149"/>
      <c r="P27" s="150"/>
      <c r="Q27" s="149">
        <f>+Sklop7[[#This Row],[cena/enota brez DDV v EUR]]*Sklop7[[#This Row],[Stopnja DDV (%)]]</f>
        <v>0</v>
      </c>
      <c r="R27" s="149">
        <f>+Sklop7[[#This Row],[cena/enota brez DDV v EUR]]+Sklop7[[#This Row],[Davek (EUR)]]</f>
        <v>0</v>
      </c>
      <c r="S27" s="149">
        <f>+Sklop7[[#This Row],[cena/enota brez DDV v EUR]]*Sklop7[[#This Row],[Okvirna količina]]</f>
        <v>0</v>
      </c>
      <c r="T27" s="218">
        <f>+Sklop7[[#This Row],[Končna cena/enoto mere (EUR) z DDV]]*Sklop7[[#This Row],[Okvirna količina]]</f>
        <v>0</v>
      </c>
      <c r="U27" s="219"/>
    </row>
    <row r="28" spans="1:21" s="55" customFormat="1" ht="12">
      <c r="A28" s="78" t="s">
        <v>14</v>
      </c>
      <c r="B28" s="261" t="s">
        <v>457</v>
      </c>
      <c r="C28" s="257" t="s">
        <v>315</v>
      </c>
      <c r="D28" s="257" t="s">
        <v>0</v>
      </c>
      <c r="E28" s="251"/>
      <c r="F28" s="268">
        <v>5</v>
      </c>
      <c r="G28" s="252" t="s">
        <v>0</v>
      </c>
      <c r="H28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8" s="113" t="str">
        <f>IF(Sklop7[[#This Row],[ZAHTEVANA SHEMA KAKOVOSTI]]&lt;&gt;"",Sklop7[[#This Row],[Preračunana masa/volumen/kos na enoto kg]],"")</f>
        <v/>
      </c>
      <c r="J28" s="127"/>
      <c r="K28" s="128"/>
      <c r="L28" s="128"/>
      <c r="M28" s="129"/>
      <c r="N28" s="276"/>
      <c r="O28" s="149"/>
      <c r="P28" s="150"/>
      <c r="Q28" s="149">
        <f>+Sklop7[[#This Row],[cena/enota brez DDV v EUR]]*Sklop7[[#This Row],[Stopnja DDV (%)]]</f>
        <v>0</v>
      </c>
      <c r="R28" s="149">
        <f>+Sklop7[[#This Row],[cena/enota brez DDV v EUR]]+Sklop7[[#This Row],[Davek (EUR)]]</f>
        <v>0</v>
      </c>
      <c r="S28" s="149">
        <f>+Sklop7[[#This Row],[cena/enota brez DDV v EUR]]*Sklop7[[#This Row],[Okvirna količina]]</f>
        <v>0</v>
      </c>
      <c r="T28" s="172">
        <f>+Sklop7[[#This Row],[Končna cena/enoto mere (EUR) z DDV]]*Sklop7[[#This Row],[Okvirna količina]]</f>
        <v>0</v>
      </c>
      <c r="U28" s="189"/>
    </row>
    <row r="29" spans="1:21" s="55" customFormat="1" ht="12">
      <c r="A29" s="78" t="s">
        <v>15</v>
      </c>
      <c r="B29" s="261" t="s">
        <v>458</v>
      </c>
      <c r="C29" s="257" t="s">
        <v>315</v>
      </c>
      <c r="D29" s="257" t="s">
        <v>0</v>
      </c>
      <c r="E29" s="251"/>
      <c r="F29" s="268">
        <v>5</v>
      </c>
      <c r="G29" s="252" t="s">
        <v>0</v>
      </c>
      <c r="H29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113" t="str">
        <f>IF(Sklop7[[#This Row],[ZAHTEVANA SHEMA KAKOVOSTI]]&lt;&gt;"",Sklop7[[#This Row],[Preračunana masa/volumen/kos na enoto kg]],"")</f>
        <v/>
      </c>
      <c r="J29" s="127"/>
      <c r="K29" s="128"/>
      <c r="L29" s="128"/>
      <c r="M29" s="129"/>
      <c r="N29" s="276"/>
      <c r="O29" s="149"/>
      <c r="P29" s="150"/>
      <c r="Q29" s="149">
        <f>+Sklop7[[#This Row],[cena/enota brez DDV v EUR]]*Sklop7[[#This Row],[Stopnja DDV (%)]]</f>
        <v>0</v>
      </c>
      <c r="R29" s="149">
        <f>+Sklop7[[#This Row],[cena/enota brez DDV v EUR]]+Sklop7[[#This Row],[Davek (EUR)]]</f>
        <v>0</v>
      </c>
      <c r="S29" s="149">
        <f>+Sklop7[[#This Row],[cena/enota brez DDV v EUR]]*Sklop7[[#This Row],[Okvirna količina]]</f>
        <v>0</v>
      </c>
      <c r="T29" s="172">
        <f>+Sklop7[[#This Row],[Končna cena/enoto mere (EUR) z DDV]]*Sklop7[[#This Row],[Okvirna količina]]</f>
        <v>0</v>
      </c>
      <c r="U29" s="189"/>
    </row>
    <row r="30" spans="1:21" s="55" customFormat="1" ht="12">
      <c r="A30" s="78" t="s">
        <v>16</v>
      </c>
      <c r="B30" s="261" t="s">
        <v>311</v>
      </c>
      <c r="C30" s="250" t="s">
        <v>112</v>
      </c>
      <c r="D30" s="257" t="s">
        <v>0</v>
      </c>
      <c r="E30" s="251"/>
      <c r="F30" s="268">
        <v>500</v>
      </c>
      <c r="G30" s="252" t="s">
        <v>0</v>
      </c>
      <c r="H30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0" s="113" t="str">
        <f>IF(Sklop7[[#This Row],[ZAHTEVANA SHEMA KAKOVOSTI]]&lt;&gt;"",Sklop7[[#This Row],[Preračunana masa/volumen/kos na enoto kg]],"")</f>
        <v/>
      </c>
      <c r="J30" s="127"/>
      <c r="K30" s="128"/>
      <c r="L30" s="128"/>
      <c r="M30" s="129"/>
      <c r="N30" s="276"/>
      <c r="O30" s="149"/>
      <c r="P30" s="150"/>
      <c r="Q30" s="149">
        <f>+Sklop7[[#This Row],[cena/enota brez DDV v EUR]]*Sklop7[[#This Row],[Stopnja DDV (%)]]</f>
        <v>0</v>
      </c>
      <c r="R30" s="149">
        <f>+Sklop7[[#This Row],[cena/enota brez DDV v EUR]]+Sklop7[[#This Row],[Davek (EUR)]]</f>
        <v>0</v>
      </c>
      <c r="S30" s="149">
        <f>+Sklop7[[#This Row],[cena/enota brez DDV v EUR]]*Sklop7[[#This Row],[Okvirna količina]]</f>
        <v>0</v>
      </c>
      <c r="T30" s="172">
        <f>+Sklop7[[#This Row],[Končna cena/enoto mere (EUR) z DDV]]*Sklop7[[#This Row],[Okvirna količina]]</f>
        <v>0</v>
      </c>
      <c r="U30" s="189"/>
    </row>
    <row r="31" spans="1:21" s="55" customFormat="1" ht="12">
      <c r="A31" s="78" t="s">
        <v>17</v>
      </c>
      <c r="B31" s="261" t="s">
        <v>312</v>
      </c>
      <c r="C31" s="250" t="s">
        <v>112</v>
      </c>
      <c r="D31" s="257" t="s">
        <v>0</v>
      </c>
      <c r="E31" s="251"/>
      <c r="F31" s="268">
        <v>200</v>
      </c>
      <c r="G31" s="252" t="s">
        <v>0</v>
      </c>
      <c r="H31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1" s="113" t="str">
        <f>IF(Sklop7[[#This Row],[ZAHTEVANA SHEMA KAKOVOSTI]]&lt;&gt;"",Sklop7[[#This Row],[Preračunana masa/volumen/kos na enoto kg]],"")</f>
        <v/>
      </c>
      <c r="J31" s="127"/>
      <c r="K31" s="128"/>
      <c r="L31" s="128"/>
      <c r="M31" s="129"/>
      <c r="N31" s="276"/>
      <c r="O31" s="149"/>
      <c r="P31" s="150"/>
      <c r="Q31" s="149">
        <f>+Sklop7[[#This Row],[cena/enota brez DDV v EUR]]*Sklop7[[#This Row],[Stopnja DDV (%)]]</f>
        <v>0</v>
      </c>
      <c r="R31" s="149">
        <f>+Sklop7[[#This Row],[cena/enota brez DDV v EUR]]+Sklop7[[#This Row],[Davek (EUR)]]</f>
        <v>0</v>
      </c>
      <c r="S31" s="149">
        <f>+Sklop7[[#This Row],[cena/enota brez DDV v EUR]]*Sklop7[[#This Row],[Okvirna količina]]</f>
        <v>0</v>
      </c>
      <c r="T31" s="172">
        <f>+Sklop7[[#This Row],[Končna cena/enoto mere (EUR) z DDV]]*Sklop7[[#This Row],[Okvirna količina]]</f>
        <v>0</v>
      </c>
      <c r="U31" s="189"/>
    </row>
    <row r="32" spans="1:21" s="55" customFormat="1" ht="12">
      <c r="A32" s="78" t="s">
        <v>18</v>
      </c>
      <c r="B32" s="261" t="s">
        <v>313</v>
      </c>
      <c r="C32" s="257" t="s">
        <v>112</v>
      </c>
      <c r="D32" s="257" t="s">
        <v>0</v>
      </c>
      <c r="E32" s="251"/>
      <c r="F32" s="268">
        <v>80</v>
      </c>
      <c r="G32" s="252" t="s">
        <v>0</v>
      </c>
      <c r="H32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2" s="113" t="str">
        <f>IF(Sklop7[[#This Row],[ZAHTEVANA SHEMA KAKOVOSTI]]&lt;&gt;"",Sklop7[[#This Row],[Preračunana masa/volumen/kos na enoto kg]],"")</f>
        <v/>
      </c>
      <c r="J32" s="127"/>
      <c r="K32" s="128"/>
      <c r="L32" s="128"/>
      <c r="M32" s="129"/>
      <c r="N32" s="276"/>
      <c r="O32" s="149"/>
      <c r="P32" s="150"/>
      <c r="Q32" s="149">
        <f>+Sklop7[[#This Row],[cena/enota brez DDV v EUR]]*Sklop7[[#This Row],[Stopnja DDV (%)]]</f>
        <v>0</v>
      </c>
      <c r="R32" s="149">
        <f>+Sklop7[[#This Row],[cena/enota brez DDV v EUR]]+Sklop7[[#This Row],[Davek (EUR)]]</f>
        <v>0</v>
      </c>
      <c r="S32" s="149">
        <f>+Sklop7[[#This Row],[cena/enota brez DDV v EUR]]*Sklop7[[#This Row],[Okvirna količina]]</f>
        <v>0</v>
      </c>
      <c r="T32" s="130">
        <f>+Sklop7[[#This Row],[Končna cena/enoto mere (EUR) z DDV]]*Sklop7[[#This Row],[Okvirna količina]]</f>
        <v>0</v>
      </c>
      <c r="U32" s="131"/>
    </row>
    <row r="33" spans="1:22" s="55" customFormat="1" ht="12">
      <c r="A33" s="78" t="s">
        <v>19</v>
      </c>
      <c r="B33" s="261" t="s">
        <v>314</v>
      </c>
      <c r="C33" s="257" t="s">
        <v>112</v>
      </c>
      <c r="D33" s="257" t="s">
        <v>0</v>
      </c>
      <c r="E33" s="251"/>
      <c r="F33" s="268">
        <v>5</v>
      </c>
      <c r="G33" s="252" t="s">
        <v>0</v>
      </c>
      <c r="H33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3" s="113" t="str">
        <f>IF(Sklop7[[#This Row],[ZAHTEVANA SHEMA KAKOVOSTI]]&lt;&gt;"",Sklop7[[#This Row],[Preračunana masa/volumen/kos na enoto kg]],"")</f>
        <v/>
      </c>
      <c r="J33" s="127"/>
      <c r="K33" s="128"/>
      <c r="L33" s="128"/>
      <c r="M33" s="129"/>
      <c r="N33" s="276"/>
      <c r="O33" s="149"/>
      <c r="P33" s="150"/>
      <c r="Q33" s="149">
        <f>+Sklop7[[#This Row],[cena/enota brez DDV v EUR]]*Sklop7[[#This Row],[Stopnja DDV (%)]]</f>
        <v>0</v>
      </c>
      <c r="R33" s="149">
        <f>+Sklop7[[#This Row],[cena/enota brez DDV v EUR]]+Sklop7[[#This Row],[Davek (EUR)]]</f>
        <v>0</v>
      </c>
      <c r="S33" s="149">
        <f>+Sklop7[[#This Row],[cena/enota brez DDV v EUR]]*Sklop7[[#This Row],[Okvirna količina]]</f>
        <v>0</v>
      </c>
      <c r="T33" s="130">
        <f>+Sklop7[[#This Row],[Končna cena/enoto mere (EUR) z DDV]]*Sklop7[[#This Row],[Okvirna količina]]</f>
        <v>0</v>
      </c>
      <c r="U33" s="131"/>
    </row>
    <row r="34" spans="1:22" s="55" customFormat="1" ht="12">
      <c r="A34" s="78" t="s">
        <v>20</v>
      </c>
      <c r="B34" s="260" t="s">
        <v>455</v>
      </c>
      <c r="C34" s="257" t="s">
        <v>774</v>
      </c>
      <c r="D34" s="257" t="s">
        <v>0</v>
      </c>
      <c r="E34" s="251"/>
      <c r="F34" s="266">
        <v>690</v>
      </c>
      <c r="G34" s="259" t="s">
        <v>0</v>
      </c>
      <c r="H3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690</v>
      </c>
      <c r="I34" s="79" t="str">
        <f>IF(Sklop7[[#This Row],[ZAHTEVANA SHEMA KAKOVOSTI]]&lt;&gt;"",Sklop7[[#This Row],[Preračunana masa/volumen/kos na enoto kg]],"")</f>
        <v/>
      </c>
      <c r="J34" s="86"/>
      <c r="K34" s="83"/>
      <c r="L34" s="83"/>
      <c r="M34" s="88"/>
      <c r="N34" s="276"/>
      <c r="O34" s="84"/>
      <c r="P34" s="89"/>
      <c r="Q34" s="84">
        <f>+Sklop7[[#This Row],[cena/enota brez DDV v EUR]]*Sklop7[[#This Row],[Stopnja DDV (%)]]</f>
        <v>0</v>
      </c>
      <c r="R34" s="84">
        <f>+Sklop7[[#This Row],[cena/enota brez DDV v EUR]]+Sklop7[[#This Row],[Davek (EUR)]]</f>
        <v>0</v>
      </c>
      <c r="S34" s="84">
        <f>+Sklop7[[#This Row],[cena/enota brez DDV v EUR]]*Sklop7[[#This Row],[Okvirna količina]]</f>
        <v>0</v>
      </c>
      <c r="T34" s="84">
        <f>+Sklop7[[#This Row],[Končna cena/enoto mere (EUR) z DDV]]*Sklop7[[#This Row],[Okvirna količina]]</f>
        <v>0</v>
      </c>
      <c r="U34" s="91"/>
    </row>
    <row r="35" spans="1:22" s="55" customFormat="1" ht="12">
      <c r="A35" s="78" t="s">
        <v>21</v>
      </c>
      <c r="B35" s="260" t="s">
        <v>456</v>
      </c>
      <c r="C35" s="257" t="s">
        <v>315</v>
      </c>
      <c r="D35" s="257" t="s">
        <v>0</v>
      </c>
      <c r="E35" s="251"/>
      <c r="F35" s="266">
        <v>5</v>
      </c>
      <c r="G35" s="259" t="s">
        <v>0</v>
      </c>
      <c r="H3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5" s="79" t="str">
        <f>IF(Sklop7[[#This Row],[ZAHTEVANA SHEMA KAKOVOSTI]]&lt;&gt;"",Sklop7[[#This Row],[Preračunana masa/volumen/kos na enoto kg]],"")</f>
        <v/>
      </c>
      <c r="J35" s="86"/>
      <c r="K35" s="83"/>
      <c r="L35" s="83"/>
      <c r="M35" s="88"/>
      <c r="N35" s="276"/>
      <c r="O35" s="84"/>
      <c r="P35" s="89"/>
      <c r="Q35" s="84">
        <f>+Sklop7[[#This Row],[cena/enota brez DDV v EUR]]*Sklop7[[#This Row],[Stopnja DDV (%)]]</f>
        <v>0</v>
      </c>
      <c r="R35" s="84">
        <f>+Sklop7[[#This Row],[cena/enota brez DDV v EUR]]+Sklop7[[#This Row],[Davek (EUR)]]</f>
        <v>0</v>
      </c>
      <c r="S35" s="84">
        <f>+Sklop7[[#This Row],[cena/enota brez DDV v EUR]]*Sklop7[[#This Row],[Okvirna količina]]</f>
        <v>0</v>
      </c>
      <c r="T35" s="84">
        <f>+Sklop7[[#This Row],[Končna cena/enoto mere (EUR) z DDV]]*Sklop7[[#This Row],[Okvirna količina]]</f>
        <v>0</v>
      </c>
      <c r="U35" s="91"/>
    </row>
    <row r="36" spans="1:22">
      <c r="A36" s="223" t="s">
        <v>133</v>
      </c>
      <c r="B36" s="235"/>
      <c r="C36" s="234"/>
      <c r="D36" s="234"/>
      <c r="E36" s="233"/>
      <c r="F36" s="225"/>
      <c r="G36" s="226"/>
      <c r="H36" s="232">
        <f>SUBTOTAL(109,Sklop7[Preračunana masa/volumen/kos na enoto kg])</f>
        <v>3055</v>
      </c>
      <c r="I36" s="232">
        <f>SUBTOTAL(109,Sklop7[Živila iz shem kakovosti (kg)])</f>
        <v>0</v>
      </c>
      <c r="J36" s="225"/>
      <c r="K36" s="231"/>
      <c r="L36" s="231"/>
      <c r="M36" s="224"/>
      <c r="N36" s="228"/>
      <c r="O36" s="228"/>
      <c r="P36" s="228"/>
      <c r="Q36" s="230"/>
      <c r="R36" s="225"/>
      <c r="S36" s="230">
        <f>SUBTOTAL(109,Sklop7[Vrednost za okvirno količino (EUR) brez DDV])</f>
        <v>0</v>
      </c>
      <c r="T36" s="230">
        <f>SUBTOTAL(109,Sklop7[Vrednost za okvirno količino (EUR) z DDV])</f>
        <v>0</v>
      </c>
      <c r="U36" s="227">
        <f>SUBTOTAL(103,Sklop7[Shema kakovosti
(nacionalne, evropske)
])</f>
        <v>0</v>
      </c>
    </row>
    <row r="37" spans="1:22" s="217" customFormat="1">
      <c r="A37" s="205"/>
      <c r="B37" s="206"/>
      <c r="C37" s="207"/>
      <c r="D37" s="207"/>
      <c r="E37" s="208"/>
      <c r="F37" s="209"/>
      <c r="G37" s="210"/>
      <c r="H37" s="211"/>
      <c r="I37" s="211"/>
      <c r="J37" s="209"/>
      <c r="K37" s="212"/>
      <c r="L37" s="212"/>
      <c r="M37" s="213"/>
      <c r="N37" s="214"/>
      <c r="O37" s="214"/>
      <c r="P37" s="214"/>
      <c r="Q37" s="215"/>
      <c r="R37" s="209"/>
      <c r="S37" s="215"/>
      <c r="T37" s="215"/>
      <c r="U37" s="216"/>
    </row>
    <row r="38" spans="1:22">
      <c r="A38" s="48" t="s">
        <v>129</v>
      </c>
      <c r="B38" s="16"/>
      <c r="C38" s="28"/>
      <c r="D38" s="28"/>
      <c r="E38" s="99"/>
      <c r="Q38" s="48"/>
      <c r="R38" s="48"/>
      <c r="S38" s="48"/>
      <c r="T38" s="48"/>
    </row>
    <row r="39" spans="1:22">
      <c r="A39" s="11" t="s">
        <v>131</v>
      </c>
      <c r="B39" s="16"/>
      <c r="C39" s="28"/>
      <c r="D39" s="28"/>
      <c r="E39" s="99"/>
    </row>
    <row r="40" spans="1:22">
      <c r="A40" s="94" t="s">
        <v>172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ht="12.75" customHeight="1">
      <c r="A41" s="675" t="s">
        <v>165</v>
      </c>
      <c r="B41" s="675"/>
      <c r="C41" s="675"/>
      <c r="D41" s="675"/>
      <c r="E41" s="675"/>
      <c r="F41" s="675"/>
      <c r="G41" s="675"/>
      <c r="H41" s="675"/>
      <c r="I41" s="675"/>
      <c r="J41" s="675"/>
      <c r="K41" s="675"/>
      <c r="L41" s="675"/>
      <c r="M41" s="111"/>
      <c r="N41" s="111"/>
      <c r="O41" s="111"/>
      <c r="P41" s="111"/>
      <c r="Q41" s="111"/>
      <c r="R41" s="111"/>
      <c r="S41" s="111"/>
      <c r="T41" s="111"/>
      <c r="U41" s="111"/>
      <c r="V41" s="111"/>
    </row>
    <row r="42" spans="1:2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</row>
    <row r="43" spans="1:22">
      <c r="A43" s="94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U43:U1048576 J43:P1048576 J1:P15 J36:P40 O16:P35 J16:M35 U1:U40" name="Obseg1"/>
    <protectedRange sqref="J41:P42 U41:U42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5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8"/>
  <sheetViews>
    <sheetView zoomScaleNormal="100" zoomScaleSheetLayoutView="100" workbookViewId="0">
      <selection activeCell="Q8" sqref="Q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pred_rekapitulacija'!B21</f>
        <v>ZAMRZNJENA ZELENJAVA IN SADJE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.75" customHeight="1">
      <c r="A16" s="322" t="s">
        <v>1</v>
      </c>
      <c r="B16" s="269" t="s">
        <v>459</v>
      </c>
      <c r="C16" s="324" t="s">
        <v>724</v>
      </c>
      <c r="D16" s="382" t="s">
        <v>0</v>
      </c>
      <c r="E16" s="408"/>
      <c r="F16" s="409">
        <v>10</v>
      </c>
      <c r="G16" s="419" t="s">
        <v>0</v>
      </c>
      <c r="H16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6" s="332" t="str">
        <f>IF(Sklop8[[#This Row],[ZAHTEVANA SHEMA KAKOVOSTI]]&lt;&gt;"",Sklop8[[#This Row],[Preračunana masa/volumen/kos na enoto kg]],"")</f>
        <v/>
      </c>
      <c r="J16" s="333"/>
      <c r="K16" s="334"/>
      <c r="L16" s="334"/>
      <c r="M16" s="420"/>
      <c r="N16" s="338"/>
      <c r="O16" s="338"/>
      <c r="P16" s="386"/>
      <c r="Q16" s="338">
        <f>+Sklop8[[#This Row],[cena/enota brez DDV v EUR]]*Sklop8[[#This Row],[Stopnja DDV (%)]]</f>
        <v>0</v>
      </c>
      <c r="R16" s="338">
        <f>+Sklop8[[#This Row],[cena/enota brez DDV v EUR]]+Sklop8[[#This Row],[Davek (EUR)]]</f>
        <v>0</v>
      </c>
      <c r="S16" s="338">
        <f>+Sklop8[[#This Row],[cena/enota brez DDV v EUR]]*Sklop8[[#This Row],[Okvirna količina]]</f>
        <v>0</v>
      </c>
      <c r="T16" s="338">
        <f>+Sklop8[[#This Row],[Končna cena/enoto mere (EUR) z DDV]]*Sklop8[[#This Row],[Okvirna količina]]</f>
        <v>0</v>
      </c>
      <c r="U16" s="339"/>
    </row>
    <row r="17" spans="1:21" s="340" customFormat="1" ht="12.75" customHeight="1">
      <c r="A17" s="322" t="s">
        <v>3</v>
      </c>
      <c r="B17" s="269" t="s">
        <v>460</v>
      </c>
      <c r="C17" s="324" t="s">
        <v>724</v>
      </c>
      <c r="D17" s="263" t="s">
        <v>0</v>
      </c>
      <c r="E17" s="421"/>
      <c r="F17" s="409">
        <v>20</v>
      </c>
      <c r="G17" s="419" t="s">
        <v>0</v>
      </c>
      <c r="H17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332" t="str">
        <f>IF(Sklop8[[#This Row],[ZAHTEVANA SHEMA KAKOVOSTI]]&lt;&gt;"",Sklop8[[#This Row],[Preračunana masa/volumen/kos na enoto kg]],"")</f>
        <v/>
      </c>
      <c r="J17" s="352"/>
      <c r="K17" s="353"/>
      <c r="L17" s="353"/>
      <c r="M17" s="422"/>
      <c r="N17" s="406"/>
      <c r="O17" s="355"/>
      <c r="P17" s="389"/>
      <c r="Q17" s="355">
        <f>+Sklop8[[#This Row],[cena/enota brez DDV v EUR]]*Sklop8[[#This Row],[Stopnja DDV (%)]]</f>
        <v>0</v>
      </c>
      <c r="R17" s="355">
        <f>+Sklop8[[#This Row],[cena/enota brez DDV v EUR]]+Sklop8[[#This Row],[Davek (EUR)]]</f>
        <v>0</v>
      </c>
      <c r="S17" s="355">
        <f>+Sklop8[[#This Row],[cena/enota brez DDV v EUR]]*Sklop8[[#This Row],[Okvirna količina]]</f>
        <v>0</v>
      </c>
      <c r="T17" s="355">
        <f>+Sklop8[[#This Row],[Končna cena/enoto mere (EUR) z DDV]]*Sklop8[[#This Row],[Okvirna količina]]</f>
        <v>0</v>
      </c>
      <c r="U17" s="339"/>
    </row>
    <row r="18" spans="1:21" s="340" customFormat="1" ht="12.75" customHeight="1">
      <c r="A18" s="322" t="s">
        <v>4</v>
      </c>
      <c r="B18" s="269" t="s">
        <v>461</v>
      </c>
      <c r="C18" s="324" t="s">
        <v>724</v>
      </c>
      <c r="D18" s="263" t="s">
        <v>0</v>
      </c>
      <c r="E18" s="421"/>
      <c r="F18" s="409">
        <v>10</v>
      </c>
      <c r="G18" s="419" t="s">
        <v>0</v>
      </c>
      <c r="H18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332" t="str">
        <f>IF(Sklop8[[#This Row],[ZAHTEVANA SHEMA KAKOVOSTI]]&lt;&gt;"",Sklop8[[#This Row],[Preračunana masa/volumen/kos na enoto kg]],"")</f>
        <v/>
      </c>
      <c r="J18" s="352"/>
      <c r="K18" s="353"/>
      <c r="L18" s="353"/>
      <c r="M18" s="422"/>
      <c r="N18" s="406"/>
      <c r="O18" s="355"/>
      <c r="P18" s="389"/>
      <c r="Q18" s="355">
        <f>+Sklop8[[#This Row],[cena/enota brez DDV v EUR]]*Sklop8[[#This Row],[Stopnja DDV (%)]]</f>
        <v>0</v>
      </c>
      <c r="R18" s="355">
        <f>+Sklop8[[#This Row],[cena/enota brez DDV v EUR]]+Sklop8[[#This Row],[Davek (EUR)]]</f>
        <v>0</v>
      </c>
      <c r="S18" s="355">
        <f>+Sklop8[[#This Row],[cena/enota brez DDV v EUR]]*Sklop8[[#This Row],[Okvirna količina]]</f>
        <v>0</v>
      </c>
      <c r="T18" s="355">
        <f>+Sklop8[[#This Row],[Končna cena/enoto mere (EUR) z DDV]]*Sklop8[[#This Row],[Okvirna količina]]</f>
        <v>0</v>
      </c>
      <c r="U18" s="339"/>
    </row>
    <row r="19" spans="1:21" s="340" customFormat="1" ht="12.75" customHeight="1">
      <c r="A19" s="322" t="s">
        <v>5</v>
      </c>
      <c r="B19" s="269" t="s">
        <v>462</v>
      </c>
      <c r="C19" s="324" t="s">
        <v>724</v>
      </c>
      <c r="D19" s="263" t="s">
        <v>0</v>
      </c>
      <c r="E19" s="421"/>
      <c r="F19" s="409">
        <v>20</v>
      </c>
      <c r="G19" s="419" t="s">
        <v>0</v>
      </c>
      <c r="H19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332" t="str">
        <f>IF(Sklop8[[#This Row],[ZAHTEVANA SHEMA KAKOVOSTI]]&lt;&gt;"",Sklop8[[#This Row],[Preračunana masa/volumen/kos na enoto kg]],"")</f>
        <v/>
      </c>
      <c r="J19" s="352"/>
      <c r="K19" s="353"/>
      <c r="L19" s="353"/>
      <c r="M19" s="422"/>
      <c r="N19" s="406"/>
      <c r="O19" s="355"/>
      <c r="P19" s="389"/>
      <c r="Q19" s="355">
        <f>+Sklop8[[#This Row],[cena/enota brez DDV v EUR]]*Sklop8[[#This Row],[Stopnja DDV (%)]]</f>
        <v>0</v>
      </c>
      <c r="R19" s="355">
        <f>+Sklop8[[#This Row],[cena/enota brez DDV v EUR]]+Sklop8[[#This Row],[Davek (EUR)]]</f>
        <v>0</v>
      </c>
      <c r="S19" s="355">
        <f>+Sklop8[[#This Row],[cena/enota brez DDV v EUR]]*Sklop8[[#This Row],[Okvirna količina]]</f>
        <v>0</v>
      </c>
      <c r="T19" s="355">
        <f>+Sklop8[[#This Row],[Končna cena/enoto mere (EUR) z DDV]]*Sklop8[[#This Row],[Okvirna količina]]</f>
        <v>0</v>
      </c>
      <c r="U19" s="339"/>
    </row>
    <row r="20" spans="1:21" s="340" customFormat="1" ht="12.75" customHeight="1">
      <c r="A20" s="322" t="s">
        <v>6</v>
      </c>
      <c r="B20" s="270" t="s">
        <v>1192</v>
      </c>
      <c r="C20" s="324" t="s">
        <v>724</v>
      </c>
      <c r="D20" s="263" t="s">
        <v>0</v>
      </c>
      <c r="E20" s="408"/>
      <c r="F20" s="409">
        <v>80</v>
      </c>
      <c r="G20" s="419" t="s">
        <v>0</v>
      </c>
      <c r="H20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0" s="330" t="str">
        <f>IF(Sklop8[[#This Row],[ZAHTEVANA SHEMA KAKOVOSTI]]&lt;&gt;"",Sklop8[[#This Row],[Preračunana masa/volumen/kos na enoto kg]],"")</f>
        <v/>
      </c>
      <c r="J20" s="344"/>
      <c r="K20" s="345"/>
      <c r="L20" s="345"/>
      <c r="M20" s="346"/>
      <c r="N20" s="406"/>
      <c r="O20" s="350"/>
      <c r="P20" s="394"/>
      <c r="Q20" s="350">
        <f>+Sklop8[[#This Row],[cena/enota brez DDV v EUR]]*Sklop8[[#This Row],[Stopnja DDV (%)]]</f>
        <v>0</v>
      </c>
      <c r="R20" s="350">
        <f>+Sklop8[[#This Row],[cena/enota brez DDV v EUR]]+Sklop8[[#This Row],[Davek (EUR)]]</f>
        <v>0</v>
      </c>
      <c r="S20" s="350">
        <f>+Sklop8[[#This Row],[cena/enota brez DDV v EUR]]*Sklop8[[#This Row],[Okvirna količina]]</f>
        <v>0</v>
      </c>
      <c r="T20" s="350">
        <f>+Sklop8[[#This Row],[Končna cena/enoto mere (EUR) z DDV]]*Sklop8[[#This Row],[Okvirna količina]]</f>
        <v>0</v>
      </c>
      <c r="U20" s="351"/>
    </row>
    <row r="21" spans="1:21" s="340" customFormat="1" ht="12.75" customHeight="1">
      <c r="A21" s="322" t="s">
        <v>7</v>
      </c>
      <c r="B21" s="270" t="s">
        <v>463</v>
      </c>
      <c r="C21" s="324" t="s">
        <v>724</v>
      </c>
      <c r="D21" s="263" t="s">
        <v>0</v>
      </c>
      <c r="E21" s="408"/>
      <c r="F21" s="409">
        <v>100</v>
      </c>
      <c r="G21" s="419" t="s">
        <v>0</v>
      </c>
      <c r="H21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330" t="str">
        <f>IF(Sklop8[[#This Row],[ZAHTEVANA SHEMA KAKOVOSTI]]&lt;&gt;"",Sklop8[[#This Row],[Preračunana masa/volumen/kos na enoto kg]],"")</f>
        <v/>
      </c>
      <c r="J21" s="344"/>
      <c r="K21" s="345"/>
      <c r="L21" s="345"/>
      <c r="M21" s="346"/>
      <c r="N21" s="406"/>
      <c r="O21" s="350"/>
      <c r="P21" s="394"/>
      <c r="Q21" s="350">
        <f>+Sklop8[[#This Row],[cena/enota brez DDV v EUR]]*Sklop8[[#This Row],[Stopnja DDV (%)]]</f>
        <v>0</v>
      </c>
      <c r="R21" s="350">
        <f>+Sklop8[[#This Row],[cena/enota brez DDV v EUR]]+Sklop8[[#This Row],[Davek (EUR)]]</f>
        <v>0</v>
      </c>
      <c r="S21" s="350">
        <f>+Sklop8[[#This Row],[cena/enota brez DDV v EUR]]*Sklop8[[#This Row],[Okvirna količina]]</f>
        <v>0</v>
      </c>
      <c r="T21" s="350">
        <f>+Sklop8[[#This Row],[Končna cena/enoto mere (EUR) z DDV]]*Sklop8[[#This Row],[Okvirna količina]]</f>
        <v>0</v>
      </c>
      <c r="U21" s="351"/>
    </row>
    <row r="22" spans="1:21" s="340" customFormat="1" ht="12.75" customHeight="1">
      <c r="A22" s="322" t="s">
        <v>8</v>
      </c>
      <c r="B22" s="270" t="s">
        <v>464</v>
      </c>
      <c r="C22" s="324" t="s">
        <v>724</v>
      </c>
      <c r="D22" s="263" t="s">
        <v>0</v>
      </c>
      <c r="E22" s="408"/>
      <c r="F22" s="409">
        <v>5</v>
      </c>
      <c r="G22" s="419" t="s">
        <v>0</v>
      </c>
      <c r="H22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2" s="330" t="str">
        <f>IF(Sklop8[[#This Row],[ZAHTEVANA SHEMA KAKOVOSTI]]&lt;&gt;"",Sklop8[[#This Row],[Preračunana masa/volumen/kos na enoto kg]],"")</f>
        <v/>
      </c>
      <c r="J22" s="344"/>
      <c r="K22" s="345"/>
      <c r="L22" s="345"/>
      <c r="M22" s="346"/>
      <c r="N22" s="406"/>
      <c r="O22" s="350"/>
      <c r="P22" s="394"/>
      <c r="Q22" s="350">
        <f>+Sklop8[[#This Row],[cena/enota brez DDV v EUR]]*Sklop8[[#This Row],[Stopnja DDV (%)]]</f>
        <v>0</v>
      </c>
      <c r="R22" s="350">
        <f>+Sklop8[[#This Row],[cena/enota brez DDV v EUR]]+Sklop8[[#This Row],[Davek (EUR)]]</f>
        <v>0</v>
      </c>
      <c r="S22" s="350">
        <f>+Sklop8[[#This Row],[cena/enota brez DDV v EUR]]*Sklop8[[#This Row],[Okvirna količina]]</f>
        <v>0</v>
      </c>
      <c r="T22" s="350">
        <f>+Sklop8[[#This Row],[Končna cena/enoto mere (EUR) z DDV]]*Sklop8[[#This Row],[Okvirna količina]]</f>
        <v>0</v>
      </c>
      <c r="U22" s="351"/>
    </row>
    <row r="23" spans="1:21" s="340" customFormat="1" ht="12.75" customHeight="1">
      <c r="A23" s="322" t="s">
        <v>9</v>
      </c>
      <c r="B23" s="270" t="s">
        <v>775</v>
      </c>
      <c r="C23" s="324" t="s">
        <v>724</v>
      </c>
      <c r="D23" s="263" t="s">
        <v>0</v>
      </c>
      <c r="E23" s="408"/>
      <c r="F23" s="409">
        <v>10</v>
      </c>
      <c r="G23" s="419" t="s">
        <v>0</v>
      </c>
      <c r="H23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330" t="str">
        <f>IF(Sklop8[[#This Row],[ZAHTEVANA SHEMA KAKOVOSTI]]&lt;&gt;"",Sklop8[[#This Row],[Preračunana masa/volumen/kos na enoto kg]],"")</f>
        <v/>
      </c>
      <c r="J23" s="344"/>
      <c r="K23" s="345"/>
      <c r="L23" s="345"/>
      <c r="M23" s="346"/>
      <c r="N23" s="406"/>
      <c r="O23" s="350"/>
      <c r="P23" s="394"/>
      <c r="Q23" s="350">
        <f>+Sklop8[[#This Row],[cena/enota brez DDV v EUR]]*Sklop8[[#This Row],[Stopnja DDV (%)]]</f>
        <v>0</v>
      </c>
      <c r="R23" s="350">
        <f>+Sklop8[[#This Row],[cena/enota brez DDV v EUR]]+Sklop8[[#This Row],[Davek (EUR)]]</f>
        <v>0</v>
      </c>
      <c r="S23" s="350">
        <f>+Sklop8[[#This Row],[cena/enota brez DDV v EUR]]*Sklop8[[#This Row],[Okvirna količina]]</f>
        <v>0</v>
      </c>
      <c r="T23" s="350">
        <f>+Sklop8[[#This Row],[Končna cena/enoto mere (EUR) z DDV]]*Sklop8[[#This Row],[Okvirna količina]]</f>
        <v>0</v>
      </c>
      <c r="U23" s="351"/>
    </row>
    <row r="24" spans="1:21" s="340" customFormat="1" ht="12.75" customHeight="1">
      <c r="A24" s="322" t="s">
        <v>10</v>
      </c>
      <c r="B24" s="270" t="s">
        <v>465</v>
      </c>
      <c r="C24" s="324" t="s">
        <v>724</v>
      </c>
      <c r="D24" s="263" t="s">
        <v>0</v>
      </c>
      <c r="E24" s="408"/>
      <c r="F24" s="409">
        <v>30</v>
      </c>
      <c r="G24" s="419" t="s">
        <v>0</v>
      </c>
      <c r="H24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4" s="330" t="str">
        <f>IF(Sklop8[[#This Row],[ZAHTEVANA SHEMA KAKOVOSTI]]&lt;&gt;"",Sklop8[[#This Row],[Preračunana masa/volumen/kos na enoto kg]],"")</f>
        <v/>
      </c>
      <c r="J24" s="344"/>
      <c r="K24" s="345"/>
      <c r="L24" s="345"/>
      <c r="M24" s="346"/>
      <c r="N24" s="406"/>
      <c r="O24" s="350"/>
      <c r="P24" s="394"/>
      <c r="Q24" s="350">
        <f>+Sklop8[[#This Row],[cena/enota brez DDV v EUR]]*Sklop8[[#This Row],[Stopnja DDV (%)]]</f>
        <v>0</v>
      </c>
      <c r="R24" s="350">
        <f>+Sklop8[[#This Row],[cena/enota brez DDV v EUR]]+Sklop8[[#This Row],[Davek (EUR)]]</f>
        <v>0</v>
      </c>
      <c r="S24" s="350">
        <f>+Sklop8[[#This Row],[cena/enota brez DDV v EUR]]*Sklop8[[#This Row],[Okvirna količina]]</f>
        <v>0</v>
      </c>
      <c r="T24" s="350">
        <f>+Sklop8[[#This Row],[Končna cena/enoto mere (EUR) z DDV]]*Sklop8[[#This Row],[Okvirna količina]]</f>
        <v>0</v>
      </c>
      <c r="U24" s="351"/>
    </row>
    <row r="25" spans="1:21" s="340" customFormat="1" ht="12.75" customHeight="1">
      <c r="A25" s="322" t="s">
        <v>11</v>
      </c>
      <c r="B25" s="270" t="s">
        <v>466</v>
      </c>
      <c r="C25" s="324" t="s">
        <v>724</v>
      </c>
      <c r="D25" s="263" t="s">
        <v>0</v>
      </c>
      <c r="E25" s="408"/>
      <c r="F25" s="409">
        <v>210</v>
      </c>
      <c r="G25" s="419" t="s">
        <v>0</v>
      </c>
      <c r="H25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25" s="330" t="str">
        <f>IF(Sklop8[[#This Row],[ZAHTEVANA SHEMA KAKOVOSTI]]&lt;&gt;"",Sklop8[[#This Row],[Preračunana masa/volumen/kos na enoto kg]],"")</f>
        <v/>
      </c>
      <c r="J25" s="344"/>
      <c r="K25" s="345"/>
      <c r="L25" s="345"/>
      <c r="M25" s="346"/>
      <c r="N25" s="406"/>
      <c r="O25" s="350"/>
      <c r="P25" s="394"/>
      <c r="Q25" s="350">
        <f>+Sklop8[[#This Row],[cena/enota brez DDV v EUR]]*Sklop8[[#This Row],[Stopnja DDV (%)]]</f>
        <v>0</v>
      </c>
      <c r="R25" s="350">
        <f>+Sklop8[[#This Row],[cena/enota brez DDV v EUR]]+Sklop8[[#This Row],[Davek (EUR)]]</f>
        <v>0</v>
      </c>
      <c r="S25" s="350">
        <f>+Sklop8[[#This Row],[cena/enota brez DDV v EUR]]*Sklop8[[#This Row],[Okvirna količina]]</f>
        <v>0</v>
      </c>
      <c r="T25" s="350">
        <f>+Sklop8[[#This Row],[Končna cena/enoto mere (EUR) z DDV]]*Sklop8[[#This Row],[Okvirna količina]]</f>
        <v>0</v>
      </c>
      <c r="U25" s="351"/>
    </row>
    <row r="26" spans="1:21" s="340" customFormat="1" ht="12.75" customHeight="1">
      <c r="A26" s="322" t="s">
        <v>12</v>
      </c>
      <c r="B26" s="270" t="s">
        <v>467</v>
      </c>
      <c r="C26" s="324" t="s">
        <v>724</v>
      </c>
      <c r="D26" s="263" t="s">
        <v>0</v>
      </c>
      <c r="E26" s="408"/>
      <c r="F26" s="409">
        <v>350</v>
      </c>
      <c r="G26" s="419" t="s">
        <v>0</v>
      </c>
      <c r="H26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6" s="330" t="str">
        <f>IF(Sklop8[[#This Row],[ZAHTEVANA SHEMA KAKOVOSTI]]&lt;&gt;"",Sklop8[[#This Row],[Preračunana masa/volumen/kos na enoto kg]],"")</f>
        <v/>
      </c>
      <c r="J26" s="344"/>
      <c r="K26" s="345"/>
      <c r="L26" s="345"/>
      <c r="M26" s="346"/>
      <c r="N26" s="406"/>
      <c r="O26" s="350"/>
      <c r="P26" s="394"/>
      <c r="Q26" s="350">
        <f>+Sklop8[[#This Row],[cena/enota brez DDV v EUR]]*Sklop8[[#This Row],[Stopnja DDV (%)]]</f>
        <v>0</v>
      </c>
      <c r="R26" s="350">
        <f>+Sklop8[[#This Row],[cena/enota brez DDV v EUR]]+Sklop8[[#This Row],[Davek (EUR)]]</f>
        <v>0</v>
      </c>
      <c r="S26" s="350">
        <f>+Sklop8[[#This Row],[cena/enota brez DDV v EUR]]*Sklop8[[#This Row],[Okvirna količina]]</f>
        <v>0</v>
      </c>
      <c r="T26" s="350">
        <f>+Sklop8[[#This Row],[Končna cena/enoto mere (EUR) z DDV]]*Sklop8[[#This Row],[Okvirna količina]]</f>
        <v>0</v>
      </c>
      <c r="U26" s="351"/>
    </row>
    <row r="27" spans="1:21" s="340" customFormat="1" ht="12.75" customHeight="1">
      <c r="A27" s="322" t="s">
        <v>13</v>
      </c>
      <c r="B27" s="270" t="s">
        <v>776</v>
      </c>
      <c r="C27" s="324" t="s">
        <v>724</v>
      </c>
      <c r="D27" s="263" t="s">
        <v>0</v>
      </c>
      <c r="E27" s="408"/>
      <c r="F27" s="409">
        <v>20</v>
      </c>
      <c r="G27" s="419" t="s">
        <v>0</v>
      </c>
      <c r="H27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330" t="str">
        <f>IF(Sklop8[[#This Row],[ZAHTEVANA SHEMA KAKOVOSTI]]&lt;&gt;"",Sklop8[[#This Row],[Preračunana masa/volumen/kos na enoto kg]],"")</f>
        <v/>
      </c>
      <c r="J27" s="344"/>
      <c r="K27" s="345"/>
      <c r="L27" s="345"/>
      <c r="M27" s="346"/>
      <c r="N27" s="406"/>
      <c r="O27" s="350"/>
      <c r="P27" s="394"/>
      <c r="Q27" s="350">
        <f>+Sklop8[[#This Row],[cena/enota brez DDV v EUR]]*Sklop8[[#This Row],[Stopnja DDV (%)]]</f>
        <v>0</v>
      </c>
      <c r="R27" s="350">
        <f>+Sklop8[[#This Row],[cena/enota brez DDV v EUR]]+Sklop8[[#This Row],[Davek (EUR)]]</f>
        <v>0</v>
      </c>
      <c r="S27" s="350">
        <f>+Sklop8[[#This Row],[cena/enota brez DDV v EUR]]*Sklop8[[#This Row],[Okvirna količina]]</f>
        <v>0</v>
      </c>
      <c r="T27" s="350">
        <f>+Sklop8[[#This Row],[Končna cena/enoto mere (EUR) z DDV]]*Sklop8[[#This Row],[Okvirna količina]]</f>
        <v>0</v>
      </c>
      <c r="U27" s="351"/>
    </row>
    <row r="28" spans="1:21" s="340" customFormat="1" ht="12.75" customHeight="1">
      <c r="A28" s="322" t="s">
        <v>14</v>
      </c>
      <c r="B28" s="270" t="s">
        <v>468</v>
      </c>
      <c r="C28" s="324" t="s">
        <v>724</v>
      </c>
      <c r="D28" s="263" t="s">
        <v>0</v>
      </c>
      <c r="E28" s="408"/>
      <c r="F28" s="409">
        <v>200</v>
      </c>
      <c r="G28" s="419" t="s">
        <v>0</v>
      </c>
      <c r="H28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330" t="str">
        <f>IF(Sklop8[[#This Row],[ZAHTEVANA SHEMA KAKOVOSTI]]&lt;&gt;"",Sklop8[[#This Row],[Preračunana masa/volumen/kos na enoto kg]],"")</f>
        <v/>
      </c>
      <c r="J28" s="344"/>
      <c r="K28" s="345"/>
      <c r="L28" s="345"/>
      <c r="M28" s="346"/>
      <c r="N28" s="406"/>
      <c r="O28" s="350"/>
      <c r="P28" s="394"/>
      <c r="Q28" s="350">
        <f>+Sklop8[[#This Row],[cena/enota brez DDV v EUR]]*Sklop8[[#This Row],[Stopnja DDV (%)]]</f>
        <v>0</v>
      </c>
      <c r="R28" s="350">
        <f>+Sklop8[[#This Row],[cena/enota brez DDV v EUR]]+Sklop8[[#This Row],[Davek (EUR)]]</f>
        <v>0</v>
      </c>
      <c r="S28" s="350">
        <f>+Sklop8[[#This Row],[cena/enota brez DDV v EUR]]*Sklop8[[#This Row],[Okvirna količina]]</f>
        <v>0</v>
      </c>
      <c r="T28" s="350">
        <f>+Sklop8[[#This Row],[Končna cena/enoto mere (EUR) z DDV]]*Sklop8[[#This Row],[Okvirna količina]]</f>
        <v>0</v>
      </c>
      <c r="U28" s="351"/>
    </row>
    <row r="29" spans="1:21" s="340" customFormat="1" ht="12.75" customHeight="1">
      <c r="A29" s="322" t="s">
        <v>15</v>
      </c>
      <c r="B29" s="270" t="s">
        <v>469</v>
      </c>
      <c r="C29" s="263" t="s">
        <v>724</v>
      </c>
      <c r="D29" s="263" t="s">
        <v>0</v>
      </c>
      <c r="E29" s="408"/>
      <c r="F29" s="409">
        <v>370</v>
      </c>
      <c r="G29" s="419" t="s">
        <v>0</v>
      </c>
      <c r="H29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370</v>
      </c>
      <c r="I29" s="330" t="str">
        <f>IF(Sklop8[[#This Row],[ZAHTEVANA SHEMA KAKOVOSTI]]&lt;&gt;"",Sklop8[[#This Row],[Preračunana masa/volumen/kos na enoto kg]],"")</f>
        <v/>
      </c>
      <c r="J29" s="344"/>
      <c r="K29" s="345"/>
      <c r="L29" s="345"/>
      <c r="M29" s="346"/>
      <c r="N29" s="406"/>
      <c r="O29" s="350"/>
      <c r="P29" s="394"/>
      <c r="Q29" s="350">
        <f>+Sklop8[[#This Row],[cena/enota brez DDV v EUR]]*Sklop8[[#This Row],[Stopnja DDV (%)]]</f>
        <v>0</v>
      </c>
      <c r="R29" s="350">
        <f>+Sklop8[[#This Row],[cena/enota brez DDV v EUR]]+Sklop8[[#This Row],[Davek (EUR)]]</f>
        <v>0</v>
      </c>
      <c r="S29" s="350">
        <f>+Sklop8[[#This Row],[cena/enota brez DDV v EUR]]*Sklop8[[#This Row],[Okvirna količina]]</f>
        <v>0</v>
      </c>
      <c r="T29" s="350">
        <f>+Sklop8[[#This Row],[Končna cena/enoto mere (EUR) z DDV]]*Sklop8[[#This Row],[Okvirna količina]]</f>
        <v>0</v>
      </c>
      <c r="U29" s="351"/>
    </row>
    <row r="30" spans="1:21" s="340" customFormat="1" ht="12.75" customHeight="1">
      <c r="A30" s="322" t="s">
        <v>16</v>
      </c>
      <c r="B30" s="269" t="s">
        <v>777</v>
      </c>
      <c r="C30" s="324" t="s">
        <v>724</v>
      </c>
      <c r="D30" s="263" t="s">
        <v>0</v>
      </c>
      <c r="E30" s="421"/>
      <c r="F30" s="409">
        <v>70</v>
      </c>
      <c r="G30" s="419" t="s">
        <v>0</v>
      </c>
      <c r="H30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0" s="332" t="str">
        <f>IF(Sklop8[[#This Row],[ZAHTEVANA SHEMA KAKOVOSTI]]&lt;&gt;"",Sklop8[[#This Row],[Preračunana masa/volumen/kos na enoto kg]],"")</f>
        <v/>
      </c>
      <c r="J30" s="352"/>
      <c r="K30" s="353"/>
      <c r="L30" s="353"/>
      <c r="M30" s="422"/>
      <c r="N30" s="406"/>
      <c r="O30" s="355"/>
      <c r="P30" s="389"/>
      <c r="Q30" s="355">
        <f>+Sklop8[[#This Row],[cena/enota brez DDV v EUR]]*Sklop8[[#This Row],[Stopnja DDV (%)]]</f>
        <v>0</v>
      </c>
      <c r="R30" s="355">
        <f>+Sklop8[[#This Row],[cena/enota brez DDV v EUR]]+Sklop8[[#This Row],[Davek (EUR)]]</f>
        <v>0</v>
      </c>
      <c r="S30" s="355">
        <f>+Sklop8[[#This Row],[cena/enota brez DDV v EUR]]*Sklop8[[#This Row],[Okvirna količina]]</f>
        <v>0</v>
      </c>
      <c r="T30" s="355">
        <f>+Sklop8[[#This Row],[Končna cena/enoto mere (EUR) z DDV]]*Sklop8[[#This Row],[Okvirna količina]]</f>
        <v>0</v>
      </c>
      <c r="U30" s="339"/>
    </row>
    <row r="31" spans="1:21" s="340" customFormat="1" ht="12.75" customHeight="1">
      <c r="A31" s="322" t="s">
        <v>17</v>
      </c>
      <c r="B31" s="269" t="s">
        <v>470</v>
      </c>
      <c r="C31" s="324" t="s">
        <v>724</v>
      </c>
      <c r="D31" s="263" t="s">
        <v>0</v>
      </c>
      <c r="E31" s="421"/>
      <c r="F31" s="409">
        <v>20</v>
      </c>
      <c r="G31" s="419" t="s">
        <v>0</v>
      </c>
      <c r="H31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332" t="str">
        <f>IF(Sklop8[[#This Row],[ZAHTEVANA SHEMA KAKOVOSTI]]&lt;&gt;"",Sklop8[[#This Row],[Preračunana masa/volumen/kos na enoto kg]],"")</f>
        <v/>
      </c>
      <c r="J31" s="352"/>
      <c r="K31" s="353"/>
      <c r="L31" s="353"/>
      <c r="M31" s="422"/>
      <c r="N31" s="406"/>
      <c r="O31" s="355"/>
      <c r="P31" s="389"/>
      <c r="Q31" s="355">
        <f>+Sklop8[[#This Row],[cena/enota brez DDV v EUR]]*Sklop8[[#This Row],[Stopnja DDV (%)]]</f>
        <v>0</v>
      </c>
      <c r="R31" s="355">
        <f>+Sklop8[[#This Row],[cena/enota brez DDV v EUR]]+Sklop8[[#This Row],[Davek (EUR)]]</f>
        <v>0</v>
      </c>
      <c r="S31" s="355">
        <f>+Sklop8[[#This Row],[cena/enota brez DDV v EUR]]*Sklop8[[#This Row],[Okvirna količina]]</f>
        <v>0</v>
      </c>
      <c r="T31" s="355">
        <f>+Sklop8[[#This Row],[Končna cena/enoto mere (EUR) z DDV]]*Sklop8[[#This Row],[Okvirna količina]]</f>
        <v>0</v>
      </c>
      <c r="U31" s="339"/>
    </row>
    <row r="32" spans="1:21" s="340" customFormat="1" ht="12.75" customHeight="1">
      <c r="A32" s="322" t="s">
        <v>18</v>
      </c>
      <c r="B32" s="269" t="s">
        <v>471</v>
      </c>
      <c r="C32" s="324" t="s">
        <v>725</v>
      </c>
      <c r="D32" s="263" t="s">
        <v>0</v>
      </c>
      <c r="E32" s="421"/>
      <c r="F32" s="409">
        <v>5</v>
      </c>
      <c r="G32" s="419" t="s">
        <v>0</v>
      </c>
      <c r="H32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2" s="332" t="str">
        <f>IF(Sklop8[[#This Row],[ZAHTEVANA SHEMA KAKOVOSTI]]&lt;&gt;"",Sklop8[[#This Row],[Preračunana masa/volumen/kos na enoto kg]],"")</f>
        <v/>
      </c>
      <c r="J32" s="352"/>
      <c r="K32" s="353"/>
      <c r="L32" s="353"/>
      <c r="M32" s="422"/>
      <c r="N32" s="406"/>
      <c r="O32" s="355"/>
      <c r="P32" s="389"/>
      <c r="Q32" s="355">
        <f>+Sklop8[[#This Row],[cena/enota brez DDV v EUR]]*Sklop8[[#This Row],[Stopnja DDV (%)]]</f>
        <v>0</v>
      </c>
      <c r="R32" s="355">
        <f>+Sklop8[[#This Row],[cena/enota brez DDV v EUR]]+Sklop8[[#This Row],[Davek (EUR)]]</f>
        <v>0</v>
      </c>
      <c r="S32" s="355">
        <f>+Sklop8[[#This Row],[cena/enota brez DDV v EUR]]*Sklop8[[#This Row],[Okvirna količina]]</f>
        <v>0</v>
      </c>
      <c r="T32" s="355">
        <f>+Sklop8[[#This Row],[Končna cena/enoto mere (EUR) z DDV]]*Sklop8[[#This Row],[Okvirna količina]]</f>
        <v>0</v>
      </c>
      <c r="U32" s="339"/>
    </row>
    <row r="33" spans="1:21" s="340" customFormat="1" ht="12.75" customHeight="1">
      <c r="A33" s="322" t="s">
        <v>19</v>
      </c>
      <c r="B33" s="269" t="s">
        <v>472</v>
      </c>
      <c r="C33" s="324" t="s">
        <v>724</v>
      </c>
      <c r="D33" s="263" t="s">
        <v>0</v>
      </c>
      <c r="E33" s="421"/>
      <c r="F33" s="409">
        <v>10</v>
      </c>
      <c r="G33" s="419" t="s">
        <v>0</v>
      </c>
      <c r="H33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332" t="str">
        <f>IF(Sklop8[[#This Row],[ZAHTEVANA SHEMA KAKOVOSTI]]&lt;&gt;"",Sklop8[[#This Row],[Preračunana masa/volumen/kos na enoto kg]],"")</f>
        <v/>
      </c>
      <c r="J33" s="352"/>
      <c r="K33" s="353"/>
      <c r="L33" s="353"/>
      <c r="M33" s="422"/>
      <c r="N33" s="406"/>
      <c r="O33" s="355"/>
      <c r="P33" s="389"/>
      <c r="Q33" s="355">
        <f>+Sklop8[[#This Row],[cena/enota brez DDV v EUR]]*Sklop8[[#This Row],[Stopnja DDV (%)]]</f>
        <v>0</v>
      </c>
      <c r="R33" s="355">
        <f>+Sklop8[[#This Row],[cena/enota brez DDV v EUR]]+Sklop8[[#This Row],[Davek (EUR)]]</f>
        <v>0</v>
      </c>
      <c r="S33" s="355">
        <f>+Sklop8[[#This Row],[cena/enota brez DDV v EUR]]*Sklop8[[#This Row],[Okvirna količina]]</f>
        <v>0</v>
      </c>
      <c r="T33" s="355">
        <f>+Sklop8[[#This Row],[Končna cena/enoto mere (EUR) z DDV]]*Sklop8[[#This Row],[Okvirna količina]]</f>
        <v>0</v>
      </c>
      <c r="U33" s="339"/>
    </row>
    <row r="34" spans="1:21" s="340" customFormat="1" ht="12.75" customHeight="1">
      <c r="A34" s="322" t="s">
        <v>20</v>
      </c>
      <c r="B34" s="269" t="s">
        <v>473</v>
      </c>
      <c r="C34" s="324" t="s">
        <v>724</v>
      </c>
      <c r="D34" s="263" t="s">
        <v>0</v>
      </c>
      <c r="E34" s="421"/>
      <c r="F34" s="409">
        <v>20</v>
      </c>
      <c r="G34" s="419" t="s">
        <v>0</v>
      </c>
      <c r="H34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332" t="str">
        <f>IF(Sklop8[[#This Row],[ZAHTEVANA SHEMA KAKOVOSTI]]&lt;&gt;"",Sklop8[[#This Row],[Preračunana masa/volumen/kos na enoto kg]],"")</f>
        <v/>
      </c>
      <c r="J34" s="352"/>
      <c r="K34" s="353"/>
      <c r="L34" s="353"/>
      <c r="M34" s="422"/>
      <c r="N34" s="406"/>
      <c r="O34" s="355"/>
      <c r="P34" s="389"/>
      <c r="Q34" s="355">
        <f>+Sklop8[[#This Row],[cena/enota brez DDV v EUR]]*Sklop8[[#This Row],[Stopnja DDV (%)]]</f>
        <v>0</v>
      </c>
      <c r="R34" s="355">
        <f>+Sklop8[[#This Row],[cena/enota brez DDV v EUR]]+Sklop8[[#This Row],[Davek (EUR)]]</f>
        <v>0</v>
      </c>
      <c r="S34" s="355">
        <f>+Sklop8[[#This Row],[cena/enota brez DDV v EUR]]*Sklop8[[#This Row],[Okvirna količina]]</f>
        <v>0</v>
      </c>
      <c r="T34" s="355">
        <f>+Sklop8[[#This Row],[Končna cena/enoto mere (EUR) z DDV]]*Sklop8[[#This Row],[Okvirna količina]]</f>
        <v>0</v>
      </c>
      <c r="U34" s="339"/>
    </row>
    <row r="35" spans="1:21" s="340" customFormat="1" ht="12.75" customHeight="1">
      <c r="A35" s="322" t="s">
        <v>21</v>
      </c>
      <c r="B35" s="269" t="s">
        <v>474</v>
      </c>
      <c r="C35" s="324" t="s">
        <v>724</v>
      </c>
      <c r="D35" s="263" t="s">
        <v>0</v>
      </c>
      <c r="E35" s="421"/>
      <c r="F35" s="409">
        <v>5</v>
      </c>
      <c r="G35" s="419" t="s">
        <v>0</v>
      </c>
      <c r="H35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5" s="332" t="str">
        <f>IF(Sklop8[[#This Row],[ZAHTEVANA SHEMA KAKOVOSTI]]&lt;&gt;"",Sklop8[[#This Row],[Preračunana masa/volumen/kos na enoto kg]],"")</f>
        <v/>
      </c>
      <c r="J35" s="352"/>
      <c r="K35" s="353"/>
      <c r="L35" s="353"/>
      <c r="M35" s="422"/>
      <c r="N35" s="406"/>
      <c r="O35" s="355"/>
      <c r="P35" s="389"/>
      <c r="Q35" s="355">
        <f>+Sklop8[[#This Row],[cena/enota brez DDV v EUR]]*Sklop8[[#This Row],[Stopnja DDV (%)]]</f>
        <v>0</v>
      </c>
      <c r="R35" s="355">
        <f>+Sklop8[[#This Row],[cena/enota brez DDV v EUR]]+Sklop8[[#This Row],[Davek (EUR)]]</f>
        <v>0</v>
      </c>
      <c r="S35" s="355">
        <f>+Sklop8[[#This Row],[cena/enota brez DDV v EUR]]*Sklop8[[#This Row],[Okvirna količina]]</f>
        <v>0</v>
      </c>
      <c r="T35" s="355">
        <f>+Sklop8[[#This Row],[Končna cena/enoto mere (EUR) z DDV]]*Sklop8[[#This Row],[Okvirna količina]]</f>
        <v>0</v>
      </c>
      <c r="U35" s="339"/>
    </row>
    <row r="36" spans="1:21" s="340" customFormat="1" ht="12.75" customHeight="1">
      <c r="A36" s="322" t="s">
        <v>22</v>
      </c>
      <c r="B36" s="269" t="s">
        <v>475</v>
      </c>
      <c r="C36" s="324" t="s">
        <v>724</v>
      </c>
      <c r="D36" s="263" t="s">
        <v>0</v>
      </c>
      <c r="E36" s="421"/>
      <c r="F36" s="409">
        <v>5</v>
      </c>
      <c r="G36" s="419" t="s">
        <v>0</v>
      </c>
      <c r="H36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6" s="332" t="str">
        <f>IF(Sklop8[[#This Row],[ZAHTEVANA SHEMA KAKOVOSTI]]&lt;&gt;"",Sklop8[[#This Row],[Preračunana masa/volumen/kos na enoto kg]],"")</f>
        <v/>
      </c>
      <c r="J36" s="352"/>
      <c r="K36" s="353"/>
      <c r="L36" s="353"/>
      <c r="M36" s="422"/>
      <c r="N36" s="406"/>
      <c r="O36" s="355"/>
      <c r="P36" s="389"/>
      <c r="Q36" s="355">
        <f>+Sklop8[[#This Row],[cena/enota brez DDV v EUR]]*Sklop8[[#This Row],[Stopnja DDV (%)]]</f>
        <v>0</v>
      </c>
      <c r="R36" s="355">
        <f>+Sklop8[[#This Row],[cena/enota brez DDV v EUR]]+Sklop8[[#This Row],[Davek (EUR)]]</f>
        <v>0</v>
      </c>
      <c r="S36" s="355">
        <f>+Sklop8[[#This Row],[cena/enota brez DDV v EUR]]*Sklop8[[#This Row],[Okvirna količina]]</f>
        <v>0</v>
      </c>
      <c r="T36" s="355">
        <f>+Sklop8[[#This Row],[Končna cena/enoto mere (EUR) z DDV]]*Sklop8[[#This Row],[Okvirna količina]]</f>
        <v>0</v>
      </c>
      <c r="U36" s="339"/>
    </row>
    <row r="37" spans="1:21" s="340" customFormat="1" ht="12.75" customHeight="1">
      <c r="A37" s="322" t="s">
        <v>23</v>
      </c>
      <c r="B37" s="269" t="s">
        <v>476</v>
      </c>
      <c r="C37" s="324" t="s">
        <v>724</v>
      </c>
      <c r="D37" s="263" t="s">
        <v>0</v>
      </c>
      <c r="E37" s="421"/>
      <c r="F37" s="409">
        <v>5</v>
      </c>
      <c r="G37" s="419" t="s">
        <v>0</v>
      </c>
      <c r="H37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7" s="332" t="str">
        <f>IF(Sklop8[[#This Row],[ZAHTEVANA SHEMA KAKOVOSTI]]&lt;&gt;"",Sklop8[[#This Row],[Preračunana masa/volumen/kos na enoto kg]],"")</f>
        <v/>
      </c>
      <c r="J37" s="352"/>
      <c r="K37" s="353"/>
      <c r="L37" s="353"/>
      <c r="M37" s="422"/>
      <c r="N37" s="406"/>
      <c r="O37" s="355"/>
      <c r="P37" s="389"/>
      <c r="Q37" s="355">
        <f>+Sklop8[[#This Row],[cena/enota brez DDV v EUR]]*Sklop8[[#This Row],[Stopnja DDV (%)]]</f>
        <v>0</v>
      </c>
      <c r="R37" s="355">
        <f>+Sklop8[[#This Row],[cena/enota brez DDV v EUR]]+Sklop8[[#This Row],[Davek (EUR)]]</f>
        <v>0</v>
      </c>
      <c r="S37" s="355">
        <f>+Sklop8[[#This Row],[cena/enota brez DDV v EUR]]*Sklop8[[#This Row],[Okvirna količina]]</f>
        <v>0</v>
      </c>
      <c r="T37" s="355">
        <f>+Sklop8[[#This Row],[Končna cena/enoto mere (EUR) z DDV]]*Sklop8[[#This Row],[Okvirna količina]]</f>
        <v>0</v>
      </c>
      <c r="U37" s="339"/>
    </row>
    <row r="38" spans="1:21" s="340" customFormat="1" ht="12.75" customHeight="1">
      <c r="A38" s="322" t="s">
        <v>24</v>
      </c>
      <c r="B38" s="269" t="s">
        <v>477</v>
      </c>
      <c r="C38" s="324" t="s">
        <v>724</v>
      </c>
      <c r="D38" s="263" t="s">
        <v>0</v>
      </c>
      <c r="E38" s="421"/>
      <c r="F38" s="409">
        <v>5</v>
      </c>
      <c r="G38" s="419" t="s">
        <v>0</v>
      </c>
      <c r="H38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8" s="332" t="str">
        <f>IF(Sklop8[[#This Row],[ZAHTEVANA SHEMA KAKOVOSTI]]&lt;&gt;"",Sklop8[[#This Row],[Preračunana masa/volumen/kos na enoto kg]],"")</f>
        <v/>
      </c>
      <c r="J38" s="352"/>
      <c r="K38" s="353"/>
      <c r="L38" s="353"/>
      <c r="M38" s="422"/>
      <c r="N38" s="406"/>
      <c r="O38" s="355"/>
      <c r="P38" s="389"/>
      <c r="Q38" s="355">
        <f>+Sklop8[[#This Row],[cena/enota brez DDV v EUR]]*Sklop8[[#This Row],[Stopnja DDV (%)]]</f>
        <v>0</v>
      </c>
      <c r="R38" s="355">
        <f>+Sklop8[[#This Row],[cena/enota brez DDV v EUR]]+Sklop8[[#This Row],[Davek (EUR)]]</f>
        <v>0</v>
      </c>
      <c r="S38" s="355">
        <f>+Sklop8[[#This Row],[cena/enota brez DDV v EUR]]*Sklop8[[#This Row],[Okvirna količina]]</f>
        <v>0</v>
      </c>
      <c r="T38" s="355">
        <f>+Sklop8[[#This Row],[Končna cena/enoto mere (EUR) z DDV]]*Sklop8[[#This Row],[Okvirna količina]]</f>
        <v>0</v>
      </c>
      <c r="U38" s="339"/>
    </row>
    <row r="39" spans="1:21" s="340" customFormat="1" ht="12.75" customHeight="1">
      <c r="A39" s="322" t="s">
        <v>25</v>
      </c>
      <c r="B39" s="269" t="s">
        <v>478</v>
      </c>
      <c r="C39" s="324" t="s">
        <v>724</v>
      </c>
      <c r="D39" s="263" t="s">
        <v>0</v>
      </c>
      <c r="E39" s="421"/>
      <c r="F39" s="409">
        <v>5</v>
      </c>
      <c r="G39" s="419" t="s">
        <v>0</v>
      </c>
      <c r="H39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9" s="332" t="str">
        <f>IF(Sklop8[[#This Row],[ZAHTEVANA SHEMA KAKOVOSTI]]&lt;&gt;"",Sklop8[[#This Row],[Preračunana masa/volumen/kos na enoto kg]],"")</f>
        <v/>
      </c>
      <c r="J39" s="352"/>
      <c r="K39" s="353"/>
      <c r="L39" s="353"/>
      <c r="M39" s="422"/>
      <c r="N39" s="406"/>
      <c r="O39" s="355"/>
      <c r="P39" s="389"/>
      <c r="Q39" s="355">
        <f>+Sklop8[[#This Row],[cena/enota brez DDV v EUR]]*Sklop8[[#This Row],[Stopnja DDV (%)]]</f>
        <v>0</v>
      </c>
      <c r="R39" s="355">
        <f>+Sklop8[[#This Row],[cena/enota brez DDV v EUR]]+Sklop8[[#This Row],[Davek (EUR)]]</f>
        <v>0</v>
      </c>
      <c r="S39" s="355">
        <f>+Sklop8[[#This Row],[cena/enota brez DDV v EUR]]*Sklop8[[#This Row],[Okvirna količina]]</f>
        <v>0</v>
      </c>
      <c r="T39" s="355">
        <f>+Sklop8[[#This Row],[Končna cena/enoto mere (EUR) z DDV]]*Sklop8[[#This Row],[Okvirna količina]]</f>
        <v>0</v>
      </c>
      <c r="U39" s="339"/>
    </row>
    <row r="40" spans="1:21" s="380" customFormat="1" ht="12.75" customHeight="1">
      <c r="A40" s="322" t="s">
        <v>26</v>
      </c>
      <c r="B40" s="271" t="s">
        <v>1191</v>
      </c>
      <c r="C40" s="324" t="s">
        <v>724</v>
      </c>
      <c r="D40" s="263" t="s">
        <v>0</v>
      </c>
      <c r="E40" s="408"/>
      <c r="F40" s="409">
        <v>100</v>
      </c>
      <c r="G40" s="419" t="s">
        <v>0</v>
      </c>
      <c r="H40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330" t="str">
        <f>IF(Sklop8[[#This Row],[ZAHTEVANA SHEMA KAKOVOSTI]]&lt;&gt;"",Sklop8[[#This Row],[Preračunana masa/volumen/kos na enoto kg]],"")</f>
        <v/>
      </c>
      <c r="J40" s="344"/>
      <c r="K40" s="345"/>
      <c r="L40" s="345"/>
      <c r="M40" s="346"/>
      <c r="N40" s="406"/>
      <c r="O40" s="350"/>
      <c r="P40" s="423"/>
      <c r="Q40" s="350">
        <f>+Sklop8[[#This Row],[cena/enota brez DDV v EUR]]*Sklop8[[#This Row],[Stopnja DDV (%)]]</f>
        <v>0</v>
      </c>
      <c r="R40" s="350">
        <f>+Sklop8[[#This Row],[cena/enota brez DDV v EUR]]+Sklop8[[#This Row],[Davek (EUR)]]</f>
        <v>0</v>
      </c>
      <c r="S40" s="350">
        <f>+Sklop8[[#This Row],[cena/enota brez DDV v EUR]]*Sklop8[[#This Row],[Okvirna količina]]</f>
        <v>0</v>
      </c>
      <c r="T40" s="350">
        <f>+Sklop8[[#This Row],[Končna cena/enoto mere (EUR) z DDV]]*Sklop8[[#This Row],[Okvirna količina]]</f>
        <v>0</v>
      </c>
      <c r="U40" s="351"/>
    </row>
    <row r="41" spans="1:21" s="380" customFormat="1" ht="12.75" customHeight="1">
      <c r="A41" s="322" t="s">
        <v>27</v>
      </c>
      <c r="B41" s="271" t="s">
        <v>479</v>
      </c>
      <c r="C41" s="324" t="s">
        <v>724</v>
      </c>
      <c r="D41" s="263" t="s">
        <v>0</v>
      </c>
      <c r="E41" s="408"/>
      <c r="F41" s="409">
        <v>5</v>
      </c>
      <c r="G41" s="419" t="s">
        <v>0</v>
      </c>
      <c r="H41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1" s="330" t="str">
        <f>IF(Sklop8[[#This Row],[ZAHTEVANA SHEMA KAKOVOSTI]]&lt;&gt;"",Sklop8[[#This Row],[Preračunana masa/volumen/kos na enoto kg]],"")</f>
        <v/>
      </c>
      <c r="J41" s="344"/>
      <c r="K41" s="345"/>
      <c r="L41" s="345"/>
      <c r="M41" s="346"/>
      <c r="N41" s="406"/>
      <c r="O41" s="350"/>
      <c r="P41" s="423"/>
      <c r="Q41" s="350">
        <f>+Sklop8[[#This Row],[cena/enota brez DDV v EUR]]*Sklop8[[#This Row],[Stopnja DDV (%)]]</f>
        <v>0</v>
      </c>
      <c r="R41" s="350">
        <f>+Sklop8[[#This Row],[cena/enota brez DDV v EUR]]+Sklop8[[#This Row],[Davek (EUR)]]</f>
        <v>0</v>
      </c>
      <c r="S41" s="350">
        <f>+Sklop8[[#This Row],[cena/enota brez DDV v EUR]]*Sklop8[[#This Row],[Okvirna količina]]</f>
        <v>0</v>
      </c>
      <c r="T41" s="350">
        <f>+Sklop8[[#This Row],[Končna cena/enoto mere (EUR) z DDV]]*Sklop8[[#This Row],[Okvirna količina]]</f>
        <v>0</v>
      </c>
      <c r="U41" s="351"/>
    </row>
    <row r="42" spans="1:21" s="380" customFormat="1" ht="12.75" customHeight="1">
      <c r="A42" s="322" t="s">
        <v>28</v>
      </c>
      <c r="B42" s="271" t="s">
        <v>480</v>
      </c>
      <c r="C42" s="324" t="s">
        <v>724</v>
      </c>
      <c r="D42" s="263" t="s">
        <v>0</v>
      </c>
      <c r="E42" s="408"/>
      <c r="F42" s="409">
        <v>30</v>
      </c>
      <c r="G42" s="419" t="s">
        <v>0</v>
      </c>
      <c r="H42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2" s="330" t="str">
        <f>IF(Sklop8[[#This Row],[ZAHTEVANA SHEMA KAKOVOSTI]]&lt;&gt;"",Sklop8[[#This Row],[Preračunana masa/volumen/kos na enoto kg]],"")</f>
        <v/>
      </c>
      <c r="J42" s="344"/>
      <c r="K42" s="345"/>
      <c r="L42" s="345"/>
      <c r="M42" s="346"/>
      <c r="N42" s="406"/>
      <c r="O42" s="350"/>
      <c r="P42" s="423"/>
      <c r="Q42" s="350">
        <f>+Sklop8[[#This Row],[cena/enota brez DDV v EUR]]*Sklop8[[#This Row],[Stopnja DDV (%)]]</f>
        <v>0</v>
      </c>
      <c r="R42" s="350">
        <f>+Sklop8[[#This Row],[cena/enota brez DDV v EUR]]+Sklop8[[#This Row],[Davek (EUR)]]</f>
        <v>0</v>
      </c>
      <c r="S42" s="350">
        <f>+Sklop8[[#This Row],[cena/enota brez DDV v EUR]]*Sklop8[[#This Row],[Okvirna količina]]</f>
        <v>0</v>
      </c>
      <c r="T42" s="350">
        <f>+Sklop8[[#This Row],[Končna cena/enoto mere (EUR) z DDV]]*Sklop8[[#This Row],[Okvirna količina]]</f>
        <v>0</v>
      </c>
      <c r="U42" s="351"/>
    </row>
    <row r="43" spans="1:21" s="380" customFormat="1" ht="12.75" customHeight="1">
      <c r="A43" s="322" t="s">
        <v>29</v>
      </c>
      <c r="B43" s="271" t="s">
        <v>481</v>
      </c>
      <c r="C43" s="324" t="s">
        <v>724</v>
      </c>
      <c r="D43" s="263" t="s">
        <v>0</v>
      </c>
      <c r="E43" s="408"/>
      <c r="F43" s="409">
        <v>20</v>
      </c>
      <c r="G43" s="419" t="s">
        <v>0</v>
      </c>
      <c r="H43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3" s="330" t="str">
        <f>IF(Sklop8[[#This Row],[ZAHTEVANA SHEMA KAKOVOSTI]]&lt;&gt;"",Sklop8[[#This Row],[Preračunana masa/volumen/kos na enoto kg]],"")</f>
        <v/>
      </c>
      <c r="J43" s="344"/>
      <c r="K43" s="345"/>
      <c r="L43" s="345"/>
      <c r="M43" s="346"/>
      <c r="N43" s="406"/>
      <c r="O43" s="350"/>
      <c r="P43" s="423"/>
      <c r="Q43" s="350">
        <f>+Sklop8[[#This Row],[cena/enota brez DDV v EUR]]*Sklop8[[#This Row],[Stopnja DDV (%)]]</f>
        <v>0</v>
      </c>
      <c r="R43" s="350">
        <f>+Sklop8[[#This Row],[cena/enota brez DDV v EUR]]+Sklop8[[#This Row],[Davek (EUR)]]</f>
        <v>0</v>
      </c>
      <c r="S43" s="350">
        <f>+Sklop8[[#This Row],[cena/enota brez DDV v EUR]]*Sklop8[[#This Row],[Okvirna količina]]</f>
        <v>0</v>
      </c>
      <c r="T43" s="350">
        <f>+Sklop8[[#This Row],[Končna cena/enoto mere (EUR) z DDV]]*Sklop8[[#This Row],[Okvirna količina]]</f>
        <v>0</v>
      </c>
      <c r="U43" s="351"/>
    </row>
    <row r="44" spans="1:21" s="380" customFormat="1" ht="12.75" customHeight="1">
      <c r="A44" s="322" t="s">
        <v>30</v>
      </c>
      <c r="B44" s="271" t="s">
        <v>482</v>
      </c>
      <c r="C44" s="324" t="s">
        <v>724</v>
      </c>
      <c r="D44" s="399" t="s">
        <v>0</v>
      </c>
      <c r="E44" s="408"/>
      <c r="F44" s="409">
        <v>10</v>
      </c>
      <c r="G44" s="419" t="s">
        <v>0</v>
      </c>
      <c r="H44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410" t="str">
        <f>IF(Sklop8[[#This Row],[ZAHTEVANA SHEMA KAKOVOSTI]]&lt;&gt;"",Sklop8[[#This Row],[Preračunana masa/volumen/kos na enoto kg]],"")</f>
        <v/>
      </c>
      <c r="J44" s="411"/>
      <c r="K44" s="412"/>
      <c r="L44" s="412"/>
      <c r="M44" s="424"/>
      <c r="N44" s="406"/>
      <c r="O44" s="406"/>
      <c r="P44" s="425"/>
      <c r="Q44" s="406">
        <f>+Sklop8[[#This Row],[cena/enota brez DDV v EUR]]*Sklop8[[#This Row],[Stopnja DDV (%)]]</f>
        <v>0</v>
      </c>
      <c r="R44" s="406">
        <f>+Sklop8[[#This Row],[cena/enota brez DDV v EUR]]+Sklop8[[#This Row],[Davek (EUR)]]</f>
        <v>0</v>
      </c>
      <c r="S44" s="406">
        <f>+Sklop8[[#This Row],[cena/enota brez DDV v EUR]]*Sklop8[[#This Row],[Okvirna količina]]</f>
        <v>0</v>
      </c>
      <c r="T44" s="406">
        <f>+Sklop8[[#This Row],[Končna cena/enoto mere (EUR) z DDV]]*Sklop8[[#This Row],[Okvirna količina]]</f>
        <v>0</v>
      </c>
      <c r="U44" s="357"/>
    </row>
    <row r="45" spans="1:21" s="380" customFormat="1" ht="12.75" customHeight="1">
      <c r="A45" s="322" t="s">
        <v>31</v>
      </c>
      <c r="B45" s="271" t="s">
        <v>778</v>
      </c>
      <c r="C45" s="324" t="s">
        <v>724</v>
      </c>
      <c r="D45" s="399" t="s">
        <v>0</v>
      </c>
      <c r="E45" s="408"/>
      <c r="F45" s="409">
        <v>20</v>
      </c>
      <c r="G45" s="419" t="s">
        <v>0</v>
      </c>
      <c r="H45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5" s="330" t="str">
        <f>IF(Sklop8[[#This Row],[ZAHTEVANA SHEMA KAKOVOSTI]]&lt;&gt;"",Sklop8[[#This Row],[Preračunana masa/volumen/kos na enoto kg]],"")</f>
        <v/>
      </c>
      <c r="J45" s="344"/>
      <c r="K45" s="345"/>
      <c r="L45" s="345"/>
      <c r="M45" s="346"/>
      <c r="N45" s="406"/>
      <c r="O45" s="350"/>
      <c r="P45" s="423"/>
      <c r="Q45" s="350">
        <f>+Sklop8[[#This Row],[cena/enota brez DDV v EUR]]*Sklop8[[#This Row],[Stopnja DDV (%)]]</f>
        <v>0</v>
      </c>
      <c r="R45" s="350">
        <f>+Sklop8[[#This Row],[cena/enota brez DDV v EUR]]+Sklop8[[#This Row],[Davek (EUR)]]</f>
        <v>0</v>
      </c>
      <c r="S45" s="350">
        <f>+Sklop8[[#This Row],[cena/enota brez DDV v EUR]]*Sklop8[[#This Row],[Okvirna količina]]</f>
        <v>0</v>
      </c>
      <c r="T45" s="350">
        <f>+Sklop8[[#This Row],[Končna cena/enoto mere (EUR) z DDV]]*Sklop8[[#This Row],[Okvirna količina]]</f>
        <v>0</v>
      </c>
      <c r="U45" s="357"/>
    </row>
    <row r="46" spans="1:21" s="380" customFormat="1" ht="12.75" customHeight="1">
      <c r="A46" s="322" t="s">
        <v>32</v>
      </c>
      <c r="B46" s="271" t="s">
        <v>1190</v>
      </c>
      <c r="C46" s="324" t="s">
        <v>724</v>
      </c>
      <c r="D46" s="399" t="s">
        <v>0</v>
      </c>
      <c r="E46" s="408"/>
      <c r="F46" s="409">
        <v>600</v>
      </c>
      <c r="G46" s="419" t="s">
        <v>0</v>
      </c>
      <c r="H46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6" s="330" t="str">
        <f>IF(Sklop8[[#This Row],[ZAHTEVANA SHEMA KAKOVOSTI]]&lt;&gt;"",Sklop8[[#This Row],[Preračunana masa/volumen/kos na enoto kg]],"")</f>
        <v/>
      </c>
      <c r="J46" s="344"/>
      <c r="K46" s="345"/>
      <c r="L46" s="345"/>
      <c r="M46" s="346"/>
      <c r="N46" s="406"/>
      <c r="O46" s="350"/>
      <c r="P46" s="423"/>
      <c r="Q46" s="350">
        <f>+Sklop8[[#This Row],[cena/enota brez DDV v EUR]]*Sklop8[[#This Row],[Stopnja DDV (%)]]</f>
        <v>0</v>
      </c>
      <c r="R46" s="350">
        <f>+Sklop8[[#This Row],[cena/enota brez DDV v EUR]]+Sklop8[[#This Row],[Davek (EUR)]]</f>
        <v>0</v>
      </c>
      <c r="S46" s="350">
        <f>+Sklop8[[#This Row],[cena/enota brez DDV v EUR]]*Sklop8[[#This Row],[Okvirna količina]]</f>
        <v>0</v>
      </c>
      <c r="T46" s="350">
        <f>+Sklop8[[#This Row],[Končna cena/enoto mere (EUR) z DDV]]*Sklop8[[#This Row],[Okvirna količina]]</f>
        <v>0</v>
      </c>
      <c r="U46" s="357"/>
    </row>
    <row r="47" spans="1:21" s="380" customFormat="1" ht="12.75" customHeight="1">
      <c r="A47" s="322" t="s">
        <v>33</v>
      </c>
      <c r="B47" s="271" t="s">
        <v>779</v>
      </c>
      <c r="C47" s="324" t="s">
        <v>724</v>
      </c>
      <c r="D47" s="399" t="s">
        <v>0</v>
      </c>
      <c r="E47" s="408"/>
      <c r="F47" s="409">
        <v>5</v>
      </c>
      <c r="G47" s="419" t="s">
        <v>0</v>
      </c>
      <c r="H47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7" s="330" t="str">
        <f>IF(Sklop8[[#This Row],[ZAHTEVANA SHEMA KAKOVOSTI]]&lt;&gt;"",Sklop8[[#This Row],[Preračunana masa/volumen/kos na enoto kg]],"")</f>
        <v/>
      </c>
      <c r="J47" s="344"/>
      <c r="K47" s="345"/>
      <c r="L47" s="345"/>
      <c r="M47" s="346"/>
      <c r="N47" s="406"/>
      <c r="O47" s="350"/>
      <c r="P47" s="423"/>
      <c r="Q47" s="350">
        <f>+Sklop8[[#This Row],[cena/enota brez DDV v EUR]]*Sklop8[[#This Row],[Stopnja DDV (%)]]</f>
        <v>0</v>
      </c>
      <c r="R47" s="350">
        <f>+Sklop8[[#This Row],[cena/enota brez DDV v EUR]]+Sklop8[[#This Row],[Davek (EUR)]]</f>
        <v>0</v>
      </c>
      <c r="S47" s="350">
        <f>+Sklop8[[#This Row],[cena/enota brez DDV v EUR]]*Sklop8[[#This Row],[Okvirna količina]]</f>
        <v>0</v>
      </c>
      <c r="T47" s="350">
        <f>+Sklop8[[#This Row],[Končna cena/enoto mere (EUR) z DDV]]*Sklop8[[#This Row],[Okvirna količina]]</f>
        <v>0</v>
      </c>
      <c r="U47" s="357"/>
    </row>
    <row r="48" spans="1:21" s="380" customFormat="1" ht="12.75" customHeight="1">
      <c r="A48" s="322" t="s">
        <v>34</v>
      </c>
      <c r="B48" s="255" t="s">
        <v>902</v>
      </c>
      <c r="C48" s="324" t="s">
        <v>724</v>
      </c>
      <c r="D48" s="263" t="s">
        <v>0</v>
      </c>
      <c r="E48" s="426"/>
      <c r="F48" s="409">
        <v>20</v>
      </c>
      <c r="G48" s="419" t="s">
        <v>0</v>
      </c>
      <c r="H48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8" s="330" t="str">
        <f>IF(Sklop8[[#This Row],[ZAHTEVANA SHEMA KAKOVOSTI]]&lt;&gt;"",Sklop8[[#This Row],[Preračunana masa/volumen/kos na enoto kg]],"")</f>
        <v/>
      </c>
      <c r="J48" s="344"/>
      <c r="K48" s="345"/>
      <c r="L48" s="345"/>
      <c r="M48" s="346"/>
      <c r="N48" s="406"/>
      <c r="O48" s="350"/>
      <c r="P48" s="423"/>
      <c r="Q48" s="350">
        <f>+Sklop8[[#This Row],[cena/enota brez DDV v EUR]]*Sklop8[[#This Row],[Stopnja DDV (%)]]</f>
        <v>0</v>
      </c>
      <c r="R48" s="350">
        <f>+Sklop8[[#This Row],[cena/enota brez DDV v EUR]]+Sklop8[[#This Row],[Davek (EUR)]]</f>
        <v>0</v>
      </c>
      <c r="S48" s="350">
        <f>+Sklop8[[#This Row],[cena/enota brez DDV v EUR]]*Sklop8[[#This Row],[Okvirna količina]]</f>
        <v>0</v>
      </c>
      <c r="T48" s="350">
        <f>+Sklop8[[#This Row],[Končna cena/enoto mere (EUR) z DDV]]*Sklop8[[#This Row],[Okvirna količina]]</f>
        <v>0</v>
      </c>
      <c r="U48" s="357"/>
    </row>
    <row r="49" spans="1:21" s="380" customFormat="1" ht="12.75" customHeight="1">
      <c r="A49" s="322" t="s">
        <v>35</v>
      </c>
      <c r="B49" s="270" t="s">
        <v>903</v>
      </c>
      <c r="C49" s="324" t="s">
        <v>724</v>
      </c>
      <c r="D49" s="263" t="s">
        <v>0</v>
      </c>
      <c r="E49" s="408"/>
      <c r="F49" s="409">
        <v>5</v>
      </c>
      <c r="G49" s="419" t="s">
        <v>0</v>
      </c>
      <c r="H49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9" s="330" t="str">
        <f>IF(Sklop8[[#This Row],[ZAHTEVANA SHEMA KAKOVOSTI]]&lt;&gt;"",Sklop8[[#This Row],[Preračunana masa/volumen/kos na enoto kg]],"")</f>
        <v/>
      </c>
      <c r="J49" s="344"/>
      <c r="K49" s="345"/>
      <c r="L49" s="345"/>
      <c r="M49" s="346"/>
      <c r="N49" s="406"/>
      <c r="O49" s="350"/>
      <c r="P49" s="423"/>
      <c r="Q49" s="350">
        <f>+Sklop8[[#This Row],[cena/enota brez DDV v EUR]]*Sklop8[[#This Row],[Stopnja DDV (%)]]</f>
        <v>0</v>
      </c>
      <c r="R49" s="350">
        <f>+Sklop8[[#This Row],[cena/enota brez DDV v EUR]]+Sklop8[[#This Row],[Davek (EUR)]]</f>
        <v>0</v>
      </c>
      <c r="S49" s="350">
        <f>+Sklop8[[#This Row],[cena/enota brez DDV v EUR]]*Sklop8[[#This Row],[Okvirna količina]]</f>
        <v>0</v>
      </c>
      <c r="T49" s="350">
        <f>+Sklop8[[#This Row],[Končna cena/enoto mere (EUR) z DDV]]*Sklop8[[#This Row],[Okvirna količina]]</f>
        <v>0</v>
      </c>
      <c r="U49" s="357"/>
    </row>
    <row r="50" spans="1:21" s="380" customFormat="1" ht="12.75" customHeight="1">
      <c r="A50" s="322" t="s">
        <v>36</v>
      </c>
      <c r="B50" s="270" t="s">
        <v>904</v>
      </c>
      <c r="C50" s="324" t="s">
        <v>724</v>
      </c>
      <c r="D50" s="263" t="s">
        <v>0</v>
      </c>
      <c r="E50" s="325"/>
      <c r="F50" s="409">
        <v>30</v>
      </c>
      <c r="G50" s="419" t="s">
        <v>0</v>
      </c>
      <c r="H50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0" s="330" t="str">
        <f>IF(Sklop8[[#This Row],[ZAHTEVANA SHEMA KAKOVOSTI]]&lt;&gt;"",Sklop8[[#This Row],[Preračunana masa/volumen/kos na enoto kg]],"")</f>
        <v/>
      </c>
      <c r="J50" s="344"/>
      <c r="K50" s="345"/>
      <c r="L50" s="345"/>
      <c r="M50" s="346"/>
      <c r="N50" s="406"/>
      <c r="O50" s="350"/>
      <c r="P50" s="423"/>
      <c r="Q50" s="350">
        <f>+Sklop8[[#This Row],[cena/enota brez DDV v EUR]]*Sklop8[[#This Row],[Stopnja DDV (%)]]</f>
        <v>0</v>
      </c>
      <c r="R50" s="350">
        <f>+Sklop8[[#This Row],[cena/enota brez DDV v EUR]]+Sklop8[[#This Row],[Davek (EUR)]]</f>
        <v>0</v>
      </c>
      <c r="S50" s="350">
        <f>+Sklop8[[#This Row],[cena/enota brez DDV v EUR]]*Sklop8[[#This Row],[Okvirna količina]]</f>
        <v>0</v>
      </c>
      <c r="T50" s="350">
        <f>+Sklop8[[#This Row],[Končna cena/enoto mere (EUR) z DDV]]*Sklop8[[#This Row],[Okvirna količina]]</f>
        <v>0</v>
      </c>
      <c r="U50" s="357"/>
    </row>
    <row r="51" spans="1:21" s="380" customFormat="1" ht="12.75" customHeight="1">
      <c r="A51" s="322" t="s">
        <v>37</v>
      </c>
      <c r="B51" s="270" t="s">
        <v>905</v>
      </c>
      <c r="C51" s="324" t="s">
        <v>724</v>
      </c>
      <c r="D51" s="263" t="s">
        <v>0</v>
      </c>
      <c r="E51" s="325"/>
      <c r="F51" s="409">
        <v>20</v>
      </c>
      <c r="G51" s="419" t="s">
        <v>0</v>
      </c>
      <c r="H51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1" s="330" t="str">
        <f>IF(Sklop8[[#This Row],[ZAHTEVANA SHEMA KAKOVOSTI]]&lt;&gt;"",Sklop8[[#This Row],[Preračunana masa/volumen/kos na enoto kg]],"")</f>
        <v/>
      </c>
      <c r="J51" s="344"/>
      <c r="K51" s="345"/>
      <c r="L51" s="345"/>
      <c r="M51" s="346"/>
      <c r="N51" s="406"/>
      <c r="O51" s="350"/>
      <c r="P51" s="423"/>
      <c r="Q51" s="350">
        <f>+Sklop8[[#This Row],[cena/enota brez DDV v EUR]]*Sklop8[[#This Row],[Stopnja DDV (%)]]</f>
        <v>0</v>
      </c>
      <c r="R51" s="350">
        <f>+Sklop8[[#This Row],[cena/enota brez DDV v EUR]]+Sklop8[[#This Row],[Davek (EUR)]]</f>
        <v>0</v>
      </c>
      <c r="S51" s="350">
        <f>+Sklop8[[#This Row],[cena/enota brez DDV v EUR]]*Sklop8[[#This Row],[Okvirna količina]]</f>
        <v>0</v>
      </c>
      <c r="T51" s="350">
        <f>+Sklop8[[#This Row],[Končna cena/enoto mere (EUR) z DDV]]*Sklop8[[#This Row],[Okvirna količina]]</f>
        <v>0</v>
      </c>
      <c r="U51" s="357"/>
    </row>
    <row r="52" spans="1:21" s="380" customFormat="1" ht="12.75" customHeight="1">
      <c r="A52" s="322" t="s">
        <v>38</v>
      </c>
      <c r="B52" s="270" t="s">
        <v>906</v>
      </c>
      <c r="C52" s="324" t="s">
        <v>724</v>
      </c>
      <c r="D52" s="263" t="s">
        <v>0</v>
      </c>
      <c r="E52" s="325"/>
      <c r="F52" s="409">
        <v>5</v>
      </c>
      <c r="G52" s="419" t="s">
        <v>0</v>
      </c>
      <c r="H52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2" s="330" t="str">
        <f>IF(Sklop8[[#This Row],[ZAHTEVANA SHEMA KAKOVOSTI]]&lt;&gt;"",Sklop8[[#This Row],[Preračunana masa/volumen/kos na enoto kg]],"")</f>
        <v/>
      </c>
      <c r="J52" s="344"/>
      <c r="K52" s="345"/>
      <c r="L52" s="345"/>
      <c r="M52" s="346"/>
      <c r="N52" s="406"/>
      <c r="O52" s="350"/>
      <c r="P52" s="423"/>
      <c r="Q52" s="350">
        <f>+Sklop8[[#This Row],[cena/enota brez DDV v EUR]]*Sklop8[[#This Row],[Stopnja DDV (%)]]</f>
        <v>0</v>
      </c>
      <c r="R52" s="350">
        <f>+Sklop8[[#This Row],[cena/enota brez DDV v EUR]]+Sklop8[[#This Row],[Davek (EUR)]]</f>
        <v>0</v>
      </c>
      <c r="S52" s="350">
        <f>+Sklop8[[#This Row],[cena/enota brez DDV v EUR]]*Sklop8[[#This Row],[Okvirna količina]]</f>
        <v>0</v>
      </c>
      <c r="T52" s="350">
        <f>+Sklop8[[#This Row],[Končna cena/enoto mere (EUR) z DDV]]*Sklop8[[#This Row],[Okvirna količina]]</f>
        <v>0</v>
      </c>
      <c r="U52" s="357"/>
    </row>
    <row r="53" spans="1:21" s="380" customFormat="1" ht="12.75" customHeight="1">
      <c r="A53" s="322" t="s">
        <v>39</v>
      </c>
      <c r="B53" s="271" t="s">
        <v>907</v>
      </c>
      <c r="C53" s="324" t="s">
        <v>724</v>
      </c>
      <c r="D53" s="263" t="s">
        <v>0</v>
      </c>
      <c r="E53" s="325"/>
      <c r="F53" s="409">
        <v>20</v>
      </c>
      <c r="G53" s="419" t="s">
        <v>0</v>
      </c>
      <c r="H53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3" s="330" t="str">
        <f>IF(Sklop8[[#This Row],[ZAHTEVANA SHEMA KAKOVOSTI]]&lt;&gt;"",Sklop8[[#This Row],[Preračunana masa/volumen/kos na enoto kg]],"")</f>
        <v/>
      </c>
      <c r="J53" s="344"/>
      <c r="K53" s="345"/>
      <c r="L53" s="345"/>
      <c r="M53" s="346"/>
      <c r="N53" s="406"/>
      <c r="O53" s="350"/>
      <c r="P53" s="423"/>
      <c r="Q53" s="350">
        <f>+Sklop8[[#This Row],[cena/enota brez DDV v EUR]]*Sklop8[[#This Row],[Stopnja DDV (%)]]</f>
        <v>0</v>
      </c>
      <c r="R53" s="350">
        <f>+Sklop8[[#This Row],[cena/enota brez DDV v EUR]]+Sklop8[[#This Row],[Davek (EUR)]]</f>
        <v>0</v>
      </c>
      <c r="S53" s="350">
        <f>+Sklop8[[#This Row],[cena/enota brez DDV v EUR]]*Sklop8[[#This Row],[Okvirna količina]]</f>
        <v>0</v>
      </c>
      <c r="T53" s="350">
        <f>+Sklop8[[#This Row],[Končna cena/enoto mere (EUR) z DDV]]*Sklop8[[#This Row],[Okvirna količina]]</f>
        <v>0</v>
      </c>
      <c r="U53" s="357"/>
    </row>
    <row r="54" spans="1:21" s="380" customFormat="1" ht="12.75" customHeight="1">
      <c r="A54" s="322" t="s">
        <v>40</v>
      </c>
      <c r="B54" s="255" t="s">
        <v>908</v>
      </c>
      <c r="C54" s="324" t="s">
        <v>724</v>
      </c>
      <c r="D54" s="263" t="s">
        <v>0</v>
      </c>
      <c r="E54" s="327"/>
      <c r="F54" s="409">
        <v>20</v>
      </c>
      <c r="G54" s="419" t="s">
        <v>0</v>
      </c>
      <c r="H54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4" s="330" t="str">
        <f>IF(Sklop8[[#This Row],[ZAHTEVANA SHEMA KAKOVOSTI]]&lt;&gt;"",Sklop8[[#This Row],[Preračunana masa/volumen/kos na enoto kg]],"")</f>
        <v/>
      </c>
      <c r="J54" s="344"/>
      <c r="K54" s="345"/>
      <c r="L54" s="345"/>
      <c r="M54" s="346"/>
      <c r="N54" s="406"/>
      <c r="O54" s="350"/>
      <c r="P54" s="423"/>
      <c r="Q54" s="350">
        <f>+Sklop8[[#This Row],[cena/enota brez DDV v EUR]]*Sklop8[[#This Row],[Stopnja DDV (%)]]</f>
        <v>0</v>
      </c>
      <c r="R54" s="350">
        <f>+Sklop8[[#This Row],[cena/enota brez DDV v EUR]]+Sklop8[[#This Row],[Davek (EUR)]]</f>
        <v>0</v>
      </c>
      <c r="S54" s="350">
        <f>+Sklop8[[#This Row],[cena/enota brez DDV v EUR]]*Sklop8[[#This Row],[Okvirna količina]]</f>
        <v>0</v>
      </c>
      <c r="T54" s="350">
        <f>+Sklop8[[#This Row],[Končna cena/enoto mere (EUR) z DDV]]*Sklop8[[#This Row],[Okvirna količina]]</f>
        <v>0</v>
      </c>
      <c r="U54" s="357"/>
    </row>
    <row r="55" spans="1:21" s="380" customFormat="1" ht="12.75" customHeight="1">
      <c r="A55" s="322" t="s">
        <v>41</v>
      </c>
      <c r="B55" s="255" t="s">
        <v>909</v>
      </c>
      <c r="C55" s="324" t="s">
        <v>724</v>
      </c>
      <c r="D55" s="263" t="s">
        <v>0</v>
      </c>
      <c r="E55" s="327"/>
      <c r="F55" s="409">
        <v>5</v>
      </c>
      <c r="G55" s="419" t="s">
        <v>0</v>
      </c>
      <c r="H55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5" s="330" t="str">
        <f>IF(Sklop8[[#This Row],[ZAHTEVANA SHEMA KAKOVOSTI]]&lt;&gt;"",Sklop8[[#This Row],[Preračunana masa/volumen/kos na enoto kg]],"")</f>
        <v/>
      </c>
      <c r="J55" s="344"/>
      <c r="K55" s="345"/>
      <c r="L55" s="345"/>
      <c r="M55" s="346"/>
      <c r="N55" s="406"/>
      <c r="O55" s="350"/>
      <c r="P55" s="423"/>
      <c r="Q55" s="350">
        <f>+Sklop8[[#This Row],[cena/enota brez DDV v EUR]]*Sklop8[[#This Row],[Stopnja DDV (%)]]</f>
        <v>0</v>
      </c>
      <c r="R55" s="350">
        <f>+Sklop8[[#This Row],[cena/enota brez DDV v EUR]]+Sklop8[[#This Row],[Davek (EUR)]]</f>
        <v>0</v>
      </c>
      <c r="S55" s="350">
        <f>+Sklop8[[#This Row],[cena/enota brez DDV v EUR]]*Sklop8[[#This Row],[Okvirna količina]]</f>
        <v>0</v>
      </c>
      <c r="T55" s="350">
        <f>+Sklop8[[#This Row],[Končna cena/enoto mere (EUR) z DDV]]*Sklop8[[#This Row],[Okvirna količina]]</f>
        <v>0</v>
      </c>
      <c r="U55" s="357"/>
    </row>
    <row r="56" spans="1:21" s="380" customFormat="1" ht="12.75" customHeight="1">
      <c r="A56" s="322" t="s">
        <v>42</v>
      </c>
      <c r="B56" s="255" t="s">
        <v>910</v>
      </c>
      <c r="C56" s="324" t="s">
        <v>724</v>
      </c>
      <c r="D56" s="263" t="s">
        <v>0</v>
      </c>
      <c r="E56" s="327"/>
      <c r="F56" s="409">
        <v>5</v>
      </c>
      <c r="G56" s="419" t="s">
        <v>0</v>
      </c>
      <c r="H56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6" s="330" t="str">
        <f>IF(Sklop8[[#This Row],[ZAHTEVANA SHEMA KAKOVOSTI]]&lt;&gt;"",Sklop8[[#This Row],[Preračunana masa/volumen/kos na enoto kg]],"")</f>
        <v/>
      </c>
      <c r="J56" s="344"/>
      <c r="K56" s="345"/>
      <c r="L56" s="345"/>
      <c r="M56" s="346"/>
      <c r="N56" s="406"/>
      <c r="O56" s="350"/>
      <c r="P56" s="423"/>
      <c r="Q56" s="350">
        <f>+Sklop8[[#This Row],[cena/enota brez DDV v EUR]]*Sklop8[[#This Row],[Stopnja DDV (%)]]</f>
        <v>0</v>
      </c>
      <c r="R56" s="350">
        <f>+Sklop8[[#This Row],[cena/enota brez DDV v EUR]]+Sklop8[[#This Row],[Davek (EUR)]]</f>
        <v>0</v>
      </c>
      <c r="S56" s="350">
        <f>+Sklop8[[#This Row],[cena/enota brez DDV v EUR]]*Sklop8[[#This Row],[Okvirna količina]]</f>
        <v>0</v>
      </c>
      <c r="T56" s="350">
        <f>+Sklop8[[#This Row],[Končna cena/enoto mere (EUR) z DDV]]*Sklop8[[#This Row],[Okvirna količina]]</f>
        <v>0</v>
      </c>
      <c r="U56" s="357"/>
    </row>
    <row r="57" spans="1:21" s="380" customFormat="1" ht="12.75" customHeight="1">
      <c r="A57" s="322" t="s">
        <v>43</v>
      </c>
      <c r="B57" s="255" t="s">
        <v>911</v>
      </c>
      <c r="C57" s="324" t="s">
        <v>724</v>
      </c>
      <c r="D57" s="263" t="s">
        <v>0</v>
      </c>
      <c r="E57" s="255"/>
      <c r="F57" s="409">
        <v>5</v>
      </c>
      <c r="G57" s="419" t="s">
        <v>0</v>
      </c>
      <c r="H57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7" s="330" t="str">
        <f>IF(Sklop8[[#This Row],[ZAHTEVANA SHEMA KAKOVOSTI]]&lt;&gt;"",Sklop8[[#This Row],[Preračunana masa/volumen/kos na enoto kg]],"")</f>
        <v/>
      </c>
      <c r="J57" s="344"/>
      <c r="K57" s="345"/>
      <c r="L57" s="345"/>
      <c r="M57" s="346"/>
      <c r="N57" s="406"/>
      <c r="O57" s="350"/>
      <c r="P57" s="423"/>
      <c r="Q57" s="350">
        <f>+Sklop8[[#This Row],[cena/enota brez DDV v EUR]]*Sklop8[[#This Row],[Stopnja DDV (%)]]</f>
        <v>0</v>
      </c>
      <c r="R57" s="350">
        <f>+Sklop8[[#This Row],[cena/enota brez DDV v EUR]]+Sklop8[[#This Row],[Davek (EUR)]]</f>
        <v>0</v>
      </c>
      <c r="S57" s="350">
        <f>+Sklop8[[#This Row],[cena/enota brez DDV v EUR]]*Sklop8[[#This Row],[Okvirna količina]]</f>
        <v>0</v>
      </c>
      <c r="T57" s="350">
        <f>+Sklop8[[#This Row],[Končna cena/enoto mere (EUR) z DDV]]*Sklop8[[#This Row],[Okvirna količina]]</f>
        <v>0</v>
      </c>
      <c r="U57" s="357"/>
    </row>
    <row r="58" spans="1:21" s="380" customFormat="1" ht="12.75" customHeight="1">
      <c r="A58" s="322" t="s">
        <v>48</v>
      </c>
      <c r="B58" s="255" t="s">
        <v>912</v>
      </c>
      <c r="C58" s="324" t="s">
        <v>724</v>
      </c>
      <c r="D58" s="263" t="s">
        <v>0</v>
      </c>
      <c r="E58" s="327"/>
      <c r="F58" s="409">
        <v>10</v>
      </c>
      <c r="G58" s="419" t="s">
        <v>0</v>
      </c>
      <c r="H58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8" s="330" t="str">
        <f>IF(Sklop8[[#This Row],[ZAHTEVANA SHEMA KAKOVOSTI]]&lt;&gt;"",Sklop8[[#This Row],[Preračunana masa/volumen/kos na enoto kg]],"")</f>
        <v/>
      </c>
      <c r="J58" s="344"/>
      <c r="K58" s="345"/>
      <c r="L58" s="345"/>
      <c r="M58" s="346"/>
      <c r="N58" s="406"/>
      <c r="O58" s="350"/>
      <c r="P58" s="423"/>
      <c r="Q58" s="350">
        <f>+Sklop8[[#This Row],[cena/enota brez DDV v EUR]]*Sklop8[[#This Row],[Stopnja DDV (%)]]</f>
        <v>0</v>
      </c>
      <c r="R58" s="350">
        <f>+Sklop8[[#This Row],[cena/enota brez DDV v EUR]]+Sklop8[[#This Row],[Davek (EUR)]]</f>
        <v>0</v>
      </c>
      <c r="S58" s="350">
        <f>+Sklop8[[#This Row],[cena/enota brez DDV v EUR]]*Sklop8[[#This Row],[Okvirna količina]]</f>
        <v>0</v>
      </c>
      <c r="T58" s="350">
        <f>+Sklop8[[#This Row],[Končna cena/enoto mere (EUR) z DDV]]*Sklop8[[#This Row],[Okvirna količina]]</f>
        <v>0</v>
      </c>
      <c r="U58" s="357"/>
    </row>
    <row r="59" spans="1:21" s="380" customFormat="1" ht="12.75" customHeight="1">
      <c r="A59" s="322" t="s">
        <v>44</v>
      </c>
      <c r="B59" s="255" t="s">
        <v>913</v>
      </c>
      <c r="C59" s="324" t="s">
        <v>724</v>
      </c>
      <c r="D59" s="263" t="s">
        <v>0</v>
      </c>
      <c r="E59" s="327"/>
      <c r="F59" s="409">
        <v>2</v>
      </c>
      <c r="G59" s="419" t="s">
        <v>0</v>
      </c>
      <c r="H59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9" s="330" t="str">
        <f>IF(Sklop8[[#This Row],[ZAHTEVANA SHEMA KAKOVOSTI]]&lt;&gt;"",Sklop8[[#This Row],[Preračunana masa/volumen/kos na enoto kg]],"")</f>
        <v/>
      </c>
      <c r="J59" s="344"/>
      <c r="K59" s="345"/>
      <c r="L59" s="345"/>
      <c r="M59" s="346"/>
      <c r="N59" s="406"/>
      <c r="O59" s="350"/>
      <c r="P59" s="425"/>
      <c r="Q59" s="406">
        <f>+Sklop8[[#This Row],[cena/enota brez DDV v EUR]]*Sklop8[[#This Row],[Stopnja DDV (%)]]</f>
        <v>0</v>
      </c>
      <c r="R59" s="406">
        <f>+Sklop8[[#This Row],[cena/enota brez DDV v EUR]]+Sklop8[[#This Row],[Davek (EUR)]]</f>
        <v>0</v>
      </c>
      <c r="S59" s="406">
        <f>+Sklop8[[#This Row],[cena/enota brez DDV v EUR]]*Sklop8[[#This Row],[Okvirna količina]]</f>
        <v>0</v>
      </c>
      <c r="T59" s="406">
        <f>+Sklop8[[#This Row],[Končna cena/enoto mere (EUR) z DDV]]*Sklop8[[#This Row],[Okvirna količina]]</f>
        <v>0</v>
      </c>
      <c r="U59" s="357"/>
    </row>
    <row r="60" spans="1:21" s="380" customFormat="1" ht="12.75" customHeight="1">
      <c r="A60" s="322" t="s">
        <v>45</v>
      </c>
      <c r="B60" s="271" t="s">
        <v>914</v>
      </c>
      <c r="C60" s="324" t="s">
        <v>724</v>
      </c>
      <c r="D60" s="263" t="s">
        <v>0</v>
      </c>
      <c r="E60" s="427"/>
      <c r="F60" s="409">
        <v>10</v>
      </c>
      <c r="G60" s="419" t="s">
        <v>0</v>
      </c>
      <c r="H60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0" s="330" t="str">
        <f>IF(Sklop8[[#This Row],[ZAHTEVANA SHEMA KAKOVOSTI]]&lt;&gt;"",Sklop8[[#This Row],[Preračunana masa/volumen/kos na enoto kg]],"")</f>
        <v/>
      </c>
      <c r="J60" s="344"/>
      <c r="K60" s="345"/>
      <c r="L60" s="345"/>
      <c r="M60" s="346"/>
      <c r="N60" s="406"/>
      <c r="O60" s="350"/>
      <c r="P60" s="423"/>
      <c r="Q60" s="350">
        <f>+Sklop8[[#This Row],[cena/enota brez DDV v EUR]]*Sklop8[[#This Row],[Stopnja DDV (%)]]</f>
        <v>0</v>
      </c>
      <c r="R60" s="350">
        <f>+Sklop8[[#This Row],[cena/enota brez DDV v EUR]]+Sklop8[[#This Row],[Davek (EUR)]]</f>
        <v>0</v>
      </c>
      <c r="S60" s="350">
        <f>+Sklop8[[#This Row],[cena/enota brez DDV v EUR]]*Sklop8[[#This Row],[Okvirna količina]]</f>
        <v>0</v>
      </c>
      <c r="T60" s="350">
        <f>+Sklop8[[#This Row],[Končna cena/enoto mere (EUR) z DDV]]*Sklop8[[#This Row],[Okvirna količina]]</f>
        <v>0</v>
      </c>
      <c r="U60" s="357"/>
    </row>
    <row r="61" spans="1:21" s="380" customFormat="1" ht="12.75" customHeight="1">
      <c r="A61" s="322" t="s">
        <v>49</v>
      </c>
      <c r="B61" s="255" t="s">
        <v>915</v>
      </c>
      <c r="C61" s="324" t="s">
        <v>724</v>
      </c>
      <c r="D61" s="263" t="s">
        <v>0</v>
      </c>
      <c r="E61" s="327"/>
      <c r="F61" s="409">
        <v>30</v>
      </c>
      <c r="G61" s="419" t="s">
        <v>0</v>
      </c>
      <c r="H61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1" s="330" t="str">
        <f>IF(Sklop8[[#This Row],[ZAHTEVANA SHEMA KAKOVOSTI]]&lt;&gt;"",Sklop8[[#This Row],[Preračunana masa/volumen/kos na enoto kg]],"")</f>
        <v/>
      </c>
      <c r="J61" s="344"/>
      <c r="K61" s="345"/>
      <c r="L61" s="345"/>
      <c r="M61" s="346"/>
      <c r="N61" s="406"/>
      <c r="O61" s="350"/>
      <c r="P61" s="423"/>
      <c r="Q61" s="350">
        <f>+Sklop8[[#This Row],[cena/enota brez DDV v EUR]]*Sklop8[[#This Row],[Stopnja DDV (%)]]</f>
        <v>0</v>
      </c>
      <c r="R61" s="350">
        <f>+Sklop8[[#This Row],[cena/enota brez DDV v EUR]]+Sklop8[[#This Row],[Davek (EUR)]]</f>
        <v>0</v>
      </c>
      <c r="S61" s="350">
        <f>+Sklop8[[#This Row],[cena/enota brez DDV v EUR]]*Sklop8[[#This Row],[Okvirna količina]]</f>
        <v>0</v>
      </c>
      <c r="T61" s="350">
        <f>+Sklop8[[#This Row],[Končna cena/enoto mere (EUR) z DDV]]*Sklop8[[#This Row],[Okvirna količina]]</f>
        <v>0</v>
      </c>
      <c r="U61" s="357"/>
    </row>
    <row r="62" spans="1:21" s="380" customFormat="1" ht="12.75" customHeight="1">
      <c r="A62" s="322" t="s">
        <v>50</v>
      </c>
      <c r="B62" s="255" t="s">
        <v>916</v>
      </c>
      <c r="C62" s="324" t="s">
        <v>724</v>
      </c>
      <c r="D62" s="263" t="s">
        <v>0</v>
      </c>
      <c r="E62" s="428" t="s">
        <v>408</v>
      </c>
      <c r="F62" s="409">
        <v>20</v>
      </c>
      <c r="G62" s="419" t="s">
        <v>0</v>
      </c>
      <c r="H62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2" s="330">
        <f>IF(Sklop8[[#This Row],[ZAHTEVANA SHEMA KAKOVOSTI]]&lt;&gt;"",Sklop8[[#This Row],[Preračunana masa/volumen/kos na enoto kg]],"")</f>
        <v>20</v>
      </c>
      <c r="J62" s="344"/>
      <c r="K62" s="345"/>
      <c r="L62" s="345"/>
      <c r="M62" s="346"/>
      <c r="N62" s="406"/>
      <c r="O62" s="350"/>
      <c r="P62" s="423"/>
      <c r="Q62" s="350">
        <f>+Sklop8[[#This Row],[cena/enota brez DDV v EUR]]*Sklop8[[#This Row],[Stopnja DDV (%)]]</f>
        <v>0</v>
      </c>
      <c r="R62" s="350">
        <f>+Sklop8[[#This Row],[cena/enota brez DDV v EUR]]+Sklop8[[#This Row],[Davek (EUR)]]</f>
        <v>0</v>
      </c>
      <c r="S62" s="350">
        <f>+Sklop8[[#This Row],[cena/enota brez DDV v EUR]]*Sklop8[[#This Row],[Okvirna količina]]</f>
        <v>0</v>
      </c>
      <c r="T62" s="350">
        <f>+Sklop8[[#This Row],[Končna cena/enoto mere (EUR) z DDV]]*Sklop8[[#This Row],[Okvirna količina]]</f>
        <v>0</v>
      </c>
      <c r="U62" s="357"/>
    </row>
    <row r="63" spans="1:21" s="380" customFormat="1" ht="12.75" customHeight="1">
      <c r="A63" s="322" t="s">
        <v>46</v>
      </c>
      <c r="B63" s="255" t="s">
        <v>917</v>
      </c>
      <c r="C63" s="324" t="s">
        <v>724</v>
      </c>
      <c r="D63" s="263" t="s">
        <v>0</v>
      </c>
      <c r="E63" s="428" t="s">
        <v>408</v>
      </c>
      <c r="F63" s="409">
        <v>100</v>
      </c>
      <c r="G63" s="419" t="s">
        <v>0</v>
      </c>
      <c r="H63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3" s="330">
        <f>IF(Sklop8[[#This Row],[ZAHTEVANA SHEMA KAKOVOSTI]]&lt;&gt;"",Sklop8[[#This Row],[Preračunana masa/volumen/kos na enoto kg]],"")</f>
        <v>100</v>
      </c>
      <c r="J63" s="344"/>
      <c r="K63" s="345"/>
      <c r="L63" s="345"/>
      <c r="M63" s="346"/>
      <c r="N63" s="406"/>
      <c r="O63" s="350"/>
      <c r="P63" s="423"/>
      <c r="Q63" s="350">
        <f>+Sklop8[[#This Row],[cena/enota brez DDV v EUR]]*Sklop8[[#This Row],[Stopnja DDV (%)]]</f>
        <v>0</v>
      </c>
      <c r="R63" s="350">
        <f>+Sklop8[[#This Row],[cena/enota brez DDV v EUR]]+Sklop8[[#This Row],[Davek (EUR)]]</f>
        <v>0</v>
      </c>
      <c r="S63" s="350">
        <f>+Sklop8[[#This Row],[cena/enota brez DDV v EUR]]*Sklop8[[#This Row],[Okvirna količina]]</f>
        <v>0</v>
      </c>
      <c r="T63" s="350">
        <f>+Sklop8[[#This Row],[Končna cena/enoto mere (EUR) z DDV]]*Sklop8[[#This Row],[Okvirna količina]]</f>
        <v>0</v>
      </c>
      <c r="U63" s="357"/>
    </row>
    <row r="64" spans="1:21" s="380" customFormat="1" ht="12.75" customHeight="1">
      <c r="A64" s="322" t="s">
        <v>51</v>
      </c>
      <c r="B64" s="255" t="s">
        <v>918</v>
      </c>
      <c r="C64" s="324" t="s">
        <v>724</v>
      </c>
      <c r="D64" s="263" t="s">
        <v>0</v>
      </c>
      <c r="E64" s="428" t="s">
        <v>408</v>
      </c>
      <c r="F64" s="409">
        <v>20</v>
      </c>
      <c r="G64" s="419" t="s">
        <v>0</v>
      </c>
      <c r="H64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4" s="330">
        <f>IF(Sklop8[[#This Row],[ZAHTEVANA SHEMA KAKOVOSTI]]&lt;&gt;"",Sklop8[[#This Row],[Preračunana masa/volumen/kos na enoto kg]],"")</f>
        <v>20</v>
      </c>
      <c r="J64" s="344"/>
      <c r="K64" s="345"/>
      <c r="L64" s="345"/>
      <c r="M64" s="346"/>
      <c r="N64" s="406"/>
      <c r="O64" s="350"/>
      <c r="P64" s="423"/>
      <c r="Q64" s="350">
        <f>+Sklop8[[#This Row],[cena/enota brez DDV v EUR]]*Sklop8[[#This Row],[Stopnja DDV (%)]]</f>
        <v>0</v>
      </c>
      <c r="R64" s="350">
        <f>+Sklop8[[#This Row],[cena/enota brez DDV v EUR]]+Sklop8[[#This Row],[Davek (EUR)]]</f>
        <v>0</v>
      </c>
      <c r="S64" s="350">
        <f>+Sklop8[[#This Row],[cena/enota brez DDV v EUR]]*Sklop8[[#This Row],[Okvirna količina]]</f>
        <v>0</v>
      </c>
      <c r="T64" s="350">
        <f>+Sklop8[[#This Row],[Končna cena/enoto mere (EUR) z DDV]]*Sklop8[[#This Row],[Okvirna količina]]</f>
        <v>0</v>
      </c>
      <c r="U64" s="357"/>
    </row>
    <row r="65" spans="1:22" s="380" customFormat="1" ht="12.75" customHeight="1">
      <c r="A65" s="322" t="s">
        <v>47</v>
      </c>
      <c r="B65" s="255" t="s">
        <v>919</v>
      </c>
      <c r="C65" s="324" t="s">
        <v>724</v>
      </c>
      <c r="D65" s="263" t="s">
        <v>0</v>
      </c>
      <c r="E65" s="428" t="s">
        <v>408</v>
      </c>
      <c r="F65" s="409">
        <v>100</v>
      </c>
      <c r="G65" s="419" t="s">
        <v>0</v>
      </c>
      <c r="H65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5" s="330">
        <f>IF(Sklop8[[#This Row],[ZAHTEVANA SHEMA KAKOVOSTI]]&lt;&gt;"",Sklop8[[#This Row],[Preračunana masa/volumen/kos na enoto kg]],"")</f>
        <v>100</v>
      </c>
      <c r="J65" s="344"/>
      <c r="K65" s="345"/>
      <c r="L65" s="345"/>
      <c r="M65" s="346"/>
      <c r="N65" s="406"/>
      <c r="O65" s="350"/>
      <c r="P65" s="423"/>
      <c r="Q65" s="350">
        <f>+Sklop8[[#This Row],[cena/enota brez DDV v EUR]]*Sklop8[[#This Row],[Stopnja DDV (%)]]</f>
        <v>0</v>
      </c>
      <c r="R65" s="350">
        <f>+Sklop8[[#This Row],[cena/enota brez DDV v EUR]]+Sklop8[[#This Row],[Davek (EUR)]]</f>
        <v>0</v>
      </c>
      <c r="S65" s="350">
        <f>+Sklop8[[#This Row],[cena/enota brez DDV v EUR]]*Sklop8[[#This Row],[Okvirna količina]]</f>
        <v>0</v>
      </c>
      <c r="T65" s="350">
        <f>+Sklop8[[#This Row],[Končna cena/enoto mere (EUR) z DDV]]*Sklop8[[#This Row],[Okvirna količina]]</f>
        <v>0</v>
      </c>
      <c r="U65" s="357"/>
    </row>
    <row r="66" spans="1:22">
      <c r="A66" s="223" t="s">
        <v>133</v>
      </c>
      <c r="B66" s="235"/>
      <c r="C66" s="234"/>
      <c r="D66" s="234"/>
      <c r="E66" s="233"/>
      <c r="F66" s="225"/>
      <c r="G66" s="226"/>
      <c r="H66" s="232">
        <f>SUBTOTAL(109,Sklop8[Preračunana masa/volumen/kos na enoto kg])</f>
        <v>2802</v>
      </c>
      <c r="I66" s="232">
        <f>SUBTOTAL(109,Sklop8[Živila iz shem kakovosti (kg)])</f>
        <v>240</v>
      </c>
      <c r="J66" s="225"/>
      <c r="K66" s="231"/>
      <c r="L66" s="231"/>
      <c r="M66" s="224"/>
      <c r="N66" s="228"/>
      <c r="O66" s="228"/>
      <c r="P66" s="228"/>
      <c r="Q66" s="230"/>
      <c r="R66" s="225"/>
      <c r="S66" s="230">
        <f>SUBTOTAL(109,Sklop8[Vrednost za okvirno količino (EUR) brez DDV])</f>
        <v>0</v>
      </c>
      <c r="T66" s="230">
        <f>SUBTOTAL(109,Sklop8[Vrednost za okvirno količino (EUR) z DDV])</f>
        <v>0</v>
      </c>
      <c r="U66" s="227">
        <f>SUBTOTAL(103,Sklop8[Shema kakovosti
(nacionalne, evropske)
])</f>
        <v>0</v>
      </c>
    </row>
    <row r="67" spans="1:22" s="217" customFormat="1">
      <c r="A67" s="205"/>
      <c r="B67" s="206"/>
      <c r="C67" s="207"/>
      <c r="D67" s="207"/>
      <c r="E67" s="208"/>
      <c r="F67" s="209"/>
      <c r="G67" s="210"/>
      <c r="H67" s="211"/>
      <c r="I67" s="211"/>
      <c r="J67" s="209"/>
      <c r="K67" s="212"/>
      <c r="L67" s="212"/>
      <c r="M67" s="213"/>
      <c r="N67" s="214"/>
      <c r="O67" s="214"/>
      <c r="P67" s="214"/>
      <c r="Q67" s="215"/>
      <c r="R67" s="209"/>
      <c r="S67" s="215"/>
      <c r="T67" s="215"/>
      <c r="U67" s="216"/>
    </row>
    <row r="68" spans="1:22">
      <c r="A68" s="48" t="s">
        <v>129</v>
      </c>
      <c r="B68" s="16"/>
      <c r="C68" s="28"/>
      <c r="D68" s="28"/>
      <c r="E68" s="99"/>
      <c r="Q68" s="48"/>
      <c r="R68" s="48"/>
      <c r="S68" s="48"/>
      <c r="T68" s="48"/>
    </row>
    <row r="69" spans="1:22">
      <c r="A69" s="11" t="s">
        <v>131</v>
      </c>
      <c r="B69" s="16"/>
      <c r="C69" s="28"/>
      <c r="D69" s="28"/>
      <c r="E69" s="99"/>
      <c r="V69" s="19"/>
    </row>
    <row r="70" spans="1:22">
      <c r="A70" s="94" t="s">
        <v>172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  <c r="V70" s="19"/>
    </row>
    <row r="71" spans="1:22">
      <c r="A71" s="675" t="s">
        <v>165</v>
      </c>
      <c r="B71" s="675"/>
      <c r="C71" s="675"/>
      <c r="D71" s="675"/>
      <c r="E71" s="675"/>
      <c r="F71" s="675"/>
      <c r="G71" s="675"/>
      <c r="H71" s="675"/>
      <c r="I71" s="675"/>
      <c r="J71" s="675"/>
      <c r="K71" s="675"/>
      <c r="L71" s="675"/>
      <c r="M71" s="19"/>
      <c r="N71" s="19"/>
      <c r="O71" s="19"/>
      <c r="P71" s="19"/>
      <c r="Q71" s="19"/>
      <c r="R71" s="19"/>
      <c r="S71" s="19"/>
      <c r="T71" s="19"/>
      <c r="U71" s="19"/>
    </row>
    <row r="72" spans="1:22">
      <c r="A72" s="695"/>
      <c r="B72" s="695"/>
      <c r="C72" s="695"/>
      <c r="D72" s="695"/>
      <c r="E72" s="695"/>
      <c r="F72" s="695"/>
      <c r="G72" s="695"/>
      <c r="H72" s="695"/>
      <c r="I72" s="695"/>
      <c r="J72" s="695"/>
      <c r="K72" s="695"/>
      <c r="L72" s="695"/>
      <c r="M72" s="19"/>
      <c r="N72" s="19"/>
      <c r="O72" s="19"/>
      <c r="P72" s="19"/>
      <c r="Q72" s="19"/>
      <c r="R72" s="19"/>
      <c r="S72" s="19"/>
      <c r="T72" s="19"/>
      <c r="U72" s="19"/>
    </row>
    <row r="73" spans="1:2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2">
      <c r="A74" s="94" t="s">
        <v>65</v>
      </c>
      <c r="F74" s="68"/>
      <c r="G74" s="68" t="s">
        <v>66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67</v>
      </c>
      <c r="R74" s="29"/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B76" s="16"/>
      <c r="C76" s="28"/>
      <c r="D76" s="28"/>
      <c r="E76" s="99"/>
    </row>
    <row r="77" spans="1:22">
      <c r="B77" s="16"/>
      <c r="C77" s="28"/>
      <c r="D77" s="28"/>
      <c r="E77" s="99"/>
    </row>
    <row r="78" spans="1:22">
      <c r="B78" s="16"/>
      <c r="C78" s="28"/>
      <c r="D78" s="28"/>
      <c r="E78" s="99"/>
    </row>
    <row r="79" spans="1:22">
      <c r="B79" s="16"/>
      <c r="C79" s="28"/>
      <c r="D79" s="28"/>
      <c r="E79" s="99"/>
    </row>
    <row r="80" spans="1:22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>
      <c r="B83" s="16"/>
      <c r="C83" s="28"/>
      <c r="D83" s="28"/>
      <c r="E83" s="99"/>
    </row>
    <row r="84" spans="1:22">
      <c r="B84" s="16"/>
      <c r="C84" s="28"/>
      <c r="D84" s="28"/>
      <c r="E84" s="99"/>
    </row>
    <row r="85" spans="1:22">
      <c r="B85" s="16"/>
      <c r="C85" s="28"/>
      <c r="D85" s="28"/>
      <c r="E85" s="99"/>
    </row>
    <row r="86" spans="1:22">
      <c r="B86" s="16"/>
      <c r="C86" s="28"/>
      <c r="D86" s="28"/>
      <c r="E86" s="99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>
      <c r="B296" s="16"/>
      <c r="C296" s="28"/>
      <c r="D296" s="28"/>
      <c r="E296" s="99"/>
    </row>
    <row r="297" spans="1:22">
      <c r="B297" s="16"/>
      <c r="C297" s="28"/>
      <c r="D297" s="28"/>
      <c r="E297" s="99"/>
    </row>
    <row r="298" spans="1:22">
      <c r="B298" s="16"/>
      <c r="C298" s="28"/>
      <c r="D298" s="28"/>
      <c r="E298" s="99"/>
    </row>
  </sheetData>
  <sheetProtection insertRows="0" deleteRows="0"/>
  <protectedRanges>
    <protectedRange sqref="U71:U73 J73:P73 M71:P72" name="Obseg1_2"/>
    <protectedRange sqref="J72:L72" name="Obseg1_1"/>
    <protectedRange sqref="J71:L71" name="Obseg1_2_1"/>
  </protectedRanges>
  <mergeCells count="9">
    <mergeCell ref="A72:L72"/>
    <mergeCell ref="B13:K13"/>
    <mergeCell ref="C2:J2"/>
    <mergeCell ref="C3:J3"/>
    <mergeCell ref="C6:J6"/>
    <mergeCell ref="C7:J7"/>
    <mergeCell ref="C8:J8"/>
    <mergeCell ref="C9:J9"/>
    <mergeCell ref="A71:L71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2:B33 B19:B29 B35:B3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8">
    <cfRule type="colorScale" priority="2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47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horizontalDpi="300" verticalDpi="300" r:id="rId1"/>
  <rowBreaks count="1" manualBreakCount="1">
    <brk id="16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5C4E0-FA2D-401A-8EBD-1F4A4FC5F7ED}">
  <sheetPr>
    <pageSetUpPr fitToPage="1"/>
  </sheetPr>
  <dimension ref="A1:V255"/>
  <sheetViews>
    <sheetView zoomScaleNormal="100" zoomScaleSheetLayoutView="100" workbookViewId="0">
      <selection activeCell="S14" sqref="S14"/>
    </sheetView>
  </sheetViews>
  <sheetFormatPr defaultColWidth="8.85546875" defaultRowHeight="12.75"/>
  <cols>
    <col min="1" max="1" width="4.28515625" style="11" customWidth="1"/>
    <col min="2" max="2" width="25.1406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pred_rekapitulacija'!B22</f>
        <v>SVEŽI IZDELKI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00" customFormat="1" ht="15" customHeight="1">
      <c r="A16" s="78" t="s">
        <v>1</v>
      </c>
      <c r="B16" s="154" t="s">
        <v>781</v>
      </c>
      <c r="C16" s="136" t="s">
        <v>782</v>
      </c>
      <c r="D16" s="76" t="s">
        <v>0</v>
      </c>
      <c r="E16" s="98"/>
      <c r="F16" s="191">
        <v>100</v>
      </c>
      <c r="G16" s="301" t="s">
        <v>0</v>
      </c>
      <c r="H16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429" t="str">
        <f>IF(Sklop9[[#This Row],[ZAHTEVANA SHEMA KAKOVOSTI]]&lt;&gt;"",Sklop9[[#This Row],[Preračunana masa/volumen/kos na enoto kg]],"")</f>
        <v/>
      </c>
      <c r="J16" s="430"/>
      <c r="K16" s="136"/>
      <c r="L16" s="136"/>
      <c r="M16" s="136"/>
      <c r="N16" s="431"/>
      <c r="O16" s="136"/>
      <c r="P16" s="432"/>
      <c r="Q16" s="433">
        <f>+Sklop9[[#This Row],[cena/enota brez DDV v EUR]]*Sklop9[[#This Row],[Stopnja DDV (%)]]</f>
        <v>0</v>
      </c>
      <c r="R16" s="433">
        <f>+Sklop9[[#This Row],[cena/enota brez DDV v EUR]]+Sklop9[[#This Row],[Davek (EUR)]]</f>
        <v>0</v>
      </c>
      <c r="S16" s="433">
        <f>+Sklop9[[#This Row],[cena/enota brez DDV v EUR]]*Sklop9[[#This Row],[Okvirna količina]]</f>
        <v>0</v>
      </c>
      <c r="T16" s="433">
        <f>+Sklop9[[#This Row],[Končna cena/enoto mere (EUR) z DDV]]*Sklop9[[#This Row],[Okvirna količina]]</f>
        <v>0</v>
      </c>
      <c r="U16" s="136"/>
    </row>
    <row r="17" spans="1:22" s="300" customFormat="1" ht="15" customHeight="1">
      <c r="A17" s="78" t="s">
        <v>3</v>
      </c>
      <c r="B17" s="146" t="s">
        <v>783</v>
      </c>
      <c r="C17" s="136" t="s">
        <v>782</v>
      </c>
      <c r="D17" s="76" t="s">
        <v>0</v>
      </c>
      <c r="E17" s="153"/>
      <c r="F17" s="155">
        <v>10</v>
      </c>
      <c r="G17" s="301" t="s">
        <v>0</v>
      </c>
      <c r="H17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292" t="str">
        <f>IF(Sklop9[[#This Row],[ZAHTEVANA SHEMA KAKOVOSTI]]&lt;&gt;"",Sklop9[[#This Row],[Preračunana masa/volumen/kos na enoto kg]],"")</f>
        <v/>
      </c>
      <c r="J17" s="303"/>
      <c r="K17" s="136"/>
      <c r="L17" s="136"/>
      <c r="M17" s="136"/>
      <c r="N17" s="431"/>
      <c r="O17" s="136"/>
      <c r="P17" s="297"/>
      <c r="Q17" s="296">
        <f>+Sklop9[[#This Row],[cena/enota brez DDV v EUR]]*Sklop9[[#This Row],[Stopnja DDV (%)]]</f>
        <v>0</v>
      </c>
      <c r="R17" s="296">
        <f>+Sklop9[[#This Row],[cena/enota brez DDV v EUR]]+Sklop9[[#This Row],[Davek (EUR)]]</f>
        <v>0</v>
      </c>
      <c r="S17" s="296">
        <f>+Sklop9[[#This Row],[cena/enota brez DDV v EUR]]*Sklop9[[#This Row],[Okvirna količina]]</f>
        <v>0</v>
      </c>
      <c r="T17" s="304">
        <f>+Sklop9[[#This Row],[Končna cena/enoto mere (EUR) z DDV]]*Sklop9[[#This Row],[Okvirna količina]]</f>
        <v>0</v>
      </c>
      <c r="U17" s="136"/>
    </row>
    <row r="18" spans="1:22" s="300" customFormat="1" ht="15" customHeight="1">
      <c r="A18" s="78" t="s">
        <v>4</v>
      </c>
      <c r="B18" s="146" t="s">
        <v>784</v>
      </c>
      <c r="C18" s="136" t="s">
        <v>782</v>
      </c>
      <c r="D18" s="76" t="s">
        <v>0</v>
      </c>
      <c r="E18" s="153"/>
      <c r="F18" s="155" t="s">
        <v>799</v>
      </c>
      <c r="G18" s="301" t="s">
        <v>0</v>
      </c>
      <c r="H18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" s="292" t="str">
        <f>IF(Sklop9[[#This Row],[ZAHTEVANA SHEMA KAKOVOSTI]]&lt;&gt;"",Sklop9[[#This Row],[Preračunana masa/volumen/kos na enoto kg]],"")</f>
        <v/>
      </c>
      <c r="J18" s="303"/>
      <c r="K18" s="136"/>
      <c r="L18" s="136"/>
      <c r="M18" s="136"/>
      <c r="N18" s="431"/>
      <c r="O18" s="136"/>
      <c r="P18" s="297"/>
      <c r="Q18" s="296">
        <f>+Sklop9[[#This Row],[cena/enota brez DDV v EUR]]*Sklop9[[#This Row],[Stopnja DDV (%)]]</f>
        <v>0</v>
      </c>
      <c r="R18" s="296">
        <f>+Sklop9[[#This Row],[cena/enota brez DDV v EUR]]+Sklop9[[#This Row],[Davek (EUR)]]</f>
        <v>0</v>
      </c>
      <c r="S18" s="296">
        <f>+Sklop9[[#This Row],[cena/enota brez DDV v EUR]]*Sklop9[[#This Row],[Okvirna količina]]</f>
        <v>0</v>
      </c>
      <c r="T18" s="304">
        <f>+Sklop9[[#This Row],[Končna cena/enoto mere (EUR) z DDV]]*Sklop9[[#This Row],[Okvirna količina]]</f>
        <v>0</v>
      </c>
      <c r="U18" s="136"/>
    </row>
    <row r="19" spans="1:22" s="300" customFormat="1" ht="15" customHeight="1">
      <c r="A19" s="78" t="s">
        <v>5</v>
      </c>
      <c r="B19" s="146" t="s">
        <v>785</v>
      </c>
      <c r="C19" s="136" t="s">
        <v>782</v>
      </c>
      <c r="D19" s="76" t="s">
        <v>0</v>
      </c>
      <c r="E19" s="153"/>
      <c r="F19" s="155">
        <v>100</v>
      </c>
      <c r="G19" s="301" t="s">
        <v>0</v>
      </c>
      <c r="H19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292" t="str">
        <f>IF(Sklop9[[#This Row],[ZAHTEVANA SHEMA KAKOVOSTI]]&lt;&gt;"",Sklop9[[#This Row],[Preračunana masa/volumen/kos na enoto kg]],"")</f>
        <v/>
      </c>
      <c r="J19" s="303"/>
      <c r="K19" s="136"/>
      <c r="L19" s="136"/>
      <c r="M19" s="136"/>
      <c r="N19" s="431"/>
      <c r="O19" s="136"/>
      <c r="P19" s="297"/>
      <c r="Q19" s="296">
        <f>+Sklop9[[#This Row],[cena/enota brez DDV v EUR]]*Sklop9[[#This Row],[Stopnja DDV (%)]]</f>
        <v>0</v>
      </c>
      <c r="R19" s="296">
        <f>+Sklop9[[#This Row],[cena/enota brez DDV v EUR]]+Sklop9[[#This Row],[Davek (EUR)]]</f>
        <v>0</v>
      </c>
      <c r="S19" s="296">
        <f>+Sklop9[[#This Row],[cena/enota brez DDV v EUR]]*Sklop9[[#This Row],[Okvirna količina]]</f>
        <v>0</v>
      </c>
      <c r="T19" s="304">
        <f>+Sklop9[[#This Row],[Končna cena/enoto mere (EUR) z DDV]]*Sklop9[[#This Row],[Okvirna količina]]</f>
        <v>0</v>
      </c>
      <c r="U19" s="136"/>
    </row>
    <row r="20" spans="1:22" s="300" customFormat="1" ht="15" customHeight="1">
      <c r="A20" s="78" t="s">
        <v>6</v>
      </c>
      <c r="B20" s="146" t="s">
        <v>788</v>
      </c>
      <c r="C20" s="136" t="s">
        <v>782</v>
      </c>
      <c r="D20" s="76" t="s">
        <v>0</v>
      </c>
      <c r="E20" s="153"/>
      <c r="F20" s="155">
        <v>10</v>
      </c>
      <c r="G20" s="301" t="s">
        <v>0</v>
      </c>
      <c r="H20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" s="292" t="str">
        <f>IF(Sklop9[[#This Row],[ZAHTEVANA SHEMA KAKOVOSTI]]&lt;&gt;"",Sklop9[[#This Row],[Preračunana masa/volumen/kos na enoto kg]],"")</f>
        <v/>
      </c>
      <c r="J20" s="303"/>
      <c r="K20" s="136"/>
      <c r="L20" s="136"/>
      <c r="M20" s="136"/>
      <c r="N20" s="434"/>
      <c r="O20" s="136"/>
      <c r="P20" s="297"/>
      <c r="Q20" s="296">
        <f>+Sklop9[[#This Row],[cena/enota brez DDV v EUR]]*Sklop9[[#This Row],[Stopnja DDV (%)]]</f>
        <v>0</v>
      </c>
      <c r="R20" s="296">
        <f>+Sklop9[[#This Row],[cena/enota brez DDV v EUR]]+Sklop9[[#This Row],[Davek (EUR)]]</f>
        <v>0</v>
      </c>
      <c r="S20" s="296">
        <f>+Sklop9[[#This Row],[cena/enota brez DDV v EUR]]*Sklop9[[#This Row],[Okvirna količina]]</f>
        <v>0</v>
      </c>
      <c r="T20" s="304">
        <f>+Sklop9[[#This Row],[Končna cena/enoto mere (EUR) z DDV]]*Sklop9[[#This Row],[Okvirna količina]]</f>
        <v>0</v>
      </c>
      <c r="U20" s="136"/>
    </row>
    <row r="21" spans="1:22" s="300" customFormat="1" ht="15" customHeight="1">
      <c r="A21" s="78" t="s">
        <v>7</v>
      </c>
      <c r="B21" s="146" t="s">
        <v>787</v>
      </c>
      <c r="C21" s="136" t="s">
        <v>782</v>
      </c>
      <c r="D21" s="76" t="s">
        <v>0</v>
      </c>
      <c r="E21" s="153"/>
      <c r="F21" s="155">
        <v>50</v>
      </c>
      <c r="G21" s="301" t="s">
        <v>0</v>
      </c>
      <c r="H21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292" t="str">
        <f>IF(Sklop9[[#This Row],[ZAHTEVANA SHEMA KAKOVOSTI]]&lt;&gt;"",Sklop9[[#This Row],[Preračunana masa/volumen/kos na enoto kg]],"")</f>
        <v/>
      </c>
      <c r="J21" s="303"/>
      <c r="K21" s="136"/>
      <c r="L21" s="136"/>
      <c r="M21" s="136"/>
      <c r="N21" s="434"/>
      <c r="O21" s="136"/>
      <c r="P21" s="297"/>
      <c r="Q21" s="296">
        <f>+Sklop9[[#This Row],[cena/enota brez DDV v EUR]]*Sklop9[[#This Row],[Stopnja DDV (%)]]</f>
        <v>0</v>
      </c>
      <c r="R21" s="296">
        <f>+Sklop9[[#This Row],[cena/enota brez DDV v EUR]]+Sklop9[[#This Row],[Davek (EUR)]]</f>
        <v>0</v>
      </c>
      <c r="S21" s="296">
        <f>+Sklop9[[#This Row],[cena/enota brez DDV v EUR]]*Sklop9[[#This Row],[Okvirna količina]]</f>
        <v>0</v>
      </c>
      <c r="T21" s="304">
        <f>+Sklop9[[#This Row],[Končna cena/enoto mere (EUR) z DDV]]*Sklop9[[#This Row],[Okvirna količina]]</f>
        <v>0</v>
      </c>
      <c r="U21" s="136"/>
    </row>
    <row r="22" spans="1:22" s="300" customFormat="1" ht="15" customHeight="1">
      <c r="A22" s="78" t="s">
        <v>8</v>
      </c>
      <c r="B22" s="146" t="s">
        <v>786</v>
      </c>
      <c r="C22" s="136" t="s">
        <v>782</v>
      </c>
      <c r="D22" s="76" t="s">
        <v>0</v>
      </c>
      <c r="E22" s="153"/>
      <c r="F22" s="155">
        <v>50</v>
      </c>
      <c r="G22" s="301" t="s">
        <v>0</v>
      </c>
      <c r="H22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92" t="str">
        <f>IF(Sklop9[[#This Row],[ZAHTEVANA SHEMA KAKOVOSTI]]&lt;&gt;"",Sklop9[[#This Row],[Preračunana masa/volumen/kos na enoto kg]],"")</f>
        <v/>
      </c>
      <c r="J22" s="303"/>
      <c r="K22" s="136"/>
      <c r="L22" s="136"/>
      <c r="M22" s="136"/>
      <c r="N22" s="434"/>
      <c r="O22" s="136"/>
      <c r="P22" s="297"/>
      <c r="Q22" s="296">
        <f>+Sklop9[[#This Row],[cena/enota brez DDV v EUR]]*Sklop9[[#This Row],[Stopnja DDV (%)]]</f>
        <v>0</v>
      </c>
      <c r="R22" s="296">
        <f>+Sklop9[[#This Row],[cena/enota brez DDV v EUR]]+Sklop9[[#This Row],[Davek (EUR)]]</f>
        <v>0</v>
      </c>
      <c r="S22" s="296">
        <f>+Sklop9[[#This Row],[cena/enota brez DDV v EUR]]*Sklop9[[#This Row],[Okvirna količina]]</f>
        <v>0</v>
      </c>
      <c r="T22" s="304">
        <f>+Sklop9[[#This Row],[Končna cena/enoto mere (EUR) z DDV]]*Sklop9[[#This Row],[Okvirna količina]]</f>
        <v>0</v>
      </c>
      <c r="U22" s="136"/>
    </row>
    <row r="23" spans="1:22" s="300" customFormat="1" ht="15" customHeight="1">
      <c r="A23" s="78" t="s">
        <v>9</v>
      </c>
      <c r="B23" s="435" t="s">
        <v>1015</v>
      </c>
      <c r="C23" s="136" t="s">
        <v>782</v>
      </c>
      <c r="D23" s="76" t="s">
        <v>0</v>
      </c>
      <c r="E23" s="153"/>
      <c r="F23" s="155" t="s">
        <v>802</v>
      </c>
      <c r="G23" s="301" t="s">
        <v>0</v>
      </c>
      <c r="H23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436" t="str">
        <f>IF(Sklop9[[#This Row],[ZAHTEVANA SHEMA KAKOVOSTI]]&lt;&gt;"",Sklop9[[#This Row],[Preračunana masa/volumen/kos na enoto kg]],"")</f>
        <v/>
      </c>
      <c r="J23" s="437"/>
      <c r="K23" s="438"/>
      <c r="L23" s="438"/>
      <c r="M23" s="439"/>
      <c r="N23" s="440"/>
      <c r="O23" s="440"/>
      <c r="P23" s="441"/>
      <c r="Q23" s="442">
        <f>+Sklop9[[#This Row],[cena/enota brez DDV v EUR]]*Sklop9[[#This Row],[Stopnja DDV (%)]]</f>
        <v>0</v>
      </c>
      <c r="R23" s="442">
        <f>+Sklop9[[#This Row],[cena/enota brez DDV v EUR]]+Sklop9[[#This Row],[Davek (EUR)]]</f>
        <v>0</v>
      </c>
      <c r="S23" s="442">
        <f>+Sklop9[[#This Row],[cena/enota brez DDV v EUR]]*Sklop9[[#This Row],[Okvirna količina]]</f>
        <v>0</v>
      </c>
      <c r="T23" s="442">
        <f>+Sklop9[[#This Row],[Končna cena/enoto mere (EUR) z DDV]]*Sklop9[[#This Row],[Okvirna količina]]</f>
        <v>0</v>
      </c>
      <c r="U23" s="443"/>
    </row>
    <row r="24" spans="1:22">
      <c r="A24" s="223" t="s">
        <v>133</v>
      </c>
      <c r="B24" s="235"/>
      <c r="C24" s="234"/>
      <c r="D24" s="234"/>
      <c r="E24" s="233"/>
      <c r="F24" s="229"/>
      <c r="G24" s="226"/>
      <c r="H24" s="232">
        <f>SUBTOTAL(109,Sklop9[Preračunana masa/volumen/kos na enoto kg])</f>
        <v>530</v>
      </c>
      <c r="I24" s="232">
        <f>SUBTOTAL(109,Sklop9[Živila iz shem kakovosti (kg)])</f>
        <v>0</v>
      </c>
      <c r="J24" s="225"/>
      <c r="K24" s="231"/>
      <c r="L24" s="231"/>
      <c r="M24" s="224"/>
      <c r="N24" s="228"/>
      <c r="O24" s="228"/>
      <c r="P24" s="228"/>
      <c r="Q24" s="230"/>
      <c r="R24" s="225"/>
      <c r="S24" s="230">
        <f>SUBTOTAL(109,Sklop9[Vrednost za okvirno količino (EUR) brez DDV])</f>
        <v>0</v>
      </c>
      <c r="T24" s="230">
        <f>SUBTOTAL(109,Sklop9[Vrednost za okvirno količino (EUR) z DDV])</f>
        <v>0</v>
      </c>
      <c r="U24" s="227">
        <f>SUBTOTAL(103,Sklop9[Shema kakovosti
(nacionalne, evropske)
])</f>
        <v>0</v>
      </c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129</v>
      </c>
      <c r="B26" s="16"/>
      <c r="C26" s="28"/>
      <c r="D26" s="28"/>
      <c r="E26" s="99"/>
      <c r="Q26" s="48"/>
      <c r="R26" s="48"/>
      <c r="S26" s="48"/>
      <c r="T26" s="48"/>
    </row>
    <row r="27" spans="1:22">
      <c r="A27" s="11" t="s">
        <v>131</v>
      </c>
      <c r="B27" s="16"/>
      <c r="C27" s="28"/>
      <c r="D27" s="28"/>
      <c r="E27" s="99"/>
    </row>
    <row r="28" spans="1:22">
      <c r="A28" s="94" t="s">
        <v>172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675" t="s">
        <v>165</v>
      </c>
      <c r="B29" s="675"/>
      <c r="C29" s="675"/>
      <c r="D29" s="675"/>
      <c r="E29" s="675"/>
      <c r="F29" s="675"/>
      <c r="G29" s="675"/>
      <c r="H29" s="675"/>
      <c r="I29" s="675"/>
      <c r="J29" s="675"/>
      <c r="K29" s="675"/>
      <c r="L29" s="675"/>
      <c r="M29" s="111"/>
      <c r="N29" s="111"/>
      <c r="O29" s="111"/>
      <c r="P29" s="111"/>
      <c r="Q29" s="111"/>
      <c r="R29" s="111"/>
      <c r="S29" s="111"/>
      <c r="T29" s="111"/>
      <c r="U29" s="111"/>
      <c r="V29" s="176"/>
    </row>
    <row r="30" spans="1:22" ht="12.75" customHeight="1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1"/>
      <c r="N30" s="111"/>
      <c r="O30" s="111"/>
      <c r="P30" s="111"/>
      <c r="Q30" s="111"/>
      <c r="R30" s="111"/>
      <c r="S30" s="111"/>
      <c r="T30" s="111"/>
      <c r="U30" s="111"/>
      <c r="V30" s="176"/>
    </row>
    <row r="31" spans="1:22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31:U1048576 J31:P1048576 J1:P15 U1:U15 U24:U28 N23 P16:P23 J16:J23 J24:P28" name="Obseg1"/>
    <protectedRange sqref="M29:P30 U29:U30" name="Obseg1_2"/>
    <protectedRange sqref="J29:L30" name="Obseg1_2_1"/>
    <protectedRange sqref="N16:N22" name="Obseg1_4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ignoredErrors>
    <ignoredError sqref="F18:F23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62"/>
  <sheetViews>
    <sheetView zoomScaleNormal="100" zoomScaleSheetLayoutView="100" workbookViewId="0">
      <selection activeCell="R11" sqref="R11"/>
    </sheetView>
  </sheetViews>
  <sheetFormatPr defaultColWidth="8.85546875" defaultRowHeight="12.75"/>
  <cols>
    <col min="1" max="1" width="4.285156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pred_rekapitulacija'!B23</f>
        <v>SVEŽA ZELENJAVA IN SADJE, JAJCA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159" t="s">
        <v>316</v>
      </c>
      <c r="C16" s="249" t="s">
        <v>112</v>
      </c>
      <c r="D16" s="257" t="s">
        <v>0</v>
      </c>
      <c r="E16" s="258"/>
      <c r="F16" s="272">
        <v>630</v>
      </c>
      <c r="G16" s="259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630</v>
      </c>
      <c r="I16" s="79" t="str">
        <f>IF(Sklop10[[#This Row],[ZAHTEVANA SHEMA KAKOVOSTI]]&lt;&gt;"",Sklop10[[#This Row],[Preračunana masa/volumen/kos na enoto kg]],"")</f>
        <v/>
      </c>
      <c r="J16" s="85"/>
      <c r="K16" s="156" t="s">
        <v>112</v>
      </c>
      <c r="L16" s="156" t="s">
        <v>112</v>
      </c>
      <c r="M16" s="156" t="s">
        <v>112</v>
      </c>
      <c r="N16" s="82"/>
      <c r="O16" s="156" t="s">
        <v>112</v>
      </c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56" t="s">
        <v>112</v>
      </c>
    </row>
    <row r="17" spans="1:21" s="55" customFormat="1" ht="12">
      <c r="A17" s="78" t="s">
        <v>3</v>
      </c>
      <c r="B17" s="146" t="s">
        <v>317</v>
      </c>
      <c r="C17" s="249" t="s">
        <v>112</v>
      </c>
      <c r="D17" s="257" t="s">
        <v>0</v>
      </c>
      <c r="E17" s="265"/>
      <c r="F17" s="273" t="s">
        <v>1021</v>
      </c>
      <c r="G17" s="259" t="s">
        <v>0</v>
      </c>
      <c r="H1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4700</v>
      </c>
      <c r="I17" s="113" t="str">
        <f>IF(Sklop10[[#This Row],[ZAHTEVANA SHEMA KAKOVOSTI]]&lt;&gt;"",Sklop10[[#This Row],[Preračunana masa/volumen/kos na enoto kg]],"")</f>
        <v/>
      </c>
      <c r="J17" s="127"/>
      <c r="K17" s="156" t="s">
        <v>112</v>
      </c>
      <c r="L17" s="156" t="s">
        <v>112</v>
      </c>
      <c r="M17" s="156" t="s">
        <v>112</v>
      </c>
      <c r="N17" s="276"/>
      <c r="O17" s="156" t="s">
        <v>112</v>
      </c>
      <c r="P17" s="150"/>
      <c r="Q17" s="149">
        <f>+Sklop10[[#This Row],[cena/enota brez DDV v EUR]]*Sklop10[[#This Row],[Stopnja DDV (%)]]</f>
        <v>0</v>
      </c>
      <c r="R17" s="149">
        <f>+Sklop10[[#This Row],[cena/enota brez DDV v EUR]]+Sklop10[[#This Row],[Davek (EUR)]]</f>
        <v>0</v>
      </c>
      <c r="S17" s="149">
        <f>+Sklop10[[#This Row],[cena/enota brez DDV v EUR]]*Sklop10[[#This Row],[Okvirna količina]]</f>
        <v>0</v>
      </c>
      <c r="T17" s="130">
        <f>+Sklop10[[#This Row],[Končna cena/enoto mere (EUR) z DDV]]*Sklop10[[#This Row],[Okvirna količina]]</f>
        <v>0</v>
      </c>
      <c r="U17" s="156" t="s">
        <v>112</v>
      </c>
    </row>
    <row r="18" spans="1:21" s="55" customFormat="1" ht="12">
      <c r="A18" s="78" t="s">
        <v>4</v>
      </c>
      <c r="B18" s="146" t="s">
        <v>318</v>
      </c>
      <c r="C18" s="249" t="s">
        <v>112</v>
      </c>
      <c r="D18" s="257" t="s">
        <v>0</v>
      </c>
      <c r="E18" s="265"/>
      <c r="F18" s="273" t="s">
        <v>807</v>
      </c>
      <c r="G18" s="259" t="s">
        <v>0</v>
      </c>
      <c r="H1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8" s="113" t="str">
        <f>IF(Sklop10[[#This Row],[ZAHTEVANA SHEMA KAKOVOSTI]]&lt;&gt;"",Sklop10[[#This Row],[Preračunana masa/volumen/kos na enoto kg]],"")</f>
        <v/>
      </c>
      <c r="J18" s="127"/>
      <c r="K18" s="156" t="s">
        <v>112</v>
      </c>
      <c r="L18" s="156" t="s">
        <v>112</v>
      </c>
      <c r="M18" s="156" t="s">
        <v>112</v>
      </c>
      <c r="N18" s="276"/>
      <c r="O18" s="156" t="s">
        <v>112</v>
      </c>
      <c r="P18" s="150"/>
      <c r="Q18" s="149">
        <f>+Sklop10[[#This Row],[cena/enota brez DDV v EUR]]*Sklop10[[#This Row],[Stopnja DDV (%)]]</f>
        <v>0</v>
      </c>
      <c r="R18" s="149">
        <f>+Sklop10[[#This Row],[cena/enota brez DDV v EUR]]+Sklop10[[#This Row],[Davek (EUR)]]</f>
        <v>0</v>
      </c>
      <c r="S18" s="149">
        <f>+Sklop10[[#This Row],[cena/enota brez DDV v EUR]]*Sklop10[[#This Row],[Okvirna količina]]</f>
        <v>0</v>
      </c>
      <c r="T18" s="130">
        <f>+Sklop10[[#This Row],[Končna cena/enoto mere (EUR) z DDV]]*Sklop10[[#This Row],[Okvirna količina]]</f>
        <v>0</v>
      </c>
      <c r="U18" s="156" t="s">
        <v>112</v>
      </c>
    </row>
    <row r="19" spans="1:21" s="55" customFormat="1" ht="12">
      <c r="A19" s="78" t="s">
        <v>5</v>
      </c>
      <c r="B19" s="146" t="s">
        <v>319</v>
      </c>
      <c r="C19" s="249" t="s">
        <v>112</v>
      </c>
      <c r="D19" s="257" t="s">
        <v>0</v>
      </c>
      <c r="E19" s="265"/>
      <c r="F19" s="273" t="s">
        <v>985</v>
      </c>
      <c r="G19" s="259" t="s">
        <v>0</v>
      </c>
      <c r="H1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290</v>
      </c>
      <c r="I19" s="113" t="str">
        <f>IF(Sklop10[[#This Row],[ZAHTEVANA SHEMA KAKOVOSTI]]&lt;&gt;"",Sklop10[[#This Row],[Preračunana masa/volumen/kos na enoto kg]],"")</f>
        <v/>
      </c>
      <c r="J19" s="127"/>
      <c r="K19" s="156" t="s">
        <v>112</v>
      </c>
      <c r="L19" s="156" t="s">
        <v>112</v>
      </c>
      <c r="M19" s="156" t="s">
        <v>112</v>
      </c>
      <c r="N19" s="276"/>
      <c r="O19" s="156" t="s">
        <v>112</v>
      </c>
      <c r="P19" s="150"/>
      <c r="Q19" s="149">
        <f>+Sklop10[[#This Row],[cena/enota brez DDV v EUR]]*Sklop10[[#This Row],[Stopnja DDV (%)]]</f>
        <v>0</v>
      </c>
      <c r="R19" s="149">
        <f>+Sklop10[[#This Row],[cena/enota brez DDV v EUR]]+Sklop10[[#This Row],[Davek (EUR)]]</f>
        <v>0</v>
      </c>
      <c r="S19" s="149">
        <f>+Sklop10[[#This Row],[cena/enota brez DDV v EUR]]*Sklop10[[#This Row],[Okvirna količina]]</f>
        <v>0</v>
      </c>
      <c r="T19" s="130">
        <f>+Sklop10[[#This Row],[Končna cena/enoto mere (EUR) z DDV]]*Sklop10[[#This Row],[Okvirna količina]]</f>
        <v>0</v>
      </c>
      <c r="U19" s="156" t="s">
        <v>112</v>
      </c>
    </row>
    <row r="20" spans="1:21" s="55" customFormat="1" ht="12">
      <c r="A20" s="78" t="s">
        <v>6</v>
      </c>
      <c r="B20" s="146" t="s">
        <v>320</v>
      </c>
      <c r="C20" s="249" t="s">
        <v>112</v>
      </c>
      <c r="D20" s="257" t="s">
        <v>0</v>
      </c>
      <c r="E20" s="265"/>
      <c r="F20" s="273" t="s">
        <v>792</v>
      </c>
      <c r="G20" s="259" t="s">
        <v>0</v>
      </c>
      <c r="H2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0" s="113" t="str">
        <f>IF(Sklop10[[#This Row],[ZAHTEVANA SHEMA KAKOVOSTI]]&lt;&gt;"",Sklop10[[#This Row],[Preračunana masa/volumen/kos na enoto kg]],"")</f>
        <v/>
      </c>
      <c r="J20" s="127"/>
      <c r="K20" s="156" t="s">
        <v>112</v>
      </c>
      <c r="L20" s="156" t="s">
        <v>112</v>
      </c>
      <c r="M20" s="156" t="s">
        <v>112</v>
      </c>
      <c r="N20" s="276"/>
      <c r="O20" s="156" t="s">
        <v>112</v>
      </c>
      <c r="P20" s="150"/>
      <c r="Q20" s="149">
        <f>+Sklop10[[#This Row],[cena/enota brez DDV v EUR]]*Sklop10[[#This Row],[Stopnja DDV (%)]]</f>
        <v>0</v>
      </c>
      <c r="R20" s="149">
        <f>+Sklop10[[#This Row],[cena/enota brez DDV v EUR]]+Sklop10[[#This Row],[Davek (EUR)]]</f>
        <v>0</v>
      </c>
      <c r="S20" s="149">
        <f>+Sklop10[[#This Row],[cena/enota brez DDV v EUR]]*Sklop10[[#This Row],[Okvirna količina]]</f>
        <v>0</v>
      </c>
      <c r="T20" s="130">
        <f>+Sklop10[[#This Row],[Končna cena/enoto mere (EUR) z DDV]]*Sklop10[[#This Row],[Okvirna količina]]</f>
        <v>0</v>
      </c>
      <c r="U20" s="156" t="s">
        <v>112</v>
      </c>
    </row>
    <row r="21" spans="1:21" s="55" customFormat="1" ht="12">
      <c r="A21" s="78" t="s">
        <v>7</v>
      </c>
      <c r="B21" s="146" t="s">
        <v>321</v>
      </c>
      <c r="C21" s="249" t="s">
        <v>112</v>
      </c>
      <c r="D21" s="257" t="s">
        <v>0</v>
      </c>
      <c r="E21" s="265"/>
      <c r="F21" s="273" t="s">
        <v>794</v>
      </c>
      <c r="G21" s="259" t="s">
        <v>0</v>
      </c>
      <c r="H2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1" s="113" t="str">
        <f>IF(Sklop10[[#This Row],[ZAHTEVANA SHEMA KAKOVOSTI]]&lt;&gt;"",Sklop10[[#This Row],[Preračunana masa/volumen/kos na enoto kg]],"")</f>
        <v/>
      </c>
      <c r="J21" s="127"/>
      <c r="K21" s="156" t="s">
        <v>112</v>
      </c>
      <c r="L21" s="156" t="s">
        <v>112</v>
      </c>
      <c r="M21" s="156" t="s">
        <v>112</v>
      </c>
      <c r="N21" s="276"/>
      <c r="O21" s="156" t="s">
        <v>112</v>
      </c>
      <c r="P21" s="150"/>
      <c r="Q21" s="149">
        <f>+Sklop10[[#This Row],[cena/enota brez DDV v EUR]]*Sklop10[[#This Row],[Stopnja DDV (%)]]</f>
        <v>0</v>
      </c>
      <c r="R21" s="149">
        <f>+Sklop10[[#This Row],[cena/enota brez DDV v EUR]]+Sklop10[[#This Row],[Davek (EUR)]]</f>
        <v>0</v>
      </c>
      <c r="S21" s="149">
        <f>+Sklop10[[#This Row],[cena/enota brez DDV v EUR]]*Sklop10[[#This Row],[Okvirna količina]]</f>
        <v>0</v>
      </c>
      <c r="T21" s="130">
        <f>+Sklop10[[#This Row],[Končna cena/enoto mere (EUR) z DDV]]*Sklop10[[#This Row],[Okvirna količina]]</f>
        <v>0</v>
      </c>
      <c r="U21" s="156" t="s">
        <v>112</v>
      </c>
    </row>
    <row r="22" spans="1:21" s="55" customFormat="1" ht="12">
      <c r="A22" s="78" t="s">
        <v>8</v>
      </c>
      <c r="B22" s="146" t="s">
        <v>322</v>
      </c>
      <c r="C22" s="249" t="s">
        <v>112</v>
      </c>
      <c r="D22" s="257" t="s">
        <v>0</v>
      </c>
      <c r="E22" s="265"/>
      <c r="F22" s="273" t="s">
        <v>804</v>
      </c>
      <c r="G22" s="259" t="s">
        <v>0</v>
      </c>
      <c r="H2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113" t="str">
        <f>IF(Sklop10[[#This Row],[ZAHTEVANA SHEMA KAKOVOSTI]]&lt;&gt;"",Sklop10[[#This Row],[Preračunana masa/volumen/kos na enoto kg]],"")</f>
        <v/>
      </c>
      <c r="J22" s="127"/>
      <c r="K22" s="156" t="s">
        <v>112</v>
      </c>
      <c r="L22" s="156" t="s">
        <v>112</v>
      </c>
      <c r="M22" s="156" t="s">
        <v>112</v>
      </c>
      <c r="N22" s="276"/>
      <c r="O22" s="156" t="s">
        <v>112</v>
      </c>
      <c r="P22" s="150"/>
      <c r="Q22" s="149">
        <f>+Sklop10[[#This Row],[cena/enota brez DDV v EUR]]*Sklop10[[#This Row],[Stopnja DDV (%)]]</f>
        <v>0</v>
      </c>
      <c r="R22" s="149">
        <f>+Sklop10[[#This Row],[cena/enota brez DDV v EUR]]+Sklop10[[#This Row],[Davek (EUR)]]</f>
        <v>0</v>
      </c>
      <c r="S22" s="149">
        <f>+Sklop10[[#This Row],[cena/enota brez DDV v EUR]]*Sklop10[[#This Row],[Okvirna količina]]</f>
        <v>0</v>
      </c>
      <c r="T22" s="130">
        <f>+Sklop10[[#This Row],[Končna cena/enoto mere (EUR) z DDV]]*Sklop10[[#This Row],[Okvirna količina]]</f>
        <v>0</v>
      </c>
      <c r="U22" s="156" t="s">
        <v>112</v>
      </c>
    </row>
    <row r="23" spans="1:21" s="55" customFormat="1" ht="12">
      <c r="A23" s="78" t="s">
        <v>9</v>
      </c>
      <c r="B23" s="146" t="s">
        <v>323</v>
      </c>
      <c r="C23" s="249" t="s">
        <v>112</v>
      </c>
      <c r="D23" s="257" t="s">
        <v>0</v>
      </c>
      <c r="E23" s="265"/>
      <c r="F23" s="273" t="s">
        <v>804</v>
      </c>
      <c r="G23" s="259" t="s">
        <v>0</v>
      </c>
      <c r="H2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13" t="str">
        <f>IF(Sklop10[[#This Row],[ZAHTEVANA SHEMA KAKOVOSTI]]&lt;&gt;"",Sklop10[[#This Row],[Preračunana masa/volumen/kos na enoto kg]],"")</f>
        <v/>
      </c>
      <c r="J23" s="127"/>
      <c r="K23" s="156" t="s">
        <v>112</v>
      </c>
      <c r="L23" s="156" t="s">
        <v>112</v>
      </c>
      <c r="M23" s="156" t="s">
        <v>112</v>
      </c>
      <c r="N23" s="276"/>
      <c r="O23" s="156" t="s">
        <v>112</v>
      </c>
      <c r="P23" s="150"/>
      <c r="Q23" s="149">
        <f>+Sklop10[[#This Row],[cena/enota brez DDV v EUR]]*Sklop10[[#This Row],[Stopnja DDV (%)]]</f>
        <v>0</v>
      </c>
      <c r="R23" s="149">
        <f>+Sklop10[[#This Row],[cena/enota brez DDV v EUR]]+Sklop10[[#This Row],[Davek (EUR)]]</f>
        <v>0</v>
      </c>
      <c r="S23" s="149">
        <f>+Sklop10[[#This Row],[cena/enota brez DDV v EUR]]*Sklop10[[#This Row],[Okvirna količina]]</f>
        <v>0</v>
      </c>
      <c r="T23" s="130">
        <f>+Sklop10[[#This Row],[Končna cena/enoto mere (EUR) z DDV]]*Sklop10[[#This Row],[Okvirna količina]]</f>
        <v>0</v>
      </c>
      <c r="U23" s="156" t="s">
        <v>112</v>
      </c>
    </row>
    <row r="24" spans="1:21" s="55" customFormat="1" ht="12">
      <c r="A24" s="78" t="s">
        <v>10</v>
      </c>
      <c r="B24" s="146" t="s">
        <v>324</v>
      </c>
      <c r="C24" s="249" t="s">
        <v>112</v>
      </c>
      <c r="D24" s="257" t="s">
        <v>0</v>
      </c>
      <c r="E24" s="265"/>
      <c r="F24" s="273" t="s">
        <v>807</v>
      </c>
      <c r="G24" s="259" t="s">
        <v>0</v>
      </c>
      <c r="H2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4" s="113" t="str">
        <f>IF(Sklop10[[#This Row],[ZAHTEVANA SHEMA KAKOVOSTI]]&lt;&gt;"",Sklop10[[#This Row],[Preračunana masa/volumen/kos na enoto kg]],"")</f>
        <v/>
      </c>
      <c r="J24" s="127"/>
      <c r="K24" s="156" t="s">
        <v>112</v>
      </c>
      <c r="L24" s="156" t="s">
        <v>112</v>
      </c>
      <c r="M24" s="156" t="s">
        <v>112</v>
      </c>
      <c r="N24" s="276"/>
      <c r="O24" s="156" t="s">
        <v>112</v>
      </c>
      <c r="P24" s="150"/>
      <c r="Q24" s="149">
        <f>+Sklop10[[#This Row],[cena/enota brez DDV v EUR]]*Sklop10[[#This Row],[Stopnja DDV (%)]]</f>
        <v>0</v>
      </c>
      <c r="R24" s="149">
        <f>+Sklop10[[#This Row],[cena/enota brez DDV v EUR]]+Sklop10[[#This Row],[Davek (EUR)]]</f>
        <v>0</v>
      </c>
      <c r="S24" s="149">
        <f>+Sklop10[[#This Row],[cena/enota brez DDV v EUR]]*Sklop10[[#This Row],[Okvirna količina]]</f>
        <v>0</v>
      </c>
      <c r="T24" s="130">
        <f>+Sklop10[[#This Row],[Končna cena/enoto mere (EUR) z DDV]]*Sklop10[[#This Row],[Okvirna količina]]</f>
        <v>0</v>
      </c>
      <c r="U24" s="156" t="s">
        <v>112</v>
      </c>
    </row>
    <row r="25" spans="1:21" s="55" customFormat="1" ht="12">
      <c r="A25" s="78" t="s">
        <v>11</v>
      </c>
      <c r="B25" s="146" t="s">
        <v>325</v>
      </c>
      <c r="C25" s="249" t="s">
        <v>112</v>
      </c>
      <c r="D25" s="257" t="s">
        <v>0</v>
      </c>
      <c r="E25" s="265"/>
      <c r="F25" s="273" t="s">
        <v>804</v>
      </c>
      <c r="G25" s="259" t="s">
        <v>0</v>
      </c>
      <c r="H2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113" t="str">
        <f>IF(Sklop10[[#This Row],[ZAHTEVANA SHEMA KAKOVOSTI]]&lt;&gt;"",Sklop10[[#This Row],[Preračunana masa/volumen/kos na enoto kg]],"")</f>
        <v/>
      </c>
      <c r="J25" s="127"/>
      <c r="K25" s="156" t="s">
        <v>112</v>
      </c>
      <c r="L25" s="156" t="s">
        <v>112</v>
      </c>
      <c r="M25" s="156" t="s">
        <v>112</v>
      </c>
      <c r="N25" s="276"/>
      <c r="O25" s="156" t="s">
        <v>112</v>
      </c>
      <c r="P25" s="150"/>
      <c r="Q25" s="149">
        <f>+Sklop10[[#This Row],[cena/enota brez DDV v EUR]]*Sklop10[[#This Row],[Stopnja DDV (%)]]</f>
        <v>0</v>
      </c>
      <c r="R25" s="149">
        <f>+Sklop10[[#This Row],[cena/enota brez DDV v EUR]]+Sklop10[[#This Row],[Davek (EUR)]]</f>
        <v>0</v>
      </c>
      <c r="S25" s="149">
        <f>+Sklop10[[#This Row],[cena/enota brez DDV v EUR]]*Sklop10[[#This Row],[Okvirna količina]]</f>
        <v>0</v>
      </c>
      <c r="T25" s="130">
        <f>+Sklop10[[#This Row],[Končna cena/enoto mere (EUR) z DDV]]*Sklop10[[#This Row],[Okvirna količina]]</f>
        <v>0</v>
      </c>
      <c r="U25" s="156" t="s">
        <v>112</v>
      </c>
    </row>
    <row r="26" spans="1:21" s="55" customFormat="1" ht="12">
      <c r="A26" s="78" t="s">
        <v>12</v>
      </c>
      <c r="B26" s="146" t="s">
        <v>251</v>
      </c>
      <c r="C26" s="249" t="s">
        <v>112</v>
      </c>
      <c r="D26" s="257" t="s">
        <v>0</v>
      </c>
      <c r="E26" s="265"/>
      <c r="F26" s="273" t="s">
        <v>810</v>
      </c>
      <c r="G26" s="259" t="s">
        <v>0</v>
      </c>
      <c r="H2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6" s="113" t="str">
        <f>IF(Sklop10[[#This Row],[ZAHTEVANA SHEMA KAKOVOSTI]]&lt;&gt;"",Sklop10[[#This Row],[Preračunana masa/volumen/kos na enoto kg]],"")</f>
        <v/>
      </c>
      <c r="J26" s="127"/>
      <c r="K26" s="156" t="s">
        <v>112</v>
      </c>
      <c r="L26" s="156" t="s">
        <v>112</v>
      </c>
      <c r="M26" s="156" t="s">
        <v>112</v>
      </c>
      <c r="N26" s="276"/>
      <c r="O26" s="156" t="s">
        <v>112</v>
      </c>
      <c r="P26" s="150"/>
      <c r="Q26" s="149">
        <f>+Sklop10[[#This Row],[cena/enota brez DDV v EUR]]*Sklop10[[#This Row],[Stopnja DDV (%)]]</f>
        <v>0</v>
      </c>
      <c r="R26" s="149">
        <f>+Sklop10[[#This Row],[cena/enota brez DDV v EUR]]+Sklop10[[#This Row],[Davek (EUR)]]</f>
        <v>0</v>
      </c>
      <c r="S26" s="149">
        <f>+Sklop10[[#This Row],[cena/enota brez DDV v EUR]]*Sklop10[[#This Row],[Okvirna količina]]</f>
        <v>0</v>
      </c>
      <c r="T26" s="130">
        <f>+Sklop10[[#This Row],[Končna cena/enoto mere (EUR) z DDV]]*Sklop10[[#This Row],[Okvirna količina]]</f>
        <v>0</v>
      </c>
      <c r="U26" s="156" t="s">
        <v>112</v>
      </c>
    </row>
    <row r="27" spans="1:21" s="55" customFormat="1" ht="12">
      <c r="A27" s="78" t="s">
        <v>13</v>
      </c>
      <c r="B27" s="146" t="s">
        <v>326</v>
      </c>
      <c r="C27" s="249" t="s">
        <v>112</v>
      </c>
      <c r="D27" s="257" t="s">
        <v>0</v>
      </c>
      <c r="E27" s="265"/>
      <c r="F27" s="273" t="s">
        <v>792</v>
      </c>
      <c r="G27" s="259" t="s">
        <v>0</v>
      </c>
      <c r="H2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7" s="113" t="str">
        <f>IF(Sklop10[[#This Row],[ZAHTEVANA SHEMA KAKOVOSTI]]&lt;&gt;"",Sklop10[[#This Row],[Preračunana masa/volumen/kos na enoto kg]],"")</f>
        <v/>
      </c>
      <c r="J27" s="127"/>
      <c r="K27" s="156" t="s">
        <v>112</v>
      </c>
      <c r="L27" s="156" t="s">
        <v>112</v>
      </c>
      <c r="M27" s="156" t="s">
        <v>112</v>
      </c>
      <c r="N27" s="276"/>
      <c r="O27" s="156" t="s">
        <v>112</v>
      </c>
      <c r="P27" s="150"/>
      <c r="Q27" s="149">
        <f>+Sklop10[[#This Row],[cena/enota brez DDV v EUR]]*Sklop10[[#This Row],[Stopnja DDV (%)]]</f>
        <v>0</v>
      </c>
      <c r="R27" s="149">
        <f>+Sklop10[[#This Row],[cena/enota brez DDV v EUR]]+Sklop10[[#This Row],[Davek (EUR)]]</f>
        <v>0</v>
      </c>
      <c r="S27" s="149">
        <f>+Sklop10[[#This Row],[cena/enota brez DDV v EUR]]*Sklop10[[#This Row],[Okvirna količina]]</f>
        <v>0</v>
      </c>
      <c r="T27" s="130">
        <f>+Sklop10[[#This Row],[Končna cena/enoto mere (EUR) z DDV]]*Sklop10[[#This Row],[Okvirna količina]]</f>
        <v>0</v>
      </c>
      <c r="U27" s="156" t="s">
        <v>112</v>
      </c>
    </row>
    <row r="28" spans="1:21" s="55" customFormat="1" ht="12">
      <c r="A28" s="78" t="s">
        <v>14</v>
      </c>
      <c r="B28" s="146" t="s">
        <v>327</v>
      </c>
      <c r="C28" s="249" t="s">
        <v>112</v>
      </c>
      <c r="D28" s="257" t="s">
        <v>0</v>
      </c>
      <c r="E28" s="265"/>
      <c r="F28" s="273" t="s">
        <v>986</v>
      </c>
      <c r="G28" s="259" t="s">
        <v>0</v>
      </c>
      <c r="H2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8" s="113" t="str">
        <f>IF(Sklop10[[#This Row],[ZAHTEVANA SHEMA KAKOVOSTI]]&lt;&gt;"",Sklop10[[#This Row],[Preračunana masa/volumen/kos na enoto kg]],"")</f>
        <v/>
      </c>
      <c r="J28" s="127"/>
      <c r="K28" s="156" t="s">
        <v>112</v>
      </c>
      <c r="L28" s="156" t="s">
        <v>112</v>
      </c>
      <c r="M28" s="156" t="s">
        <v>112</v>
      </c>
      <c r="N28" s="276"/>
      <c r="O28" s="156" t="s">
        <v>112</v>
      </c>
      <c r="P28" s="150"/>
      <c r="Q28" s="149">
        <f>+Sklop10[[#This Row],[cena/enota brez DDV v EUR]]*Sklop10[[#This Row],[Stopnja DDV (%)]]</f>
        <v>0</v>
      </c>
      <c r="R28" s="149">
        <f>+Sklop10[[#This Row],[cena/enota brez DDV v EUR]]+Sklop10[[#This Row],[Davek (EUR)]]</f>
        <v>0</v>
      </c>
      <c r="S28" s="149">
        <f>+Sklop10[[#This Row],[cena/enota brez DDV v EUR]]*Sklop10[[#This Row],[Okvirna količina]]</f>
        <v>0</v>
      </c>
      <c r="T28" s="130">
        <f>+Sklop10[[#This Row],[Končna cena/enoto mere (EUR) z DDV]]*Sklop10[[#This Row],[Okvirna količina]]</f>
        <v>0</v>
      </c>
      <c r="U28" s="156" t="s">
        <v>112</v>
      </c>
    </row>
    <row r="29" spans="1:21" s="55" customFormat="1" ht="12">
      <c r="A29" s="78" t="s">
        <v>15</v>
      </c>
      <c r="B29" s="146" t="s">
        <v>328</v>
      </c>
      <c r="C29" s="249" t="s">
        <v>112</v>
      </c>
      <c r="D29" s="257" t="s">
        <v>0</v>
      </c>
      <c r="E29" s="265"/>
      <c r="F29" s="273" t="s">
        <v>803</v>
      </c>
      <c r="G29" s="259" t="s">
        <v>0</v>
      </c>
      <c r="H2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9" s="113" t="str">
        <f>IF(Sklop10[[#This Row],[ZAHTEVANA SHEMA KAKOVOSTI]]&lt;&gt;"",Sklop10[[#This Row],[Preračunana masa/volumen/kos na enoto kg]],"")</f>
        <v/>
      </c>
      <c r="J29" s="127"/>
      <c r="K29" s="156" t="s">
        <v>112</v>
      </c>
      <c r="L29" s="156" t="s">
        <v>112</v>
      </c>
      <c r="M29" s="156" t="s">
        <v>112</v>
      </c>
      <c r="N29" s="276"/>
      <c r="O29" s="156" t="s">
        <v>112</v>
      </c>
      <c r="P29" s="150"/>
      <c r="Q29" s="149">
        <f>+Sklop10[[#This Row],[cena/enota brez DDV v EUR]]*Sklop10[[#This Row],[Stopnja DDV (%)]]</f>
        <v>0</v>
      </c>
      <c r="R29" s="149">
        <f>+Sklop10[[#This Row],[cena/enota brez DDV v EUR]]+Sklop10[[#This Row],[Davek (EUR)]]</f>
        <v>0</v>
      </c>
      <c r="S29" s="149">
        <f>+Sklop10[[#This Row],[cena/enota brez DDV v EUR]]*Sklop10[[#This Row],[Okvirna količina]]</f>
        <v>0</v>
      </c>
      <c r="T29" s="130">
        <f>+Sklop10[[#This Row],[Končna cena/enoto mere (EUR) z DDV]]*Sklop10[[#This Row],[Okvirna količina]]</f>
        <v>0</v>
      </c>
      <c r="U29" s="156" t="s">
        <v>112</v>
      </c>
    </row>
    <row r="30" spans="1:21" s="55" customFormat="1" ht="12">
      <c r="A30" s="78" t="s">
        <v>16</v>
      </c>
      <c r="B30" s="146" t="s">
        <v>329</v>
      </c>
      <c r="C30" s="249" t="s">
        <v>112</v>
      </c>
      <c r="D30" s="257" t="s">
        <v>0</v>
      </c>
      <c r="E30" s="265"/>
      <c r="F30" s="273">
        <v>10</v>
      </c>
      <c r="G30" s="259" t="s">
        <v>0</v>
      </c>
      <c r="H3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13" t="str">
        <f>IF(Sklop10[[#This Row],[ZAHTEVANA SHEMA KAKOVOSTI]]&lt;&gt;"",Sklop10[[#This Row],[Preračunana masa/volumen/kos na enoto kg]],"")</f>
        <v/>
      </c>
      <c r="J30" s="127"/>
      <c r="K30" s="156" t="s">
        <v>112</v>
      </c>
      <c r="L30" s="156" t="s">
        <v>112</v>
      </c>
      <c r="M30" s="156" t="s">
        <v>112</v>
      </c>
      <c r="N30" s="276"/>
      <c r="O30" s="156" t="s">
        <v>112</v>
      </c>
      <c r="P30" s="150"/>
      <c r="Q30" s="149">
        <f>+Sklop10[[#This Row],[cena/enota brez DDV v EUR]]*Sklop10[[#This Row],[Stopnja DDV (%)]]</f>
        <v>0</v>
      </c>
      <c r="R30" s="149">
        <f>+Sklop10[[#This Row],[cena/enota brez DDV v EUR]]+Sklop10[[#This Row],[Davek (EUR)]]</f>
        <v>0</v>
      </c>
      <c r="S30" s="149">
        <f>+Sklop10[[#This Row],[cena/enota brez DDV v EUR]]*Sklop10[[#This Row],[Okvirna količina]]</f>
        <v>0</v>
      </c>
      <c r="T30" s="130">
        <f>+Sklop10[[#This Row],[Končna cena/enoto mere (EUR) z DDV]]*Sklop10[[#This Row],[Okvirna količina]]</f>
        <v>0</v>
      </c>
      <c r="U30" s="156" t="s">
        <v>112</v>
      </c>
    </row>
    <row r="31" spans="1:21" s="55" customFormat="1" ht="12">
      <c r="A31" s="78" t="s">
        <v>17</v>
      </c>
      <c r="B31" s="146" t="s">
        <v>330</v>
      </c>
      <c r="C31" s="249" t="s">
        <v>112</v>
      </c>
      <c r="D31" s="257" t="s">
        <v>0</v>
      </c>
      <c r="E31" s="265"/>
      <c r="F31" s="273" t="s">
        <v>987</v>
      </c>
      <c r="G31" s="259" t="s">
        <v>0</v>
      </c>
      <c r="H3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31" s="113" t="str">
        <f>IF(Sklop10[[#This Row],[ZAHTEVANA SHEMA KAKOVOSTI]]&lt;&gt;"",Sklop10[[#This Row],[Preračunana masa/volumen/kos na enoto kg]],"")</f>
        <v/>
      </c>
      <c r="J31" s="127"/>
      <c r="K31" s="156" t="s">
        <v>112</v>
      </c>
      <c r="L31" s="156" t="s">
        <v>112</v>
      </c>
      <c r="M31" s="156" t="s">
        <v>112</v>
      </c>
      <c r="N31" s="276"/>
      <c r="O31" s="156" t="s">
        <v>112</v>
      </c>
      <c r="P31" s="150"/>
      <c r="Q31" s="149">
        <f>+Sklop10[[#This Row],[cena/enota brez DDV v EUR]]*Sklop10[[#This Row],[Stopnja DDV (%)]]</f>
        <v>0</v>
      </c>
      <c r="R31" s="149">
        <f>+Sklop10[[#This Row],[cena/enota brez DDV v EUR]]+Sklop10[[#This Row],[Davek (EUR)]]</f>
        <v>0</v>
      </c>
      <c r="S31" s="149">
        <f>+Sklop10[[#This Row],[cena/enota brez DDV v EUR]]*Sklop10[[#This Row],[Okvirna količina]]</f>
        <v>0</v>
      </c>
      <c r="T31" s="130">
        <f>+Sklop10[[#This Row],[Končna cena/enoto mere (EUR) z DDV]]*Sklop10[[#This Row],[Okvirna količina]]</f>
        <v>0</v>
      </c>
      <c r="U31" s="156" t="s">
        <v>112</v>
      </c>
    </row>
    <row r="32" spans="1:21" s="55" customFormat="1" ht="12">
      <c r="A32" s="78" t="s">
        <v>18</v>
      </c>
      <c r="B32" s="146" t="s">
        <v>331</v>
      </c>
      <c r="C32" s="249" t="s">
        <v>112</v>
      </c>
      <c r="D32" s="257" t="s">
        <v>0</v>
      </c>
      <c r="E32" s="265"/>
      <c r="F32" s="273">
        <v>50</v>
      </c>
      <c r="G32" s="259" t="s">
        <v>0</v>
      </c>
      <c r="H3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13" t="str">
        <f>IF(Sklop10[[#This Row],[ZAHTEVANA SHEMA KAKOVOSTI]]&lt;&gt;"",Sklop10[[#This Row],[Preračunana masa/volumen/kos na enoto kg]],"")</f>
        <v/>
      </c>
      <c r="J32" s="127"/>
      <c r="K32" s="156" t="s">
        <v>112</v>
      </c>
      <c r="L32" s="156" t="s">
        <v>112</v>
      </c>
      <c r="M32" s="156" t="s">
        <v>112</v>
      </c>
      <c r="N32" s="276"/>
      <c r="O32" s="156" t="s">
        <v>112</v>
      </c>
      <c r="P32" s="150"/>
      <c r="Q32" s="149">
        <f>+Sklop10[[#This Row],[cena/enota brez DDV v EUR]]*Sklop10[[#This Row],[Stopnja DDV (%)]]</f>
        <v>0</v>
      </c>
      <c r="R32" s="149">
        <f>+Sklop10[[#This Row],[cena/enota brez DDV v EUR]]+Sklop10[[#This Row],[Davek (EUR)]]</f>
        <v>0</v>
      </c>
      <c r="S32" s="149">
        <f>+Sklop10[[#This Row],[cena/enota brez DDV v EUR]]*Sklop10[[#This Row],[Okvirna količina]]</f>
        <v>0</v>
      </c>
      <c r="T32" s="130">
        <f>+Sklop10[[#This Row],[Končna cena/enoto mere (EUR) z DDV]]*Sklop10[[#This Row],[Okvirna količina]]</f>
        <v>0</v>
      </c>
      <c r="U32" s="156" t="s">
        <v>112</v>
      </c>
    </row>
    <row r="33" spans="1:21" s="55" customFormat="1" ht="12">
      <c r="A33" s="78" t="s">
        <v>19</v>
      </c>
      <c r="B33" s="146" t="s">
        <v>332</v>
      </c>
      <c r="C33" s="249" t="s">
        <v>112</v>
      </c>
      <c r="D33" s="257" t="s">
        <v>0</v>
      </c>
      <c r="E33" s="265"/>
      <c r="F33" s="273" t="s">
        <v>988</v>
      </c>
      <c r="G33" s="259" t="s">
        <v>0</v>
      </c>
      <c r="H3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33" s="113" t="str">
        <f>IF(Sklop10[[#This Row],[ZAHTEVANA SHEMA KAKOVOSTI]]&lt;&gt;"",Sklop10[[#This Row],[Preračunana masa/volumen/kos na enoto kg]],"")</f>
        <v/>
      </c>
      <c r="J33" s="127"/>
      <c r="K33" s="156" t="s">
        <v>112</v>
      </c>
      <c r="L33" s="156" t="s">
        <v>112</v>
      </c>
      <c r="M33" s="156" t="s">
        <v>112</v>
      </c>
      <c r="N33" s="276"/>
      <c r="O33" s="156" t="s">
        <v>112</v>
      </c>
      <c r="P33" s="150"/>
      <c r="Q33" s="149">
        <f>+Sklop10[[#This Row],[cena/enota brez DDV v EUR]]*Sklop10[[#This Row],[Stopnja DDV (%)]]</f>
        <v>0</v>
      </c>
      <c r="R33" s="149">
        <f>+Sklop10[[#This Row],[cena/enota brez DDV v EUR]]+Sklop10[[#This Row],[Davek (EUR)]]</f>
        <v>0</v>
      </c>
      <c r="S33" s="149">
        <f>+Sklop10[[#This Row],[cena/enota brez DDV v EUR]]*Sklop10[[#This Row],[Okvirna količina]]</f>
        <v>0</v>
      </c>
      <c r="T33" s="130">
        <f>+Sklop10[[#This Row],[Končna cena/enoto mere (EUR) z DDV]]*Sklop10[[#This Row],[Okvirna količina]]</f>
        <v>0</v>
      </c>
      <c r="U33" s="156" t="s">
        <v>112</v>
      </c>
    </row>
    <row r="34" spans="1:21" s="55" customFormat="1" ht="12">
      <c r="A34" s="78" t="s">
        <v>20</v>
      </c>
      <c r="B34" s="146" t="s">
        <v>333</v>
      </c>
      <c r="C34" s="249" t="s">
        <v>112</v>
      </c>
      <c r="D34" s="257" t="s">
        <v>0</v>
      </c>
      <c r="E34" s="265"/>
      <c r="F34" s="273" t="s">
        <v>799</v>
      </c>
      <c r="G34" s="259" t="s">
        <v>0</v>
      </c>
      <c r="H3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4" s="113" t="str">
        <f>IF(Sklop10[[#This Row],[ZAHTEVANA SHEMA KAKOVOSTI]]&lt;&gt;"",Sklop10[[#This Row],[Preračunana masa/volumen/kos na enoto kg]],"")</f>
        <v/>
      </c>
      <c r="J34" s="127"/>
      <c r="K34" s="156" t="s">
        <v>112</v>
      </c>
      <c r="L34" s="156" t="s">
        <v>112</v>
      </c>
      <c r="M34" s="156" t="s">
        <v>112</v>
      </c>
      <c r="N34" s="276"/>
      <c r="O34" s="156" t="s">
        <v>112</v>
      </c>
      <c r="P34" s="150"/>
      <c r="Q34" s="149">
        <f>+Sklop10[[#This Row],[cena/enota brez DDV v EUR]]*Sklop10[[#This Row],[Stopnja DDV (%)]]</f>
        <v>0</v>
      </c>
      <c r="R34" s="149">
        <f>+Sklop10[[#This Row],[cena/enota brez DDV v EUR]]+Sklop10[[#This Row],[Davek (EUR)]]</f>
        <v>0</v>
      </c>
      <c r="S34" s="149">
        <f>+Sklop10[[#This Row],[cena/enota brez DDV v EUR]]*Sklop10[[#This Row],[Okvirna količina]]</f>
        <v>0</v>
      </c>
      <c r="T34" s="130">
        <f>+Sklop10[[#This Row],[Končna cena/enoto mere (EUR) z DDV]]*Sklop10[[#This Row],[Okvirna količina]]</f>
        <v>0</v>
      </c>
      <c r="U34" s="156" t="s">
        <v>112</v>
      </c>
    </row>
    <row r="35" spans="1:21" s="55" customFormat="1" ht="12">
      <c r="A35" s="78" t="s">
        <v>21</v>
      </c>
      <c r="B35" s="146" t="s">
        <v>334</v>
      </c>
      <c r="C35" s="249" t="s">
        <v>112</v>
      </c>
      <c r="D35" s="257" t="s">
        <v>0</v>
      </c>
      <c r="E35" s="265"/>
      <c r="F35" s="273" t="s">
        <v>796</v>
      </c>
      <c r="G35" s="259" t="s">
        <v>0</v>
      </c>
      <c r="H3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5" s="113" t="str">
        <f>IF(Sklop10[[#This Row],[ZAHTEVANA SHEMA KAKOVOSTI]]&lt;&gt;"",Sklop10[[#This Row],[Preračunana masa/volumen/kos na enoto kg]],"")</f>
        <v/>
      </c>
      <c r="J35" s="127"/>
      <c r="K35" s="156" t="s">
        <v>112</v>
      </c>
      <c r="L35" s="156" t="s">
        <v>112</v>
      </c>
      <c r="M35" s="156" t="s">
        <v>112</v>
      </c>
      <c r="N35" s="276"/>
      <c r="O35" s="156" t="s">
        <v>112</v>
      </c>
      <c r="P35" s="150"/>
      <c r="Q35" s="149">
        <f>+Sklop10[[#This Row],[cena/enota brez DDV v EUR]]*Sklop10[[#This Row],[Stopnja DDV (%)]]</f>
        <v>0</v>
      </c>
      <c r="R35" s="149">
        <f>+Sklop10[[#This Row],[cena/enota brez DDV v EUR]]+Sklop10[[#This Row],[Davek (EUR)]]</f>
        <v>0</v>
      </c>
      <c r="S35" s="149">
        <f>+Sklop10[[#This Row],[cena/enota brez DDV v EUR]]*Sklop10[[#This Row],[Okvirna količina]]</f>
        <v>0</v>
      </c>
      <c r="T35" s="130">
        <f>+Sklop10[[#This Row],[Končna cena/enoto mere (EUR) z DDV]]*Sklop10[[#This Row],[Okvirna količina]]</f>
        <v>0</v>
      </c>
      <c r="U35" s="156" t="s">
        <v>112</v>
      </c>
    </row>
    <row r="36" spans="1:21" s="55" customFormat="1" ht="12">
      <c r="A36" s="78" t="s">
        <v>22</v>
      </c>
      <c r="B36" s="146" t="s">
        <v>335</v>
      </c>
      <c r="C36" s="249" t="s">
        <v>112</v>
      </c>
      <c r="D36" s="257" t="s">
        <v>0</v>
      </c>
      <c r="E36" s="265"/>
      <c r="F36" s="273" t="s">
        <v>800</v>
      </c>
      <c r="G36" s="259" t="s">
        <v>0</v>
      </c>
      <c r="H3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6" s="113" t="str">
        <f>IF(Sklop10[[#This Row],[ZAHTEVANA SHEMA KAKOVOSTI]]&lt;&gt;"",Sklop10[[#This Row],[Preračunana masa/volumen/kos na enoto kg]],"")</f>
        <v/>
      </c>
      <c r="J36" s="127"/>
      <c r="K36" s="156" t="s">
        <v>112</v>
      </c>
      <c r="L36" s="156" t="s">
        <v>112</v>
      </c>
      <c r="M36" s="156" t="s">
        <v>112</v>
      </c>
      <c r="N36" s="276"/>
      <c r="O36" s="156" t="s">
        <v>112</v>
      </c>
      <c r="P36" s="150"/>
      <c r="Q36" s="149">
        <f>+Sklop10[[#This Row],[cena/enota brez DDV v EUR]]*Sklop10[[#This Row],[Stopnja DDV (%)]]</f>
        <v>0</v>
      </c>
      <c r="R36" s="149">
        <f>+Sklop10[[#This Row],[cena/enota brez DDV v EUR]]+Sklop10[[#This Row],[Davek (EUR)]]</f>
        <v>0</v>
      </c>
      <c r="S36" s="149">
        <f>+Sklop10[[#This Row],[cena/enota brez DDV v EUR]]*Sklop10[[#This Row],[Okvirna količina]]</f>
        <v>0</v>
      </c>
      <c r="T36" s="130">
        <f>+Sklop10[[#This Row],[Končna cena/enoto mere (EUR) z DDV]]*Sklop10[[#This Row],[Okvirna količina]]</f>
        <v>0</v>
      </c>
      <c r="U36" s="156" t="s">
        <v>112</v>
      </c>
    </row>
    <row r="37" spans="1:21" s="55" customFormat="1" ht="12">
      <c r="A37" s="78" t="s">
        <v>23</v>
      </c>
      <c r="B37" s="146" t="s">
        <v>336</v>
      </c>
      <c r="C37" s="249" t="s">
        <v>112</v>
      </c>
      <c r="D37" s="257" t="s">
        <v>0</v>
      </c>
      <c r="E37" s="265"/>
      <c r="F37" s="273" t="s">
        <v>796</v>
      </c>
      <c r="G37" s="259" t="s">
        <v>0</v>
      </c>
      <c r="H3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7" s="113" t="str">
        <f>IF(Sklop10[[#This Row],[ZAHTEVANA SHEMA KAKOVOSTI]]&lt;&gt;"",Sklop10[[#This Row],[Preračunana masa/volumen/kos na enoto kg]],"")</f>
        <v/>
      </c>
      <c r="J37" s="127"/>
      <c r="K37" s="156" t="s">
        <v>112</v>
      </c>
      <c r="L37" s="156" t="s">
        <v>112</v>
      </c>
      <c r="M37" s="156" t="s">
        <v>112</v>
      </c>
      <c r="N37" s="276"/>
      <c r="O37" s="156" t="s">
        <v>112</v>
      </c>
      <c r="P37" s="150"/>
      <c r="Q37" s="149">
        <f>+Sklop10[[#This Row],[cena/enota brez DDV v EUR]]*Sklop10[[#This Row],[Stopnja DDV (%)]]</f>
        <v>0</v>
      </c>
      <c r="R37" s="149">
        <f>+Sklop10[[#This Row],[cena/enota brez DDV v EUR]]+Sklop10[[#This Row],[Davek (EUR)]]</f>
        <v>0</v>
      </c>
      <c r="S37" s="149">
        <f>+Sklop10[[#This Row],[cena/enota brez DDV v EUR]]*Sklop10[[#This Row],[Okvirna količina]]</f>
        <v>0</v>
      </c>
      <c r="T37" s="130">
        <f>+Sklop10[[#This Row],[Končna cena/enoto mere (EUR) z DDV]]*Sklop10[[#This Row],[Okvirna količina]]</f>
        <v>0</v>
      </c>
      <c r="U37" s="156" t="s">
        <v>112</v>
      </c>
    </row>
    <row r="38" spans="1:21" s="55" customFormat="1" ht="12">
      <c r="A38" s="78" t="s">
        <v>24</v>
      </c>
      <c r="B38" s="146" t="s">
        <v>337</v>
      </c>
      <c r="C38" s="249" t="s">
        <v>112</v>
      </c>
      <c r="D38" s="257" t="s">
        <v>0</v>
      </c>
      <c r="E38" s="265"/>
      <c r="F38" s="273" t="s">
        <v>989</v>
      </c>
      <c r="G38" s="259" t="s">
        <v>0</v>
      </c>
      <c r="H3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38" s="113" t="str">
        <f>IF(Sklop10[[#This Row],[ZAHTEVANA SHEMA KAKOVOSTI]]&lt;&gt;"",Sklop10[[#This Row],[Preračunana masa/volumen/kos na enoto kg]],"")</f>
        <v/>
      </c>
      <c r="J38" s="127"/>
      <c r="K38" s="156" t="s">
        <v>112</v>
      </c>
      <c r="L38" s="156" t="s">
        <v>112</v>
      </c>
      <c r="M38" s="156" t="s">
        <v>112</v>
      </c>
      <c r="N38" s="276"/>
      <c r="O38" s="156" t="s">
        <v>112</v>
      </c>
      <c r="P38" s="150"/>
      <c r="Q38" s="149">
        <f>+Sklop10[[#This Row],[cena/enota brez DDV v EUR]]*Sklop10[[#This Row],[Stopnja DDV (%)]]</f>
        <v>0</v>
      </c>
      <c r="R38" s="149">
        <f>+Sklop10[[#This Row],[cena/enota brez DDV v EUR]]+Sklop10[[#This Row],[Davek (EUR)]]</f>
        <v>0</v>
      </c>
      <c r="S38" s="149">
        <f>+Sklop10[[#This Row],[cena/enota brez DDV v EUR]]*Sklop10[[#This Row],[Okvirna količina]]</f>
        <v>0</v>
      </c>
      <c r="T38" s="130">
        <f>+Sklop10[[#This Row],[Končna cena/enoto mere (EUR) z DDV]]*Sklop10[[#This Row],[Okvirna količina]]</f>
        <v>0</v>
      </c>
      <c r="U38" s="156" t="s">
        <v>112</v>
      </c>
    </row>
    <row r="39" spans="1:21" s="55" customFormat="1" ht="12">
      <c r="A39" s="78" t="s">
        <v>25</v>
      </c>
      <c r="B39" s="146" t="s">
        <v>338</v>
      </c>
      <c r="C39" s="249" t="s">
        <v>112</v>
      </c>
      <c r="D39" s="257" t="s">
        <v>0</v>
      </c>
      <c r="E39" s="265"/>
      <c r="F39" s="273" t="s">
        <v>800</v>
      </c>
      <c r="G39" s="259" t="s">
        <v>0</v>
      </c>
      <c r="H3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9" s="113" t="str">
        <f>IF(Sklop10[[#This Row],[ZAHTEVANA SHEMA KAKOVOSTI]]&lt;&gt;"",Sklop10[[#This Row],[Preračunana masa/volumen/kos na enoto kg]],"")</f>
        <v/>
      </c>
      <c r="J39" s="127"/>
      <c r="K39" s="156" t="s">
        <v>112</v>
      </c>
      <c r="L39" s="156" t="s">
        <v>112</v>
      </c>
      <c r="M39" s="156" t="s">
        <v>112</v>
      </c>
      <c r="N39" s="276"/>
      <c r="O39" s="156" t="s">
        <v>112</v>
      </c>
      <c r="P39" s="150"/>
      <c r="Q39" s="149">
        <f>+Sklop10[[#This Row],[cena/enota brez DDV v EUR]]*Sklop10[[#This Row],[Stopnja DDV (%)]]</f>
        <v>0</v>
      </c>
      <c r="R39" s="149">
        <f>+Sklop10[[#This Row],[cena/enota brez DDV v EUR]]+Sklop10[[#This Row],[Davek (EUR)]]</f>
        <v>0</v>
      </c>
      <c r="S39" s="149">
        <f>+Sklop10[[#This Row],[cena/enota brez DDV v EUR]]*Sklop10[[#This Row],[Okvirna količina]]</f>
        <v>0</v>
      </c>
      <c r="T39" s="130">
        <f>+Sklop10[[#This Row],[Končna cena/enoto mere (EUR) z DDV]]*Sklop10[[#This Row],[Okvirna količina]]</f>
        <v>0</v>
      </c>
      <c r="U39" s="156" t="s">
        <v>112</v>
      </c>
    </row>
    <row r="40" spans="1:21" s="55" customFormat="1" ht="12">
      <c r="A40" s="78" t="s">
        <v>26</v>
      </c>
      <c r="B40" s="146" t="s">
        <v>339</v>
      </c>
      <c r="C40" s="249" t="s">
        <v>112</v>
      </c>
      <c r="D40" s="257" t="s">
        <v>0</v>
      </c>
      <c r="E40" s="265"/>
      <c r="F40" s="273">
        <v>5</v>
      </c>
      <c r="G40" s="259" t="s">
        <v>0</v>
      </c>
      <c r="H4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0" s="113" t="str">
        <f>IF(Sklop10[[#This Row],[ZAHTEVANA SHEMA KAKOVOSTI]]&lt;&gt;"",Sklop10[[#This Row],[Preračunana masa/volumen/kos na enoto kg]],"")</f>
        <v/>
      </c>
      <c r="J40" s="127"/>
      <c r="K40" s="156" t="s">
        <v>112</v>
      </c>
      <c r="L40" s="156" t="s">
        <v>112</v>
      </c>
      <c r="M40" s="156" t="s">
        <v>112</v>
      </c>
      <c r="N40" s="276"/>
      <c r="O40" s="156" t="s">
        <v>112</v>
      </c>
      <c r="P40" s="150"/>
      <c r="Q40" s="149">
        <f>+Sklop10[[#This Row],[cena/enota brez DDV v EUR]]*Sklop10[[#This Row],[Stopnja DDV (%)]]</f>
        <v>0</v>
      </c>
      <c r="R40" s="149">
        <f>+Sklop10[[#This Row],[cena/enota brez DDV v EUR]]+Sklop10[[#This Row],[Davek (EUR)]]</f>
        <v>0</v>
      </c>
      <c r="S40" s="149">
        <f>+Sklop10[[#This Row],[cena/enota brez DDV v EUR]]*Sklop10[[#This Row],[Okvirna količina]]</f>
        <v>0</v>
      </c>
      <c r="T40" s="130">
        <f>+Sklop10[[#This Row],[Končna cena/enoto mere (EUR) z DDV]]*Sklop10[[#This Row],[Okvirna količina]]</f>
        <v>0</v>
      </c>
      <c r="U40" s="156" t="s">
        <v>112</v>
      </c>
    </row>
    <row r="41" spans="1:21" s="55" customFormat="1" ht="12">
      <c r="A41" s="78" t="s">
        <v>27</v>
      </c>
      <c r="B41" s="146" t="s">
        <v>340</v>
      </c>
      <c r="C41" s="249" t="s">
        <v>112</v>
      </c>
      <c r="D41" s="257" t="s">
        <v>0</v>
      </c>
      <c r="E41" s="265"/>
      <c r="F41" s="273">
        <v>50</v>
      </c>
      <c r="G41" s="259" t="s">
        <v>0</v>
      </c>
      <c r="H4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1" s="113" t="str">
        <f>IF(Sklop10[[#This Row],[ZAHTEVANA SHEMA KAKOVOSTI]]&lt;&gt;"",Sklop10[[#This Row],[Preračunana masa/volumen/kos na enoto kg]],"")</f>
        <v/>
      </c>
      <c r="J41" s="127"/>
      <c r="K41" s="156" t="s">
        <v>112</v>
      </c>
      <c r="L41" s="156" t="s">
        <v>112</v>
      </c>
      <c r="M41" s="156" t="s">
        <v>112</v>
      </c>
      <c r="N41" s="276"/>
      <c r="O41" s="156" t="s">
        <v>112</v>
      </c>
      <c r="P41" s="150"/>
      <c r="Q41" s="149">
        <f>+Sklop10[[#This Row],[cena/enota brez DDV v EUR]]*Sklop10[[#This Row],[Stopnja DDV (%)]]</f>
        <v>0</v>
      </c>
      <c r="R41" s="149">
        <f>+Sklop10[[#This Row],[cena/enota brez DDV v EUR]]+Sklop10[[#This Row],[Davek (EUR)]]</f>
        <v>0</v>
      </c>
      <c r="S41" s="149">
        <f>+Sklop10[[#This Row],[cena/enota brez DDV v EUR]]*Sklop10[[#This Row],[Okvirna količina]]</f>
        <v>0</v>
      </c>
      <c r="T41" s="130">
        <f>+Sklop10[[#This Row],[Končna cena/enoto mere (EUR) z DDV]]*Sklop10[[#This Row],[Okvirna količina]]</f>
        <v>0</v>
      </c>
      <c r="U41" s="156" t="s">
        <v>112</v>
      </c>
    </row>
    <row r="42" spans="1:21" s="55" customFormat="1" ht="12">
      <c r="A42" s="78" t="s">
        <v>28</v>
      </c>
      <c r="B42" s="146" t="s">
        <v>341</v>
      </c>
      <c r="C42" s="249" t="s">
        <v>112</v>
      </c>
      <c r="D42" s="257" t="s">
        <v>0</v>
      </c>
      <c r="E42" s="265"/>
      <c r="F42" s="273" t="s">
        <v>796</v>
      </c>
      <c r="G42" s="259" t="s">
        <v>0</v>
      </c>
      <c r="H4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2" s="113" t="str">
        <f>IF(Sklop10[[#This Row],[ZAHTEVANA SHEMA KAKOVOSTI]]&lt;&gt;"",Sklop10[[#This Row],[Preračunana masa/volumen/kos na enoto kg]],"")</f>
        <v/>
      </c>
      <c r="J42" s="127"/>
      <c r="K42" s="156" t="s">
        <v>112</v>
      </c>
      <c r="L42" s="156" t="s">
        <v>112</v>
      </c>
      <c r="M42" s="156" t="s">
        <v>112</v>
      </c>
      <c r="N42" s="276"/>
      <c r="O42" s="156" t="s">
        <v>112</v>
      </c>
      <c r="P42" s="150"/>
      <c r="Q42" s="149">
        <f>+Sklop10[[#This Row],[cena/enota brez DDV v EUR]]*Sklop10[[#This Row],[Stopnja DDV (%)]]</f>
        <v>0</v>
      </c>
      <c r="R42" s="149">
        <f>+Sklop10[[#This Row],[cena/enota brez DDV v EUR]]+Sklop10[[#This Row],[Davek (EUR)]]</f>
        <v>0</v>
      </c>
      <c r="S42" s="149">
        <f>+Sklop10[[#This Row],[cena/enota brez DDV v EUR]]*Sklop10[[#This Row],[Okvirna količina]]</f>
        <v>0</v>
      </c>
      <c r="T42" s="130">
        <f>+Sklop10[[#This Row],[Končna cena/enoto mere (EUR) z DDV]]*Sklop10[[#This Row],[Okvirna količina]]</f>
        <v>0</v>
      </c>
      <c r="U42" s="156" t="s">
        <v>112</v>
      </c>
    </row>
    <row r="43" spans="1:21" s="55" customFormat="1" ht="12">
      <c r="A43" s="78" t="s">
        <v>29</v>
      </c>
      <c r="B43" s="146" t="s">
        <v>342</v>
      </c>
      <c r="C43" s="249" t="s">
        <v>112</v>
      </c>
      <c r="D43" s="257" t="s">
        <v>0</v>
      </c>
      <c r="E43" s="265"/>
      <c r="F43" s="273" t="s">
        <v>821</v>
      </c>
      <c r="G43" s="259" t="s">
        <v>0</v>
      </c>
      <c r="H4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3" s="113" t="str">
        <f>IF(Sklop10[[#This Row],[ZAHTEVANA SHEMA KAKOVOSTI]]&lt;&gt;"",Sklop10[[#This Row],[Preračunana masa/volumen/kos na enoto kg]],"")</f>
        <v/>
      </c>
      <c r="J43" s="127"/>
      <c r="K43" s="156" t="s">
        <v>112</v>
      </c>
      <c r="L43" s="156" t="s">
        <v>112</v>
      </c>
      <c r="M43" s="156" t="s">
        <v>112</v>
      </c>
      <c r="N43" s="276"/>
      <c r="O43" s="156" t="s">
        <v>112</v>
      </c>
      <c r="P43" s="150"/>
      <c r="Q43" s="149">
        <f>+Sklop10[[#This Row],[cena/enota brez DDV v EUR]]*Sklop10[[#This Row],[Stopnja DDV (%)]]</f>
        <v>0</v>
      </c>
      <c r="R43" s="149">
        <f>+Sklop10[[#This Row],[cena/enota brez DDV v EUR]]+Sklop10[[#This Row],[Davek (EUR)]]</f>
        <v>0</v>
      </c>
      <c r="S43" s="149">
        <f>+Sklop10[[#This Row],[cena/enota brez DDV v EUR]]*Sklop10[[#This Row],[Okvirna količina]]</f>
        <v>0</v>
      </c>
      <c r="T43" s="130">
        <f>+Sklop10[[#This Row],[Končna cena/enoto mere (EUR) z DDV]]*Sklop10[[#This Row],[Okvirna količina]]</f>
        <v>0</v>
      </c>
      <c r="U43" s="156" t="s">
        <v>112</v>
      </c>
    </row>
    <row r="44" spans="1:21" s="55" customFormat="1" ht="12">
      <c r="A44" s="78" t="s">
        <v>30</v>
      </c>
      <c r="B44" s="146" t="s">
        <v>343</v>
      </c>
      <c r="C44" s="249" t="s">
        <v>112</v>
      </c>
      <c r="D44" s="257" t="s">
        <v>0</v>
      </c>
      <c r="E44" s="265"/>
      <c r="F44" s="273" t="s">
        <v>813</v>
      </c>
      <c r="G44" s="259" t="s">
        <v>0</v>
      </c>
      <c r="H4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44" s="113" t="str">
        <f>IF(Sklop10[[#This Row],[ZAHTEVANA SHEMA KAKOVOSTI]]&lt;&gt;"",Sklop10[[#This Row],[Preračunana masa/volumen/kos na enoto kg]],"")</f>
        <v/>
      </c>
      <c r="J44" s="127"/>
      <c r="K44" s="156" t="s">
        <v>112</v>
      </c>
      <c r="L44" s="156" t="s">
        <v>112</v>
      </c>
      <c r="M44" s="156" t="s">
        <v>112</v>
      </c>
      <c r="N44" s="276"/>
      <c r="O44" s="156" t="s">
        <v>112</v>
      </c>
      <c r="P44" s="150"/>
      <c r="Q44" s="149">
        <f>+Sklop10[[#This Row],[cena/enota brez DDV v EUR]]*Sklop10[[#This Row],[Stopnja DDV (%)]]</f>
        <v>0</v>
      </c>
      <c r="R44" s="149">
        <f>+Sklop10[[#This Row],[cena/enota brez DDV v EUR]]+Sklop10[[#This Row],[Davek (EUR)]]</f>
        <v>0</v>
      </c>
      <c r="S44" s="149">
        <f>+Sklop10[[#This Row],[cena/enota brez DDV v EUR]]*Sklop10[[#This Row],[Okvirna količina]]</f>
        <v>0</v>
      </c>
      <c r="T44" s="130">
        <f>+Sklop10[[#This Row],[Končna cena/enoto mere (EUR) z DDV]]*Sklop10[[#This Row],[Okvirna količina]]</f>
        <v>0</v>
      </c>
      <c r="U44" s="156" t="s">
        <v>112</v>
      </c>
    </row>
    <row r="45" spans="1:21" s="55" customFormat="1" ht="12">
      <c r="A45" s="78" t="s">
        <v>31</v>
      </c>
      <c r="B45" s="146" t="s">
        <v>344</v>
      </c>
      <c r="C45" s="249" t="s">
        <v>112</v>
      </c>
      <c r="D45" s="257" t="s">
        <v>0</v>
      </c>
      <c r="E45" s="265"/>
      <c r="F45" s="273" t="s">
        <v>821</v>
      </c>
      <c r="G45" s="259" t="s">
        <v>0</v>
      </c>
      <c r="H4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5" s="113" t="str">
        <f>IF(Sklop10[[#This Row],[ZAHTEVANA SHEMA KAKOVOSTI]]&lt;&gt;"",Sklop10[[#This Row],[Preračunana masa/volumen/kos na enoto kg]],"")</f>
        <v/>
      </c>
      <c r="J45" s="127"/>
      <c r="K45" s="156" t="s">
        <v>112</v>
      </c>
      <c r="L45" s="156" t="s">
        <v>112</v>
      </c>
      <c r="M45" s="156" t="s">
        <v>112</v>
      </c>
      <c r="N45" s="276"/>
      <c r="O45" s="156" t="s">
        <v>112</v>
      </c>
      <c r="P45" s="150"/>
      <c r="Q45" s="149">
        <f>+Sklop10[[#This Row],[cena/enota brez DDV v EUR]]*Sklop10[[#This Row],[Stopnja DDV (%)]]</f>
        <v>0</v>
      </c>
      <c r="R45" s="149">
        <f>+Sklop10[[#This Row],[cena/enota brez DDV v EUR]]+Sklop10[[#This Row],[Davek (EUR)]]</f>
        <v>0</v>
      </c>
      <c r="S45" s="149">
        <f>+Sklop10[[#This Row],[cena/enota brez DDV v EUR]]*Sklop10[[#This Row],[Okvirna količina]]</f>
        <v>0</v>
      </c>
      <c r="T45" s="130">
        <f>+Sklop10[[#This Row],[Končna cena/enoto mere (EUR) z DDV]]*Sklop10[[#This Row],[Okvirna količina]]</f>
        <v>0</v>
      </c>
      <c r="U45" s="156" t="s">
        <v>112</v>
      </c>
    </row>
    <row r="46" spans="1:21" s="55" customFormat="1" ht="12">
      <c r="A46" s="78" t="s">
        <v>32</v>
      </c>
      <c r="B46" s="146" t="s">
        <v>789</v>
      </c>
      <c r="C46" s="249" t="s">
        <v>112</v>
      </c>
      <c r="D46" s="257" t="s">
        <v>0</v>
      </c>
      <c r="E46" s="265"/>
      <c r="F46" s="273" t="s">
        <v>799</v>
      </c>
      <c r="G46" s="259" t="s">
        <v>0</v>
      </c>
      <c r="H4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6" s="113" t="str">
        <f>IF(Sklop10[[#This Row],[ZAHTEVANA SHEMA KAKOVOSTI]]&lt;&gt;"",Sklop10[[#This Row],[Preračunana masa/volumen/kos na enoto kg]],"")</f>
        <v/>
      </c>
      <c r="J46" s="127"/>
      <c r="K46" s="156" t="s">
        <v>112</v>
      </c>
      <c r="L46" s="156" t="s">
        <v>112</v>
      </c>
      <c r="M46" s="156" t="s">
        <v>112</v>
      </c>
      <c r="N46" s="276"/>
      <c r="O46" s="156" t="s">
        <v>112</v>
      </c>
      <c r="P46" s="150"/>
      <c r="Q46" s="149">
        <f>+Sklop10[[#This Row],[cena/enota brez DDV v EUR]]*Sklop10[[#This Row],[Stopnja DDV (%)]]</f>
        <v>0</v>
      </c>
      <c r="R46" s="149">
        <f>+Sklop10[[#This Row],[cena/enota brez DDV v EUR]]+Sklop10[[#This Row],[Davek (EUR)]]</f>
        <v>0</v>
      </c>
      <c r="S46" s="149">
        <f>+Sklop10[[#This Row],[cena/enota brez DDV v EUR]]*Sklop10[[#This Row],[Okvirna količina]]</f>
        <v>0</v>
      </c>
      <c r="T46" s="130">
        <f>+Sklop10[[#This Row],[Končna cena/enoto mere (EUR) z DDV]]*Sklop10[[#This Row],[Okvirna količina]]</f>
        <v>0</v>
      </c>
      <c r="U46" s="156" t="s">
        <v>112</v>
      </c>
    </row>
    <row r="47" spans="1:21" s="55" customFormat="1" ht="12">
      <c r="A47" s="78" t="s">
        <v>33</v>
      </c>
      <c r="B47" s="146" t="s">
        <v>790</v>
      </c>
      <c r="C47" s="249" t="s">
        <v>112</v>
      </c>
      <c r="D47" s="257" t="s">
        <v>0</v>
      </c>
      <c r="E47" s="265"/>
      <c r="F47" s="273" t="s">
        <v>1022</v>
      </c>
      <c r="G47" s="259" t="s">
        <v>0</v>
      </c>
      <c r="H4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I47" s="113" t="str">
        <f>IF(Sklop10[[#This Row],[ZAHTEVANA SHEMA KAKOVOSTI]]&lt;&gt;"",Sklop10[[#This Row],[Preračunana masa/volumen/kos na enoto kg]],"")</f>
        <v/>
      </c>
      <c r="J47" s="127"/>
      <c r="K47" s="156" t="s">
        <v>112</v>
      </c>
      <c r="L47" s="156" t="s">
        <v>112</v>
      </c>
      <c r="M47" s="156" t="s">
        <v>112</v>
      </c>
      <c r="N47" s="276"/>
      <c r="O47" s="156" t="s">
        <v>112</v>
      </c>
      <c r="P47" s="150"/>
      <c r="Q47" s="149">
        <f>+Sklop10[[#This Row],[cena/enota brez DDV v EUR]]*Sklop10[[#This Row],[Stopnja DDV (%)]]</f>
        <v>0</v>
      </c>
      <c r="R47" s="149">
        <f>+Sklop10[[#This Row],[cena/enota brez DDV v EUR]]+Sklop10[[#This Row],[Davek (EUR)]]</f>
        <v>0</v>
      </c>
      <c r="S47" s="149">
        <f>+Sklop10[[#This Row],[cena/enota brez DDV v EUR]]*Sklop10[[#This Row],[Okvirna količina]]</f>
        <v>0</v>
      </c>
      <c r="T47" s="130">
        <f>+Sklop10[[#This Row],[Končna cena/enoto mere (EUR) z DDV]]*Sklop10[[#This Row],[Okvirna količina]]</f>
        <v>0</v>
      </c>
      <c r="U47" s="156" t="s">
        <v>112</v>
      </c>
    </row>
    <row r="48" spans="1:21" s="55" customFormat="1" ht="12">
      <c r="A48" s="78" t="s">
        <v>34</v>
      </c>
      <c r="B48" s="146" t="s">
        <v>345</v>
      </c>
      <c r="C48" s="249" t="s">
        <v>112</v>
      </c>
      <c r="D48" s="257" t="s">
        <v>0</v>
      </c>
      <c r="E48" s="265"/>
      <c r="F48" s="273" t="s">
        <v>800</v>
      </c>
      <c r="G48" s="259" t="s">
        <v>0</v>
      </c>
      <c r="H4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8" s="113" t="str">
        <f>IF(Sklop10[[#This Row],[ZAHTEVANA SHEMA KAKOVOSTI]]&lt;&gt;"",Sklop10[[#This Row],[Preračunana masa/volumen/kos na enoto kg]],"")</f>
        <v/>
      </c>
      <c r="J48" s="127"/>
      <c r="K48" s="156" t="s">
        <v>112</v>
      </c>
      <c r="L48" s="156" t="s">
        <v>112</v>
      </c>
      <c r="M48" s="156" t="s">
        <v>112</v>
      </c>
      <c r="N48" s="276"/>
      <c r="O48" s="156" t="s">
        <v>112</v>
      </c>
      <c r="P48" s="150"/>
      <c r="Q48" s="149">
        <f>+Sklop10[[#This Row],[cena/enota brez DDV v EUR]]*Sklop10[[#This Row],[Stopnja DDV (%)]]</f>
        <v>0</v>
      </c>
      <c r="R48" s="149">
        <f>+Sklop10[[#This Row],[cena/enota brez DDV v EUR]]+Sklop10[[#This Row],[Davek (EUR)]]</f>
        <v>0</v>
      </c>
      <c r="S48" s="149">
        <f>+Sklop10[[#This Row],[cena/enota brez DDV v EUR]]*Sklop10[[#This Row],[Okvirna količina]]</f>
        <v>0</v>
      </c>
      <c r="T48" s="130">
        <f>+Sklop10[[#This Row],[Končna cena/enoto mere (EUR) z DDV]]*Sklop10[[#This Row],[Okvirna količina]]</f>
        <v>0</v>
      </c>
      <c r="U48" s="156" t="s">
        <v>112</v>
      </c>
    </row>
    <row r="49" spans="1:21" s="55" customFormat="1" ht="12">
      <c r="A49" s="78" t="s">
        <v>35</v>
      </c>
      <c r="B49" s="146" t="s">
        <v>346</v>
      </c>
      <c r="C49" s="249" t="s">
        <v>112</v>
      </c>
      <c r="D49" s="257" t="s">
        <v>0</v>
      </c>
      <c r="E49" s="265"/>
      <c r="F49" s="273" t="s">
        <v>803</v>
      </c>
      <c r="G49" s="259" t="s">
        <v>0</v>
      </c>
      <c r="H4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9" s="113" t="str">
        <f>IF(Sklop10[[#This Row],[ZAHTEVANA SHEMA KAKOVOSTI]]&lt;&gt;"",Sklop10[[#This Row],[Preračunana masa/volumen/kos na enoto kg]],"")</f>
        <v/>
      </c>
      <c r="J49" s="127"/>
      <c r="K49" s="156" t="s">
        <v>112</v>
      </c>
      <c r="L49" s="156" t="s">
        <v>112</v>
      </c>
      <c r="M49" s="156" t="s">
        <v>112</v>
      </c>
      <c r="N49" s="276"/>
      <c r="O49" s="156" t="s">
        <v>112</v>
      </c>
      <c r="P49" s="150"/>
      <c r="Q49" s="149">
        <f>+Sklop10[[#This Row],[cena/enota brez DDV v EUR]]*Sklop10[[#This Row],[Stopnja DDV (%)]]</f>
        <v>0</v>
      </c>
      <c r="R49" s="149">
        <f>+Sklop10[[#This Row],[cena/enota brez DDV v EUR]]+Sklop10[[#This Row],[Davek (EUR)]]</f>
        <v>0</v>
      </c>
      <c r="S49" s="149">
        <f>+Sklop10[[#This Row],[cena/enota brez DDV v EUR]]*Sklop10[[#This Row],[Okvirna količina]]</f>
        <v>0</v>
      </c>
      <c r="T49" s="130">
        <f>+Sklop10[[#This Row],[Končna cena/enoto mere (EUR) z DDV]]*Sklop10[[#This Row],[Okvirna količina]]</f>
        <v>0</v>
      </c>
      <c r="U49" s="156" t="s">
        <v>112</v>
      </c>
    </row>
    <row r="50" spans="1:21" s="55" customFormat="1" ht="12">
      <c r="A50" s="78" t="s">
        <v>36</v>
      </c>
      <c r="B50" s="146" t="s">
        <v>347</v>
      </c>
      <c r="C50" s="249" t="s">
        <v>112</v>
      </c>
      <c r="D50" s="257" t="s">
        <v>0</v>
      </c>
      <c r="E50" s="265"/>
      <c r="F50" s="273" t="s">
        <v>799</v>
      </c>
      <c r="G50" s="259" t="s">
        <v>0</v>
      </c>
      <c r="H5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0" s="113" t="str">
        <f>IF(Sklop10[[#This Row],[ZAHTEVANA SHEMA KAKOVOSTI]]&lt;&gt;"",Sklop10[[#This Row],[Preračunana masa/volumen/kos na enoto kg]],"")</f>
        <v/>
      </c>
      <c r="J50" s="127"/>
      <c r="K50" s="156" t="s">
        <v>112</v>
      </c>
      <c r="L50" s="156" t="s">
        <v>112</v>
      </c>
      <c r="M50" s="156" t="s">
        <v>112</v>
      </c>
      <c r="N50" s="276"/>
      <c r="O50" s="156" t="s">
        <v>112</v>
      </c>
      <c r="P50" s="150"/>
      <c r="Q50" s="149">
        <f>+Sklop10[[#This Row],[cena/enota brez DDV v EUR]]*Sklop10[[#This Row],[Stopnja DDV (%)]]</f>
        <v>0</v>
      </c>
      <c r="R50" s="149">
        <f>+Sklop10[[#This Row],[cena/enota brez DDV v EUR]]+Sklop10[[#This Row],[Davek (EUR)]]</f>
        <v>0</v>
      </c>
      <c r="S50" s="149">
        <f>+Sklop10[[#This Row],[cena/enota brez DDV v EUR]]*Sklop10[[#This Row],[Okvirna količina]]</f>
        <v>0</v>
      </c>
      <c r="T50" s="130">
        <f>+Sklop10[[#This Row],[Končna cena/enoto mere (EUR) z DDV]]*Sklop10[[#This Row],[Okvirna količina]]</f>
        <v>0</v>
      </c>
      <c r="U50" s="156" t="s">
        <v>112</v>
      </c>
    </row>
    <row r="51" spans="1:21" s="55" customFormat="1" ht="12">
      <c r="A51" s="78" t="s">
        <v>37</v>
      </c>
      <c r="B51" s="146" t="s">
        <v>348</v>
      </c>
      <c r="C51" s="249" t="s">
        <v>112</v>
      </c>
      <c r="D51" s="257" t="s">
        <v>0</v>
      </c>
      <c r="E51" s="265"/>
      <c r="F51" s="273" t="s">
        <v>799</v>
      </c>
      <c r="G51" s="259" t="s">
        <v>0</v>
      </c>
      <c r="H5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1" s="113" t="str">
        <f>IF(Sklop10[[#This Row],[ZAHTEVANA SHEMA KAKOVOSTI]]&lt;&gt;"",Sklop10[[#This Row],[Preračunana masa/volumen/kos na enoto kg]],"")</f>
        <v/>
      </c>
      <c r="J51" s="127"/>
      <c r="K51" s="156" t="s">
        <v>112</v>
      </c>
      <c r="L51" s="156" t="s">
        <v>112</v>
      </c>
      <c r="M51" s="156" t="s">
        <v>112</v>
      </c>
      <c r="N51" s="276"/>
      <c r="O51" s="156" t="s">
        <v>112</v>
      </c>
      <c r="P51" s="150"/>
      <c r="Q51" s="149">
        <f>+Sklop10[[#This Row],[cena/enota brez DDV v EUR]]*Sklop10[[#This Row],[Stopnja DDV (%)]]</f>
        <v>0</v>
      </c>
      <c r="R51" s="149">
        <f>+Sklop10[[#This Row],[cena/enota brez DDV v EUR]]+Sklop10[[#This Row],[Davek (EUR)]]</f>
        <v>0</v>
      </c>
      <c r="S51" s="149">
        <f>+Sklop10[[#This Row],[cena/enota brez DDV v EUR]]*Sklop10[[#This Row],[Okvirna količina]]</f>
        <v>0</v>
      </c>
      <c r="T51" s="130">
        <f>+Sklop10[[#This Row],[Končna cena/enoto mere (EUR) z DDV]]*Sklop10[[#This Row],[Okvirna količina]]</f>
        <v>0</v>
      </c>
      <c r="U51" s="156" t="s">
        <v>112</v>
      </c>
    </row>
    <row r="52" spans="1:21" s="55" customFormat="1" ht="12">
      <c r="A52" s="78" t="s">
        <v>38</v>
      </c>
      <c r="B52" s="146" t="s">
        <v>349</v>
      </c>
      <c r="C52" s="249" t="s">
        <v>112</v>
      </c>
      <c r="D52" s="257" t="s">
        <v>0</v>
      </c>
      <c r="E52" s="265"/>
      <c r="F52" s="273" t="s">
        <v>804</v>
      </c>
      <c r="G52" s="259" t="s">
        <v>0</v>
      </c>
      <c r="H5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2" s="113" t="str">
        <f>IF(Sklop10[[#This Row],[ZAHTEVANA SHEMA KAKOVOSTI]]&lt;&gt;"",Sklop10[[#This Row],[Preračunana masa/volumen/kos na enoto kg]],"")</f>
        <v/>
      </c>
      <c r="J52" s="127"/>
      <c r="K52" s="156" t="s">
        <v>112</v>
      </c>
      <c r="L52" s="156" t="s">
        <v>112</v>
      </c>
      <c r="M52" s="156" t="s">
        <v>112</v>
      </c>
      <c r="N52" s="276"/>
      <c r="O52" s="156" t="s">
        <v>112</v>
      </c>
      <c r="P52" s="150"/>
      <c r="Q52" s="149">
        <f>+Sklop10[[#This Row],[cena/enota brez DDV v EUR]]*Sklop10[[#This Row],[Stopnja DDV (%)]]</f>
        <v>0</v>
      </c>
      <c r="R52" s="149">
        <f>+Sklop10[[#This Row],[cena/enota brez DDV v EUR]]+Sklop10[[#This Row],[Davek (EUR)]]</f>
        <v>0</v>
      </c>
      <c r="S52" s="149">
        <f>+Sklop10[[#This Row],[cena/enota brez DDV v EUR]]*Sklop10[[#This Row],[Okvirna količina]]</f>
        <v>0</v>
      </c>
      <c r="T52" s="130">
        <f>+Sklop10[[#This Row],[Končna cena/enoto mere (EUR) z DDV]]*Sklop10[[#This Row],[Okvirna količina]]</f>
        <v>0</v>
      </c>
      <c r="U52" s="156" t="s">
        <v>112</v>
      </c>
    </row>
    <row r="53" spans="1:21" s="55" customFormat="1" ht="12">
      <c r="A53" s="78" t="s">
        <v>39</v>
      </c>
      <c r="B53" s="146" t="s">
        <v>350</v>
      </c>
      <c r="C53" s="249" t="s">
        <v>112</v>
      </c>
      <c r="D53" s="257" t="s">
        <v>0</v>
      </c>
      <c r="E53" s="265"/>
      <c r="F53" s="273" t="s">
        <v>1023</v>
      </c>
      <c r="G53" s="259" t="s">
        <v>0</v>
      </c>
      <c r="H5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3" s="113" t="str">
        <f>IF(Sklop10[[#This Row],[ZAHTEVANA SHEMA KAKOVOSTI]]&lt;&gt;"",Sklop10[[#This Row],[Preračunana masa/volumen/kos na enoto kg]],"")</f>
        <v/>
      </c>
      <c r="J53" s="127"/>
      <c r="K53" s="156" t="s">
        <v>112</v>
      </c>
      <c r="L53" s="156" t="s">
        <v>112</v>
      </c>
      <c r="M53" s="156" t="s">
        <v>112</v>
      </c>
      <c r="N53" s="276"/>
      <c r="O53" s="156" t="s">
        <v>112</v>
      </c>
      <c r="P53" s="150"/>
      <c r="Q53" s="149">
        <f>+Sklop10[[#This Row],[cena/enota brez DDV v EUR]]*Sklop10[[#This Row],[Stopnja DDV (%)]]</f>
        <v>0</v>
      </c>
      <c r="R53" s="149">
        <f>+Sklop10[[#This Row],[cena/enota brez DDV v EUR]]+Sklop10[[#This Row],[Davek (EUR)]]</f>
        <v>0</v>
      </c>
      <c r="S53" s="149">
        <f>+Sklop10[[#This Row],[cena/enota brez DDV v EUR]]*Sklop10[[#This Row],[Okvirna količina]]</f>
        <v>0</v>
      </c>
      <c r="T53" s="130">
        <f>+Sklop10[[#This Row],[Končna cena/enoto mere (EUR) z DDV]]*Sklop10[[#This Row],[Okvirna količina]]</f>
        <v>0</v>
      </c>
      <c r="U53" s="156" t="s">
        <v>112</v>
      </c>
    </row>
    <row r="54" spans="1:21" s="55" customFormat="1" ht="12">
      <c r="A54" s="78" t="s">
        <v>40</v>
      </c>
      <c r="B54" s="146" t="s">
        <v>351</v>
      </c>
      <c r="C54" s="249" t="s">
        <v>112</v>
      </c>
      <c r="D54" s="257" t="s">
        <v>0</v>
      </c>
      <c r="E54" s="265"/>
      <c r="F54" s="273" t="s">
        <v>821</v>
      </c>
      <c r="G54" s="259" t="s">
        <v>0</v>
      </c>
      <c r="H5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4" s="113" t="str">
        <f>IF(Sklop10[[#This Row],[ZAHTEVANA SHEMA KAKOVOSTI]]&lt;&gt;"",Sklop10[[#This Row],[Preračunana masa/volumen/kos na enoto kg]],"")</f>
        <v/>
      </c>
      <c r="J54" s="127"/>
      <c r="K54" s="156" t="s">
        <v>112</v>
      </c>
      <c r="L54" s="156" t="s">
        <v>112</v>
      </c>
      <c r="M54" s="156" t="s">
        <v>112</v>
      </c>
      <c r="N54" s="276"/>
      <c r="O54" s="156" t="s">
        <v>112</v>
      </c>
      <c r="P54" s="150"/>
      <c r="Q54" s="149">
        <f>+Sklop10[[#This Row],[cena/enota brez DDV v EUR]]*Sklop10[[#This Row],[Stopnja DDV (%)]]</f>
        <v>0</v>
      </c>
      <c r="R54" s="149">
        <f>+Sklop10[[#This Row],[cena/enota brez DDV v EUR]]+Sklop10[[#This Row],[Davek (EUR)]]</f>
        <v>0</v>
      </c>
      <c r="S54" s="149">
        <f>+Sklop10[[#This Row],[cena/enota brez DDV v EUR]]*Sklop10[[#This Row],[Okvirna količina]]</f>
        <v>0</v>
      </c>
      <c r="T54" s="130">
        <f>+Sklop10[[#This Row],[Končna cena/enoto mere (EUR) z DDV]]*Sklop10[[#This Row],[Okvirna količina]]</f>
        <v>0</v>
      </c>
      <c r="U54" s="156" t="s">
        <v>112</v>
      </c>
    </row>
    <row r="55" spans="1:21" s="55" customFormat="1" ht="12">
      <c r="A55" s="78" t="s">
        <v>41</v>
      </c>
      <c r="B55" s="146" t="s">
        <v>352</v>
      </c>
      <c r="C55" s="249" t="s">
        <v>112</v>
      </c>
      <c r="D55" s="257" t="s">
        <v>0</v>
      </c>
      <c r="E55" s="265"/>
      <c r="F55" s="273" t="s">
        <v>793</v>
      </c>
      <c r="G55" s="259" t="s">
        <v>0</v>
      </c>
      <c r="H5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5" s="113" t="str">
        <f>IF(Sklop10[[#This Row],[ZAHTEVANA SHEMA KAKOVOSTI]]&lt;&gt;"",Sklop10[[#This Row],[Preračunana masa/volumen/kos na enoto kg]],"")</f>
        <v/>
      </c>
      <c r="J55" s="127"/>
      <c r="K55" s="156" t="s">
        <v>112</v>
      </c>
      <c r="L55" s="156" t="s">
        <v>112</v>
      </c>
      <c r="M55" s="156" t="s">
        <v>112</v>
      </c>
      <c r="N55" s="276"/>
      <c r="O55" s="156" t="s">
        <v>112</v>
      </c>
      <c r="P55" s="150"/>
      <c r="Q55" s="149">
        <f>+Sklop10[[#This Row],[cena/enota brez DDV v EUR]]*Sklop10[[#This Row],[Stopnja DDV (%)]]</f>
        <v>0</v>
      </c>
      <c r="R55" s="149">
        <f>+Sklop10[[#This Row],[cena/enota brez DDV v EUR]]+Sklop10[[#This Row],[Davek (EUR)]]</f>
        <v>0</v>
      </c>
      <c r="S55" s="149">
        <f>+Sklop10[[#This Row],[cena/enota brez DDV v EUR]]*Sklop10[[#This Row],[Okvirna količina]]</f>
        <v>0</v>
      </c>
      <c r="T55" s="172">
        <f>+Sklop10[[#This Row],[Končna cena/enoto mere (EUR) z DDV]]*Sklop10[[#This Row],[Okvirna količina]]</f>
        <v>0</v>
      </c>
      <c r="U55" s="156" t="s">
        <v>112</v>
      </c>
    </row>
    <row r="56" spans="1:21" s="55" customFormat="1" ht="12">
      <c r="A56" s="78" t="s">
        <v>42</v>
      </c>
      <c r="B56" s="146" t="s">
        <v>353</v>
      </c>
      <c r="C56" s="249" t="s">
        <v>112</v>
      </c>
      <c r="D56" s="257" t="s">
        <v>0</v>
      </c>
      <c r="E56" s="265"/>
      <c r="F56" s="273" t="s">
        <v>805</v>
      </c>
      <c r="G56" s="259" t="s">
        <v>0</v>
      </c>
      <c r="H5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56" s="113" t="str">
        <f>IF(Sklop10[[#This Row],[ZAHTEVANA SHEMA KAKOVOSTI]]&lt;&gt;"",Sklop10[[#This Row],[Preračunana masa/volumen/kos na enoto kg]],"")</f>
        <v/>
      </c>
      <c r="J56" s="127"/>
      <c r="K56" s="156" t="s">
        <v>112</v>
      </c>
      <c r="L56" s="156" t="s">
        <v>112</v>
      </c>
      <c r="M56" s="156" t="s">
        <v>112</v>
      </c>
      <c r="N56" s="276"/>
      <c r="O56" s="156" t="s">
        <v>112</v>
      </c>
      <c r="P56" s="150"/>
      <c r="Q56" s="149">
        <f>+Sklop10[[#This Row],[cena/enota brez DDV v EUR]]*Sklop10[[#This Row],[Stopnja DDV (%)]]</f>
        <v>0</v>
      </c>
      <c r="R56" s="149">
        <f>+Sklop10[[#This Row],[cena/enota brez DDV v EUR]]+Sklop10[[#This Row],[Davek (EUR)]]</f>
        <v>0</v>
      </c>
      <c r="S56" s="149">
        <f>+Sklop10[[#This Row],[cena/enota brez DDV v EUR]]*Sklop10[[#This Row],[Okvirna količina]]</f>
        <v>0</v>
      </c>
      <c r="T56" s="172">
        <f>+Sklop10[[#This Row],[Končna cena/enoto mere (EUR) z DDV]]*Sklop10[[#This Row],[Okvirna količina]]</f>
        <v>0</v>
      </c>
      <c r="U56" s="156" t="s">
        <v>112</v>
      </c>
    </row>
    <row r="57" spans="1:21" s="55" customFormat="1" ht="12">
      <c r="A57" s="78" t="s">
        <v>43</v>
      </c>
      <c r="B57" s="146" t="s">
        <v>354</v>
      </c>
      <c r="C57" s="249" t="s">
        <v>112</v>
      </c>
      <c r="D57" s="257" t="s">
        <v>0</v>
      </c>
      <c r="E57" s="265"/>
      <c r="F57" s="273" t="s">
        <v>805</v>
      </c>
      <c r="G57" s="259" t="s">
        <v>0</v>
      </c>
      <c r="H57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57" s="113" t="str">
        <f>IF(Sklop10[[#This Row],[ZAHTEVANA SHEMA KAKOVOSTI]]&lt;&gt;"",Sklop10[[#This Row],[Preračunana masa/volumen/kos na enoto kg]],"")</f>
        <v/>
      </c>
      <c r="J57" s="127"/>
      <c r="K57" s="156" t="s">
        <v>112</v>
      </c>
      <c r="L57" s="156" t="s">
        <v>112</v>
      </c>
      <c r="M57" s="156" t="s">
        <v>112</v>
      </c>
      <c r="N57" s="276"/>
      <c r="O57" s="156" t="s">
        <v>112</v>
      </c>
      <c r="P57" s="150"/>
      <c r="Q57" s="149">
        <f>+Sklop10[[#This Row],[cena/enota brez DDV v EUR]]*Sklop10[[#This Row],[Stopnja DDV (%)]]</f>
        <v>0</v>
      </c>
      <c r="R57" s="149">
        <f>+Sklop10[[#This Row],[cena/enota brez DDV v EUR]]+Sklop10[[#This Row],[Davek (EUR)]]</f>
        <v>0</v>
      </c>
      <c r="S57" s="149">
        <f>+Sklop10[[#This Row],[cena/enota brez DDV v EUR]]*Sklop10[[#This Row],[Okvirna količina]]</f>
        <v>0</v>
      </c>
      <c r="T57" s="172">
        <f>+Sklop10[[#This Row],[Končna cena/enoto mere (EUR) z DDV]]*Sklop10[[#This Row],[Okvirna količina]]</f>
        <v>0</v>
      </c>
      <c r="U57" s="156" t="s">
        <v>112</v>
      </c>
    </row>
    <row r="58" spans="1:21" s="55" customFormat="1" ht="12">
      <c r="A58" s="78" t="s">
        <v>48</v>
      </c>
      <c r="B58" s="146" t="s">
        <v>355</v>
      </c>
      <c r="C58" s="249" t="s">
        <v>112</v>
      </c>
      <c r="D58" s="257" t="s">
        <v>0</v>
      </c>
      <c r="E58" s="265"/>
      <c r="F58" s="273" t="s">
        <v>793</v>
      </c>
      <c r="G58" s="259" t="s">
        <v>0</v>
      </c>
      <c r="H5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8" s="113" t="str">
        <f>IF(Sklop10[[#This Row],[ZAHTEVANA SHEMA KAKOVOSTI]]&lt;&gt;"",Sklop10[[#This Row],[Preračunana masa/volumen/kos na enoto kg]],"")</f>
        <v/>
      </c>
      <c r="J58" s="127"/>
      <c r="K58" s="156" t="s">
        <v>112</v>
      </c>
      <c r="L58" s="156" t="s">
        <v>112</v>
      </c>
      <c r="M58" s="156" t="s">
        <v>112</v>
      </c>
      <c r="N58" s="276"/>
      <c r="O58" s="156" t="s">
        <v>112</v>
      </c>
      <c r="P58" s="150"/>
      <c r="Q58" s="149">
        <f>+Sklop10[[#This Row],[cena/enota brez DDV v EUR]]*Sklop10[[#This Row],[Stopnja DDV (%)]]</f>
        <v>0</v>
      </c>
      <c r="R58" s="149">
        <f>+Sklop10[[#This Row],[cena/enota brez DDV v EUR]]+Sklop10[[#This Row],[Davek (EUR)]]</f>
        <v>0</v>
      </c>
      <c r="S58" s="149">
        <f>+Sklop10[[#This Row],[cena/enota brez DDV v EUR]]*Sklop10[[#This Row],[Okvirna količina]]</f>
        <v>0</v>
      </c>
      <c r="T58" s="172">
        <f>+Sklop10[[#This Row],[Končna cena/enoto mere (EUR) z DDV]]*Sklop10[[#This Row],[Okvirna količina]]</f>
        <v>0</v>
      </c>
      <c r="U58" s="156" t="s">
        <v>112</v>
      </c>
    </row>
    <row r="59" spans="1:21" s="55" customFormat="1" ht="12">
      <c r="A59" s="78" t="s">
        <v>44</v>
      </c>
      <c r="B59" s="146" t="s">
        <v>356</v>
      </c>
      <c r="C59" s="249" t="s">
        <v>112</v>
      </c>
      <c r="D59" s="257" t="s">
        <v>0</v>
      </c>
      <c r="E59" s="265"/>
      <c r="F59" s="273" t="s">
        <v>801</v>
      </c>
      <c r="G59" s="259" t="s">
        <v>0</v>
      </c>
      <c r="H59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59" s="113" t="str">
        <f>IF(Sklop10[[#This Row],[ZAHTEVANA SHEMA KAKOVOSTI]]&lt;&gt;"",Sklop10[[#This Row],[Preračunana masa/volumen/kos na enoto kg]],"")</f>
        <v/>
      </c>
      <c r="J59" s="127"/>
      <c r="K59" s="156" t="s">
        <v>112</v>
      </c>
      <c r="L59" s="156" t="s">
        <v>112</v>
      </c>
      <c r="M59" s="156" t="s">
        <v>112</v>
      </c>
      <c r="N59" s="276"/>
      <c r="O59" s="156" t="s">
        <v>112</v>
      </c>
      <c r="P59" s="150"/>
      <c r="Q59" s="149">
        <f>+Sklop10[[#This Row],[cena/enota brez DDV v EUR]]*Sklop10[[#This Row],[Stopnja DDV (%)]]</f>
        <v>0</v>
      </c>
      <c r="R59" s="149">
        <f>+Sklop10[[#This Row],[cena/enota brez DDV v EUR]]+Sklop10[[#This Row],[Davek (EUR)]]</f>
        <v>0</v>
      </c>
      <c r="S59" s="149">
        <f>+Sklop10[[#This Row],[cena/enota brez DDV v EUR]]*Sklop10[[#This Row],[Okvirna količina]]</f>
        <v>0</v>
      </c>
      <c r="T59" s="172">
        <f>+Sklop10[[#This Row],[Končna cena/enoto mere (EUR) z DDV]]*Sklop10[[#This Row],[Okvirna količina]]</f>
        <v>0</v>
      </c>
      <c r="U59" s="156" t="s">
        <v>112</v>
      </c>
    </row>
    <row r="60" spans="1:21" s="55" customFormat="1" ht="12">
      <c r="A60" s="78" t="s">
        <v>45</v>
      </c>
      <c r="B60" s="146" t="s">
        <v>357</v>
      </c>
      <c r="C60" s="249" t="s">
        <v>112</v>
      </c>
      <c r="D60" s="257" t="s">
        <v>0</v>
      </c>
      <c r="E60" s="265"/>
      <c r="F60" s="273" t="s">
        <v>808</v>
      </c>
      <c r="G60" s="259" t="s">
        <v>0</v>
      </c>
      <c r="H6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60" s="113" t="str">
        <f>IF(Sklop10[[#This Row],[ZAHTEVANA SHEMA KAKOVOSTI]]&lt;&gt;"",Sklop10[[#This Row],[Preračunana masa/volumen/kos na enoto kg]],"")</f>
        <v/>
      </c>
      <c r="J60" s="127"/>
      <c r="K60" s="156" t="s">
        <v>112</v>
      </c>
      <c r="L60" s="156" t="s">
        <v>112</v>
      </c>
      <c r="M60" s="156" t="s">
        <v>112</v>
      </c>
      <c r="N60" s="276"/>
      <c r="O60" s="156" t="s">
        <v>112</v>
      </c>
      <c r="P60" s="150"/>
      <c r="Q60" s="149">
        <f>+Sklop10[[#This Row],[cena/enota brez DDV v EUR]]*Sklop10[[#This Row],[Stopnja DDV (%)]]</f>
        <v>0</v>
      </c>
      <c r="R60" s="149">
        <f>+Sklop10[[#This Row],[cena/enota brez DDV v EUR]]+Sklop10[[#This Row],[Davek (EUR)]]</f>
        <v>0</v>
      </c>
      <c r="S60" s="149">
        <f>+Sklop10[[#This Row],[cena/enota brez DDV v EUR]]*Sklop10[[#This Row],[Okvirna količina]]</f>
        <v>0</v>
      </c>
      <c r="T60" s="172">
        <f>+Sklop10[[#This Row],[Končna cena/enoto mere (EUR) z DDV]]*Sklop10[[#This Row],[Okvirna količina]]</f>
        <v>0</v>
      </c>
      <c r="U60" s="156" t="s">
        <v>112</v>
      </c>
    </row>
    <row r="61" spans="1:21" s="55" customFormat="1" ht="12">
      <c r="A61" s="78" t="s">
        <v>49</v>
      </c>
      <c r="B61" s="146" t="s">
        <v>358</v>
      </c>
      <c r="C61" s="249" t="s">
        <v>112</v>
      </c>
      <c r="D61" s="257" t="s">
        <v>0</v>
      </c>
      <c r="E61" s="265"/>
      <c r="F61" s="273" t="s">
        <v>804</v>
      </c>
      <c r="G61" s="259" t="s">
        <v>0</v>
      </c>
      <c r="H61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1" s="113" t="str">
        <f>IF(Sklop10[[#This Row],[ZAHTEVANA SHEMA KAKOVOSTI]]&lt;&gt;"",Sklop10[[#This Row],[Preračunana masa/volumen/kos na enoto kg]],"")</f>
        <v/>
      </c>
      <c r="J61" s="127"/>
      <c r="K61" s="156" t="s">
        <v>112</v>
      </c>
      <c r="L61" s="156" t="s">
        <v>112</v>
      </c>
      <c r="M61" s="156" t="s">
        <v>112</v>
      </c>
      <c r="N61" s="276"/>
      <c r="O61" s="156" t="s">
        <v>112</v>
      </c>
      <c r="P61" s="150"/>
      <c r="Q61" s="149">
        <f>+Sklop10[[#This Row],[cena/enota brez DDV v EUR]]*Sklop10[[#This Row],[Stopnja DDV (%)]]</f>
        <v>0</v>
      </c>
      <c r="R61" s="149">
        <f>+Sklop10[[#This Row],[cena/enota brez DDV v EUR]]+Sklop10[[#This Row],[Davek (EUR)]]</f>
        <v>0</v>
      </c>
      <c r="S61" s="149">
        <f>+Sklop10[[#This Row],[cena/enota brez DDV v EUR]]*Sklop10[[#This Row],[Okvirna količina]]</f>
        <v>0</v>
      </c>
      <c r="T61" s="172">
        <f>+Sklop10[[#This Row],[Končna cena/enoto mere (EUR) z DDV]]*Sklop10[[#This Row],[Okvirna količina]]</f>
        <v>0</v>
      </c>
      <c r="U61" s="156" t="s">
        <v>112</v>
      </c>
    </row>
    <row r="62" spans="1:21" s="55" customFormat="1" ht="12">
      <c r="A62" s="78" t="s">
        <v>50</v>
      </c>
      <c r="B62" s="146" t="s">
        <v>359</v>
      </c>
      <c r="C62" s="249" t="s">
        <v>112</v>
      </c>
      <c r="D62" s="257" t="s">
        <v>0</v>
      </c>
      <c r="E62" s="265"/>
      <c r="F62" s="273" t="s">
        <v>797</v>
      </c>
      <c r="G62" s="259" t="s">
        <v>0</v>
      </c>
      <c r="H6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2" s="113" t="str">
        <f>IF(Sklop10[[#This Row],[ZAHTEVANA SHEMA KAKOVOSTI]]&lt;&gt;"",Sklop10[[#This Row],[Preračunana masa/volumen/kos na enoto kg]],"")</f>
        <v/>
      </c>
      <c r="J62" s="127"/>
      <c r="K62" s="156" t="s">
        <v>112</v>
      </c>
      <c r="L62" s="156" t="s">
        <v>112</v>
      </c>
      <c r="M62" s="156" t="s">
        <v>112</v>
      </c>
      <c r="N62" s="276"/>
      <c r="O62" s="156" t="s">
        <v>112</v>
      </c>
      <c r="P62" s="150"/>
      <c r="Q62" s="149">
        <f>+Sklop10[[#This Row],[cena/enota brez DDV v EUR]]*Sklop10[[#This Row],[Stopnja DDV (%)]]</f>
        <v>0</v>
      </c>
      <c r="R62" s="149">
        <f>+Sklop10[[#This Row],[cena/enota brez DDV v EUR]]+Sklop10[[#This Row],[Davek (EUR)]]</f>
        <v>0</v>
      </c>
      <c r="S62" s="149">
        <f>+Sklop10[[#This Row],[cena/enota brez DDV v EUR]]*Sklop10[[#This Row],[Okvirna količina]]</f>
        <v>0</v>
      </c>
      <c r="T62" s="172">
        <f>+Sklop10[[#This Row],[Končna cena/enoto mere (EUR) z DDV]]*Sklop10[[#This Row],[Okvirna količina]]</f>
        <v>0</v>
      </c>
      <c r="U62" s="156" t="s">
        <v>112</v>
      </c>
    </row>
    <row r="63" spans="1:21" s="55" customFormat="1" ht="12">
      <c r="A63" s="78" t="s">
        <v>46</v>
      </c>
      <c r="B63" s="146" t="s">
        <v>360</v>
      </c>
      <c r="C63" s="249" t="s">
        <v>112</v>
      </c>
      <c r="D63" s="257" t="s">
        <v>0</v>
      </c>
      <c r="E63" s="265"/>
      <c r="F63" s="273" t="s">
        <v>806</v>
      </c>
      <c r="G63" s="259" t="s">
        <v>0</v>
      </c>
      <c r="H63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3" s="113" t="str">
        <f>IF(Sklop10[[#This Row],[ZAHTEVANA SHEMA KAKOVOSTI]]&lt;&gt;"",Sklop10[[#This Row],[Preračunana masa/volumen/kos na enoto kg]],"")</f>
        <v/>
      </c>
      <c r="J63" s="127"/>
      <c r="K63" s="156" t="s">
        <v>112</v>
      </c>
      <c r="L63" s="156" t="s">
        <v>112</v>
      </c>
      <c r="M63" s="156" t="s">
        <v>112</v>
      </c>
      <c r="N63" s="276"/>
      <c r="O63" s="156" t="s">
        <v>112</v>
      </c>
      <c r="P63" s="150"/>
      <c r="Q63" s="149">
        <f>+Sklop10[[#This Row],[cena/enota brez DDV v EUR]]*Sklop10[[#This Row],[Stopnja DDV (%)]]</f>
        <v>0</v>
      </c>
      <c r="R63" s="149">
        <f>+Sklop10[[#This Row],[cena/enota brez DDV v EUR]]+Sklop10[[#This Row],[Davek (EUR)]]</f>
        <v>0</v>
      </c>
      <c r="S63" s="149">
        <f>+Sklop10[[#This Row],[cena/enota brez DDV v EUR]]*Sklop10[[#This Row],[Okvirna količina]]</f>
        <v>0</v>
      </c>
      <c r="T63" s="172">
        <f>+Sklop10[[#This Row],[Končna cena/enoto mere (EUR) z DDV]]*Sklop10[[#This Row],[Okvirna količina]]</f>
        <v>0</v>
      </c>
      <c r="U63" s="156" t="s">
        <v>112</v>
      </c>
    </row>
    <row r="64" spans="1:21" s="55" customFormat="1" ht="12">
      <c r="A64" s="78" t="s">
        <v>51</v>
      </c>
      <c r="B64" s="146" t="s">
        <v>361</v>
      </c>
      <c r="C64" s="249" t="s">
        <v>112</v>
      </c>
      <c r="D64" s="257" t="s">
        <v>0</v>
      </c>
      <c r="E64" s="265"/>
      <c r="F64" s="273" t="s">
        <v>811</v>
      </c>
      <c r="G64" s="259" t="s">
        <v>0</v>
      </c>
      <c r="H6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64" s="113" t="str">
        <f>IF(Sklop10[[#This Row],[ZAHTEVANA SHEMA KAKOVOSTI]]&lt;&gt;"",Sklop10[[#This Row],[Preračunana masa/volumen/kos na enoto kg]],"")</f>
        <v/>
      </c>
      <c r="J64" s="127"/>
      <c r="K64" s="156" t="s">
        <v>112</v>
      </c>
      <c r="L64" s="156" t="s">
        <v>112</v>
      </c>
      <c r="M64" s="156" t="s">
        <v>112</v>
      </c>
      <c r="N64" s="276"/>
      <c r="O64" s="156" t="s">
        <v>112</v>
      </c>
      <c r="P64" s="150"/>
      <c r="Q64" s="149">
        <f>+Sklop10[[#This Row],[cena/enota brez DDV v EUR]]*Sklop10[[#This Row],[Stopnja DDV (%)]]</f>
        <v>0</v>
      </c>
      <c r="R64" s="149">
        <f>+Sklop10[[#This Row],[cena/enota brez DDV v EUR]]+Sklop10[[#This Row],[Davek (EUR)]]</f>
        <v>0</v>
      </c>
      <c r="S64" s="149">
        <f>+Sklop10[[#This Row],[cena/enota brez DDV v EUR]]*Sklop10[[#This Row],[Okvirna količina]]</f>
        <v>0</v>
      </c>
      <c r="T64" s="172">
        <f>+Sklop10[[#This Row],[Končna cena/enoto mere (EUR) z DDV]]*Sklop10[[#This Row],[Okvirna količina]]</f>
        <v>0</v>
      </c>
      <c r="U64" s="156" t="s">
        <v>112</v>
      </c>
    </row>
    <row r="65" spans="1:21" s="55" customFormat="1" ht="12">
      <c r="A65" s="78" t="s">
        <v>47</v>
      </c>
      <c r="B65" s="146" t="s">
        <v>791</v>
      </c>
      <c r="C65" s="249" t="s">
        <v>112</v>
      </c>
      <c r="D65" s="257" t="s">
        <v>0</v>
      </c>
      <c r="E65" s="265"/>
      <c r="F65" s="273" t="s">
        <v>804</v>
      </c>
      <c r="G65" s="259" t="s">
        <v>0</v>
      </c>
      <c r="H6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5" s="113" t="str">
        <f>IF(Sklop10[[#This Row],[ZAHTEVANA SHEMA KAKOVOSTI]]&lt;&gt;"",Sklop10[[#This Row],[Preračunana masa/volumen/kos na enoto kg]],"")</f>
        <v/>
      </c>
      <c r="J65" s="127"/>
      <c r="K65" s="156" t="s">
        <v>112</v>
      </c>
      <c r="L65" s="156" t="s">
        <v>112</v>
      </c>
      <c r="M65" s="156" t="s">
        <v>112</v>
      </c>
      <c r="N65" s="276"/>
      <c r="O65" s="156" t="s">
        <v>112</v>
      </c>
      <c r="P65" s="150"/>
      <c r="Q65" s="149">
        <f>+Sklop10[[#This Row],[cena/enota brez DDV v EUR]]*Sklop10[[#This Row],[Stopnja DDV (%)]]</f>
        <v>0</v>
      </c>
      <c r="R65" s="149">
        <f>+Sklop10[[#This Row],[cena/enota brez DDV v EUR]]+Sklop10[[#This Row],[Davek (EUR)]]</f>
        <v>0</v>
      </c>
      <c r="S65" s="149">
        <f>+Sklop10[[#This Row],[cena/enota brez DDV v EUR]]*Sklop10[[#This Row],[Okvirna količina]]</f>
        <v>0</v>
      </c>
      <c r="T65" s="172">
        <f>+Sklop10[[#This Row],[Končna cena/enoto mere (EUR) z DDV]]*Sklop10[[#This Row],[Okvirna količina]]</f>
        <v>0</v>
      </c>
      <c r="U65" s="156" t="s">
        <v>112</v>
      </c>
    </row>
    <row r="66" spans="1:21" s="55" customFormat="1" ht="12">
      <c r="A66" s="78" t="s">
        <v>52</v>
      </c>
      <c r="B66" s="146" t="s">
        <v>362</v>
      </c>
      <c r="C66" s="249" t="s">
        <v>112</v>
      </c>
      <c r="D66" s="257" t="s">
        <v>0</v>
      </c>
      <c r="E66" s="265"/>
      <c r="F66" s="273" t="s">
        <v>991</v>
      </c>
      <c r="G66" s="259" t="s">
        <v>0</v>
      </c>
      <c r="H6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66" s="113" t="str">
        <f>IF(Sklop10[[#This Row],[ZAHTEVANA SHEMA KAKOVOSTI]]&lt;&gt;"",Sklop10[[#This Row],[Preračunana masa/volumen/kos na enoto kg]],"")</f>
        <v/>
      </c>
      <c r="J66" s="127"/>
      <c r="K66" s="156" t="s">
        <v>112</v>
      </c>
      <c r="L66" s="156" t="s">
        <v>112</v>
      </c>
      <c r="M66" s="156" t="s">
        <v>112</v>
      </c>
      <c r="N66" s="276"/>
      <c r="O66" s="156" t="s">
        <v>112</v>
      </c>
      <c r="P66" s="150"/>
      <c r="Q66" s="149">
        <f>+Sklop10[[#This Row],[cena/enota brez DDV v EUR]]*Sklop10[[#This Row],[Stopnja DDV (%)]]</f>
        <v>0</v>
      </c>
      <c r="R66" s="149">
        <f>+Sklop10[[#This Row],[cena/enota brez DDV v EUR]]+Sklop10[[#This Row],[Davek (EUR)]]</f>
        <v>0</v>
      </c>
      <c r="S66" s="149">
        <f>+Sklop10[[#This Row],[cena/enota brez DDV v EUR]]*Sklop10[[#This Row],[Okvirna količina]]</f>
        <v>0</v>
      </c>
      <c r="T66" s="172">
        <f>+Sklop10[[#This Row],[Končna cena/enoto mere (EUR) z DDV]]*Sklop10[[#This Row],[Okvirna količina]]</f>
        <v>0</v>
      </c>
      <c r="U66" s="156" t="s">
        <v>112</v>
      </c>
    </row>
    <row r="67" spans="1:21" s="55" customFormat="1" ht="12">
      <c r="A67" s="78" t="s">
        <v>53</v>
      </c>
      <c r="B67" s="146" t="s">
        <v>363</v>
      </c>
      <c r="C67" s="249" t="s">
        <v>112</v>
      </c>
      <c r="D67" s="257" t="s">
        <v>0</v>
      </c>
      <c r="E67" s="265"/>
      <c r="F67" s="273" t="s">
        <v>812</v>
      </c>
      <c r="G67" s="259" t="s">
        <v>0</v>
      </c>
      <c r="H67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7" s="113" t="str">
        <f>IF(Sklop10[[#This Row],[ZAHTEVANA SHEMA KAKOVOSTI]]&lt;&gt;"",Sklop10[[#This Row],[Preračunana masa/volumen/kos na enoto kg]],"")</f>
        <v/>
      </c>
      <c r="J67" s="127"/>
      <c r="K67" s="156" t="s">
        <v>112</v>
      </c>
      <c r="L67" s="156" t="s">
        <v>112</v>
      </c>
      <c r="M67" s="156" t="s">
        <v>112</v>
      </c>
      <c r="N67" s="276"/>
      <c r="O67" s="156" t="s">
        <v>112</v>
      </c>
      <c r="P67" s="150"/>
      <c r="Q67" s="149">
        <f>+Sklop10[[#This Row],[cena/enota brez DDV v EUR]]*Sklop10[[#This Row],[Stopnja DDV (%)]]</f>
        <v>0</v>
      </c>
      <c r="R67" s="149">
        <f>+Sklop10[[#This Row],[cena/enota brez DDV v EUR]]+Sklop10[[#This Row],[Davek (EUR)]]</f>
        <v>0</v>
      </c>
      <c r="S67" s="149">
        <f>+Sklop10[[#This Row],[cena/enota brez DDV v EUR]]*Sklop10[[#This Row],[Okvirna količina]]</f>
        <v>0</v>
      </c>
      <c r="T67" s="172">
        <f>+Sklop10[[#This Row],[Končna cena/enoto mere (EUR) z DDV]]*Sklop10[[#This Row],[Okvirna količina]]</f>
        <v>0</v>
      </c>
      <c r="U67" s="156" t="s">
        <v>112</v>
      </c>
    </row>
    <row r="68" spans="1:21" s="55" customFormat="1" ht="12">
      <c r="A68" s="78" t="s">
        <v>54</v>
      </c>
      <c r="B68" s="146" t="s">
        <v>364</v>
      </c>
      <c r="C68" s="249" t="s">
        <v>112</v>
      </c>
      <c r="D68" s="257" t="s">
        <v>0</v>
      </c>
      <c r="E68" s="265"/>
      <c r="F68" s="273">
        <v>20</v>
      </c>
      <c r="G68" s="259" t="s">
        <v>0</v>
      </c>
      <c r="H6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8" s="113" t="str">
        <f>IF(Sklop10[[#This Row],[ZAHTEVANA SHEMA KAKOVOSTI]]&lt;&gt;"",Sklop10[[#This Row],[Preračunana masa/volumen/kos na enoto kg]],"")</f>
        <v/>
      </c>
      <c r="J68" s="127"/>
      <c r="K68" s="156" t="s">
        <v>112</v>
      </c>
      <c r="L68" s="156" t="s">
        <v>112</v>
      </c>
      <c r="M68" s="156" t="s">
        <v>112</v>
      </c>
      <c r="N68" s="276"/>
      <c r="O68" s="156" t="s">
        <v>112</v>
      </c>
      <c r="P68" s="150"/>
      <c r="Q68" s="149">
        <f>+Sklop10[[#This Row],[cena/enota brez DDV v EUR]]*Sklop10[[#This Row],[Stopnja DDV (%)]]</f>
        <v>0</v>
      </c>
      <c r="R68" s="149">
        <f>+Sklop10[[#This Row],[cena/enota brez DDV v EUR]]+Sklop10[[#This Row],[Davek (EUR)]]</f>
        <v>0</v>
      </c>
      <c r="S68" s="149">
        <f>+Sklop10[[#This Row],[cena/enota brez DDV v EUR]]*Sklop10[[#This Row],[Okvirna količina]]</f>
        <v>0</v>
      </c>
      <c r="T68" s="172">
        <f>+Sklop10[[#This Row],[Končna cena/enoto mere (EUR) z DDV]]*Sklop10[[#This Row],[Okvirna količina]]</f>
        <v>0</v>
      </c>
      <c r="U68" s="156" t="s">
        <v>112</v>
      </c>
    </row>
    <row r="69" spans="1:21" s="55" customFormat="1" ht="12">
      <c r="A69" s="78" t="s">
        <v>55</v>
      </c>
      <c r="B69" s="146" t="s">
        <v>365</v>
      </c>
      <c r="C69" s="249" t="s">
        <v>112</v>
      </c>
      <c r="D69" s="257" t="s">
        <v>0</v>
      </c>
      <c r="E69" s="265"/>
      <c r="F69" s="273" t="s">
        <v>992</v>
      </c>
      <c r="G69" s="259" t="s">
        <v>0</v>
      </c>
      <c r="H69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69" s="113" t="str">
        <f>IF(Sklop10[[#This Row],[ZAHTEVANA SHEMA KAKOVOSTI]]&lt;&gt;"",Sklop10[[#This Row],[Preračunana masa/volumen/kos na enoto kg]],"")</f>
        <v/>
      </c>
      <c r="J69" s="127"/>
      <c r="K69" s="156" t="s">
        <v>112</v>
      </c>
      <c r="L69" s="156" t="s">
        <v>112</v>
      </c>
      <c r="M69" s="156" t="s">
        <v>112</v>
      </c>
      <c r="N69" s="276"/>
      <c r="O69" s="156" t="s">
        <v>112</v>
      </c>
      <c r="P69" s="150"/>
      <c r="Q69" s="149">
        <f>+Sklop10[[#This Row],[cena/enota brez DDV v EUR]]*Sklop10[[#This Row],[Stopnja DDV (%)]]</f>
        <v>0</v>
      </c>
      <c r="R69" s="149">
        <f>+Sklop10[[#This Row],[cena/enota brez DDV v EUR]]+Sklop10[[#This Row],[Davek (EUR)]]</f>
        <v>0</v>
      </c>
      <c r="S69" s="149">
        <f>+Sklop10[[#This Row],[cena/enota brez DDV v EUR]]*Sklop10[[#This Row],[Okvirna količina]]</f>
        <v>0</v>
      </c>
      <c r="T69" s="172">
        <f>+Sklop10[[#This Row],[Končna cena/enoto mere (EUR) z DDV]]*Sklop10[[#This Row],[Okvirna količina]]</f>
        <v>0</v>
      </c>
      <c r="U69" s="156" t="s">
        <v>112</v>
      </c>
    </row>
    <row r="70" spans="1:21" s="55" customFormat="1" ht="12">
      <c r="A70" s="78" t="s">
        <v>56</v>
      </c>
      <c r="B70" s="146" t="s">
        <v>366</v>
      </c>
      <c r="C70" s="249" t="s">
        <v>112</v>
      </c>
      <c r="D70" s="257" t="s">
        <v>0</v>
      </c>
      <c r="E70" s="265"/>
      <c r="F70" s="273" t="s">
        <v>807</v>
      </c>
      <c r="G70" s="259" t="s">
        <v>0</v>
      </c>
      <c r="H7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70" s="113" t="str">
        <f>IF(Sklop10[[#This Row],[ZAHTEVANA SHEMA KAKOVOSTI]]&lt;&gt;"",Sklop10[[#This Row],[Preračunana masa/volumen/kos na enoto kg]],"")</f>
        <v/>
      </c>
      <c r="J70" s="127"/>
      <c r="K70" s="156" t="s">
        <v>112</v>
      </c>
      <c r="L70" s="156" t="s">
        <v>112</v>
      </c>
      <c r="M70" s="156" t="s">
        <v>112</v>
      </c>
      <c r="N70" s="276"/>
      <c r="O70" s="156" t="s">
        <v>112</v>
      </c>
      <c r="P70" s="150"/>
      <c r="Q70" s="149">
        <f>+Sklop10[[#This Row],[cena/enota brez DDV v EUR]]*Sklop10[[#This Row],[Stopnja DDV (%)]]</f>
        <v>0</v>
      </c>
      <c r="R70" s="149">
        <f>+Sklop10[[#This Row],[cena/enota brez DDV v EUR]]+Sklop10[[#This Row],[Davek (EUR)]]</f>
        <v>0</v>
      </c>
      <c r="S70" s="149">
        <f>+Sklop10[[#This Row],[cena/enota brez DDV v EUR]]*Sklop10[[#This Row],[Okvirna količina]]</f>
        <v>0</v>
      </c>
      <c r="T70" s="172">
        <f>+Sklop10[[#This Row],[Končna cena/enoto mere (EUR) z DDV]]*Sklop10[[#This Row],[Okvirna količina]]</f>
        <v>0</v>
      </c>
      <c r="U70" s="156" t="s">
        <v>112</v>
      </c>
    </row>
    <row r="71" spans="1:21" s="55" customFormat="1" ht="12">
      <c r="A71" s="78" t="s">
        <v>57</v>
      </c>
      <c r="B71" s="146" t="s">
        <v>367</v>
      </c>
      <c r="C71" s="249" t="s">
        <v>112</v>
      </c>
      <c r="D71" s="257" t="s">
        <v>0</v>
      </c>
      <c r="E71" s="265"/>
      <c r="F71" s="273" t="s">
        <v>796</v>
      </c>
      <c r="G71" s="259" t="s">
        <v>0</v>
      </c>
      <c r="H71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71" s="113" t="str">
        <f>IF(Sklop10[[#This Row],[ZAHTEVANA SHEMA KAKOVOSTI]]&lt;&gt;"",Sklop10[[#This Row],[Preračunana masa/volumen/kos na enoto kg]],"")</f>
        <v/>
      </c>
      <c r="J71" s="127"/>
      <c r="K71" s="156" t="s">
        <v>112</v>
      </c>
      <c r="L71" s="156" t="s">
        <v>112</v>
      </c>
      <c r="M71" s="156" t="s">
        <v>112</v>
      </c>
      <c r="N71" s="276"/>
      <c r="O71" s="156" t="s">
        <v>112</v>
      </c>
      <c r="P71" s="150"/>
      <c r="Q71" s="149">
        <f>+Sklop10[[#This Row],[cena/enota brez DDV v EUR]]*Sklop10[[#This Row],[Stopnja DDV (%)]]</f>
        <v>0</v>
      </c>
      <c r="R71" s="149">
        <f>+Sklop10[[#This Row],[cena/enota brez DDV v EUR]]+Sklop10[[#This Row],[Davek (EUR)]]</f>
        <v>0</v>
      </c>
      <c r="S71" s="149">
        <f>+Sklop10[[#This Row],[cena/enota brez DDV v EUR]]*Sklop10[[#This Row],[Okvirna količina]]</f>
        <v>0</v>
      </c>
      <c r="T71" s="172">
        <f>+Sklop10[[#This Row],[Končna cena/enoto mere (EUR) z DDV]]*Sklop10[[#This Row],[Okvirna količina]]</f>
        <v>0</v>
      </c>
      <c r="U71" s="156" t="s">
        <v>112</v>
      </c>
    </row>
    <row r="72" spans="1:21" s="55" customFormat="1" ht="12">
      <c r="A72" s="78" t="s">
        <v>58</v>
      </c>
      <c r="B72" s="146" t="s">
        <v>368</v>
      </c>
      <c r="C72" s="249" t="s">
        <v>112</v>
      </c>
      <c r="D72" s="257" t="s">
        <v>0</v>
      </c>
      <c r="E72" s="265"/>
      <c r="F72" s="273" t="s">
        <v>809</v>
      </c>
      <c r="G72" s="259" t="s">
        <v>0</v>
      </c>
      <c r="H7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72" s="113" t="str">
        <f>IF(Sklop10[[#This Row],[ZAHTEVANA SHEMA KAKOVOSTI]]&lt;&gt;"",Sklop10[[#This Row],[Preračunana masa/volumen/kos na enoto kg]],"")</f>
        <v/>
      </c>
      <c r="J72" s="127"/>
      <c r="K72" s="156" t="s">
        <v>112</v>
      </c>
      <c r="L72" s="156" t="s">
        <v>112</v>
      </c>
      <c r="M72" s="156" t="s">
        <v>112</v>
      </c>
      <c r="N72" s="276"/>
      <c r="O72" s="156" t="s">
        <v>112</v>
      </c>
      <c r="P72" s="150"/>
      <c r="Q72" s="149">
        <f>+Sklop10[[#This Row],[cena/enota brez DDV v EUR]]*Sklop10[[#This Row],[Stopnja DDV (%)]]</f>
        <v>0</v>
      </c>
      <c r="R72" s="149">
        <f>+Sklop10[[#This Row],[cena/enota brez DDV v EUR]]+Sklop10[[#This Row],[Davek (EUR)]]</f>
        <v>0</v>
      </c>
      <c r="S72" s="149">
        <f>+Sklop10[[#This Row],[cena/enota brez DDV v EUR]]*Sklop10[[#This Row],[Okvirna količina]]</f>
        <v>0</v>
      </c>
      <c r="T72" s="172">
        <f>+Sklop10[[#This Row],[Končna cena/enoto mere (EUR) z DDV]]*Sklop10[[#This Row],[Okvirna količina]]</f>
        <v>0</v>
      </c>
      <c r="U72" s="156" t="s">
        <v>112</v>
      </c>
    </row>
    <row r="73" spans="1:21" s="55" customFormat="1" ht="12">
      <c r="A73" s="78" t="s">
        <v>59</v>
      </c>
      <c r="B73" s="146" t="s">
        <v>369</v>
      </c>
      <c r="C73" s="249" t="s">
        <v>112</v>
      </c>
      <c r="D73" s="257" t="s">
        <v>0</v>
      </c>
      <c r="E73" s="265"/>
      <c r="F73" s="273" t="s">
        <v>990</v>
      </c>
      <c r="G73" s="259" t="s">
        <v>0</v>
      </c>
      <c r="H73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3" s="113" t="str">
        <f>IF(Sklop10[[#This Row],[ZAHTEVANA SHEMA KAKOVOSTI]]&lt;&gt;"",Sklop10[[#This Row],[Preračunana masa/volumen/kos na enoto kg]],"")</f>
        <v/>
      </c>
      <c r="J73" s="127"/>
      <c r="K73" s="156" t="s">
        <v>112</v>
      </c>
      <c r="L73" s="156" t="s">
        <v>112</v>
      </c>
      <c r="M73" s="156" t="s">
        <v>112</v>
      </c>
      <c r="N73" s="276"/>
      <c r="O73" s="156" t="s">
        <v>112</v>
      </c>
      <c r="P73" s="150"/>
      <c r="Q73" s="149">
        <f>+Sklop10[[#This Row],[cena/enota brez DDV v EUR]]*Sklop10[[#This Row],[Stopnja DDV (%)]]</f>
        <v>0</v>
      </c>
      <c r="R73" s="149">
        <f>+Sklop10[[#This Row],[cena/enota brez DDV v EUR]]+Sklop10[[#This Row],[Davek (EUR)]]</f>
        <v>0</v>
      </c>
      <c r="S73" s="149">
        <f>+Sklop10[[#This Row],[cena/enota brez DDV v EUR]]*Sklop10[[#This Row],[Okvirna količina]]</f>
        <v>0</v>
      </c>
      <c r="T73" s="172">
        <f>+Sklop10[[#This Row],[Končna cena/enoto mere (EUR) z DDV]]*Sklop10[[#This Row],[Okvirna količina]]</f>
        <v>0</v>
      </c>
      <c r="U73" s="156" t="s">
        <v>112</v>
      </c>
    </row>
    <row r="74" spans="1:21" s="55" customFormat="1" ht="12">
      <c r="A74" s="78" t="s">
        <v>60</v>
      </c>
      <c r="B74" s="146" t="s">
        <v>370</v>
      </c>
      <c r="C74" s="249" t="s">
        <v>112</v>
      </c>
      <c r="D74" s="257" t="s">
        <v>0</v>
      </c>
      <c r="E74" s="265"/>
      <c r="F74" s="273" t="s">
        <v>793</v>
      </c>
      <c r="G74" s="259" t="s">
        <v>0</v>
      </c>
      <c r="H7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4" s="113" t="str">
        <f>IF(Sklop10[[#This Row],[ZAHTEVANA SHEMA KAKOVOSTI]]&lt;&gt;"",Sklop10[[#This Row],[Preračunana masa/volumen/kos na enoto kg]],"")</f>
        <v/>
      </c>
      <c r="J74" s="127"/>
      <c r="K74" s="156" t="s">
        <v>112</v>
      </c>
      <c r="L74" s="156" t="s">
        <v>112</v>
      </c>
      <c r="M74" s="156" t="s">
        <v>112</v>
      </c>
      <c r="N74" s="276"/>
      <c r="O74" s="156" t="s">
        <v>112</v>
      </c>
      <c r="P74" s="150"/>
      <c r="Q74" s="149">
        <f>+Sklop10[[#This Row],[cena/enota brez DDV v EUR]]*Sklop10[[#This Row],[Stopnja DDV (%)]]</f>
        <v>0</v>
      </c>
      <c r="R74" s="149">
        <f>+Sklop10[[#This Row],[cena/enota brez DDV v EUR]]+Sklop10[[#This Row],[Davek (EUR)]]</f>
        <v>0</v>
      </c>
      <c r="S74" s="149">
        <f>+Sklop10[[#This Row],[cena/enota brez DDV v EUR]]*Sklop10[[#This Row],[Okvirna količina]]</f>
        <v>0</v>
      </c>
      <c r="T74" s="172">
        <f>+Sklop10[[#This Row],[Končna cena/enoto mere (EUR) z DDV]]*Sklop10[[#This Row],[Okvirna količina]]</f>
        <v>0</v>
      </c>
      <c r="U74" s="156" t="s">
        <v>112</v>
      </c>
    </row>
    <row r="75" spans="1:21" s="55" customFormat="1" ht="12">
      <c r="A75" s="78" t="s">
        <v>61</v>
      </c>
      <c r="B75" s="146" t="s">
        <v>371</v>
      </c>
      <c r="C75" s="249" t="s">
        <v>112</v>
      </c>
      <c r="D75" s="257" t="s">
        <v>0</v>
      </c>
      <c r="E75" s="265"/>
      <c r="F75" s="273" t="s">
        <v>799</v>
      </c>
      <c r="G75" s="259" t="s">
        <v>0</v>
      </c>
      <c r="H7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5" s="113" t="str">
        <f>IF(Sklop10[[#This Row],[ZAHTEVANA SHEMA KAKOVOSTI]]&lt;&gt;"",Sklop10[[#This Row],[Preračunana masa/volumen/kos na enoto kg]],"")</f>
        <v/>
      </c>
      <c r="J75" s="127"/>
      <c r="K75" s="156" t="s">
        <v>112</v>
      </c>
      <c r="L75" s="156" t="s">
        <v>112</v>
      </c>
      <c r="M75" s="156" t="s">
        <v>112</v>
      </c>
      <c r="N75" s="276"/>
      <c r="O75" s="156" t="s">
        <v>112</v>
      </c>
      <c r="P75" s="150"/>
      <c r="Q75" s="149">
        <f>+Sklop10[[#This Row],[cena/enota brez DDV v EUR]]*Sklop10[[#This Row],[Stopnja DDV (%)]]</f>
        <v>0</v>
      </c>
      <c r="R75" s="149">
        <f>+Sklop10[[#This Row],[cena/enota brez DDV v EUR]]+Sklop10[[#This Row],[Davek (EUR)]]</f>
        <v>0</v>
      </c>
      <c r="S75" s="149">
        <f>+Sklop10[[#This Row],[cena/enota brez DDV v EUR]]*Sklop10[[#This Row],[Okvirna količina]]</f>
        <v>0</v>
      </c>
      <c r="T75" s="172">
        <f>+Sklop10[[#This Row],[Končna cena/enoto mere (EUR) z DDV]]*Sklop10[[#This Row],[Okvirna količina]]</f>
        <v>0</v>
      </c>
      <c r="U75" s="156" t="s">
        <v>112</v>
      </c>
    </row>
    <row r="76" spans="1:21" s="55" customFormat="1" ht="12">
      <c r="A76" s="78" t="s">
        <v>62</v>
      </c>
      <c r="B76" s="146" t="s">
        <v>372</v>
      </c>
      <c r="C76" s="249" t="s">
        <v>112</v>
      </c>
      <c r="D76" s="257" t="s">
        <v>0</v>
      </c>
      <c r="E76" s="265"/>
      <c r="F76" s="273" t="s">
        <v>802</v>
      </c>
      <c r="G76" s="259" t="s">
        <v>0</v>
      </c>
      <c r="H7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6" s="113" t="str">
        <f>IF(Sklop10[[#This Row],[ZAHTEVANA SHEMA KAKOVOSTI]]&lt;&gt;"",Sklop10[[#This Row],[Preračunana masa/volumen/kos na enoto kg]],"")</f>
        <v/>
      </c>
      <c r="J76" s="127"/>
      <c r="K76" s="156" t="s">
        <v>112</v>
      </c>
      <c r="L76" s="156" t="s">
        <v>112</v>
      </c>
      <c r="M76" s="156" t="s">
        <v>112</v>
      </c>
      <c r="N76" s="276"/>
      <c r="O76" s="156" t="s">
        <v>112</v>
      </c>
      <c r="P76" s="150"/>
      <c r="Q76" s="149">
        <f>+Sklop10[[#This Row],[cena/enota brez DDV v EUR]]*Sklop10[[#This Row],[Stopnja DDV (%)]]</f>
        <v>0</v>
      </c>
      <c r="R76" s="149">
        <f>+Sklop10[[#This Row],[cena/enota brez DDV v EUR]]+Sklop10[[#This Row],[Davek (EUR)]]</f>
        <v>0</v>
      </c>
      <c r="S76" s="149">
        <f>+Sklop10[[#This Row],[cena/enota brez DDV v EUR]]*Sklop10[[#This Row],[Okvirna količina]]</f>
        <v>0</v>
      </c>
      <c r="T76" s="172">
        <f>+Sklop10[[#This Row],[Končna cena/enoto mere (EUR) z DDV]]*Sklop10[[#This Row],[Okvirna količina]]</f>
        <v>0</v>
      </c>
      <c r="U76" s="156" t="s">
        <v>112</v>
      </c>
    </row>
    <row r="77" spans="1:21" s="55" customFormat="1" ht="12">
      <c r="A77" s="78" t="s">
        <v>68</v>
      </c>
      <c r="B77" s="146" t="s">
        <v>373</v>
      </c>
      <c r="C77" s="249" t="s">
        <v>112</v>
      </c>
      <c r="D77" s="257" t="s">
        <v>0</v>
      </c>
      <c r="E77" s="265"/>
      <c r="F77" s="273" t="s">
        <v>802</v>
      </c>
      <c r="G77" s="259" t="s">
        <v>0</v>
      </c>
      <c r="H77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7" s="113" t="str">
        <f>IF(Sklop10[[#This Row],[ZAHTEVANA SHEMA KAKOVOSTI]]&lt;&gt;"",Sklop10[[#This Row],[Preračunana masa/volumen/kos na enoto kg]],"")</f>
        <v/>
      </c>
      <c r="J77" s="127"/>
      <c r="K77" s="156" t="s">
        <v>112</v>
      </c>
      <c r="L77" s="156" t="s">
        <v>112</v>
      </c>
      <c r="M77" s="156" t="s">
        <v>112</v>
      </c>
      <c r="N77" s="276"/>
      <c r="O77" s="156" t="s">
        <v>112</v>
      </c>
      <c r="P77" s="150"/>
      <c r="Q77" s="149">
        <f>+Sklop10[[#This Row],[cena/enota brez DDV v EUR]]*Sklop10[[#This Row],[Stopnja DDV (%)]]</f>
        <v>0</v>
      </c>
      <c r="R77" s="149">
        <f>+Sklop10[[#This Row],[cena/enota brez DDV v EUR]]+Sklop10[[#This Row],[Davek (EUR)]]</f>
        <v>0</v>
      </c>
      <c r="S77" s="149">
        <f>+Sklop10[[#This Row],[cena/enota brez DDV v EUR]]*Sklop10[[#This Row],[Okvirna količina]]</f>
        <v>0</v>
      </c>
      <c r="T77" s="172">
        <f>+Sklop10[[#This Row],[Končna cena/enoto mere (EUR) z DDV]]*Sklop10[[#This Row],[Okvirna količina]]</f>
        <v>0</v>
      </c>
      <c r="U77" s="156" t="s">
        <v>112</v>
      </c>
    </row>
    <row r="78" spans="1:21" s="55" customFormat="1" ht="12">
      <c r="A78" s="78" t="s">
        <v>69</v>
      </c>
      <c r="B78" s="146" t="s">
        <v>374</v>
      </c>
      <c r="C78" s="249" t="s">
        <v>112</v>
      </c>
      <c r="D78" s="257" t="s">
        <v>0</v>
      </c>
      <c r="E78" s="265"/>
      <c r="F78" s="273" t="s">
        <v>808</v>
      </c>
      <c r="G78" s="259" t="s">
        <v>0</v>
      </c>
      <c r="H7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8" s="113" t="str">
        <f>IF(Sklop10[[#This Row],[ZAHTEVANA SHEMA KAKOVOSTI]]&lt;&gt;"",Sklop10[[#This Row],[Preračunana masa/volumen/kos na enoto kg]],"")</f>
        <v/>
      </c>
      <c r="J78" s="127"/>
      <c r="K78" s="156" t="s">
        <v>112</v>
      </c>
      <c r="L78" s="156" t="s">
        <v>112</v>
      </c>
      <c r="M78" s="156" t="s">
        <v>112</v>
      </c>
      <c r="N78" s="276"/>
      <c r="O78" s="156" t="s">
        <v>112</v>
      </c>
      <c r="P78" s="150"/>
      <c r="Q78" s="149">
        <f>+Sklop10[[#This Row],[cena/enota brez DDV v EUR]]*Sklop10[[#This Row],[Stopnja DDV (%)]]</f>
        <v>0</v>
      </c>
      <c r="R78" s="149">
        <f>+Sklop10[[#This Row],[cena/enota brez DDV v EUR]]+Sklop10[[#This Row],[Davek (EUR)]]</f>
        <v>0</v>
      </c>
      <c r="S78" s="149">
        <f>+Sklop10[[#This Row],[cena/enota brez DDV v EUR]]*Sklop10[[#This Row],[Okvirna količina]]</f>
        <v>0</v>
      </c>
      <c r="T78" s="172">
        <f>+Sklop10[[#This Row],[Končna cena/enoto mere (EUR) z DDV]]*Sklop10[[#This Row],[Okvirna količina]]</f>
        <v>0</v>
      </c>
      <c r="U78" s="156" t="s">
        <v>112</v>
      </c>
    </row>
    <row r="79" spans="1:21" s="55" customFormat="1" ht="12">
      <c r="A79" s="78" t="s">
        <v>70</v>
      </c>
      <c r="B79" s="146" t="s">
        <v>375</v>
      </c>
      <c r="C79" s="249" t="s">
        <v>112</v>
      </c>
      <c r="D79" s="257" t="s">
        <v>0</v>
      </c>
      <c r="E79" s="265"/>
      <c r="F79" s="273" t="s">
        <v>793</v>
      </c>
      <c r="G79" s="259" t="s">
        <v>0</v>
      </c>
      <c r="H79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9" s="113" t="str">
        <f>IF(Sklop10[[#This Row],[ZAHTEVANA SHEMA KAKOVOSTI]]&lt;&gt;"",Sklop10[[#This Row],[Preračunana masa/volumen/kos na enoto kg]],"")</f>
        <v/>
      </c>
      <c r="J79" s="127"/>
      <c r="K79" s="156" t="s">
        <v>112</v>
      </c>
      <c r="L79" s="156" t="s">
        <v>112</v>
      </c>
      <c r="M79" s="156" t="s">
        <v>112</v>
      </c>
      <c r="N79" s="276"/>
      <c r="O79" s="156" t="s">
        <v>112</v>
      </c>
      <c r="P79" s="150"/>
      <c r="Q79" s="149">
        <f>+Sklop10[[#This Row],[cena/enota brez DDV v EUR]]*Sklop10[[#This Row],[Stopnja DDV (%)]]</f>
        <v>0</v>
      </c>
      <c r="R79" s="149">
        <f>+Sklop10[[#This Row],[cena/enota brez DDV v EUR]]+Sklop10[[#This Row],[Davek (EUR)]]</f>
        <v>0</v>
      </c>
      <c r="S79" s="149">
        <f>+Sklop10[[#This Row],[cena/enota brez DDV v EUR]]*Sklop10[[#This Row],[Okvirna količina]]</f>
        <v>0</v>
      </c>
      <c r="T79" s="172">
        <f>+Sklop10[[#This Row],[Končna cena/enoto mere (EUR) z DDV]]*Sklop10[[#This Row],[Okvirna količina]]</f>
        <v>0</v>
      </c>
      <c r="U79" s="156" t="s">
        <v>112</v>
      </c>
    </row>
    <row r="80" spans="1:21" s="55" customFormat="1" ht="12">
      <c r="A80" s="78" t="s">
        <v>71</v>
      </c>
      <c r="B80" s="146" t="s">
        <v>376</v>
      </c>
      <c r="C80" s="249" t="s">
        <v>112</v>
      </c>
      <c r="D80" s="257" t="s">
        <v>0</v>
      </c>
      <c r="E80" s="265"/>
      <c r="F80" s="273" t="s">
        <v>793</v>
      </c>
      <c r="G80" s="259" t="s">
        <v>0</v>
      </c>
      <c r="H8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80" s="113" t="str">
        <f>IF(Sklop10[[#This Row],[ZAHTEVANA SHEMA KAKOVOSTI]]&lt;&gt;"",Sklop10[[#This Row],[Preračunana masa/volumen/kos na enoto kg]],"")</f>
        <v/>
      </c>
      <c r="J80" s="127"/>
      <c r="K80" s="156" t="s">
        <v>112</v>
      </c>
      <c r="L80" s="156" t="s">
        <v>112</v>
      </c>
      <c r="M80" s="156" t="s">
        <v>112</v>
      </c>
      <c r="N80" s="276"/>
      <c r="O80" s="156" t="s">
        <v>112</v>
      </c>
      <c r="P80" s="150"/>
      <c r="Q80" s="149">
        <f>+Sklop10[[#This Row],[cena/enota brez DDV v EUR]]*Sklop10[[#This Row],[Stopnja DDV (%)]]</f>
        <v>0</v>
      </c>
      <c r="R80" s="149">
        <f>+Sklop10[[#This Row],[cena/enota brez DDV v EUR]]+Sklop10[[#This Row],[Davek (EUR)]]</f>
        <v>0</v>
      </c>
      <c r="S80" s="149">
        <f>+Sklop10[[#This Row],[cena/enota brez DDV v EUR]]*Sklop10[[#This Row],[Okvirna količina]]</f>
        <v>0</v>
      </c>
      <c r="T80" s="172">
        <f>+Sklop10[[#This Row],[Končna cena/enoto mere (EUR) z DDV]]*Sklop10[[#This Row],[Okvirna količina]]</f>
        <v>0</v>
      </c>
      <c r="U80" s="156" t="s">
        <v>112</v>
      </c>
    </row>
    <row r="81" spans="1:21" s="55" customFormat="1" ht="12">
      <c r="A81" s="78" t="s">
        <v>72</v>
      </c>
      <c r="B81" s="146" t="s">
        <v>377</v>
      </c>
      <c r="C81" s="249" t="s">
        <v>112</v>
      </c>
      <c r="D81" s="257" t="s">
        <v>0</v>
      </c>
      <c r="E81" s="265"/>
      <c r="F81" s="273" t="s">
        <v>804</v>
      </c>
      <c r="G81" s="259" t="s">
        <v>0</v>
      </c>
      <c r="H81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1" s="113" t="str">
        <f>IF(Sklop10[[#This Row],[ZAHTEVANA SHEMA KAKOVOSTI]]&lt;&gt;"",Sklop10[[#This Row],[Preračunana masa/volumen/kos na enoto kg]],"")</f>
        <v/>
      </c>
      <c r="J81" s="127"/>
      <c r="K81" s="156" t="s">
        <v>112</v>
      </c>
      <c r="L81" s="156" t="s">
        <v>112</v>
      </c>
      <c r="M81" s="156" t="s">
        <v>112</v>
      </c>
      <c r="N81" s="276"/>
      <c r="O81" s="156" t="s">
        <v>112</v>
      </c>
      <c r="P81" s="150"/>
      <c r="Q81" s="149">
        <f>+Sklop10[[#This Row],[cena/enota brez DDV v EUR]]*Sklop10[[#This Row],[Stopnja DDV (%)]]</f>
        <v>0</v>
      </c>
      <c r="R81" s="149">
        <f>+Sklop10[[#This Row],[cena/enota brez DDV v EUR]]+Sklop10[[#This Row],[Davek (EUR)]]</f>
        <v>0</v>
      </c>
      <c r="S81" s="149">
        <f>+Sklop10[[#This Row],[cena/enota brez DDV v EUR]]*Sklop10[[#This Row],[Okvirna količina]]</f>
        <v>0</v>
      </c>
      <c r="T81" s="172">
        <f>+Sklop10[[#This Row],[Končna cena/enoto mere (EUR) z DDV]]*Sklop10[[#This Row],[Okvirna količina]]</f>
        <v>0</v>
      </c>
      <c r="U81" s="156" t="s">
        <v>112</v>
      </c>
    </row>
    <row r="82" spans="1:21" s="55" customFormat="1" ht="12">
      <c r="A82" s="78" t="s">
        <v>73</v>
      </c>
      <c r="B82" s="146" t="s">
        <v>881</v>
      </c>
      <c r="C82" s="249" t="s">
        <v>112</v>
      </c>
      <c r="D82" s="257" t="s">
        <v>0</v>
      </c>
      <c r="E82" s="265"/>
      <c r="F82" s="287">
        <v>1200</v>
      </c>
      <c r="G82" s="259" t="s">
        <v>0</v>
      </c>
      <c r="H8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82" s="113" t="str">
        <f>IF(Sklop10[[#This Row],[ZAHTEVANA SHEMA KAKOVOSTI]]&lt;&gt;"",Sklop10[[#This Row],[Preračunana masa/volumen/kos na enoto kg]],"")</f>
        <v/>
      </c>
      <c r="J82" s="127"/>
      <c r="K82" s="156" t="s">
        <v>112</v>
      </c>
      <c r="L82" s="156" t="s">
        <v>112</v>
      </c>
      <c r="M82" s="156" t="s">
        <v>112</v>
      </c>
      <c r="N82" s="276"/>
      <c r="O82" s="156" t="s">
        <v>112</v>
      </c>
      <c r="P82" s="150"/>
      <c r="Q82" s="149">
        <f>+Sklop10[[#This Row],[cena/enota brez DDV v EUR]]*Sklop10[[#This Row],[Stopnja DDV (%)]]</f>
        <v>0</v>
      </c>
      <c r="R82" s="149">
        <f>+Sklop10[[#This Row],[cena/enota brez DDV v EUR]]+Sklop10[[#This Row],[Davek (EUR)]]</f>
        <v>0</v>
      </c>
      <c r="S82" s="149">
        <f>+Sklop10[[#This Row],[cena/enota brez DDV v EUR]]*Sklop10[[#This Row],[Okvirna količina]]</f>
        <v>0</v>
      </c>
      <c r="T82" s="172">
        <f>+Sklop10[[#This Row],[Končna cena/enoto mere (EUR) z DDV]]*Sklop10[[#This Row],[Okvirna količina]]</f>
        <v>0</v>
      </c>
      <c r="U82" s="156" t="s">
        <v>112</v>
      </c>
    </row>
    <row r="83" spans="1:21" s="55" customFormat="1" ht="12">
      <c r="A83" s="78" t="s">
        <v>174</v>
      </c>
      <c r="B83" s="146" t="s">
        <v>882</v>
      </c>
      <c r="C83" s="249" t="s">
        <v>112</v>
      </c>
      <c r="D83" s="257" t="s">
        <v>0</v>
      </c>
      <c r="E83" s="265"/>
      <c r="F83" s="287">
        <v>50</v>
      </c>
      <c r="G83" s="259" t="s">
        <v>0</v>
      </c>
      <c r="H83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3" s="113" t="str">
        <f>IF(Sklop10[[#This Row],[ZAHTEVANA SHEMA KAKOVOSTI]]&lt;&gt;"",Sklop10[[#This Row],[Preračunana masa/volumen/kos na enoto kg]],"")</f>
        <v/>
      </c>
      <c r="J83" s="127"/>
      <c r="K83" s="156" t="s">
        <v>112</v>
      </c>
      <c r="L83" s="156" t="s">
        <v>112</v>
      </c>
      <c r="M83" s="156" t="s">
        <v>112</v>
      </c>
      <c r="N83" s="276"/>
      <c r="O83" s="156" t="s">
        <v>112</v>
      </c>
      <c r="P83" s="150"/>
      <c r="Q83" s="149">
        <f>+Sklop10[[#This Row],[cena/enota brez DDV v EUR]]*Sklop10[[#This Row],[Stopnja DDV (%)]]</f>
        <v>0</v>
      </c>
      <c r="R83" s="149">
        <f>+Sklop10[[#This Row],[cena/enota brez DDV v EUR]]+Sklop10[[#This Row],[Davek (EUR)]]</f>
        <v>0</v>
      </c>
      <c r="S83" s="149">
        <f>+Sklop10[[#This Row],[cena/enota brez DDV v EUR]]*Sklop10[[#This Row],[Okvirna količina]]</f>
        <v>0</v>
      </c>
      <c r="T83" s="172">
        <f>+Sklop10[[#This Row],[Končna cena/enoto mere (EUR) z DDV]]*Sklop10[[#This Row],[Okvirna količina]]</f>
        <v>0</v>
      </c>
      <c r="U83" s="156" t="s">
        <v>112</v>
      </c>
    </row>
    <row r="84" spans="1:21" s="55" customFormat="1" ht="12">
      <c r="A84" s="78" t="s">
        <v>175</v>
      </c>
      <c r="B84" s="146" t="s">
        <v>378</v>
      </c>
      <c r="C84" s="249" t="s">
        <v>112</v>
      </c>
      <c r="D84" s="257" t="s">
        <v>0</v>
      </c>
      <c r="E84" s="265"/>
      <c r="F84" s="273" t="s">
        <v>821</v>
      </c>
      <c r="G84" s="259" t="s">
        <v>0</v>
      </c>
      <c r="H8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4" s="113" t="str">
        <f>IF(Sklop10[[#This Row],[ZAHTEVANA SHEMA KAKOVOSTI]]&lt;&gt;"",Sklop10[[#This Row],[Preračunana masa/volumen/kos na enoto kg]],"")</f>
        <v/>
      </c>
      <c r="J84" s="127"/>
      <c r="K84" s="156" t="s">
        <v>112</v>
      </c>
      <c r="L84" s="156" t="s">
        <v>112</v>
      </c>
      <c r="M84" s="156" t="s">
        <v>112</v>
      </c>
      <c r="N84" s="276"/>
      <c r="O84" s="156" t="s">
        <v>112</v>
      </c>
      <c r="P84" s="150"/>
      <c r="Q84" s="149">
        <f>+Sklop10[[#This Row],[cena/enota brez DDV v EUR]]*Sklop10[[#This Row],[Stopnja DDV (%)]]</f>
        <v>0</v>
      </c>
      <c r="R84" s="149">
        <f>+Sklop10[[#This Row],[cena/enota brez DDV v EUR]]+Sklop10[[#This Row],[Davek (EUR)]]</f>
        <v>0</v>
      </c>
      <c r="S84" s="149">
        <f>+Sklop10[[#This Row],[cena/enota brez DDV v EUR]]*Sklop10[[#This Row],[Okvirna količina]]</f>
        <v>0</v>
      </c>
      <c r="T84" s="172">
        <f>+Sklop10[[#This Row],[Končna cena/enoto mere (EUR) z DDV]]*Sklop10[[#This Row],[Okvirna količina]]</f>
        <v>0</v>
      </c>
      <c r="U84" s="156" t="s">
        <v>112</v>
      </c>
    </row>
    <row r="85" spans="1:21" s="55" customFormat="1" ht="12">
      <c r="A85" s="78" t="s">
        <v>176</v>
      </c>
      <c r="B85" s="146" t="s">
        <v>379</v>
      </c>
      <c r="C85" s="249" t="s">
        <v>112</v>
      </c>
      <c r="D85" s="257" t="s">
        <v>0</v>
      </c>
      <c r="E85" s="265"/>
      <c r="F85" s="273" t="s">
        <v>793</v>
      </c>
      <c r="G85" s="259" t="s">
        <v>0</v>
      </c>
      <c r="H8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85" s="113" t="str">
        <f>IF(Sklop10[[#This Row],[ZAHTEVANA SHEMA KAKOVOSTI]]&lt;&gt;"",Sklop10[[#This Row],[Preračunana masa/volumen/kos na enoto kg]],"")</f>
        <v/>
      </c>
      <c r="J85" s="127"/>
      <c r="K85" s="156" t="s">
        <v>112</v>
      </c>
      <c r="L85" s="156" t="s">
        <v>112</v>
      </c>
      <c r="M85" s="156" t="s">
        <v>112</v>
      </c>
      <c r="N85" s="276"/>
      <c r="O85" s="156" t="s">
        <v>112</v>
      </c>
      <c r="P85" s="150"/>
      <c r="Q85" s="149">
        <f>+Sklop10[[#This Row],[cena/enota brez DDV v EUR]]*Sklop10[[#This Row],[Stopnja DDV (%)]]</f>
        <v>0</v>
      </c>
      <c r="R85" s="149">
        <f>+Sklop10[[#This Row],[cena/enota brez DDV v EUR]]+Sklop10[[#This Row],[Davek (EUR)]]</f>
        <v>0</v>
      </c>
      <c r="S85" s="149">
        <f>+Sklop10[[#This Row],[cena/enota brez DDV v EUR]]*Sklop10[[#This Row],[Okvirna količina]]</f>
        <v>0</v>
      </c>
      <c r="T85" s="172">
        <f>+Sklop10[[#This Row],[Končna cena/enoto mere (EUR) z DDV]]*Sklop10[[#This Row],[Okvirna količina]]</f>
        <v>0</v>
      </c>
      <c r="U85" s="156" t="s">
        <v>112</v>
      </c>
    </row>
    <row r="86" spans="1:21" s="55" customFormat="1" ht="12">
      <c r="A86" s="78" t="s">
        <v>177</v>
      </c>
      <c r="B86" s="146" t="s">
        <v>380</v>
      </c>
      <c r="C86" s="249" t="s">
        <v>112</v>
      </c>
      <c r="D86" s="257" t="s">
        <v>0</v>
      </c>
      <c r="E86" s="265"/>
      <c r="F86" s="273" t="s">
        <v>796</v>
      </c>
      <c r="G86" s="259" t="s">
        <v>0</v>
      </c>
      <c r="H8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86" s="113" t="str">
        <f>IF(Sklop10[[#This Row],[ZAHTEVANA SHEMA KAKOVOSTI]]&lt;&gt;"",Sklop10[[#This Row],[Preračunana masa/volumen/kos na enoto kg]],"")</f>
        <v/>
      </c>
      <c r="J86" s="127"/>
      <c r="K86" s="156" t="s">
        <v>112</v>
      </c>
      <c r="L86" s="156" t="s">
        <v>112</v>
      </c>
      <c r="M86" s="156" t="s">
        <v>112</v>
      </c>
      <c r="N86" s="276"/>
      <c r="O86" s="156" t="s">
        <v>112</v>
      </c>
      <c r="P86" s="150"/>
      <c r="Q86" s="149">
        <f>+Sklop10[[#This Row],[cena/enota brez DDV v EUR]]*Sklop10[[#This Row],[Stopnja DDV (%)]]</f>
        <v>0</v>
      </c>
      <c r="R86" s="149">
        <f>+Sklop10[[#This Row],[cena/enota brez DDV v EUR]]+Sklop10[[#This Row],[Davek (EUR)]]</f>
        <v>0</v>
      </c>
      <c r="S86" s="149">
        <f>+Sklop10[[#This Row],[cena/enota brez DDV v EUR]]*Sklop10[[#This Row],[Okvirna količina]]</f>
        <v>0</v>
      </c>
      <c r="T86" s="172">
        <f>+Sklop10[[#This Row],[Končna cena/enoto mere (EUR) z DDV]]*Sklop10[[#This Row],[Okvirna količina]]</f>
        <v>0</v>
      </c>
      <c r="U86" s="156" t="s">
        <v>112</v>
      </c>
    </row>
    <row r="87" spans="1:21" s="55" customFormat="1" ht="12">
      <c r="A87" s="78" t="s">
        <v>178</v>
      </c>
      <c r="B87" s="146" t="s">
        <v>381</v>
      </c>
      <c r="C87" s="249" t="s">
        <v>112</v>
      </c>
      <c r="D87" s="257" t="s">
        <v>0</v>
      </c>
      <c r="E87" s="265"/>
      <c r="F87" s="273" t="s">
        <v>821</v>
      </c>
      <c r="G87" s="259" t="s">
        <v>0</v>
      </c>
      <c r="H87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7" s="113" t="str">
        <f>IF(Sklop10[[#This Row],[ZAHTEVANA SHEMA KAKOVOSTI]]&lt;&gt;"",Sklop10[[#This Row],[Preračunana masa/volumen/kos na enoto kg]],"")</f>
        <v/>
      </c>
      <c r="J87" s="127"/>
      <c r="K87" s="156" t="s">
        <v>112</v>
      </c>
      <c r="L87" s="156" t="s">
        <v>112</v>
      </c>
      <c r="M87" s="156" t="s">
        <v>112</v>
      </c>
      <c r="N87" s="276"/>
      <c r="O87" s="156" t="s">
        <v>112</v>
      </c>
      <c r="P87" s="150"/>
      <c r="Q87" s="149">
        <f>+Sklop10[[#This Row],[cena/enota brez DDV v EUR]]*Sklop10[[#This Row],[Stopnja DDV (%)]]</f>
        <v>0</v>
      </c>
      <c r="R87" s="149">
        <f>+Sklop10[[#This Row],[cena/enota brez DDV v EUR]]+Sklop10[[#This Row],[Davek (EUR)]]</f>
        <v>0</v>
      </c>
      <c r="S87" s="149">
        <f>+Sklop10[[#This Row],[cena/enota brez DDV v EUR]]*Sklop10[[#This Row],[Okvirna količina]]</f>
        <v>0</v>
      </c>
      <c r="T87" s="172">
        <f>+Sklop10[[#This Row],[Končna cena/enoto mere (EUR) z DDV]]*Sklop10[[#This Row],[Okvirna količina]]</f>
        <v>0</v>
      </c>
      <c r="U87" s="156" t="s">
        <v>112</v>
      </c>
    </row>
    <row r="88" spans="1:21" s="55" customFormat="1" ht="12">
      <c r="A88" s="78" t="s">
        <v>179</v>
      </c>
      <c r="B88" s="146" t="s">
        <v>382</v>
      </c>
      <c r="C88" s="249" t="s">
        <v>112</v>
      </c>
      <c r="D88" s="257" t="s">
        <v>0</v>
      </c>
      <c r="E88" s="265"/>
      <c r="F88" s="273" t="s">
        <v>799</v>
      </c>
      <c r="G88" s="259" t="s">
        <v>0</v>
      </c>
      <c r="H8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8" s="113" t="str">
        <f>IF(Sklop10[[#This Row],[ZAHTEVANA SHEMA KAKOVOSTI]]&lt;&gt;"",Sklop10[[#This Row],[Preračunana masa/volumen/kos na enoto kg]],"")</f>
        <v/>
      </c>
      <c r="J88" s="127"/>
      <c r="K88" s="156" t="s">
        <v>112</v>
      </c>
      <c r="L88" s="156" t="s">
        <v>112</v>
      </c>
      <c r="M88" s="156" t="s">
        <v>112</v>
      </c>
      <c r="N88" s="276"/>
      <c r="O88" s="156" t="s">
        <v>112</v>
      </c>
      <c r="P88" s="150"/>
      <c r="Q88" s="149">
        <f>+Sklop10[[#This Row],[cena/enota brez DDV v EUR]]*Sklop10[[#This Row],[Stopnja DDV (%)]]</f>
        <v>0</v>
      </c>
      <c r="R88" s="149">
        <f>+Sklop10[[#This Row],[cena/enota brez DDV v EUR]]+Sklop10[[#This Row],[Davek (EUR)]]</f>
        <v>0</v>
      </c>
      <c r="S88" s="149">
        <f>+Sklop10[[#This Row],[cena/enota brez DDV v EUR]]*Sklop10[[#This Row],[Okvirna količina]]</f>
        <v>0</v>
      </c>
      <c r="T88" s="172">
        <f>+Sklop10[[#This Row],[Končna cena/enoto mere (EUR) z DDV]]*Sklop10[[#This Row],[Okvirna količina]]</f>
        <v>0</v>
      </c>
      <c r="U88" s="156" t="s">
        <v>112</v>
      </c>
    </row>
    <row r="89" spans="1:21" s="55" customFormat="1" ht="12">
      <c r="A89" s="78" t="s">
        <v>180</v>
      </c>
      <c r="B89" s="146" t="s">
        <v>383</v>
      </c>
      <c r="C89" s="249" t="s">
        <v>112</v>
      </c>
      <c r="D89" s="257" t="s">
        <v>0</v>
      </c>
      <c r="E89" s="265"/>
      <c r="F89" s="273" t="s">
        <v>798</v>
      </c>
      <c r="G89" s="259" t="s">
        <v>0</v>
      </c>
      <c r="H8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1400</v>
      </c>
      <c r="I89" s="113" t="str">
        <f>IF(Sklop10[[#This Row],[ZAHTEVANA SHEMA KAKOVOSTI]]&lt;&gt;"",Sklop10[[#This Row],[Preračunana masa/volumen/kos na enoto kg]],"")</f>
        <v/>
      </c>
      <c r="J89" s="127"/>
      <c r="K89" s="156" t="s">
        <v>112</v>
      </c>
      <c r="L89" s="156" t="s">
        <v>112</v>
      </c>
      <c r="M89" s="156" t="s">
        <v>112</v>
      </c>
      <c r="N89" s="276"/>
      <c r="O89" s="156" t="s">
        <v>112</v>
      </c>
      <c r="P89" s="150"/>
      <c r="Q89" s="149">
        <f>+Sklop10[[#This Row],[cena/enota brez DDV v EUR]]*Sklop10[[#This Row],[Stopnja DDV (%)]]</f>
        <v>0</v>
      </c>
      <c r="R89" s="149">
        <f>+Sklop10[[#This Row],[cena/enota brez DDV v EUR]]+Sklop10[[#This Row],[Davek (EUR)]]</f>
        <v>0</v>
      </c>
      <c r="S89" s="149">
        <f>+Sklop10[[#This Row],[cena/enota brez DDV v EUR]]*Sklop10[[#This Row],[Okvirna količina]]</f>
        <v>0</v>
      </c>
      <c r="T89" s="130">
        <f>+Sklop10[[#This Row],[Končna cena/enoto mere (EUR) z DDV]]*Sklop10[[#This Row],[Okvirna količina]]</f>
        <v>0</v>
      </c>
      <c r="U89" s="156" t="s">
        <v>112</v>
      </c>
    </row>
    <row r="90" spans="1:21" s="55" customFormat="1" ht="12">
      <c r="A90" s="78" t="s">
        <v>181</v>
      </c>
      <c r="B90" s="146" t="s">
        <v>384</v>
      </c>
      <c r="C90" s="249" t="s">
        <v>112</v>
      </c>
      <c r="D90" s="257" t="s">
        <v>0</v>
      </c>
      <c r="E90" s="265"/>
      <c r="F90" s="273" t="s">
        <v>800</v>
      </c>
      <c r="G90" s="259" t="s">
        <v>0</v>
      </c>
      <c r="H9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90" s="113" t="str">
        <f>IF(Sklop10[[#This Row],[ZAHTEVANA SHEMA KAKOVOSTI]]&lt;&gt;"",Sklop10[[#This Row],[Preračunana masa/volumen/kos na enoto kg]],"")</f>
        <v/>
      </c>
      <c r="J90" s="127"/>
      <c r="K90" s="156" t="s">
        <v>112</v>
      </c>
      <c r="L90" s="156" t="s">
        <v>112</v>
      </c>
      <c r="M90" s="156" t="s">
        <v>112</v>
      </c>
      <c r="N90" s="276"/>
      <c r="O90" s="156" t="s">
        <v>112</v>
      </c>
      <c r="P90" s="150"/>
      <c r="Q90" s="149">
        <f>+Sklop10[[#This Row],[cena/enota brez DDV v EUR]]*Sklop10[[#This Row],[Stopnja DDV (%)]]</f>
        <v>0</v>
      </c>
      <c r="R90" s="149">
        <f>+Sklop10[[#This Row],[cena/enota brez DDV v EUR]]+Sklop10[[#This Row],[Davek (EUR)]]</f>
        <v>0</v>
      </c>
      <c r="S90" s="149">
        <f>+Sklop10[[#This Row],[cena/enota brez DDV v EUR]]*Sklop10[[#This Row],[Okvirna količina]]</f>
        <v>0</v>
      </c>
      <c r="T90" s="130">
        <f>+Sklop10[[#This Row],[Končna cena/enoto mere (EUR) z DDV]]*Sklop10[[#This Row],[Okvirna količina]]</f>
        <v>0</v>
      </c>
      <c r="U90" s="156" t="s">
        <v>112</v>
      </c>
    </row>
    <row r="91" spans="1:21" s="55" customFormat="1" ht="12">
      <c r="A91" s="78" t="s">
        <v>182</v>
      </c>
      <c r="B91" s="146" t="s">
        <v>385</v>
      </c>
      <c r="C91" s="249" t="s">
        <v>112</v>
      </c>
      <c r="D91" s="257" t="s">
        <v>0</v>
      </c>
      <c r="E91" s="265"/>
      <c r="F91" s="273" t="s">
        <v>813</v>
      </c>
      <c r="G91" s="259" t="s">
        <v>0</v>
      </c>
      <c r="H9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91" s="113" t="str">
        <f>IF(Sklop10[[#This Row],[ZAHTEVANA SHEMA KAKOVOSTI]]&lt;&gt;"",Sklop10[[#This Row],[Preračunana masa/volumen/kos na enoto kg]],"")</f>
        <v/>
      </c>
      <c r="J91" s="127"/>
      <c r="K91" s="156" t="s">
        <v>112</v>
      </c>
      <c r="L91" s="156" t="s">
        <v>112</v>
      </c>
      <c r="M91" s="156" t="s">
        <v>112</v>
      </c>
      <c r="N91" s="276"/>
      <c r="O91" s="156" t="s">
        <v>112</v>
      </c>
      <c r="P91" s="150"/>
      <c r="Q91" s="149">
        <f>+Sklop10[[#This Row],[cena/enota brez DDV v EUR]]*Sklop10[[#This Row],[Stopnja DDV (%)]]</f>
        <v>0</v>
      </c>
      <c r="R91" s="149">
        <f>+Sklop10[[#This Row],[cena/enota brez DDV v EUR]]+Sklop10[[#This Row],[Davek (EUR)]]</f>
        <v>0</v>
      </c>
      <c r="S91" s="149">
        <f>+Sklop10[[#This Row],[cena/enota brez DDV v EUR]]*Sklop10[[#This Row],[Okvirna količina]]</f>
        <v>0</v>
      </c>
      <c r="T91" s="130">
        <f>+Sklop10[[#This Row],[Končna cena/enoto mere (EUR) z DDV]]*Sklop10[[#This Row],[Okvirna količina]]</f>
        <v>0</v>
      </c>
      <c r="U91" s="156" t="s">
        <v>112</v>
      </c>
    </row>
    <row r="92" spans="1:21" s="55" customFormat="1" ht="12">
      <c r="A92" s="78" t="s">
        <v>183</v>
      </c>
      <c r="B92" s="146" t="s">
        <v>386</v>
      </c>
      <c r="C92" s="249" t="s">
        <v>112</v>
      </c>
      <c r="D92" s="257" t="s">
        <v>0</v>
      </c>
      <c r="E92" s="265"/>
      <c r="F92" s="273" t="s">
        <v>796</v>
      </c>
      <c r="G92" s="259" t="s">
        <v>0</v>
      </c>
      <c r="H9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92" s="113" t="str">
        <f>IF(Sklop10[[#This Row],[ZAHTEVANA SHEMA KAKOVOSTI]]&lt;&gt;"",Sklop10[[#This Row],[Preračunana masa/volumen/kos na enoto kg]],"")</f>
        <v/>
      </c>
      <c r="J92" s="127"/>
      <c r="K92" s="156" t="s">
        <v>112</v>
      </c>
      <c r="L92" s="156" t="s">
        <v>112</v>
      </c>
      <c r="M92" s="156" t="s">
        <v>112</v>
      </c>
      <c r="N92" s="276"/>
      <c r="O92" s="156" t="s">
        <v>112</v>
      </c>
      <c r="P92" s="150"/>
      <c r="Q92" s="149">
        <f>+Sklop10[[#This Row],[cena/enota brez DDV v EUR]]*Sklop10[[#This Row],[Stopnja DDV (%)]]</f>
        <v>0</v>
      </c>
      <c r="R92" s="149">
        <f>+Sklop10[[#This Row],[cena/enota brez DDV v EUR]]+Sklop10[[#This Row],[Davek (EUR)]]</f>
        <v>0</v>
      </c>
      <c r="S92" s="149">
        <f>+Sklop10[[#This Row],[cena/enota brez DDV v EUR]]*Sklop10[[#This Row],[Okvirna količina]]</f>
        <v>0</v>
      </c>
      <c r="T92" s="130">
        <f>+Sklop10[[#This Row],[Končna cena/enoto mere (EUR) z DDV]]*Sklop10[[#This Row],[Okvirna količina]]</f>
        <v>0</v>
      </c>
      <c r="U92" s="156" t="s">
        <v>112</v>
      </c>
    </row>
    <row r="93" spans="1:21" s="55" customFormat="1" ht="12">
      <c r="A93" s="78" t="s">
        <v>184</v>
      </c>
      <c r="B93" s="146" t="s">
        <v>483</v>
      </c>
      <c r="C93" s="249" t="s">
        <v>392</v>
      </c>
      <c r="D93" s="257" t="s">
        <v>0</v>
      </c>
      <c r="E93" s="265"/>
      <c r="F93" s="273" t="s">
        <v>804</v>
      </c>
      <c r="G93" s="259" t="s">
        <v>0</v>
      </c>
      <c r="H9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3" s="113" t="str">
        <f>IF(Sklop10[[#This Row],[ZAHTEVANA SHEMA KAKOVOSTI]]&lt;&gt;"",Sklop10[[#This Row],[Preračunana masa/volumen/kos na enoto kg]],"")</f>
        <v/>
      </c>
      <c r="J93" s="127"/>
      <c r="K93" s="156" t="s">
        <v>112</v>
      </c>
      <c r="L93" s="156" t="s">
        <v>112</v>
      </c>
      <c r="M93" s="156" t="s">
        <v>112</v>
      </c>
      <c r="N93" s="276"/>
      <c r="O93" s="156" t="s">
        <v>112</v>
      </c>
      <c r="P93" s="150"/>
      <c r="Q93" s="149">
        <f>+Sklop10[[#This Row],[cena/enota brez DDV v EUR]]*Sklop10[[#This Row],[Stopnja DDV (%)]]</f>
        <v>0</v>
      </c>
      <c r="R93" s="149">
        <f>+Sklop10[[#This Row],[cena/enota brez DDV v EUR]]+Sklop10[[#This Row],[Davek (EUR)]]</f>
        <v>0</v>
      </c>
      <c r="S93" s="149">
        <f>+Sklop10[[#This Row],[cena/enota brez DDV v EUR]]*Sklop10[[#This Row],[Okvirna količina]]</f>
        <v>0</v>
      </c>
      <c r="T93" s="130">
        <f>+Sklop10[[#This Row],[Končna cena/enoto mere (EUR) z DDV]]*Sklop10[[#This Row],[Okvirna količina]]</f>
        <v>0</v>
      </c>
      <c r="U93" s="156" t="s">
        <v>112</v>
      </c>
    </row>
    <row r="94" spans="1:21" s="55" customFormat="1" ht="12">
      <c r="A94" s="78" t="s">
        <v>185</v>
      </c>
      <c r="B94" s="146" t="s">
        <v>387</v>
      </c>
      <c r="C94" s="249" t="s">
        <v>392</v>
      </c>
      <c r="D94" s="257" t="s">
        <v>0</v>
      </c>
      <c r="E94" s="265"/>
      <c r="F94" s="273" t="s">
        <v>993</v>
      </c>
      <c r="G94" s="259" t="s">
        <v>0</v>
      </c>
      <c r="H9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</v>
      </c>
      <c r="I94" s="113" t="str">
        <f>IF(Sklop10[[#This Row],[ZAHTEVANA SHEMA KAKOVOSTI]]&lt;&gt;"",Sklop10[[#This Row],[Preračunana masa/volumen/kos na enoto kg]],"")</f>
        <v/>
      </c>
      <c r="J94" s="127"/>
      <c r="K94" s="156" t="s">
        <v>112</v>
      </c>
      <c r="L94" s="156" t="s">
        <v>112</v>
      </c>
      <c r="M94" s="156" t="s">
        <v>112</v>
      </c>
      <c r="N94" s="276"/>
      <c r="O94" s="156" t="s">
        <v>112</v>
      </c>
      <c r="P94" s="150"/>
      <c r="Q94" s="149">
        <f>+Sklop10[[#This Row],[cena/enota brez DDV v EUR]]*Sklop10[[#This Row],[Stopnja DDV (%)]]</f>
        <v>0</v>
      </c>
      <c r="R94" s="149">
        <f>+Sklop10[[#This Row],[cena/enota brez DDV v EUR]]+Sklop10[[#This Row],[Davek (EUR)]]</f>
        <v>0</v>
      </c>
      <c r="S94" s="149">
        <f>+Sklop10[[#This Row],[cena/enota brez DDV v EUR]]*Sklop10[[#This Row],[Okvirna količina]]</f>
        <v>0</v>
      </c>
      <c r="T94" s="130">
        <f>+Sklop10[[#This Row],[Končna cena/enoto mere (EUR) z DDV]]*Sklop10[[#This Row],[Okvirna količina]]</f>
        <v>0</v>
      </c>
      <c r="U94" s="156" t="s">
        <v>112</v>
      </c>
    </row>
    <row r="95" spans="1:21" s="55" customFormat="1" ht="12">
      <c r="A95" s="78" t="s">
        <v>186</v>
      </c>
      <c r="B95" s="146" t="s">
        <v>484</v>
      </c>
      <c r="C95" s="249" t="s">
        <v>392</v>
      </c>
      <c r="D95" s="257" t="s">
        <v>0</v>
      </c>
      <c r="E95" s="265"/>
      <c r="F95" s="273" t="s">
        <v>799</v>
      </c>
      <c r="G95" s="259" t="s">
        <v>0</v>
      </c>
      <c r="H9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5" s="113" t="str">
        <f>IF(Sklop10[[#This Row],[ZAHTEVANA SHEMA KAKOVOSTI]]&lt;&gt;"",Sklop10[[#This Row],[Preračunana masa/volumen/kos na enoto kg]],"")</f>
        <v/>
      </c>
      <c r="J95" s="127"/>
      <c r="K95" s="156" t="s">
        <v>112</v>
      </c>
      <c r="L95" s="156" t="s">
        <v>112</v>
      </c>
      <c r="M95" s="156" t="s">
        <v>112</v>
      </c>
      <c r="N95" s="276"/>
      <c r="O95" s="156" t="s">
        <v>112</v>
      </c>
      <c r="P95" s="150"/>
      <c r="Q95" s="149">
        <f>+Sklop10[[#This Row],[cena/enota brez DDV v EUR]]*Sklop10[[#This Row],[Stopnja DDV (%)]]</f>
        <v>0</v>
      </c>
      <c r="R95" s="149">
        <f>+Sklop10[[#This Row],[cena/enota brez DDV v EUR]]+Sklop10[[#This Row],[Davek (EUR)]]</f>
        <v>0</v>
      </c>
      <c r="S95" s="149">
        <f>+Sklop10[[#This Row],[cena/enota brez DDV v EUR]]*Sklop10[[#This Row],[Okvirna količina]]</f>
        <v>0</v>
      </c>
      <c r="T95" s="130">
        <f>+Sklop10[[#This Row],[Končna cena/enoto mere (EUR) z DDV]]*Sklop10[[#This Row],[Okvirna količina]]</f>
        <v>0</v>
      </c>
      <c r="U95" s="156" t="s">
        <v>112</v>
      </c>
    </row>
    <row r="96" spans="1:21" s="55" customFormat="1" ht="12">
      <c r="A96" s="78" t="s">
        <v>187</v>
      </c>
      <c r="B96" s="146" t="s">
        <v>388</v>
      </c>
      <c r="C96" s="249" t="s">
        <v>112</v>
      </c>
      <c r="D96" s="257" t="s">
        <v>0</v>
      </c>
      <c r="E96" s="265"/>
      <c r="F96" s="273" t="s">
        <v>821</v>
      </c>
      <c r="G96" s="259" t="s">
        <v>0</v>
      </c>
      <c r="H9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6" s="113" t="str">
        <f>IF(Sklop10[[#This Row],[ZAHTEVANA SHEMA KAKOVOSTI]]&lt;&gt;"",Sklop10[[#This Row],[Preračunana masa/volumen/kos na enoto kg]],"")</f>
        <v/>
      </c>
      <c r="J96" s="127"/>
      <c r="K96" s="156" t="s">
        <v>112</v>
      </c>
      <c r="L96" s="156" t="s">
        <v>112</v>
      </c>
      <c r="M96" s="156" t="s">
        <v>112</v>
      </c>
      <c r="N96" s="276"/>
      <c r="O96" s="156" t="s">
        <v>112</v>
      </c>
      <c r="P96" s="150"/>
      <c r="Q96" s="149">
        <f>+Sklop10[[#This Row],[cena/enota brez DDV v EUR]]*Sklop10[[#This Row],[Stopnja DDV (%)]]</f>
        <v>0</v>
      </c>
      <c r="R96" s="149">
        <f>+Sklop10[[#This Row],[cena/enota brez DDV v EUR]]+Sklop10[[#This Row],[Davek (EUR)]]</f>
        <v>0</v>
      </c>
      <c r="S96" s="149">
        <f>+Sklop10[[#This Row],[cena/enota brez DDV v EUR]]*Sklop10[[#This Row],[Okvirna količina]]</f>
        <v>0</v>
      </c>
      <c r="T96" s="130">
        <f>+Sklop10[[#This Row],[Končna cena/enoto mere (EUR) z DDV]]*Sklop10[[#This Row],[Okvirna količina]]</f>
        <v>0</v>
      </c>
      <c r="U96" s="156" t="s">
        <v>112</v>
      </c>
    </row>
    <row r="97" spans="1:21" s="55" customFormat="1" ht="12">
      <c r="A97" s="78" t="s">
        <v>188</v>
      </c>
      <c r="B97" s="146" t="s">
        <v>485</v>
      </c>
      <c r="C97" s="249" t="s">
        <v>392</v>
      </c>
      <c r="D97" s="257" t="s">
        <v>0</v>
      </c>
      <c r="E97" s="265"/>
      <c r="F97" s="273" t="s">
        <v>812</v>
      </c>
      <c r="G97" s="259" t="s">
        <v>0</v>
      </c>
      <c r="H9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7" s="113" t="str">
        <f>IF(Sklop10[[#This Row],[ZAHTEVANA SHEMA KAKOVOSTI]]&lt;&gt;"",Sklop10[[#This Row],[Preračunana masa/volumen/kos na enoto kg]],"")</f>
        <v/>
      </c>
      <c r="J97" s="127"/>
      <c r="K97" s="156" t="s">
        <v>112</v>
      </c>
      <c r="L97" s="156" t="s">
        <v>112</v>
      </c>
      <c r="M97" s="156" t="s">
        <v>112</v>
      </c>
      <c r="N97" s="276"/>
      <c r="O97" s="156" t="s">
        <v>112</v>
      </c>
      <c r="P97" s="150"/>
      <c r="Q97" s="149">
        <f>+Sklop10[[#This Row],[cena/enota brez DDV v EUR]]*Sklop10[[#This Row],[Stopnja DDV (%)]]</f>
        <v>0</v>
      </c>
      <c r="R97" s="149">
        <f>+Sklop10[[#This Row],[cena/enota brez DDV v EUR]]+Sklop10[[#This Row],[Davek (EUR)]]</f>
        <v>0</v>
      </c>
      <c r="S97" s="149">
        <f>+Sklop10[[#This Row],[cena/enota brez DDV v EUR]]*Sklop10[[#This Row],[Okvirna količina]]</f>
        <v>0</v>
      </c>
      <c r="T97" s="130">
        <f>+Sklop10[[#This Row],[Končna cena/enoto mere (EUR) z DDV]]*Sklop10[[#This Row],[Okvirna količina]]</f>
        <v>0</v>
      </c>
      <c r="U97" s="156" t="s">
        <v>112</v>
      </c>
    </row>
    <row r="98" spans="1:21" s="55" customFormat="1" ht="24">
      <c r="A98" s="78" t="s">
        <v>189</v>
      </c>
      <c r="B98" s="146" t="s">
        <v>486</v>
      </c>
      <c r="C98" s="249" t="s">
        <v>392</v>
      </c>
      <c r="D98" s="257" t="s">
        <v>0</v>
      </c>
      <c r="E98" s="265"/>
      <c r="F98" s="273" t="s">
        <v>812</v>
      </c>
      <c r="G98" s="259" t="s">
        <v>0</v>
      </c>
      <c r="H9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8" s="113" t="str">
        <f>IF(Sklop10[[#This Row],[ZAHTEVANA SHEMA KAKOVOSTI]]&lt;&gt;"",Sklop10[[#This Row],[Preračunana masa/volumen/kos na enoto kg]],"")</f>
        <v/>
      </c>
      <c r="J98" s="127"/>
      <c r="K98" s="156" t="s">
        <v>112</v>
      </c>
      <c r="L98" s="156" t="s">
        <v>112</v>
      </c>
      <c r="M98" s="156" t="s">
        <v>112</v>
      </c>
      <c r="N98" s="276"/>
      <c r="O98" s="156" t="s">
        <v>112</v>
      </c>
      <c r="P98" s="150"/>
      <c r="Q98" s="149">
        <f>+Sklop10[[#This Row],[cena/enota brez DDV v EUR]]*Sklop10[[#This Row],[Stopnja DDV (%)]]</f>
        <v>0</v>
      </c>
      <c r="R98" s="149">
        <f>+Sklop10[[#This Row],[cena/enota brez DDV v EUR]]+Sklop10[[#This Row],[Davek (EUR)]]</f>
        <v>0</v>
      </c>
      <c r="S98" s="149">
        <f>+Sklop10[[#This Row],[cena/enota brez DDV v EUR]]*Sklop10[[#This Row],[Okvirna količina]]</f>
        <v>0</v>
      </c>
      <c r="T98" s="130">
        <f>+Sklop10[[#This Row],[Končna cena/enoto mere (EUR) z DDV]]*Sklop10[[#This Row],[Okvirna količina]]</f>
        <v>0</v>
      </c>
      <c r="U98" s="156" t="s">
        <v>112</v>
      </c>
    </row>
    <row r="99" spans="1:21" s="55" customFormat="1" ht="12">
      <c r="A99" s="78" t="s">
        <v>190</v>
      </c>
      <c r="B99" s="146" t="s">
        <v>487</v>
      </c>
      <c r="C99" s="249" t="s">
        <v>392</v>
      </c>
      <c r="D99" s="257" t="s">
        <v>0</v>
      </c>
      <c r="E99" s="265"/>
      <c r="F99" s="273" t="s">
        <v>793</v>
      </c>
      <c r="G99" s="259" t="s">
        <v>0</v>
      </c>
      <c r="H9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9" s="113" t="str">
        <f>IF(Sklop10[[#This Row],[ZAHTEVANA SHEMA KAKOVOSTI]]&lt;&gt;"",Sklop10[[#This Row],[Preračunana masa/volumen/kos na enoto kg]],"")</f>
        <v/>
      </c>
      <c r="J99" s="127"/>
      <c r="K99" s="156" t="s">
        <v>112</v>
      </c>
      <c r="L99" s="156" t="s">
        <v>112</v>
      </c>
      <c r="M99" s="156" t="s">
        <v>112</v>
      </c>
      <c r="N99" s="276"/>
      <c r="O99" s="156" t="s">
        <v>112</v>
      </c>
      <c r="P99" s="150"/>
      <c r="Q99" s="149">
        <f>+Sklop10[[#This Row],[cena/enota brez DDV v EUR]]*Sklop10[[#This Row],[Stopnja DDV (%)]]</f>
        <v>0</v>
      </c>
      <c r="R99" s="149">
        <f>+Sklop10[[#This Row],[cena/enota brez DDV v EUR]]+Sklop10[[#This Row],[Davek (EUR)]]</f>
        <v>0</v>
      </c>
      <c r="S99" s="149">
        <f>+Sklop10[[#This Row],[cena/enota brez DDV v EUR]]*Sklop10[[#This Row],[Okvirna količina]]</f>
        <v>0</v>
      </c>
      <c r="T99" s="130">
        <f>+Sklop10[[#This Row],[Končna cena/enoto mere (EUR) z DDV]]*Sklop10[[#This Row],[Okvirna količina]]</f>
        <v>0</v>
      </c>
      <c r="U99" s="156" t="s">
        <v>112</v>
      </c>
    </row>
    <row r="100" spans="1:21" s="55" customFormat="1" ht="12">
      <c r="A100" s="78" t="s">
        <v>191</v>
      </c>
      <c r="B100" s="146" t="s">
        <v>1239</v>
      </c>
      <c r="C100" s="249" t="s">
        <v>392</v>
      </c>
      <c r="D100" s="257" t="s">
        <v>0</v>
      </c>
      <c r="E100" s="153"/>
      <c r="F100" s="638">
        <v>30</v>
      </c>
      <c r="G100" s="259" t="s">
        <v>0</v>
      </c>
      <c r="H10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00" s="113" t="str">
        <f>IF(Sklop10[[#This Row],[ZAHTEVANA SHEMA KAKOVOSTI]]&lt;&gt;"",Sklop10[[#This Row],[Preračunana masa/volumen/kos na enoto kg]],"")</f>
        <v/>
      </c>
      <c r="J100" s="127"/>
      <c r="K100" s="156" t="s">
        <v>112</v>
      </c>
      <c r="L100" s="156" t="s">
        <v>112</v>
      </c>
      <c r="M100" s="156" t="s">
        <v>112</v>
      </c>
      <c r="N100" s="276"/>
      <c r="O100" s="156" t="s">
        <v>112</v>
      </c>
      <c r="P100" s="150"/>
      <c r="Q100" s="149">
        <f>+Sklop10[[#This Row],[cena/enota brez DDV v EUR]]*Sklop10[[#This Row],[Stopnja DDV (%)]]</f>
        <v>0</v>
      </c>
      <c r="R100" s="149">
        <f>+Sklop10[[#This Row],[cena/enota brez DDV v EUR]]+Sklop10[[#This Row],[Davek (EUR)]]</f>
        <v>0</v>
      </c>
      <c r="S100" s="149">
        <f>+Sklop10[[#This Row],[cena/enota brez DDV v EUR]]*Sklop10[[#This Row],[Okvirna količina]]</f>
        <v>0</v>
      </c>
      <c r="T100" s="130">
        <f>+Sklop10[[#This Row],[Končna cena/enoto mere (EUR) z DDV]]*Sklop10[[#This Row],[Okvirna količina]]</f>
        <v>0</v>
      </c>
      <c r="U100" s="156" t="s">
        <v>112</v>
      </c>
    </row>
    <row r="101" spans="1:21" s="55" customFormat="1" ht="12">
      <c r="A101" s="78" t="s">
        <v>192</v>
      </c>
      <c r="B101" s="146" t="s">
        <v>488</v>
      </c>
      <c r="C101" s="249" t="s">
        <v>392</v>
      </c>
      <c r="D101" s="257" t="s">
        <v>0</v>
      </c>
      <c r="E101" s="265"/>
      <c r="F101" s="273" t="s">
        <v>796</v>
      </c>
      <c r="G101" s="259" t="s">
        <v>0</v>
      </c>
      <c r="H10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01" s="113" t="str">
        <f>IF(Sklop10[[#This Row],[ZAHTEVANA SHEMA KAKOVOSTI]]&lt;&gt;"",Sklop10[[#This Row],[Preračunana masa/volumen/kos na enoto kg]],"")</f>
        <v/>
      </c>
      <c r="J101" s="127"/>
      <c r="K101" s="156" t="s">
        <v>112</v>
      </c>
      <c r="L101" s="156" t="s">
        <v>112</v>
      </c>
      <c r="M101" s="156" t="s">
        <v>112</v>
      </c>
      <c r="N101" s="276"/>
      <c r="O101" s="156" t="s">
        <v>112</v>
      </c>
      <c r="P101" s="150"/>
      <c r="Q101" s="149">
        <f>+Sklop10[[#This Row],[cena/enota brez DDV v EUR]]*Sklop10[[#This Row],[Stopnja DDV (%)]]</f>
        <v>0</v>
      </c>
      <c r="R101" s="149">
        <f>+Sklop10[[#This Row],[cena/enota brez DDV v EUR]]+Sklop10[[#This Row],[Davek (EUR)]]</f>
        <v>0</v>
      </c>
      <c r="S101" s="149">
        <f>+Sklop10[[#This Row],[cena/enota brez DDV v EUR]]*Sklop10[[#This Row],[Okvirna količina]]</f>
        <v>0</v>
      </c>
      <c r="T101" s="130">
        <f>+Sklop10[[#This Row],[Končna cena/enoto mere (EUR) z DDV]]*Sklop10[[#This Row],[Okvirna količina]]</f>
        <v>0</v>
      </c>
      <c r="U101" s="156" t="s">
        <v>112</v>
      </c>
    </row>
    <row r="102" spans="1:21" s="55" customFormat="1" ht="12">
      <c r="A102" s="78" t="s">
        <v>193</v>
      </c>
      <c r="B102" s="146" t="s">
        <v>489</v>
      </c>
      <c r="C102" s="249" t="s">
        <v>392</v>
      </c>
      <c r="D102" s="257" t="s">
        <v>0</v>
      </c>
      <c r="E102" s="265"/>
      <c r="F102" s="273" t="s">
        <v>802</v>
      </c>
      <c r="G102" s="259" t="s">
        <v>0</v>
      </c>
      <c r="H10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02" s="113" t="str">
        <f>IF(Sklop10[[#This Row],[ZAHTEVANA SHEMA KAKOVOSTI]]&lt;&gt;"",Sklop10[[#This Row],[Preračunana masa/volumen/kos na enoto kg]],"")</f>
        <v/>
      </c>
      <c r="J102" s="127"/>
      <c r="K102" s="156" t="s">
        <v>112</v>
      </c>
      <c r="L102" s="156" t="s">
        <v>112</v>
      </c>
      <c r="M102" s="156" t="s">
        <v>112</v>
      </c>
      <c r="N102" s="276"/>
      <c r="O102" s="156" t="s">
        <v>112</v>
      </c>
      <c r="P102" s="150"/>
      <c r="Q102" s="149">
        <f>+Sklop10[[#This Row],[cena/enota brez DDV v EUR]]*Sklop10[[#This Row],[Stopnja DDV (%)]]</f>
        <v>0</v>
      </c>
      <c r="R102" s="149">
        <f>+Sklop10[[#This Row],[cena/enota brez DDV v EUR]]+Sklop10[[#This Row],[Davek (EUR)]]</f>
        <v>0</v>
      </c>
      <c r="S102" s="149">
        <f>+Sklop10[[#This Row],[cena/enota brez DDV v EUR]]*Sklop10[[#This Row],[Okvirna količina]]</f>
        <v>0</v>
      </c>
      <c r="T102" s="130">
        <f>+Sklop10[[#This Row],[Končna cena/enoto mere (EUR) z DDV]]*Sklop10[[#This Row],[Okvirna količina]]</f>
        <v>0</v>
      </c>
      <c r="U102" s="156" t="s">
        <v>112</v>
      </c>
    </row>
    <row r="103" spans="1:21" s="55" customFormat="1" ht="24">
      <c r="A103" s="78" t="s">
        <v>194</v>
      </c>
      <c r="B103" s="146" t="s">
        <v>389</v>
      </c>
      <c r="C103" s="249" t="s">
        <v>112</v>
      </c>
      <c r="D103" s="257" t="s">
        <v>0</v>
      </c>
      <c r="E103" s="265"/>
      <c r="F103" s="273">
        <v>10</v>
      </c>
      <c r="G103" s="259" t="s">
        <v>0</v>
      </c>
      <c r="H10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3" s="113" t="str">
        <f>IF(Sklop10[[#This Row],[ZAHTEVANA SHEMA KAKOVOSTI]]&lt;&gt;"",Sklop10[[#This Row],[Preračunana masa/volumen/kos na enoto kg]],"")</f>
        <v/>
      </c>
      <c r="J103" s="127"/>
      <c r="K103" s="156" t="s">
        <v>112</v>
      </c>
      <c r="L103" s="156" t="s">
        <v>112</v>
      </c>
      <c r="M103" s="156" t="s">
        <v>112</v>
      </c>
      <c r="N103" s="276"/>
      <c r="O103" s="156" t="s">
        <v>112</v>
      </c>
      <c r="P103" s="150"/>
      <c r="Q103" s="149">
        <f>+Sklop10[[#This Row],[cena/enota brez DDV v EUR]]*Sklop10[[#This Row],[Stopnja DDV (%)]]</f>
        <v>0</v>
      </c>
      <c r="R103" s="149">
        <f>+Sklop10[[#This Row],[cena/enota brez DDV v EUR]]+Sklop10[[#This Row],[Davek (EUR)]]</f>
        <v>0</v>
      </c>
      <c r="S103" s="149">
        <f>+Sklop10[[#This Row],[cena/enota brez DDV v EUR]]*Sklop10[[#This Row],[Okvirna količina]]</f>
        <v>0</v>
      </c>
      <c r="T103" s="130">
        <f>+Sklop10[[#This Row],[Končna cena/enoto mere (EUR) z DDV]]*Sklop10[[#This Row],[Okvirna količina]]</f>
        <v>0</v>
      </c>
      <c r="U103" s="156" t="s">
        <v>112</v>
      </c>
    </row>
    <row r="104" spans="1:21" s="55" customFormat="1" ht="12">
      <c r="A104" s="78" t="s">
        <v>195</v>
      </c>
      <c r="B104" s="146" t="s">
        <v>490</v>
      </c>
      <c r="C104" s="249" t="s">
        <v>392</v>
      </c>
      <c r="D104" s="257" t="s">
        <v>110</v>
      </c>
      <c r="E104" s="265"/>
      <c r="F104" s="273" t="s">
        <v>807</v>
      </c>
      <c r="G104" s="259" t="s">
        <v>0</v>
      </c>
      <c r="H10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04" s="113" t="str">
        <f>IF(Sklop10[[#This Row],[ZAHTEVANA SHEMA KAKOVOSTI]]&lt;&gt;"",Sklop10[[#This Row],[Preračunana masa/volumen/kos na enoto kg]],"")</f>
        <v/>
      </c>
      <c r="J104" s="127"/>
      <c r="K104" s="156" t="s">
        <v>112</v>
      </c>
      <c r="L104" s="156" t="s">
        <v>112</v>
      </c>
      <c r="M104" s="156" t="s">
        <v>112</v>
      </c>
      <c r="N104" s="276"/>
      <c r="O104" s="156" t="s">
        <v>112</v>
      </c>
      <c r="P104" s="150"/>
      <c r="Q104" s="149">
        <f>+Sklop10[[#This Row],[cena/enota brez DDV v EUR]]*Sklop10[[#This Row],[Stopnja DDV (%)]]</f>
        <v>0</v>
      </c>
      <c r="R104" s="149">
        <f>+Sklop10[[#This Row],[cena/enota brez DDV v EUR]]+Sklop10[[#This Row],[Davek (EUR)]]</f>
        <v>0</v>
      </c>
      <c r="S104" s="149">
        <f>+Sklop10[[#This Row],[cena/enota brez DDV v EUR]]*Sklop10[[#This Row],[Okvirna količina]]</f>
        <v>0</v>
      </c>
      <c r="T104" s="130">
        <f>+Sklop10[[#This Row],[Končna cena/enoto mere (EUR) z DDV]]*Sklop10[[#This Row],[Okvirna količina]]</f>
        <v>0</v>
      </c>
      <c r="U104" s="156" t="s">
        <v>112</v>
      </c>
    </row>
    <row r="105" spans="1:21" s="55" customFormat="1" ht="12">
      <c r="A105" s="78" t="s">
        <v>196</v>
      </c>
      <c r="B105" s="146" t="s">
        <v>390</v>
      </c>
      <c r="C105" s="249" t="s">
        <v>392</v>
      </c>
      <c r="D105" s="257" t="s">
        <v>0</v>
      </c>
      <c r="E105" s="265"/>
      <c r="F105" s="273" t="s">
        <v>805</v>
      </c>
      <c r="G105" s="259" t="s">
        <v>0</v>
      </c>
      <c r="H10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05" s="113" t="str">
        <f>IF(Sklop10[[#This Row],[ZAHTEVANA SHEMA KAKOVOSTI]]&lt;&gt;"",Sklop10[[#This Row],[Preračunana masa/volumen/kos na enoto kg]],"")</f>
        <v/>
      </c>
      <c r="J105" s="127"/>
      <c r="K105" s="156" t="s">
        <v>112</v>
      </c>
      <c r="L105" s="156" t="s">
        <v>112</v>
      </c>
      <c r="M105" s="156" t="s">
        <v>112</v>
      </c>
      <c r="N105" s="276"/>
      <c r="O105" s="156" t="s">
        <v>112</v>
      </c>
      <c r="P105" s="150"/>
      <c r="Q105" s="149">
        <f>+Sklop10[[#This Row],[cena/enota brez DDV v EUR]]*Sklop10[[#This Row],[Stopnja DDV (%)]]</f>
        <v>0</v>
      </c>
      <c r="R105" s="149">
        <f>+Sklop10[[#This Row],[cena/enota brez DDV v EUR]]+Sklop10[[#This Row],[Davek (EUR)]]</f>
        <v>0</v>
      </c>
      <c r="S105" s="149">
        <f>+Sklop10[[#This Row],[cena/enota brez DDV v EUR]]*Sklop10[[#This Row],[Okvirna količina]]</f>
        <v>0</v>
      </c>
      <c r="T105" s="130">
        <f>+Sklop10[[#This Row],[Končna cena/enoto mere (EUR) z DDV]]*Sklop10[[#This Row],[Okvirna količina]]</f>
        <v>0</v>
      </c>
      <c r="U105" s="156" t="s">
        <v>112</v>
      </c>
    </row>
    <row r="106" spans="1:21" s="55" customFormat="1" ht="12">
      <c r="A106" s="78" t="s">
        <v>197</v>
      </c>
      <c r="B106" s="146" t="s">
        <v>491</v>
      </c>
      <c r="C106" s="249" t="s">
        <v>392</v>
      </c>
      <c r="D106" s="257" t="s">
        <v>0</v>
      </c>
      <c r="E106" s="265"/>
      <c r="F106" s="273" t="s">
        <v>793</v>
      </c>
      <c r="G106" s="259" t="s">
        <v>0</v>
      </c>
      <c r="H10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6" s="113" t="str">
        <f>IF(Sklop10[[#This Row],[ZAHTEVANA SHEMA KAKOVOSTI]]&lt;&gt;"",Sklop10[[#This Row],[Preračunana masa/volumen/kos na enoto kg]],"")</f>
        <v/>
      </c>
      <c r="J106" s="127"/>
      <c r="K106" s="156" t="s">
        <v>112</v>
      </c>
      <c r="L106" s="156" t="s">
        <v>112</v>
      </c>
      <c r="M106" s="156" t="s">
        <v>112</v>
      </c>
      <c r="N106" s="276"/>
      <c r="O106" s="156" t="s">
        <v>112</v>
      </c>
      <c r="P106" s="150"/>
      <c r="Q106" s="149">
        <f>+Sklop10[[#This Row],[cena/enota brez DDV v EUR]]*Sklop10[[#This Row],[Stopnja DDV (%)]]</f>
        <v>0</v>
      </c>
      <c r="R106" s="149">
        <f>+Sklop10[[#This Row],[cena/enota brez DDV v EUR]]+Sklop10[[#This Row],[Davek (EUR)]]</f>
        <v>0</v>
      </c>
      <c r="S106" s="149">
        <f>+Sklop10[[#This Row],[cena/enota brez DDV v EUR]]*Sklop10[[#This Row],[Okvirna količina]]</f>
        <v>0</v>
      </c>
      <c r="T106" s="130">
        <f>+Sklop10[[#This Row],[Končna cena/enoto mere (EUR) z DDV]]*Sklop10[[#This Row],[Okvirna količina]]</f>
        <v>0</v>
      </c>
      <c r="U106" s="156" t="s">
        <v>112</v>
      </c>
    </row>
    <row r="107" spans="1:21" s="55" customFormat="1" ht="12">
      <c r="A107" s="78" t="s">
        <v>198</v>
      </c>
      <c r="B107" s="146" t="s">
        <v>492</v>
      </c>
      <c r="C107" s="249" t="s">
        <v>392</v>
      </c>
      <c r="D107" s="257" t="s">
        <v>0</v>
      </c>
      <c r="E107" s="265"/>
      <c r="F107" s="273" t="s">
        <v>794</v>
      </c>
      <c r="G107" s="259" t="s">
        <v>0</v>
      </c>
      <c r="H10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07" s="113" t="str">
        <f>IF(Sklop10[[#This Row],[ZAHTEVANA SHEMA KAKOVOSTI]]&lt;&gt;"",Sklop10[[#This Row],[Preračunana masa/volumen/kos na enoto kg]],"")</f>
        <v/>
      </c>
      <c r="J107" s="127"/>
      <c r="K107" s="156" t="s">
        <v>112</v>
      </c>
      <c r="L107" s="156" t="s">
        <v>112</v>
      </c>
      <c r="M107" s="156" t="s">
        <v>112</v>
      </c>
      <c r="N107" s="276"/>
      <c r="O107" s="156" t="s">
        <v>112</v>
      </c>
      <c r="P107" s="150"/>
      <c r="Q107" s="149">
        <f>+Sklop10[[#This Row],[cena/enota brez DDV v EUR]]*Sklop10[[#This Row],[Stopnja DDV (%)]]</f>
        <v>0</v>
      </c>
      <c r="R107" s="149">
        <f>+Sklop10[[#This Row],[cena/enota brez DDV v EUR]]+Sklop10[[#This Row],[Davek (EUR)]]</f>
        <v>0</v>
      </c>
      <c r="S107" s="149">
        <f>+Sklop10[[#This Row],[cena/enota brez DDV v EUR]]*Sklop10[[#This Row],[Okvirna količina]]</f>
        <v>0</v>
      </c>
      <c r="T107" s="130">
        <f>+Sklop10[[#This Row],[Končna cena/enoto mere (EUR) z DDV]]*Sklop10[[#This Row],[Okvirna količina]]</f>
        <v>0</v>
      </c>
      <c r="U107" s="156" t="s">
        <v>112</v>
      </c>
    </row>
    <row r="108" spans="1:21" s="55" customFormat="1" ht="12">
      <c r="A108" s="78" t="s">
        <v>199</v>
      </c>
      <c r="B108" s="146" t="s">
        <v>493</v>
      </c>
      <c r="C108" s="249" t="s">
        <v>392</v>
      </c>
      <c r="D108" s="257" t="s">
        <v>0</v>
      </c>
      <c r="E108" s="265"/>
      <c r="F108" s="273" t="s">
        <v>793</v>
      </c>
      <c r="G108" s="259" t="s">
        <v>0</v>
      </c>
      <c r="H10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8" s="113" t="str">
        <f>IF(Sklop10[[#This Row],[ZAHTEVANA SHEMA KAKOVOSTI]]&lt;&gt;"",Sklop10[[#This Row],[Preračunana masa/volumen/kos na enoto kg]],"")</f>
        <v/>
      </c>
      <c r="J108" s="127"/>
      <c r="K108" s="156" t="s">
        <v>112</v>
      </c>
      <c r="L108" s="156" t="s">
        <v>112</v>
      </c>
      <c r="M108" s="156" t="s">
        <v>112</v>
      </c>
      <c r="N108" s="276"/>
      <c r="O108" s="156" t="s">
        <v>112</v>
      </c>
      <c r="P108" s="150"/>
      <c r="Q108" s="149">
        <f>+Sklop10[[#This Row],[cena/enota brez DDV v EUR]]*Sklop10[[#This Row],[Stopnja DDV (%)]]</f>
        <v>0</v>
      </c>
      <c r="R108" s="149">
        <f>+Sklop10[[#This Row],[cena/enota brez DDV v EUR]]+Sklop10[[#This Row],[Davek (EUR)]]</f>
        <v>0</v>
      </c>
      <c r="S108" s="149">
        <f>+Sklop10[[#This Row],[cena/enota brez DDV v EUR]]*Sklop10[[#This Row],[Okvirna količina]]</f>
        <v>0</v>
      </c>
      <c r="T108" s="130">
        <f>+Sklop10[[#This Row],[Končna cena/enoto mere (EUR) z DDV]]*Sklop10[[#This Row],[Okvirna količina]]</f>
        <v>0</v>
      </c>
      <c r="U108" s="156" t="s">
        <v>112</v>
      </c>
    </row>
    <row r="109" spans="1:21" s="55" customFormat="1" ht="12">
      <c r="A109" s="78" t="s">
        <v>200</v>
      </c>
      <c r="B109" s="146" t="s">
        <v>494</v>
      </c>
      <c r="C109" s="249" t="s">
        <v>392</v>
      </c>
      <c r="D109" s="257" t="s">
        <v>0</v>
      </c>
      <c r="E109" s="265"/>
      <c r="F109" s="273" t="s">
        <v>794</v>
      </c>
      <c r="G109" s="259" t="s">
        <v>0</v>
      </c>
      <c r="H10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09" s="113" t="str">
        <f>IF(Sklop10[[#This Row],[ZAHTEVANA SHEMA KAKOVOSTI]]&lt;&gt;"",Sklop10[[#This Row],[Preračunana masa/volumen/kos na enoto kg]],"")</f>
        <v/>
      </c>
      <c r="J109" s="127"/>
      <c r="K109" s="156" t="s">
        <v>112</v>
      </c>
      <c r="L109" s="156" t="s">
        <v>112</v>
      </c>
      <c r="M109" s="156" t="s">
        <v>112</v>
      </c>
      <c r="N109" s="276"/>
      <c r="O109" s="156" t="s">
        <v>112</v>
      </c>
      <c r="P109" s="150"/>
      <c r="Q109" s="149">
        <f>+Sklop10[[#This Row],[cena/enota brez DDV v EUR]]*Sklop10[[#This Row],[Stopnja DDV (%)]]</f>
        <v>0</v>
      </c>
      <c r="R109" s="149">
        <f>+Sklop10[[#This Row],[cena/enota brez DDV v EUR]]+Sklop10[[#This Row],[Davek (EUR)]]</f>
        <v>0</v>
      </c>
      <c r="S109" s="149">
        <f>+Sklop10[[#This Row],[cena/enota brez DDV v EUR]]*Sklop10[[#This Row],[Okvirna količina]]</f>
        <v>0</v>
      </c>
      <c r="T109" s="130">
        <f>+Sklop10[[#This Row],[Končna cena/enoto mere (EUR) z DDV]]*Sklop10[[#This Row],[Okvirna količina]]</f>
        <v>0</v>
      </c>
      <c r="U109" s="156" t="s">
        <v>112</v>
      </c>
    </row>
    <row r="110" spans="1:21" s="55" customFormat="1" ht="12">
      <c r="A110" s="78" t="s">
        <v>201</v>
      </c>
      <c r="B110" s="146" t="s">
        <v>495</v>
      </c>
      <c r="C110" s="249" t="s">
        <v>392</v>
      </c>
      <c r="D110" s="257" t="s">
        <v>0</v>
      </c>
      <c r="E110" s="265"/>
      <c r="F110" s="273" t="s">
        <v>793</v>
      </c>
      <c r="G110" s="259" t="s">
        <v>0</v>
      </c>
      <c r="H11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0" s="113" t="str">
        <f>IF(Sklop10[[#This Row],[ZAHTEVANA SHEMA KAKOVOSTI]]&lt;&gt;"",Sklop10[[#This Row],[Preračunana masa/volumen/kos na enoto kg]],"")</f>
        <v/>
      </c>
      <c r="J110" s="127"/>
      <c r="K110" s="156" t="s">
        <v>112</v>
      </c>
      <c r="L110" s="156" t="s">
        <v>112</v>
      </c>
      <c r="M110" s="156" t="s">
        <v>112</v>
      </c>
      <c r="N110" s="276"/>
      <c r="O110" s="156" t="s">
        <v>112</v>
      </c>
      <c r="P110" s="150"/>
      <c r="Q110" s="149">
        <f>+Sklop10[[#This Row],[cena/enota brez DDV v EUR]]*Sklop10[[#This Row],[Stopnja DDV (%)]]</f>
        <v>0</v>
      </c>
      <c r="R110" s="149">
        <f>+Sklop10[[#This Row],[cena/enota brez DDV v EUR]]+Sklop10[[#This Row],[Davek (EUR)]]</f>
        <v>0</v>
      </c>
      <c r="S110" s="149">
        <f>+Sklop10[[#This Row],[cena/enota brez DDV v EUR]]*Sklop10[[#This Row],[Okvirna količina]]</f>
        <v>0</v>
      </c>
      <c r="T110" s="130">
        <f>+Sklop10[[#This Row],[Končna cena/enoto mere (EUR) z DDV]]*Sklop10[[#This Row],[Okvirna količina]]</f>
        <v>0</v>
      </c>
      <c r="U110" s="156" t="s">
        <v>112</v>
      </c>
    </row>
    <row r="111" spans="1:21" s="55" customFormat="1" ht="12">
      <c r="A111" s="78" t="s">
        <v>202</v>
      </c>
      <c r="B111" s="146" t="s">
        <v>496</v>
      </c>
      <c r="C111" s="249" t="s">
        <v>392</v>
      </c>
      <c r="D111" s="257" t="s">
        <v>0</v>
      </c>
      <c r="E111" s="265"/>
      <c r="F111" s="273" t="s">
        <v>794</v>
      </c>
      <c r="G111" s="259" t="s">
        <v>0</v>
      </c>
      <c r="H11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11" s="113" t="str">
        <f>IF(Sklop10[[#This Row],[ZAHTEVANA SHEMA KAKOVOSTI]]&lt;&gt;"",Sklop10[[#This Row],[Preračunana masa/volumen/kos na enoto kg]],"")</f>
        <v/>
      </c>
      <c r="J111" s="127"/>
      <c r="K111" s="156" t="s">
        <v>112</v>
      </c>
      <c r="L111" s="156" t="s">
        <v>112</v>
      </c>
      <c r="M111" s="156" t="s">
        <v>112</v>
      </c>
      <c r="N111" s="276"/>
      <c r="O111" s="156" t="s">
        <v>112</v>
      </c>
      <c r="P111" s="150"/>
      <c r="Q111" s="149">
        <f>+Sklop10[[#This Row],[cena/enota brez DDV v EUR]]*Sklop10[[#This Row],[Stopnja DDV (%)]]</f>
        <v>0</v>
      </c>
      <c r="R111" s="149">
        <f>+Sklop10[[#This Row],[cena/enota brez DDV v EUR]]+Sklop10[[#This Row],[Davek (EUR)]]</f>
        <v>0</v>
      </c>
      <c r="S111" s="149">
        <f>+Sklop10[[#This Row],[cena/enota brez DDV v EUR]]*Sklop10[[#This Row],[Okvirna količina]]</f>
        <v>0</v>
      </c>
      <c r="T111" s="130">
        <f>+Sklop10[[#This Row],[Končna cena/enoto mere (EUR) z DDV]]*Sklop10[[#This Row],[Okvirna količina]]</f>
        <v>0</v>
      </c>
      <c r="U111" s="156" t="s">
        <v>112</v>
      </c>
    </row>
    <row r="112" spans="1:21" s="55" customFormat="1" ht="12">
      <c r="A112" s="78" t="s">
        <v>203</v>
      </c>
      <c r="B112" s="146" t="s">
        <v>497</v>
      </c>
      <c r="C112" s="249" t="s">
        <v>392</v>
      </c>
      <c r="D112" s="257" t="s">
        <v>0</v>
      </c>
      <c r="E112" s="265"/>
      <c r="F112" s="273" t="s">
        <v>793</v>
      </c>
      <c r="G112" s="259" t="s">
        <v>0</v>
      </c>
      <c r="H11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2" s="113" t="str">
        <f>IF(Sklop10[[#This Row],[ZAHTEVANA SHEMA KAKOVOSTI]]&lt;&gt;"",Sklop10[[#This Row],[Preračunana masa/volumen/kos na enoto kg]],"")</f>
        <v/>
      </c>
      <c r="J112" s="127"/>
      <c r="K112" s="156" t="s">
        <v>112</v>
      </c>
      <c r="L112" s="156" t="s">
        <v>112</v>
      </c>
      <c r="M112" s="156" t="s">
        <v>112</v>
      </c>
      <c r="N112" s="276"/>
      <c r="O112" s="156" t="s">
        <v>112</v>
      </c>
      <c r="P112" s="150"/>
      <c r="Q112" s="149">
        <f>+Sklop10[[#This Row],[cena/enota brez DDV v EUR]]*Sklop10[[#This Row],[Stopnja DDV (%)]]</f>
        <v>0</v>
      </c>
      <c r="R112" s="149">
        <f>+Sklop10[[#This Row],[cena/enota brez DDV v EUR]]+Sklop10[[#This Row],[Davek (EUR)]]</f>
        <v>0</v>
      </c>
      <c r="S112" s="149">
        <f>+Sklop10[[#This Row],[cena/enota brez DDV v EUR]]*Sklop10[[#This Row],[Okvirna količina]]</f>
        <v>0</v>
      </c>
      <c r="T112" s="130">
        <f>+Sklop10[[#This Row],[Končna cena/enoto mere (EUR) z DDV]]*Sklop10[[#This Row],[Okvirna količina]]</f>
        <v>0</v>
      </c>
      <c r="U112" s="156" t="s">
        <v>112</v>
      </c>
    </row>
    <row r="113" spans="1:21" s="55" customFormat="1" ht="12">
      <c r="A113" s="78" t="s">
        <v>204</v>
      </c>
      <c r="B113" s="146" t="s">
        <v>498</v>
      </c>
      <c r="C113" s="249" t="s">
        <v>392</v>
      </c>
      <c r="D113" s="257" t="s">
        <v>0</v>
      </c>
      <c r="E113" s="265"/>
      <c r="F113" s="273" t="s">
        <v>821</v>
      </c>
      <c r="G113" s="259" t="s">
        <v>0</v>
      </c>
      <c r="H11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3" s="113" t="str">
        <f>IF(Sklop10[[#This Row],[ZAHTEVANA SHEMA KAKOVOSTI]]&lt;&gt;"",Sklop10[[#This Row],[Preračunana masa/volumen/kos na enoto kg]],"")</f>
        <v/>
      </c>
      <c r="J113" s="127"/>
      <c r="K113" s="156" t="s">
        <v>112</v>
      </c>
      <c r="L113" s="156" t="s">
        <v>112</v>
      </c>
      <c r="M113" s="156" t="s">
        <v>112</v>
      </c>
      <c r="N113" s="276"/>
      <c r="O113" s="156" t="s">
        <v>112</v>
      </c>
      <c r="P113" s="150"/>
      <c r="Q113" s="149">
        <f>+Sklop10[[#This Row],[cena/enota brez DDV v EUR]]*Sklop10[[#This Row],[Stopnja DDV (%)]]</f>
        <v>0</v>
      </c>
      <c r="R113" s="149">
        <f>+Sklop10[[#This Row],[cena/enota brez DDV v EUR]]+Sklop10[[#This Row],[Davek (EUR)]]</f>
        <v>0</v>
      </c>
      <c r="S113" s="149">
        <f>+Sklop10[[#This Row],[cena/enota brez DDV v EUR]]*Sklop10[[#This Row],[Okvirna količina]]</f>
        <v>0</v>
      </c>
      <c r="T113" s="130">
        <f>+Sklop10[[#This Row],[Končna cena/enoto mere (EUR) z DDV]]*Sklop10[[#This Row],[Okvirna količina]]</f>
        <v>0</v>
      </c>
      <c r="U113" s="156" t="s">
        <v>112</v>
      </c>
    </row>
    <row r="114" spans="1:21" s="55" customFormat="1" ht="12">
      <c r="A114" s="78" t="s">
        <v>205</v>
      </c>
      <c r="B114" s="146" t="s">
        <v>499</v>
      </c>
      <c r="C114" s="249" t="s">
        <v>392</v>
      </c>
      <c r="D114" s="257" t="s">
        <v>0</v>
      </c>
      <c r="E114" s="265"/>
      <c r="F114" s="273" t="s">
        <v>811</v>
      </c>
      <c r="G114" s="259" t="s">
        <v>0</v>
      </c>
      <c r="H11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114" s="113" t="str">
        <f>IF(Sklop10[[#This Row],[ZAHTEVANA SHEMA KAKOVOSTI]]&lt;&gt;"",Sklop10[[#This Row],[Preračunana masa/volumen/kos na enoto kg]],"")</f>
        <v/>
      </c>
      <c r="J114" s="127"/>
      <c r="K114" s="156" t="s">
        <v>112</v>
      </c>
      <c r="L114" s="156" t="s">
        <v>112</v>
      </c>
      <c r="M114" s="156" t="s">
        <v>112</v>
      </c>
      <c r="N114" s="276"/>
      <c r="O114" s="156" t="s">
        <v>112</v>
      </c>
      <c r="P114" s="150"/>
      <c r="Q114" s="149">
        <f>+Sklop10[[#This Row],[cena/enota brez DDV v EUR]]*Sklop10[[#This Row],[Stopnja DDV (%)]]</f>
        <v>0</v>
      </c>
      <c r="R114" s="149">
        <f>+Sklop10[[#This Row],[cena/enota brez DDV v EUR]]+Sklop10[[#This Row],[Davek (EUR)]]</f>
        <v>0</v>
      </c>
      <c r="S114" s="149">
        <f>+Sklop10[[#This Row],[cena/enota brez DDV v EUR]]*Sklop10[[#This Row],[Okvirna količina]]</f>
        <v>0</v>
      </c>
      <c r="T114" s="130">
        <f>+Sklop10[[#This Row],[Končna cena/enoto mere (EUR) z DDV]]*Sklop10[[#This Row],[Okvirna količina]]</f>
        <v>0</v>
      </c>
      <c r="U114" s="156" t="s">
        <v>112</v>
      </c>
    </row>
    <row r="115" spans="1:21" s="55" customFormat="1" ht="12">
      <c r="A115" s="78" t="s">
        <v>206</v>
      </c>
      <c r="B115" s="146" t="s">
        <v>500</v>
      </c>
      <c r="C115" s="249" t="s">
        <v>392</v>
      </c>
      <c r="D115" s="257" t="s">
        <v>0</v>
      </c>
      <c r="E115" s="265"/>
      <c r="F115" s="273" t="s">
        <v>795</v>
      </c>
      <c r="G115" s="259" t="s">
        <v>0</v>
      </c>
      <c r="H11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115" s="113" t="str">
        <f>IF(Sklop10[[#This Row],[ZAHTEVANA SHEMA KAKOVOSTI]]&lt;&gt;"",Sklop10[[#This Row],[Preračunana masa/volumen/kos na enoto kg]],"")</f>
        <v/>
      </c>
      <c r="J115" s="127"/>
      <c r="K115" s="156" t="s">
        <v>112</v>
      </c>
      <c r="L115" s="156" t="s">
        <v>112</v>
      </c>
      <c r="M115" s="156" t="s">
        <v>112</v>
      </c>
      <c r="N115" s="276"/>
      <c r="O115" s="156" t="s">
        <v>112</v>
      </c>
      <c r="P115" s="150"/>
      <c r="Q115" s="149">
        <f>+Sklop10[[#This Row],[cena/enota brez DDV v EUR]]*Sklop10[[#This Row],[Stopnja DDV (%)]]</f>
        <v>0</v>
      </c>
      <c r="R115" s="149">
        <f>+Sklop10[[#This Row],[cena/enota brez DDV v EUR]]+Sklop10[[#This Row],[Davek (EUR)]]</f>
        <v>0</v>
      </c>
      <c r="S115" s="149">
        <f>+Sklop10[[#This Row],[cena/enota brez DDV v EUR]]*Sklop10[[#This Row],[Okvirna količina]]</f>
        <v>0</v>
      </c>
      <c r="T115" s="130">
        <f>+Sklop10[[#This Row],[Končna cena/enoto mere (EUR) z DDV]]*Sklop10[[#This Row],[Okvirna količina]]</f>
        <v>0</v>
      </c>
      <c r="U115" s="156" t="s">
        <v>112</v>
      </c>
    </row>
    <row r="116" spans="1:21" s="55" customFormat="1" ht="12">
      <c r="A116" s="78" t="s">
        <v>207</v>
      </c>
      <c r="B116" s="146" t="s">
        <v>501</v>
      </c>
      <c r="C116" s="249" t="s">
        <v>392</v>
      </c>
      <c r="D116" s="257" t="s">
        <v>0</v>
      </c>
      <c r="E116" s="265"/>
      <c r="F116" s="273" t="s">
        <v>821</v>
      </c>
      <c r="G116" s="259" t="s">
        <v>0</v>
      </c>
      <c r="H11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6" s="113" t="str">
        <f>IF(Sklop10[[#This Row],[ZAHTEVANA SHEMA KAKOVOSTI]]&lt;&gt;"",Sklop10[[#This Row],[Preračunana masa/volumen/kos na enoto kg]],"")</f>
        <v/>
      </c>
      <c r="J116" s="127"/>
      <c r="K116" s="156" t="s">
        <v>112</v>
      </c>
      <c r="L116" s="156" t="s">
        <v>112</v>
      </c>
      <c r="M116" s="156" t="s">
        <v>112</v>
      </c>
      <c r="N116" s="276"/>
      <c r="O116" s="156" t="s">
        <v>112</v>
      </c>
      <c r="P116" s="150"/>
      <c r="Q116" s="149">
        <f>+Sklop10[[#This Row],[cena/enota brez DDV v EUR]]*Sklop10[[#This Row],[Stopnja DDV (%)]]</f>
        <v>0</v>
      </c>
      <c r="R116" s="149">
        <f>+Sklop10[[#This Row],[cena/enota brez DDV v EUR]]+Sklop10[[#This Row],[Davek (EUR)]]</f>
        <v>0</v>
      </c>
      <c r="S116" s="149">
        <f>+Sklop10[[#This Row],[cena/enota brez DDV v EUR]]*Sklop10[[#This Row],[Okvirna količina]]</f>
        <v>0</v>
      </c>
      <c r="T116" s="130">
        <f>+Sklop10[[#This Row],[Končna cena/enoto mere (EUR) z DDV]]*Sklop10[[#This Row],[Okvirna količina]]</f>
        <v>0</v>
      </c>
      <c r="U116" s="156" t="s">
        <v>112</v>
      </c>
    </row>
    <row r="117" spans="1:21" s="55" customFormat="1" ht="12">
      <c r="A117" s="78" t="s">
        <v>208</v>
      </c>
      <c r="B117" s="146" t="s">
        <v>502</v>
      </c>
      <c r="C117" s="249" t="s">
        <v>392</v>
      </c>
      <c r="D117" s="257" t="s">
        <v>0</v>
      </c>
      <c r="E117" s="265"/>
      <c r="F117" s="273" t="s">
        <v>793</v>
      </c>
      <c r="G117" s="259" t="s">
        <v>0</v>
      </c>
      <c r="H11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7" s="113" t="str">
        <f>IF(Sklop10[[#This Row],[ZAHTEVANA SHEMA KAKOVOSTI]]&lt;&gt;"",Sklop10[[#This Row],[Preračunana masa/volumen/kos na enoto kg]],"")</f>
        <v/>
      </c>
      <c r="J117" s="127"/>
      <c r="K117" s="156" t="s">
        <v>112</v>
      </c>
      <c r="L117" s="156" t="s">
        <v>112</v>
      </c>
      <c r="M117" s="156" t="s">
        <v>112</v>
      </c>
      <c r="N117" s="276"/>
      <c r="O117" s="156" t="s">
        <v>112</v>
      </c>
      <c r="P117" s="150"/>
      <c r="Q117" s="149">
        <f>+Sklop10[[#This Row],[cena/enota brez DDV v EUR]]*Sklop10[[#This Row],[Stopnja DDV (%)]]</f>
        <v>0</v>
      </c>
      <c r="R117" s="149">
        <f>+Sklop10[[#This Row],[cena/enota brez DDV v EUR]]+Sklop10[[#This Row],[Davek (EUR)]]</f>
        <v>0</v>
      </c>
      <c r="S117" s="149">
        <f>+Sklop10[[#This Row],[cena/enota brez DDV v EUR]]*Sklop10[[#This Row],[Okvirna količina]]</f>
        <v>0</v>
      </c>
      <c r="T117" s="130">
        <f>+Sklop10[[#This Row],[Končna cena/enoto mere (EUR) z DDV]]*Sklop10[[#This Row],[Okvirna količina]]</f>
        <v>0</v>
      </c>
      <c r="U117" s="156" t="s">
        <v>112</v>
      </c>
    </row>
    <row r="118" spans="1:21" s="55" customFormat="1" ht="12">
      <c r="A118" s="78" t="s">
        <v>209</v>
      </c>
      <c r="B118" s="146" t="s">
        <v>503</v>
      </c>
      <c r="C118" s="249" t="s">
        <v>392</v>
      </c>
      <c r="D118" s="257" t="s">
        <v>0</v>
      </c>
      <c r="E118" s="265"/>
      <c r="F118" s="273" t="s">
        <v>793</v>
      </c>
      <c r="G118" s="259" t="s">
        <v>0</v>
      </c>
      <c r="H11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8" s="113" t="str">
        <f>IF(Sklop10[[#This Row],[ZAHTEVANA SHEMA KAKOVOSTI]]&lt;&gt;"",Sklop10[[#This Row],[Preračunana masa/volumen/kos na enoto kg]],"")</f>
        <v/>
      </c>
      <c r="J118" s="127"/>
      <c r="K118" s="156" t="s">
        <v>112</v>
      </c>
      <c r="L118" s="156" t="s">
        <v>112</v>
      </c>
      <c r="M118" s="156" t="s">
        <v>112</v>
      </c>
      <c r="N118" s="276"/>
      <c r="O118" s="156" t="s">
        <v>112</v>
      </c>
      <c r="P118" s="150"/>
      <c r="Q118" s="149">
        <f>+Sklop10[[#This Row],[cena/enota brez DDV v EUR]]*Sklop10[[#This Row],[Stopnja DDV (%)]]</f>
        <v>0</v>
      </c>
      <c r="R118" s="149">
        <f>+Sklop10[[#This Row],[cena/enota brez DDV v EUR]]+Sklop10[[#This Row],[Davek (EUR)]]</f>
        <v>0</v>
      </c>
      <c r="S118" s="149">
        <f>+Sklop10[[#This Row],[cena/enota brez DDV v EUR]]*Sklop10[[#This Row],[Okvirna količina]]</f>
        <v>0</v>
      </c>
      <c r="T118" s="130">
        <f>+Sklop10[[#This Row],[Končna cena/enoto mere (EUR) z DDV]]*Sklop10[[#This Row],[Okvirna količina]]</f>
        <v>0</v>
      </c>
      <c r="U118" s="156" t="s">
        <v>112</v>
      </c>
    </row>
    <row r="119" spans="1:21" s="55" customFormat="1" ht="12">
      <c r="A119" s="78" t="s">
        <v>210</v>
      </c>
      <c r="B119" s="146" t="s">
        <v>504</v>
      </c>
      <c r="C119" s="249" t="s">
        <v>392</v>
      </c>
      <c r="D119" s="257" t="s">
        <v>0</v>
      </c>
      <c r="E119" s="265"/>
      <c r="F119" s="273" t="s">
        <v>794</v>
      </c>
      <c r="G119" s="259" t="s">
        <v>0</v>
      </c>
      <c r="H11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19" s="113" t="str">
        <f>IF(Sklop10[[#This Row],[ZAHTEVANA SHEMA KAKOVOSTI]]&lt;&gt;"",Sklop10[[#This Row],[Preračunana masa/volumen/kos na enoto kg]],"")</f>
        <v/>
      </c>
      <c r="J119" s="127"/>
      <c r="K119" s="156" t="s">
        <v>112</v>
      </c>
      <c r="L119" s="156" t="s">
        <v>112</v>
      </c>
      <c r="M119" s="156" t="s">
        <v>112</v>
      </c>
      <c r="N119" s="276"/>
      <c r="O119" s="156" t="s">
        <v>112</v>
      </c>
      <c r="P119" s="150"/>
      <c r="Q119" s="149">
        <f>+Sklop10[[#This Row],[cena/enota brez DDV v EUR]]*Sklop10[[#This Row],[Stopnja DDV (%)]]</f>
        <v>0</v>
      </c>
      <c r="R119" s="149">
        <f>+Sklop10[[#This Row],[cena/enota brez DDV v EUR]]+Sklop10[[#This Row],[Davek (EUR)]]</f>
        <v>0</v>
      </c>
      <c r="S119" s="149">
        <f>+Sklop10[[#This Row],[cena/enota brez DDV v EUR]]*Sklop10[[#This Row],[Okvirna količina]]</f>
        <v>0</v>
      </c>
      <c r="T119" s="130">
        <f>+Sklop10[[#This Row],[Končna cena/enoto mere (EUR) z DDV]]*Sklop10[[#This Row],[Okvirna količina]]</f>
        <v>0</v>
      </c>
      <c r="U119" s="156" t="s">
        <v>112</v>
      </c>
    </row>
    <row r="120" spans="1:21" s="55" customFormat="1" ht="24">
      <c r="A120" s="78" t="s">
        <v>211</v>
      </c>
      <c r="B120" s="146" t="s">
        <v>505</v>
      </c>
      <c r="C120" s="249" t="s">
        <v>392</v>
      </c>
      <c r="D120" s="257" t="s">
        <v>0</v>
      </c>
      <c r="E120" s="265"/>
      <c r="F120" s="273" t="s">
        <v>794</v>
      </c>
      <c r="G120" s="259" t="s">
        <v>0</v>
      </c>
      <c r="H12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20" s="113" t="str">
        <f>IF(Sklop10[[#This Row],[ZAHTEVANA SHEMA KAKOVOSTI]]&lt;&gt;"",Sklop10[[#This Row],[Preračunana masa/volumen/kos na enoto kg]],"")</f>
        <v/>
      </c>
      <c r="J120" s="127"/>
      <c r="K120" s="156" t="s">
        <v>112</v>
      </c>
      <c r="L120" s="156" t="s">
        <v>112</v>
      </c>
      <c r="M120" s="156" t="s">
        <v>112</v>
      </c>
      <c r="N120" s="276"/>
      <c r="O120" s="156" t="s">
        <v>112</v>
      </c>
      <c r="P120" s="150"/>
      <c r="Q120" s="149">
        <f>+Sklop10[[#This Row],[cena/enota brez DDV v EUR]]*Sklop10[[#This Row],[Stopnja DDV (%)]]</f>
        <v>0</v>
      </c>
      <c r="R120" s="149">
        <f>+Sklop10[[#This Row],[cena/enota brez DDV v EUR]]+Sklop10[[#This Row],[Davek (EUR)]]</f>
        <v>0</v>
      </c>
      <c r="S120" s="149">
        <f>+Sklop10[[#This Row],[cena/enota brez DDV v EUR]]*Sklop10[[#This Row],[Okvirna količina]]</f>
        <v>0</v>
      </c>
      <c r="T120" s="130">
        <f>+Sklop10[[#This Row],[Končna cena/enoto mere (EUR) z DDV]]*Sklop10[[#This Row],[Okvirna količina]]</f>
        <v>0</v>
      </c>
      <c r="U120" s="156" t="s">
        <v>112</v>
      </c>
    </row>
    <row r="121" spans="1:21" s="55" customFormat="1" ht="12">
      <c r="A121" s="78" t="s">
        <v>212</v>
      </c>
      <c r="B121" s="146" t="s">
        <v>506</v>
      </c>
      <c r="C121" s="249" t="s">
        <v>392</v>
      </c>
      <c r="D121" s="257" t="s">
        <v>0</v>
      </c>
      <c r="E121" s="265"/>
      <c r="F121" s="273" t="s">
        <v>794</v>
      </c>
      <c r="G121" s="259" t="s">
        <v>0</v>
      </c>
      <c r="H12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21" s="113" t="str">
        <f>IF(Sklop10[[#This Row],[ZAHTEVANA SHEMA KAKOVOSTI]]&lt;&gt;"",Sklop10[[#This Row],[Preračunana masa/volumen/kos na enoto kg]],"")</f>
        <v/>
      </c>
      <c r="J121" s="127"/>
      <c r="K121" s="156" t="s">
        <v>112</v>
      </c>
      <c r="L121" s="156" t="s">
        <v>112</v>
      </c>
      <c r="M121" s="156" t="s">
        <v>112</v>
      </c>
      <c r="N121" s="276"/>
      <c r="O121" s="156" t="s">
        <v>112</v>
      </c>
      <c r="P121" s="150"/>
      <c r="Q121" s="149">
        <f>+Sklop10[[#This Row],[cena/enota brez DDV v EUR]]*Sklop10[[#This Row],[Stopnja DDV (%)]]</f>
        <v>0</v>
      </c>
      <c r="R121" s="149">
        <f>+Sklop10[[#This Row],[cena/enota brez DDV v EUR]]+Sklop10[[#This Row],[Davek (EUR)]]</f>
        <v>0</v>
      </c>
      <c r="S121" s="149">
        <f>+Sklop10[[#This Row],[cena/enota brez DDV v EUR]]*Sklop10[[#This Row],[Okvirna količina]]</f>
        <v>0</v>
      </c>
      <c r="T121" s="130">
        <f>+Sklop10[[#This Row],[Končna cena/enoto mere (EUR) z DDV]]*Sklop10[[#This Row],[Okvirna količina]]</f>
        <v>0</v>
      </c>
      <c r="U121" s="156" t="s">
        <v>112</v>
      </c>
    </row>
    <row r="122" spans="1:21" s="55" customFormat="1" ht="60">
      <c r="A122" s="78" t="s">
        <v>213</v>
      </c>
      <c r="B122" s="146" t="s">
        <v>391</v>
      </c>
      <c r="C122" s="249">
        <v>53</v>
      </c>
      <c r="D122" s="257" t="s">
        <v>110</v>
      </c>
      <c r="E122" s="265"/>
      <c r="F122" s="273" t="s">
        <v>1020</v>
      </c>
      <c r="G122" s="259" t="s">
        <v>74</v>
      </c>
      <c r="H12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1007</v>
      </c>
      <c r="I122" s="113" t="str">
        <f>IF(Sklop10[[#This Row],[ZAHTEVANA SHEMA KAKOVOSTI]]&lt;&gt;"",Sklop10[[#This Row],[Preračunana masa/volumen/kos na enoto kg]],"")</f>
        <v/>
      </c>
      <c r="J122" s="127"/>
      <c r="K122" s="156" t="s">
        <v>112</v>
      </c>
      <c r="L122" s="156" t="s">
        <v>112</v>
      </c>
      <c r="M122" s="156" t="s">
        <v>112</v>
      </c>
      <c r="N122" s="276"/>
      <c r="O122" s="156" t="s">
        <v>112</v>
      </c>
      <c r="P122" s="150"/>
      <c r="Q122" s="149">
        <f>+Sklop10[[#This Row],[cena/enota brez DDV v EUR]]*Sklop10[[#This Row],[Stopnja DDV (%)]]</f>
        <v>0</v>
      </c>
      <c r="R122" s="149">
        <f>+Sklop10[[#This Row],[cena/enota brez DDV v EUR]]+Sklop10[[#This Row],[Davek (EUR)]]</f>
        <v>0</v>
      </c>
      <c r="S122" s="149">
        <f>+Sklop10[[#This Row],[cena/enota brez DDV v EUR]]*Sklop10[[#This Row],[Okvirna količina]]</f>
        <v>0</v>
      </c>
      <c r="T122" s="130">
        <f>+Sklop10[[#This Row],[Končna cena/enoto mere (EUR) z DDV]]*Sklop10[[#This Row],[Okvirna količina]]</f>
        <v>0</v>
      </c>
      <c r="U122" s="156" t="s">
        <v>112</v>
      </c>
    </row>
    <row r="123" spans="1:21" s="55" customFormat="1" ht="24">
      <c r="A123" s="78" t="s">
        <v>214</v>
      </c>
      <c r="B123" s="146" t="s">
        <v>507</v>
      </c>
      <c r="C123" s="249">
        <v>1</v>
      </c>
      <c r="D123" s="257" t="s">
        <v>0</v>
      </c>
      <c r="E123" s="265"/>
      <c r="F123" s="273">
        <v>5</v>
      </c>
      <c r="G123" s="259" t="s">
        <v>0</v>
      </c>
      <c r="H1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3" s="79" t="str">
        <f>IF(Sklop10[[#This Row],[ZAHTEVANA SHEMA KAKOVOSTI]]&lt;&gt;"",Sklop10[[#This Row],[Preračunana masa/volumen/kos na enoto kg]],"")</f>
        <v/>
      </c>
      <c r="J123" s="86"/>
      <c r="K123" s="160" t="s">
        <v>112</v>
      </c>
      <c r="L123" s="160" t="s">
        <v>112</v>
      </c>
      <c r="M123" s="160" t="s">
        <v>112</v>
      </c>
      <c r="N123" s="276"/>
      <c r="O123" s="160" t="s">
        <v>112</v>
      </c>
      <c r="P123" s="89"/>
      <c r="Q123" s="84">
        <f>+Sklop10[[#This Row],[cena/enota brez DDV v EUR]]*Sklop10[[#This Row],[Stopnja DDV (%)]]</f>
        <v>0</v>
      </c>
      <c r="R123" s="84">
        <f>+Sklop10[[#This Row],[cena/enota brez DDV v EUR]]+Sklop10[[#This Row],[Davek (EUR)]]</f>
        <v>0</v>
      </c>
      <c r="S123" s="84">
        <f>+Sklop10[[#This Row],[cena/enota brez DDV v EUR]]*Sklop10[[#This Row],[Okvirna količina]]</f>
        <v>0</v>
      </c>
      <c r="T123" s="84">
        <f>+Sklop10[[#This Row],[Končna cena/enoto mere (EUR) z DDV]]*Sklop10[[#This Row],[Okvirna količina]]</f>
        <v>0</v>
      </c>
      <c r="U123" s="160" t="s">
        <v>112</v>
      </c>
    </row>
    <row r="124" spans="1:21" s="55" customFormat="1" ht="24">
      <c r="A124" s="78" t="s">
        <v>215</v>
      </c>
      <c r="B124" s="159" t="s">
        <v>509</v>
      </c>
      <c r="C124" s="250" t="s">
        <v>508</v>
      </c>
      <c r="D124" s="257" t="s">
        <v>0</v>
      </c>
      <c r="E124" s="258"/>
      <c r="F124" s="273" t="s">
        <v>989</v>
      </c>
      <c r="G124" s="259" t="s">
        <v>0</v>
      </c>
      <c r="H1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124" s="79" t="str">
        <f>IF(Sklop10[[#This Row],[ZAHTEVANA SHEMA KAKOVOSTI]]&lt;&gt;"",Sklop10[[#This Row],[Preračunana masa/volumen/kos na enoto kg]],"")</f>
        <v/>
      </c>
      <c r="J124" s="86"/>
      <c r="K124" s="160" t="s">
        <v>112</v>
      </c>
      <c r="L124" s="160" t="s">
        <v>112</v>
      </c>
      <c r="M124" s="160" t="s">
        <v>112</v>
      </c>
      <c r="N124" s="276"/>
      <c r="O124" s="160" t="s">
        <v>112</v>
      </c>
      <c r="P124" s="89"/>
      <c r="Q124" s="84">
        <f>+Sklop10[[#This Row],[cena/enota brez DDV v EUR]]*Sklop10[[#This Row],[Stopnja DDV (%)]]</f>
        <v>0</v>
      </c>
      <c r="R124" s="84">
        <f>+Sklop10[[#This Row],[cena/enota brez DDV v EUR]]+Sklop10[[#This Row],[Davek (EUR)]]</f>
        <v>0</v>
      </c>
      <c r="S124" s="84">
        <f>+Sklop10[[#This Row],[cena/enota brez DDV v EUR]]*Sklop10[[#This Row],[Okvirna količina]]</f>
        <v>0</v>
      </c>
      <c r="T124" s="84">
        <f>+Sklop10[[#This Row],[Končna cena/enoto mere (EUR) z DDV]]*Sklop10[[#This Row],[Okvirna količina]]</f>
        <v>0</v>
      </c>
      <c r="U124" s="160" t="s">
        <v>112</v>
      </c>
    </row>
    <row r="125" spans="1:21" s="55" customFormat="1" ht="24">
      <c r="A125" s="78" t="s">
        <v>216</v>
      </c>
      <c r="B125" s="154" t="s">
        <v>510</v>
      </c>
      <c r="C125" s="250">
        <v>1</v>
      </c>
      <c r="D125" s="257" t="s">
        <v>0</v>
      </c>
      <c r="E125" s="258"/>
      <c r="F125" s="274">
        <v>10</v>
      </c>
      <c r="G125" s="259" t="s">
        <v>0</v>
      </c>
      <c r="H1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5" s="79" t="str">
        <f>IF(Sklop10[[#This Row],[ZAHTEVANA SHEMA KAKOVOSTI]]&lt;&gt;"",Sklop10[[#This Row],[Preračunana masa/volumen/kos na enoto kg]],"")</f>
        <v/>
      </c>
      <c r="J125" s="86"/>
      <c r="K125" s="160" t="s">
        <v>112</v>
      </c>
      <c r="L125" s="160" t="s">
        <v>112</v>
      </c>
      <c r="M125" s="160" t="s">
        <v>112</v>
      </c>
      <c r="N125" s="276"/>
      <c r="O125" s="160" t="s">
        <v>112</v>
      </c>
      <c r="P125" s="89"/>
      <c r="Q125" s="84">
        <f>+Sklop10[[#This Row],[cena/enota brez DDV v EUR]]*Sklop10[[#This Row],[Stopnja DDV (%)]]</f>
        <v>0</v>
      </c>
      <c r="R125" s="84">
        <f>+Sklop10[[#This Row],[cena/enota brez DDV v EUR]]+Sklop10[[#This Row],[Davek (EUR)]]</f>
        <v>0</v>
      </c>
      <c r="S125" s="84">
        <f>+Sklop10[[#This Row],[cena/enota brez DDV v EUR]]*Sklop10[[#This Row],[Okvirna količina]]</f>
        <v>0</v>
      </c>
      <c r="T125" s="84">
        <f>+Sklop10[[#This Row],[Končna cena/enoto mere (EUR) z DDV]]*Sklop10[[#This Row],[Okvirna količina]]</f>
        <v>0</v>
      </c>
      <c r="U125" s="160" t="s">
        <v>112</v>
      </c>
    </row>
    <row r="126" spans="1:21" s="55" customFormat="1" ht="24">
      <c r="A126" s="78" t="s">
        <v>217</v>
      </c>
      <c r="B126" s="154" t="s">
        <v>510</v>
      </c>
      <c r="C126" s="250" t="s">
        <v>508</v>
      </c>
      <c r="D126" s="257" t="s">
        <v>0</v>
      </c>
      <c r="E126" s="258"/>
      <c r="F126" s="274">
        <v>1700</v>
      </c>
      <c r="G126" s="259" t="s">
        <v>0</v>
      </c>
      <c r="H12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1700</v>
      </c>
      <c r="I126" s="113" t="str">
        <f>IF(Sklop10[[#This Row],[ZAHTEVANA SHEMA KAKOVOSTI]]&lt;&gt;"",Sklop10[[#This Row],[Preračunana masa/volumen/kos na enoto kg]],"")</f>
        <v/>
      </c>
      <c r="J126" s="127"/>
      <c r="K126" s="160" t="s">
        <v>112</v>
      </c>
      <c r="L126" s="160" t="s">
        <v>112</v>
      </c>
      <c r="M126" s="160" t="s">
        <v>112</v>
      </c>
      <c r="N126" s="276"/>
      <c r="O126" s="160" t="s">
        <v>112</v>
      </c>
      <c r="P126" s="150"/>
      <c r="Q126" s="149">
        <f>+Sklop10[[#This Row],[cena/enota brez DDV v EUR]]*Sklop10[[#This Row],[Stopnja DDV (%)]]</f>
        <v>0</v>
      </c>
      <c r="R126" s="149">
        <f>+Sklop10[[#This Row],[cena/enota brez DDV v EUR]]+Sklop10[[#This Row],[Davek (EUR)]]</f>
        <v>0</v>
      </c>
      <c r="S126" s="149">
        <f>+Sklop10[[#This Row],[cena/enota brez DDV v EUR]]*Sklop10[[#This Row],[Okvirna količina]]</f>
        <v>0</v>
      </c>
      <c r="T126" s="218">
        <f>+Sklop10[[#This Row],[Končna cena/enoto mere (EUR) z DDV]]*Sklop10[[#This Row],[Okvirna količina]]</f>
        <v>0</v>
      </c>
      <c r="U126" s="160" t="s">
        <v>112</v>
      </c>
    </row>
    <row r="127" spans="1:21" s="300" customFormat="1" ht="15">
      <c r="A127" s="78" t="s">
        <v>218</v>
      </c>
      <c r="B127" s="637" t="s">
        <v>942</v>
      </c>
      <c r="C127" s="249" t="s">
        <v>392</v>
      </c>
      <c r="D127" s="257" t="s">
        <v>0</v>
      </c>
      <c r="E127" s="445"/>
      <c r="F127" s="274">
        <v>5</v>
      </c>
      <c r="G127" s="264" t="s">
        <v>0</v>
      </c>
      <c r="H127" s="2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7" s="292" t="str">
        <f>IF(Sklop10[[#This Row],[ZAHTEVANA SHEMA KAKOVOSTI]]&lt;&gt;"",Sklop10[[#This Row],[Preračunana masa/volumen/kos na enoto kg]],"")</f>
        <v/>
      </c>
      <c r="J127" s="293"/>
      <c r="K127" s="160" t="s">
        <v>112</v>
      </c>
      <c r="L127" s="160" t="s">
        <v>112</v>
      </c>
      <c r="M127" s="160" t="s">
        <v>112</v>
      </c>
      <c r="N127" s="296"/>
      <c r="O127" s="160" t="s">
        <v>112</v>
      </c>
      <c r="P127" s="297"/>
      <c r="Q127" s="296">
        <f>+Sklop10[[#This Row],[cena/enota brez DDV v EUR]]*Sklop10[[#This Row],[Stopnja DDV (%)]]</f>
        <v>0</v>
      </c>
      <c r="R127" s="296">
        <f>+Sklop10[[#This Row],[cena/enota brez DDV v EUR]]+Sklop10[[#This Row],[Davek (EUR)]]</f>
        <v>0</v>
      </c>
      <c r="S127" s="296">
        <f>+Sklop10[[#This Row],[cena/enota brez DDV v EUR]]*Sklop10[[#This Row],[Okvirna količina]]</f>
        <v>0</v>
      </c>
      <c r="T127" s="446">
        <f>+Sklop10[[#This Row],[Končna cena/enoto mere (EUR) z DDV]]*Sklop10[[#This Row],[Okvirna količina]]</f>
        <v>0</v>
      </c>
      <c r="U127" s="160" t="s">
        <v>112</v>
      </c>
    </row>
    <row r="128" spans="1:21" s="300" customFormat="1" ht="12">
      <c r="A128" s="78" t="s">
        <v>219</v>
      </c>
      <c r="B128" s="146" t="s">
        <v>941</v>
      </c>
      <c r="C128" s="136" t="s">
        <v>726</v>
      </c>
      <c r="D128" s="203" t="s">
        <v>0</v>
      </c>
      <c r="E128" s="153"/>
      <c r="F128" s="274">
        <v>2</v>
      </c>
      <c r="G128" s="264" t="s">
        <v>0</v>
      </c>
      <c r="H128" s="2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28" s="292" t="str">
        <f>IF(Sklop10[[#This Row],[ZAHTEVANA SHEMA KAKOVOSTI]]&lt;&gt;"",Sklop10[[#This Row],[Preračunana masa/volumen/kos na enoto kg]],"")</f>
        <v/>
      </c>
      <c r="J128" s="293"/>
      <c r="K128" s="160" t="s">
        <v>112</v>
      </c>
      <c r="L128" s="160" t="s">
        <v>112</v>
      </c>
      <c r="M128" s="160" t="s">
        <v>112</v>
      </c>
      <c r="N128" s="296"/>
      <c r="O128" s="160" t="s">
        <v>112</v>
      </c>
      <c r="P128" s="297"/>
      <c r="Q128" s="296">
        <f>+Sklop10[[#This Row],[cena/enota brez DDV v EUR]]*Sklop10[[#This Row],[Stopnja DDV (%)]]</f>
        <v>0</v>
      </c>
      <c r="R128" s="296">
        <f>+Sklop10[[#This Row],[cena/enota brez DDV v EUR]]+Sklop10[[#This Row],[Davek (EUR)]]</f>
        <v>0</v>
      </c>
      <c r="S128" s="296">
        <f>+Sklop10[[#This Row],[cena/enota brez DDV v EUR]]*Sklop10[[#This Row],[Okvirna količina]]</f>
        <v>0</v>
      </c>
      <c r="T128" s="446">
        <f>+Sklop10[[#This Row],[Končna cena/enoto mere (EUR) z DDV]]*Sklop10[[#This Row],[Okvirna količina]]</f>
        <v>0</v>
      </c>
      <c r="U128" s="160" t="s">
        <v>112</v>
      </c>
    </row>
    <row r="129" spans="1:22" s="300" customFormat="1" ht="12">
      <c r="A129" s="78" t="s">
        <v>220</v>
      </c>
      <c r="B129" s="447" t="s">
        <v>977</v>
      </c>
      <c r="C129" s="249" t="s">
        <v>112</v>
      </c>
      <c r="D129" s="257" t="s">
        <v>0</v>
      </c>
      <c r="E129" s="153"/>
      <c r="F129" s="274">
        <v>40</v>
      </c>
      <c r="G129" s="264" t="s">
        <v>0</v>
      </c>
      <c r="H129" s="44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29" s="449" t="str">
        <f>IF(Sklop10[[#This Row],[ZAHTEVANA SHEMA KAKOVOSTI]]&lt;&gt;"",Sklop10[[#This Row],[Preračunana masa/volumen/kos na enoto kg]],"")</f>
        <v/>
      </c>
      <c r="J129" s="450"/>
      <c r="K129" s="160" t="s">
        <v>112</v>
      </c>
      <c r="L129" s="160" t="s">
        <v>112</v>
      </c>
      <c r="M129" s="160" t="s">
        <v>112</v>
      </c>
      <c r="N129" s="431"/>
      <c r="O129" s="160" t="s">
        <v>112</v>
      </c>
      <c r="P129" s="451"/>
      <c r="Q129" s="431">
        <f>+Sklop10[[#This Row],[cena/enota brez DDV v EUR]]*Sklop10[[#This Row],[Stopnja DDV (%)]]</f>
        <v>0</v>
      </c>
      <c r="R129" s="431">
        <f>+Sklop10[[#This Row],[cena/enota brez DDV v EUR]]+Sklop10[[#This Row],[Davek (EUR)]]</f>
        <v>0</v>
      </c>
      <c r="S129" s="431">
        <f>+Sklop10[[#This Row],[cena/enota brez DDV v EUR]]*Sklop10[[#This Row],[Okvirna količina]]</f>
        <v>0</v>
      </c>
      <c r="T129" s="452">
        <f>+Sklop10[[#This Row],[Končna cena/enoto mere (EUR) z DDV]]*Sklop10[[#This Row],[Okvirna količina]]</f>
        <v>0</v>
      </c>
      <c r="U129" s="160" t="s">
        <v>112</v>
      </c>
    </row>
    <row r="130" spans="1:22" s="300" customFormat="1" ht="12">
      <c r="A130" s="78" t="s">
        <v>221</v>
      </c>
      <c r="B130" s="447" t="s">
        <v>978</v>
      </c>
      <c r="C130" s="249" t="s">
        <v>112</v>
      </c>
      <c r="D130" s="257" t="s">
        <v>0</v>
      </c>
      <c r="E130" s="153"/>
      <c r="F130" s="274">
        <v>200</v>
      </c>
      <c r="G130" s="264" t="s">
        <v>0</v>
      </c>
      <c r="H130" s="44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30" s="449" t="str">
        <f>IF(Sklop10[[#This Row],[ZAHTEVANA SHEMA KAKOVOSTI]]&lt;&gt;"",Sklop10[[#This Row],[Preračunana masa/volumen/kos na enoto kg]],"")</f>
        <v/>
      </c>
      <c r="J130" s="450"/>
      <c r="K130" s="160" t="s">
        <v>112</v>
      </c>
      <c r="L130" s="160" t="s">
        <v>112</v>
      </c>
      <c r="M130" s="160" t="s">
        <v>112</v>
      </c>
      <c r="N130" s="431"/>
      <c r="O130" s="160" t="s">
        <v>112</v>
      </c>
      <c r="P130" s="451"/>
      <c r="Q130" s="431">
        <f>+Sklop10[[#This Row],[cena/enota brez DDV v EUR]]*Sklop10[[#This Row],[Stopnja DDV (%)]]</f>
        <v>0</v>
      </c>
      <c r="R130" s="431">
        <f>+Sklop10[[#This Row],[cena/enota brez DDV v EUR]]+Sklop10[[#This Row],[Davek (EUR)]]</f>
        <v>0</v>
      </c>
      <c r="S130" s="431">
        <f>+Sklop10[[#This Row],[cena/enota brez DDV v EUR]]*Sklop10[[#This Row],[Okvirna količina]]</f>
        <v>0</v>
      </c>
      <c r="T130" s="452">
        <f>+Sklop10[[#This Row],[Končna cena/enoto mere (EUR) z DDV]]*Sklop10[[#This Row],[Okvirna količina]]</f>
        <v>0</v>
      </c>
      <c r="U130" s="160" t="s">
        <v>112</v>
      </c>
    </row>
    <row r="131" spans="1:22" s="300" customFormat="1" ht="11.25" customHeight="1">
      <c r="A131" s="78" t="s">
        <v>222</v>
      </c>
      <c r="B131" s="447" t="s">
        <v>1026</v>
      </c>
      <c r="C131" s="249" t="s">
        <v>112</v>
      </c>
      <c r="D131" s="257" t="s">
        <v>0</v>
      </c>
      <c r="E131" s="153"/>
      <c r="F131" s="274">
        <v>5</v>
      </c>
      <c r="G131" s="264" t="s">
        <v>0</v>
      </c>
      <c r="H131" s="2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1" s="449" t="str">
        <f>IF(Sklop10[[#This Row],[ZAHTEVANA SHEMA KAKOVOSTI]]&lt;&gt;"",Sklop10[[#This Row],[Preračunana masa/volumen/kos na enoto kg]],"")</f>
        <v/>
      </c>
      <c r="J131" s="450"/>
      <c r="K131" s="160" t="s">
        <v>112</v>
      </c>
      <c r="L131" s="160" t="s">
        <v>112</v>
      </c>
      <c r="M131" s="160" t="s">
        <v>112</v>
      </c>
      <c r="N131" s="431"/>
      <c r="O131" s="160" t="s">
        <v>112</v>
      </c>
      <c r="P131" s="451"/>
      <c r="Q131" s="431">
        <f>+Sklop10[[#This Row],[cena/enota brez DDV v EUR]]*Sklop10[[#This Row],[Stopnja DDV (%)]]</f>
        <v>0</v>
      </c>
      <c r="R131" s="431">
        <f>+Sklop10[[#This Row],[cena/enota brez DDV v EUR]]+Sklop10[[#This Row],[Davek (EUR)]]</f>
        <v>0</v>
      </c>
      <c r="S131" s="431">
        <f>+Sklop10[[#This Row],[cena/enota brez DDV v EUR]]*Sklop10[[#This Row],[Okvirna količina]]</f>
        <v>0</v>
      </c>
      <c r="T131" s="446">
        <f>+Sklop10[[#This Row],[Končna cena/enoto mere (EUR) z DDV]]*Sklop10[[#This Row],[Okvirna količina]]</f>
        <v>0</v>
      </c>
      <c r="U131" s="160" t="s">
        <v>112</v>
      </c>
    </row>
    <row r="132" spans="1:22">
      <c r="A132" s="223" t="s">
        <v>133</v>
      </c>
      <c r="B132" s="235"/>
      <c r="C132" s="234"/>
      <c r="D132" s="234"/>
      <c r="E132" s="233"/>
      <c r="F132" s="229"/>
      <c r="G132" s="226"/>
      <c r="H132" s="232">
        <f>SUBTOTAL(109,Sklop10[Preračunana masa/volumen/kos na enoto kg])</f>
        <v>34061</v>
      </c>
      <c r="I132" s="232">
        <f>SUBTOTAL(109,Sklop10[Živila iz shem kakovosti (kg)])</f>
        <v>0</v>
      </c>
      <c r="J132" s="225"/>
      <c r="K132" s="231"/>
      <c r="L132" s="231"/>
      <c r="M132" s="224"/>
      <c r="N132" s="228"/>
      <c r="O132" s="228"/>
      <c r="P132" s="228"/>
      <c r="Q132" s="230"/>
      <c r="R132" s="225"/>
      <c r="S132" s="230">
        <f>SUBTOTAL(109,Sklop10[Vrednost za okvirno količino (EUR) brez DDV])</f>
        <v>0</v>
      </c>
      <c r="T132" s="230">
        <f>SUBTOTAL(109,Sklop10[Vrednost za okvirno količino (EUR) z DDV])</f>
        <v>0</v>
      </c>
      <c r="U132" s="227"/>
    </row>
    <row r="133" spans="1:22" ht="15">
      <c r="A133" s="6"/>
      <c r="B133" s="4"/>
      <c r="C133" s="26"/>
      <c r="D133" s="26"/>
      <c r="E133" s="25"/>
      <c r="F133" s="7"/>
      <c r="H133" s="8"/>
      <c r="I133" s="8"/>
      <c r="J133" s="8"/>
      <c r="K133" s="8"/>
      <c r="L133" s="20"/>
      <c r="M133" s="20"/>
      <c r="N133" s="8"/>
      <c r="O133" s="8"/>
      <c r="P133" s="8"/>
      <c r="Q133" s="8"/>
      <c r="R133" s="8"/>
      <c r="S133" s="3"/>
      <c r="T133" s="3"/>
      <c r="U133" s="7"/>
    </row>
    <row r="134" spans="1:22">
      <c r="A134" s="48" t="s">
        <v>129</v>
      </c>
      <c r="B134" s="16"/>
      <c r="C134" s="28"/>
      <c r="D134" s="28"/>
      <c r="E134" s="99"/>
      <c r="Q134" s="48"/>
      <c r="R134" s="48"/>
      <c r="S134" s="48"/>
      <c r="T134" s="48"/>
    </row>
    <row r="135" spans="1:22">
      <c r="A135" s="11" t="s">
        <v>131</v>
      </c>
      <c r="B135" s="16"/>
      <c r="C135" s="28"/>
      <c r="D135" s="28"/>
      <c r="E135" s="99"/>
    </row>
    <row r="136" spans="1:22">
      <c r="A136" s="94" t="s">
        <v>172</v>
      </c>
      <c r="F136" s="68"/>
      <c r="G136" s="68"/>
      <c r="H136" s="29"/>
      <c r="I136" s="29"/>
      <c r="J136" s="29"/>
      <c r="K136" s="29"/>
      <c r="L136" s="54"/>
      <c r="M136" s="54"/>
      <c r="N136" s="29"/>
      <c r="O136" s="29"/>
      <c r="P136" s="29"/>
      <c r="Q136" s="29"/>
      <c r="R136" s="29"/>
    </row>
    <row r="137" spans="1:22" ht="12.75" customHeight="1">
      <c r="A137" s="110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1"/>
      <c r="N137" s="111"/>
      <c r="O137" s="111"/>
      <c r="P137" s="111"/>
      <c r="Q137" s="111"/>
      <c r="R137" s="111"/>
      <c r="S137" s="111"/>
      <c r="T137" s="111"/>
      <c r="U137" s="111"/>
      <c r="V137" s="176"/>
    </row>
    <row r="138" spans="1:22">
      <c r="A138" s="94" t="s">
        <v>65</v>
      </c>
      <c r="F138" s="68"/>
      <c r="G138" s="68" t="s">
        <v>66</v>
      </c>
      <c r="H138" s="29"/>
      <c r="I138" s="29"/>
      <c r="J138" s="29"/>
      <c r="K138" s="29"/>
      <c r="L138" s="54"/>
      <c r="M138" s="54"/>
      <c r="N138" s="29"/>
      <c r="O138" s="29"/>
      <c r="P138" s="29"/>
      <c r="Q138" s="29" t="s">
        <v>67</v>
      </c>
      <c r="R138" s="29"/>
    </row>
    <row r="139" spans="1:22" ht="15">
      <c r="A139" s="6"/>
      <c r="B139" s="4"/>
      <c r="C139" s="26"/>
      <c r="D139" s="26"/>
      <c r="E139" s="25"/>
      <c r="F139" s="7"/>
      <c r="H139" s="8"/>
      <c r="I139" s="8"/>
      <c r="J139" s="8"/>
      <c r="K139" s="8"/>
      <c r="L139" s="20"/>
      <c r="M139" s="20"/>
      <c r="N139" s="8"/>
      <c r="O139" s="8"/>
      <c r="P139" s="8"/>
      <c r="Q139" s="8"/>
      <c r="R139" s="8"/>
      <c r="S139" s="3"/>
      <c r="T139" s="3"/>
      <c r="U139" s="7"/>
    </row>
    <row r="140" spans="1:22">
      <c r="B140" s="16"/>
      <c r="C140" s="28"/>
      <c r="D140" s="28"/>
      <c r="E140" s="99"/>
    </row>
    <row r="141" spans="1:22">
      <c r="B141" s="16"/>
      <c r="C141" s="28"/>
      <c r="D141" s="28"/>
      <c r="E141" s="99"/>
    </row>
    <row r="142" spans="1:22">
      <c r="B142" s="16"/>
      <c r="C142" s="28"/>
      <c r="D142" s="28"/>
      <c r="E142" s="99"/>
    </row>
    <row r="143" spans="1:22">
      <c r="B143" s="16"/>
      <c r="C143" s="28"/>
      <c r="D143" s="28"/>
      <c r="E143" s="99"/>
    </row>
    <row r="144" spans="1:22">
      <c r="B144" s="16"/>
      <c r="C144" s="28"/>
      <c r="D144" s="28"/>
      <c r="E144" s="99"/>
    </row>
    <row r="145" spans="1:22">
      <c r="B145" s="16"/>
      <c r="C145" s="28"/>
      <c r="D145" s="28"/>
      <c r="E145" s="99"/>
    </row>
    <row r="146" spans="1:22">
      <c r="B146" s="16"/>
      <c r="C146" s="28"/>
      <c r="D146" s="28"/>
      <c r="E146" s="99"/>
    </row>
    <row r="147" spans="1:22">
      <c r="B147" s="16"/>
      <c r="C147" s="28"/>
      <c r="D147" s="28"/>
      <c r="E147" s="99"/>
    </row>
    <row r="148" spans="1:22">
      <c r="B148" s="16"/>
      <c r="C148" s="28"/>
      <c r="D148" s="28"/>
      <c r="E148" s="99"/>
    </row>
    <row r="149" spans="1:22">
      <c r="B149" s="16"/>
      <c r="C149" s="28"/>
      <c r="D149" s="28"/>
      <c r="E149" s="99"/>
    </row>
    <row r="150" spans="1:22">
      <c r="B150" s="16"/>
      <c r="C150" s="28"/>
      <c r="D150" s="28"/>
      <c r="E150" s="99"/>
    </row>
    <row r="151" spans="1:22">
      <c r="B151" s="16"/>
      <c r="C151" s="28"/>
      <c r="D151" s="28"/>
      <c r="E151" s="99"/>
    </row>
    <row r="152" spans="1:22">
      <c r="B152" s="16"/>
      <c r="C152" s="28"/>
      <c r="D152" s="28"/>
      <c r="E152" s="99"/>
    </row>
    <row r="153" spans="1:22">
      <c r="B153" s="16"/>
      <c r="C153" s="28"/>
      <c r="D153" s="28"/>
      <c r="E153" s="99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100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100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100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100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100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100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100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100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100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100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100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</sheetData>
  <sheetProtection insertRows="0" deleteRows="0"/>
  <protectedRanges>
    <protectedRange sqref="U138:U1048576 J138:P1048576 J1:P15 U1:U15 U132:U136 J132:P136 J16:J131 N127:N131 P16:P131" name="Obseg1"/>
    <protectedRange sqref="J137:P137 U137" name="Obseg1_2"/>
    <protectedRange sqref="N16:N102" name="Obseg1_1"/>
    <protectedRange sqref="N103:N126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25">
    <cfRule type="colorScale" priority="1">
      <colorScale>
        <cfvo type="min"/>
        <cfvo type="max"/>
        <color rgb="FFFCFCFF"/>
        <color rgb="FFF8696B"/>
      </colorScale>
    </cfRule>
  </conditionalFormatting>
  <conditionalFormatting sqref="B12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28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horizontalDpi="300" verticalDpi="300" r:id="rId1"/>
  <rowBreaks count="1" manualBreakCount="1">
    <brk id="224" max="11" man="1"/>
  </rowBreaks>
  <ignoredErrors>
    <ignoredError sqref="F101:F131 F17:F99" numberStoredAsText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45"/>
  <sheetViews>
    <sheetView topLeftCell="A90" zoomScale="91" zoomScaleNormal="91" zoomScaleSheetLayoutView="100" workbookViewId="0">
      <selection activeCell="J107" sqref="J107"/>
    </sheetView>
  </sheetViews>
  <sheetFormatPr defaultColWidth="8.85546875" defaultRowHeight="12.75"/>
  <cols>
    <col min="1" max="1" width="3.5703125" style="11" customWidth="1"/>
    <col min="2" max="2" width="41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00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01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01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1"/>
      <c r="G12" s="101"/>
      <c r="H12" s="101"/>
      <c r="I12" s="14"/>
      <c r="J12" s="14"/>
      <c r="K12" s="14"/>
      <c r="U12" s="7"/>
    </row>
    <row r="13" spans="1:21" s="12" customFormat="1" ht="21" customHeight="1">
      <c r="B13" s="676" t="str">
        <f>+'Ponudbeni pred_rekapitulacija'!B24</f>
        <v>DIETNI IZDELKI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1" t="s">
        <v>2</v>
      </c>
      <c r="B15" s="161" t="s">
        <v>161</v>
      </c>
      <c r="C15" s="161" t="s">
        <v>151</v>
      </c>
      <c r="D15" s="161" t="s">
        <v>152</v>
      </c>
      <c r="E15" s="161" t="s">
        <v>160</v>
      </c>
      <c r="F15" s="161" t="s">
        <v>96</v>
      </c>
      <c r="G15" s="161" t="s">
        <v>97</v>
      </c>
      <c r="H15" s="162" t="s">
        <v>132</v>
      </c>
      <c r="I15" s="162" t="s">
        <v>147</v>
      </c>
      <c r="J15" s="163" t="s">
        <v>104</v>
      </c>
      <c r="K15" s="163" t="s">
        <v>76</v>
      </c>
      <c r="L15" s="163" t="s">
        <v>1234</v>
      </c>
      <c r="M15" s="163" t="s">
        <v>103</v>
      </c>
      <c r="N15" s="163" t="s">
        <v>63</v>
      </c>
      <c r="O15" s="163" t="s">
        <v>122</v>
      </c>
      <c r="P15" s="163" t="s">
        <v>100</v>
      </c>
      <c r="Q15" s="164" t="s">
        <v>101</v>
      </c>
      <c r="R15" s="164" t="s">
        <v>115</v>
      </c>
      <c r="S15" s="164" t="s">
        <v>105</v>
      </c>
      <c r="T15" s="164" t="s">
        <v>106</v>
      </c>
      <c r="U15" s="163" t="s">
        <v>119</v>
      </c>
    </row>
    <row r="16" spans="1:21" s="340" customFormat="1" ht="12">
      <c r="A16" s="356" t="s">
        <v>1</v>
      </c>
      <c r="B16" s="480" t="s">
        <v>1193</v>
      </c>
      <c r="C16" s="356">
        <v>140</v>
      </c>
      <c r="D16" s="263" t="s">
        <v>110</v>
      </c>
      <c r="E16" s="263"/>
      <c r="F16" s="453" t="s">
        <v>799</v>
      </c>
      <c r="G16" s="454" t="s">
        <v>74</v>
      </c>
      <c r="H1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1.4000000000000001</v>
      </c>
      <c r="I16" s="330" t="str">
        <f>IF(Sklop11[[#This Row],[ZAHTEVANA SHEMA KAKOVOSTI]]&lt;&gt;"",Sklop11[[#This Row],[Preračunana masa/volumen/kos na enoto kg]],"")</f>
        <v/>
      </c>
      <c r="J16" s="344"/>
      <c r="K16" s="455"/>
      <c r="L16" s="455"/>
      <c r="M16" s="423"/>
      <c r="N16" s="406"/>
      <c r="O16" s="350"/>
      <c r="P16" s="394"/>
      <c r="Q16" s="350">
        <f>+Sklop11[[#This Row],[cena/enota brez DDV v EUR]]*Sklop11[[#This Row],[Stopnja DDV (%)]]</f>
        <v>0</v>
      </c>
      <c r="R16" s="350">
        <f>+Sklop11[[#This Row],[cena/enota brez DDV v EUR]]+Sklop11[[#This Row],[Davek (EUR)]]</f>
        <v>0</v>
      </c>
      <c r="S16" s="350">
        <f>+Sklop11[[#This Row],[cena/enota brez DDV v EUR]]*Sklop11[[#This Row],[Okvirna količina]]</f>
        <v>0</v>
      </c>
      <c r="T16" s="350">
        <f>+Sklop11[[#This Row],[Končna cena/enoto mere (EUR) z DDV]]*Sklop11[[#This Row],[Okvirna količina]]</f>
        <v>0</v>
      </c>
      <c r="U16" s="456"/>
    </row>
    <row r="17" spans="1:21" s="340" customFormat="1" ht="12">
      <c r="A17" s="356" t="s">
        <v>3</v>
      </c>
      <c r="B17" s="457" t="s">
        <v>920</v>
      </c>
      <c r="C17" s="658">
        <v>30</v>
      </c>
      <c r="D17" s="657" t="s">
        <v>110</v>
      </c>
      <c r="E17" s="263"/>
      <c r="F17" s="409">
        <v>20</v>
      </c>
      <c r="G17" s="454" t="s">
        <v>74</v>
      </c>
      <c r="H1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17" s="330" t="str">
        <f>IF(Sklop11[[#This Row],[ZAHTEVANA SHEMA KAKOVOSTI]]&lt;&gt;"",Sklop11[[#This Row],[Preračunana masa/volumen/kos na enoto kg]],"")</f>
        <v/>
      </c>
      <c r="J17" s="344"/>
      <c r="K17" s="345"/>
      <c r="L17" s="345"/>
      <c r="M17" s="346"/>
      <c r="N17" s="406"/>
      <c r="O17" s="350"/>
      <c r="P17" s="394"/>
      <c r="Q17" s="350">
        <f>+Sklop11[[#This Row],[cena/enota brez DDV v EUR]]*Sklop11[[#This Row],[Stopnja DDV (%)]]</f>
        <v>0</v>
      </c>
      <c r="R17" s="350">
        <f>+Sklop11[[#This Row],[cena/enota brez DDV v EUR]]+Sklop11[[#This Row],[Davek (EUR)]]</f>
        <v>0</v>
      </c>
      <c r="S17" s="350">
        <f>+Sklop11[[#This Row],[cena/enota brez DDV v EUR]]*Sklop11[[#This Row],[Okvirna količina]]</f>
        <v>0</v>
      </c>
      <c r="T17" s="350">
        <f>+Sklop11[[#This Row],[Končna cena/enoto mere (EUR) z DDV]]*Sklop11[[#This Row],[Okvirna količina]]</f>
        <v>0</v>
      </c>
      <c r="U17" s="456"/>
    </row>
    <row r="18" spans="1:21" s="340" customFormat="1" ht="12">
      <c r="A18" s="356" t="s">
        <v>4</v>
      </c>
      <c r="B18" s="457" t="s">
        <v>511</v>
      </c>
      <c r="C18" s="356">
        <v>80</v>
      </c>
      <c r="D18" s="263" t="s">
        <v>110</v>
      </c>
      <c r="E18" s="263"/>
      <c r="F18" s="409">
        <v>20</v>
      </c>
      <c r="G18" s="454" t="s">
        <v>74</v>
      </c>
      <c r="H1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</v>
      </c>
      <c r="I18" s="330" t="str">
        <f>IF(Sklop11[[#This Row],[ZAHTEVANA SHEMA KAKOVOSTI]]&lt;&gt;"",Sklop11[[#This Row],[Preračunana masa/volumen/kos na enoto kg]],"")</f>
        <v/>
      </c>
      <c r="J18" s="344"/>
      <c r="K18" s="345"/>
      <c r="L18" s="345"/>
      <c r="M18" s="346"/>
      <c r="N18" s="406"/>
      <c r="O18" s="350"/>
      <c r="P18" s="394"/>
      <c r="Q18" s="350">
        <f>+Sklop11[[#This Row],[cena/enota brez DDV v EUR]]*Sklop11[[#This Row],[Stopnja DDV (%)]]</f>
        <v>0</v>
      </c>
      <c r="R18" s="350">
        <f>+Sklop11[[#This Row],[cena/enota brez DDV v EUR]]+Sklop11[[#This Row],[Davek (EUR)]]</f>
        <v>0</v>
      </c>
      <c r="S18" s="350">
        <f>+Sklop11[[#This Row],[cena/enota brez DDV v EUR]]*Sklop11[[#This Row],[Okvirna količina]]</f>
        <v>0</v>
      </c>
      <c r="T18" s="350">
        <f>+Sklop11[[#This Row],[Končna cena/enoto mere (EUR) z DDV]]*Sklop11[[#This Row],[Okvirna količina]]</f>
        <v>0</v>
      </c>
      <c r="U18" s="456"/>
    </row>
    <row r="19" spans="1:21" s="340" customFormat="1" ht="12">
      <c r="A19" s="356" t="s">
        <v>5</v>
      </c>
      <c r="B19" s="457" t="s">
        <v>1201</v>
      </c>
      <c r="C19" s="356" t="s">
        <v>1195</v>
      </c>
      <c r="D19" s="263" t="s">
        <v>110</v>
      </c>
      <c r="E19" s="263"/>
      <c r="F19" s="409">
        <v>10</v>
      </c>
      <c r="G19" s="454" t="s">
        <v>0</v>
      </c>
      <c r="H1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" s="330" t="str">
        <f>IF(Sklop11[[#This Row],[ZAHTEVANA SHEMA KAKOVOSTI]]&lt;&gt;"",Sklop11[[#This Row],[Preračunana masa/volumen/kos na enoto kg]],"")</f>
        <v/>
      </c>
      <c r="J19" s="344"/>
      <c r="K19" s="345"/>
      <c r="L19" s="345"/>
      <c r="M19" s="346"/>
      <c r="N19" s="406"/>
      <c r="O19" s="350"/>
      <c r="P19" s="394"/>
      <c r="Q19" s="350">
        <f>+Sklop11[[#This Row],[cena/enota brez DDV v EUR]]*Sklop11[[#This Row],[Stopnja DDV (%)]]</f>
        <v>0</v>
      </c>
      <c r="R19" s="350">
        <f>+Sklop11[[#This Row],[cena/enota brez DDV v EUR]]+Sklop11[[#This Row],[Davek (EUR)]]</f>
        <v>0</v>
      </c>
      <c r="S19" s="350">
        <f>+Sklop11[[#This Row],[cena/enota brez DDV v EUR]]*Sklop11[[#This Row],[Okvirna količina]]</f>
        <v>0</v>
      </c>
      <c r="T19" s="350">
        <f>+Sklop11[[#This Row],[Končna cena/enoto mere (EUR) z DDV]]*Sklop11[[#This Row],[Okvirna količina]]</f>
        <v>0</v>
      </c>
      <c r="U19" s="456"/>
    </row>
    <row r="20" spans="1:21" s="340" customFormat="1" ht="24">
      <c r="A20" s="356" t="s">
        <v>6</v>
      </c>
      <c r="B20" s="457" t="s">
        <v>883</v>
      </c>
      <c r="C20" s="356">
        <v>220</v>
      </c>
      <c r="D20" s="263" t="s">
        <v>110</v>
      </c>
      <c r="E20" s="263"/>
      <c r="F20" s="409">
        <v>5</v>
      </c>
      <c r="G20" s="454" t="s">
        <v>74</v>
      </c>
      <c r="H2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1.1000000000000001</v>
      </c>
      <c r="I20" s="330" t="str">
        <f>IF(Sklop11[[#This Row],[ZAHTEVANA SHEMA KAKOVOSTI]]&lt;&gt;"",Sklop11[[#This Row],[Preračunana masa/volumen/kos na enoto kg]],"")</f>
        <v/>
      </c>
      <c r="J20" s="344"/>
      <c r="K20" s="345"/>
      <c r="L20" s="345"/>
      <c r="M20" s="346"/>
      <c r="N20" s="406"/>
      <c r="O20" s="350"/>
      <c r="P20" s="394"/>
      <c r="Q20" s="350">
        <f>+Sklop11[[#This Row],[cena/enota brez DDV v EUR]]*Sklop11[[#This Row],[Stopnja DDV (%)]]</f>
        <v>0</v>
      </c>
      <c r="R20" s="350">
        <f>+Sklop11[[#This Row],[cena/enota brez DDV v EUR]]+Sklop11[[#This Row],[Davek (EUR)]]</f>
        <v>0</v>
      </c>
      <c r="S20" s="350">
        <f>+Sklop11[[#This Row],[cena/enota brez DDV v EUR]]*Sklop11[[#This Row],[Okvirna količina]]</f>
        <v>0</v>
      </c>
      <c r="T20" s="350">
        <f>+Sklop11[[#This Row],[Končna cena/enoto mere (EUR) z DDV]]*Sklop11[[#This Row],[Okvirna količina]]</f>
        <v>0</v>
      </c>
      <c r="U20" s="456"/>
    </row>
    <row r="21" spans="1:21" s="340" customFormat="1" ht="12">
      <c r="A21" s="356" t="s">
        <v>7</v>
      </c>
      <c r="B21" s="457" t="s">
        <v>512</v>
      </c>
      <c r="C21" s="356">
        <v>100</v>
      </c>
      <c r="D21" s="263" t="s">
        <v>110</v>
      </c>
      <c r="E21" s="263"/>
      <c r="F21" s="409">
        <v>5</v>
      </c>
      <c r="G21" s="454" t="s">
        <v>74</v>
      </c>
      <c r="H2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21" s="330" t="str">
        <f>IF(Sklop11[[#This Row],[ZAHTEVANA SHEMA KAKOVOSTI]]&lt;&gt;"",Sklop11[[#This Row],[Preračunana masa/volumen/kos na enoto kg]],"")</f>
        <v/>
      </c>
      <c r="J21" s="344"/>
      <c r="K21" s="345"/>
      <c r="L21" s="345"/>
      <c r="M21" s="346"/>
      <c r="N21" s="406"/>
      <c r="O21" s="350"/>
      <c r="P21" s="394"/>
      <c r="Q21" s="350">
        <f>+Sklop11[[#This Row],[cena/enota brez DDV v EUR]]*Sklop11[[#This Row],[Stopnja DDV (%)]]</f>
        <v>0</v>
      </c>
      <c r="R21" s="350">
        <f>+Sklop11[[#This Row],[cena/enota brez DDV v EUR]]+Sklop11[[#This Row],[Davek (EUR)]]</f>
        <v>0</v>
      </c>
      <c r="S21" s="350">
        <f>+Sklop11[[#This Row],[cena/enota brez DDV v EUR]]*Sklop11[[#This Row],[Okvirna količina]]</f>
        <v>0</v>
      </c>
      <c r="T21" s="350">
        <f>+Sklop11[[#This Row],[Končna cena/enoto mere (EUR) z DDV]]*Sklop11[[#This Row],[Okvirna količina]]</f>
        <v>0</v>
      </c>
      <c r="U21" s="456"/>
    </row>
    <row r="22" spans="1:21" s="340" customFormat="1" ht="12">
      <c r="A22" s="356" t="s">
        <v>8</v>
      </c>
      <c r="B22" s="457" t="s">
        <v>514</v>
      </c>
      <c r="C22" s="356">
        <v>300</v>
      </c>
      <c r="D22" s="263" t="s">
        <v>110</v>
      </c>
      <c r="E22" s="263"/>
      <c r="F22" s="409">
        <v>5</v>
      </c>
      <c r="G22" s="454" t="s">
        <v>74</v>
      </c>
      <c r="H2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22" s="330" t="str">
        <f>IF(Sklop11[[#This Row],[ZAHTEVANA SHEMA KAKOVOSTI]]&lt;&gt;"",Sklop11[[#This Row],[Preračunana masa/volumen/kos na enoto kg]],"")</f>
        <v/>
      </c>
      <c r="J22" s="344"/>
      <c r="K22" s="345"/>
      <c r="L22" s="345"/>
      <c r="M22" s="346"/>
      <c r="N22" s="406"/>
      <c r="O22" s="350"/>
      <c r="P22" s="394"/>
      <c r="Q22" s="350">
        <f>+Sklop11[[#This Row],[cena/enota brez DDV v EUR]]*Sklop11[[#This Row],[Stopnja DDV (%)]]</f>
        <v>0</v>
      </c>
      <c r="R22" s="350">
        <f>+Sklop11[[#This Row],[cena/enota brez DDV v EUR]]+Sklop11[[#This Row],[Davek (EUR)]]</f>
        <v>0</v>
      </c>
      <c r="S22" s="350">
        <f>+Sklop11[[#This Row],[cena/enota brez DDV v EUR]]*Sklop11[[#This Row],[Okvirna količina]]</f>
        <v>0</v>
      </c>
      <c r="T22" s="350">
        <f>+Sklop11[[#This Row],[Končna cena/enoto mere (EUR) z DDV]]*Sklop11[[#This Row],[Okvirna količina]]</f>
        <v>0</v>
      </c>
      <c r="U22" s="456"/>
    </row>
    <row r="23" spans="1:21" s="340" customFormat="1" ht="24">
      <c r="A23" s="356" t="s">
        <v>9</v>
      </c>
      <c r="B23" s="457" t="s">
        <v>1202</v>
      </c>
      <c r="C23" s="356">
        <v>200</v>
      </c>
      <c r="D23" s="263" t="s">
        <v>110</v>
      </c>
      <c r="E23" s="263"/>
      <c r="F23" s="409">
        <v>20</v>
      </c>
      <c r="G23" s="454" t="s">
        <v>74</v>
      </c>
      <c r="H2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3" s="330" t="str">
        <f>IF(Sklop11[[#This Row],[ZAHTEVANA SHEMA KAKOVOSTI]]&lt;&gt;"",Sklop11[[#This Row],[Preračunana masa/volumen/kos na enoto kg]],"")</f>
        <v/>
      </c>
      <c r="J23" s="344"/>
      <c r="K23" s="345"/>
      <c r="L23" s="345"/>
      <c r="M23" s="346"/>
      <c r="N23" s="406"/>
      <c r="O23" s="350"/>
      <c r="P23" s="394"/>
      <c r="Q23" s="350">
        <f>+Sklop11[[#This Row],[cena/enota brez DDV v EUR]]*Sklop11[[#This Row],[Stopnja DDV (%)]]</f>
        <v>0</v>
      </c>
      <c r="R23" s="350">
        <f>+Sklop11[[#This Row],[cena/enota brez DDV v EUR]]+Sklop11[[#This Row],[Davek (EUR)]]</f>
        <v>0</v>
      </c>
      <c r="S23" s="350">
        <f>+Sklop11[[#This Row],[cena/enota brez DDV v EUR]]*Sklop11[[#This Row],[Okvirna količina]]</f>
        <v>0</v>
      </c>
      <c r="T23" s="350">
        <f>+Sklop11[[#This Row],[Končna cena/enoto mere (EUR) z DDV]]*Sklop11[[#This Row],[Okvirna količina]]</f>
        <v>0</v>
      </c>
      <c r="U23" s="456"/>
    </row>
    <row r="24" spans="1:21" s="340" customFormat="1" ht="24">
      <c r="A24" s="356" t="s">
        <v>10</v>
      </c>
      <c r="B24" s="457" t="s">
        <v>1203</v>
      </c>
      <c r="C24" s="356">
        <v>250</v>
      </c>
      <c r="D24" s="263" t="s">
        <v>110</v>
      </c>
      <c r="E24" s="263"/>
      <c r="F24" s="409">
        <v>10</v>
      </c>
      <c r="G24" s="454" t="s">
        <v>74</v>
      </c>
      <c r="H2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24" s="330" t="str">
        <f>IF(Sklop11[[#This Row],[ZAHTEVANA SHEMA KAKOVOSTI]]&lt;&gt;"",Sklop11[[#This Row],[Preračunana masa/volumen/kos na enoto kg]],"")</f>
        <v/>
      </c>
      <c r="J24" s="344"/>
      <c r="K24" s="345"/>
      <c r="L24" s="345"/>
      <c r="M24" s="346"/>
      <c r="N24" s="406"/>
      <c r="O24" s="350"/>
      <c r="P24" s="394"/>
      <c r="Q24" s="350">
        <f>+Sklop11[[#This Row],[cena/enota brez DDV v EUR]]*Sklop11[[#This Row],[Stopnja DDV (%)]]</f>
        <v>0</v>
      </c>
      <c r="R24" s="350">
        <f>+Sklop11[[#This Row],[cena/enota brez DDV v EUR]]+Sklop11[[#This Row],[Davek (EUR)]]</f>
        <v>0</v>
      </c>
      <c r="S24" s="350">
        <f>+Sklop11[[#This Row],[cena/enota brez DDV v EUR]]*Sklop11[[#This Row],[Okvirna količina]]</f>
        <v>0</v>
      </c>
      <c r="T24" s="350">
        <f>+Sklop11[[#This Row],[Končna cena/enoto mere (EUR) z DDV]]*Sklop11[[#This Row],[Okvirna količina]]</f>
        <v>0</v>
      </c>
      <c r="U24" s="456"/>
    </row>
    <row r="25" spans="1:21" s="340" customFormat="1" ht="24">
      <c r="A25" s="356" t="s">
        <v>11</v>
      </c>
      <c r="B25" s="457" t="s">
        <v>1204</v>
      </c>
      <c r="C25" s="356">
        <v>300</v>
      </c>
      <c r="D25" s="263" t="s">
        <v>110</v>
      </c>
      <c r="E25" s="263"/>
      <c r="F25" s="409">
        <v>40</v>
      </c>
      <c r="G25" s="454" t="s">
        <v>74</v>
      </c>
      <c r="H2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5" s="330" t="str">
        <f>IF(Sklop11[[#This Row],[ZAHTEVANA SHEMA KAKOVOSTI]]&lt;&gt;"",Sklop11[[#This Row],[Preračunana masa/volumen/kos na enoto kg]],"")</f>
        <v/>
      </c>
      <c r="J25" s="344"/>
      <c r="K25" s="345"/>
      <c r="L25" s="345"/>
      <c r="M25" s="346"/>
      <c r="N25" s="406"/>
      <c r="O25" s="350"/>
      <c r="P25" s="394"/>
      <c r="Q25" s="350">
        <f>+Sklop11[[#This Row],[cena/enota brez DDV v EUR]]*Sklop11[[#This Row],[Stopnja DDV (%)]]</f>
        <v>0</v>
      </c>
      <c r="R25" s="350">
        <f>+Sklop11[[#This Row],[cena/enota brez DDV v EUR]]+Sklop11[[#This Row],[Davek (EUR)]]</f>
        <v>0</v>
      </c>
      <c r="S25" s="350">
        <f>+Sklop11[[#This Row],[cena/enota brez DDV v EUR]]*Sklop11[[#This Row],[Okvirna količina]]</f>
        <v>0</v>
      </c>
      <c r="T25" s="350">
        <f>+Sklop11[[#This Row],[Končna cena/enoto mere (EUR) z DDV]]*Sklop11[[#This Row],[Okvirna količina]]</f>
        <v>0</v>
      </c>
      <c r="U25" s="456"/>
    </row>
    <row r="26" spans="1:21" s="340" customFormat="1" ht="12">
      <c r="A26" s="356" t="s">
        <v>12</v>
      </c>
      <c r="B26" s="457" t="s">
        <v>814</v>
      </c>
      <c r="C26" s="356">
        <v>200</v>
      </c>
      <c r="D26" s="263" t="s">
        <v>110</v>
      </c>
      <c r="E26" s="263"/>
      <c r="F26" s="409">
        <v>10</v>
      </c>
      <c r="G26" s="454" t="s">
        <v>74</v>
      </c>
      <c r="H2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6" s="330" t="str">
        <f>IF(Sklop11[[#This Row],[ZAHTEVANA SHEMA KAKOVOSTI]]&lt;&gt;"",Sklop11[[#This Row],[Preračunana masa/volumen/kos na enoto kg]],"")</f>
        <v/>
      </c>
      <c r="J26" s="344"/>
      <c r="K26" s="345"/>
      <c r="L26" s="345"/>
      <c r="M26" s="346"/>
      <c r="N26" s="406"/>
      <c r="O26" s="350"/>
      <c r="P26" s="394"/>
      <c r="Q26" s="350">
        <f>+Sklop11[[#This Row],[cena/enota brez DDV v EUR]]*Sklop11[[#This Row],[Stopnja DDV (%)]]</f>
        <v>0</v>
      </c>
      <c r="R26" s="350">
        <f>+Sklop11[[#This Row],[cena/enota brez DDV v EUR]]+Sklop11[[#This Row],[Davek (EUR)]]</f>
        <v>0</v>
      </c>
      <c r="S26" s="350">
        <f>+Sklop11[[#This Row],[cena/enota brez DDV v EUR]]*Sklop11[[#This Row],[Okvirna količina]]</f>
        <v>0</v>
      </c>
      <c r="T26" s="350">
        <f>+Sklop11[[#This Row],[Končna cena/enoto mere (EUR) z DDV]]*Sklop11[[#This Row],[Okvirna količina]]</f>
        <v>0</v>
      </c>
      <c r="U26" s="456"/>
    </row>
    <row r="27" spans="1:21" s="340" customFormat="1" ht="24">
      <c r="A27" s="356" t="s">
        <v>13</v>
      </c>
      <c r="B27" s="457" t="s">
        <v>1205</v>
      </c>
      <c r="C27" s="356">
        <v>300</v>
      </c>
      <c r="D27" s="263" t="s">
        <v>110</v>
      </c>
      <c r="E27" s="263"/>
      <c r="F27" s="409">
        <v>10</v>
      </c>
      <c r="G27" s="454" t="s">
        <v>74</v>
      </c>
      <c r="H2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7" s="330" t="str">
        <f>IF(Sklop11[[#This Row],[ZAHTEVANA SHEMA KAKOVOSTI]]&lt;&gt;"",Sklop11[[#This Row],[Preračunana masa/volumen/kos na enoto kg]],"")</f>
        <v/>
      </c>
      <c r="J27" s="344"/>
      <c r="K27" s="345"/>
      <c r="L27" s="345"/>
      <c r="M27" s="346"/>
      <c r="N27" s="406"/>
      <c r="O27" s="350"/>
      <c r="P27" s="394"/>
      <c r="Q27" s="350">
        <f>+Sklop11[[#This Row],[cena/enota brez DDV v EUR]]*Sklop11[[#This Row],[Stopnja DDV (%)]]</f>
        <v>0</v>
      </c>
      <c r="R27" s="350">
        <f>+Sklop11[[#This Row],[cena/enota brez DDV v EUR]]+Sklop11[[#This Row],[Davek (EUR)]]</f>
        <v>0</v>
      </c>
      <c r="S27" s="350">
        <f>+Sklop11[[#This Row],[cena/enota brez DDV v EUR]]*Sklop11[[#This Row],[Okvirna količina]]</f>
        <v>0</v>
      </c>
      <c r="T27" s="350">
        <f>+Sklop11[[#This Row],[Končna cena/enoto mere (EUR) z DDV]]*Sklop11[[#This Row],[Okvirna količina]]</f>
        <v>0</v>
      </c>
      <c r="U27" s="456"/>
    </row>
    <row r="28" spans="1:21" s="340" customFormat="1" ht="24">
      <c r="A28" s="356" t="s">
        <v>14</v>
      </c>
      <c r="B28" s="457" t="s">
        <v>1206</v>
      </c>
      <c r="C28" s="356">
        <v>200</v>
      </c>
      <c r="D28" s="263" t="s">
        <v>110</v>
      </c>
      <c r="E28" s="263"/>
      <c r="F28" s="409">
        <v>10</v>
      </c>
      <c r="G28" s="454" t="s">
        <v>74</v>
      </c>
      <c r="H2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8" s="330" t="str">
        <f>IF(Sklop11[[#This Row],[ZAHTEVANA SHEMA KAKOVOSTI]]&lt;&gt;"",Sklop11[[#This Row],[Preračunana masa/volumen/kos na enoto kg]],"")</f>
        <v/>
      </c>
      <c r="J28" s="344"/>
      <c r="K28" s="345"/>
      <c r="L28" s="345"/>
      <c r="M28" s="346"/>
      <c r="N28" s="406"/>
      <c r="O28" s="350"/>
      <c r="P28" s="394"/>
      <c r="Q28" s="350">
        <f>+Sklop11[[#This Row],[cena/enota brez DDV v EUR]]*Sklop11[[#This Row],[Stopnja DDV (%)]]</f>
        <v>0</v>
      </c>
      <c r="R28" s="350">
        <f>+Sklop11[[#This Row],[cena/enota brez DDV v EUR]]+Sklop11[[#This Row],[Davek (EUR)]]</f>
        <v>0</v>
      </c>
      <c r="S28" s="350">
        <f>+Sklop11[[#This Row],[cena/enota brez DDV v EUR]]*Sklop11[[#This Row],[Okvirna količina]]</f>
        <v>0</v>
      </c>
      <c r="T28" s="350">
        <f>+Sklop11[[#This Row],[Končna cena/enoto mere (EUR) z DDV]]*Sklop11[[#This Row],[Okvirna količina]]</f>
        <v>0</v>
      </c>
      <c r="U28" s="456"/>
    </row>
    <row r="29" spans="1:21" s="340" customFormat="1" ht="24">
      <c r="A29" s="356" t="s">
        <v>15</v>
      </c>
      <c r="B29" s="457" t="s">
        <v>1207</v>
      </c>
      <c r="C29" s="356">
        <v>250</v>
      </c>
      <c r="D29" s="263" t="s">
        <v>110</v>
      </c>
      <c r="E29" s="263"/>
      <c r="F29" s="409">
        <v>10</v>
      </c>
      <c r="G29" s="458" t="s">
        <v>74</v>
      </c>
      <c r="H2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29" s="330" t="str">
        <f>IF(Sklop11[[#This Row],[ZAHTEVANA SHEMA KAKOVOSTI]]&lt;&gt;"",Sklop11[[#This Row],[Preračunana masa/volumen/kos na enoto kg]],"")</f>
        <v/>
      </c>
      <c r="J29" s="344"/>
      <c r="K29" s="345"/>
      <c r="L29" s="345"/>
      <c r="M29" s="346"/>
      <c r="N29" s="406"/>
      <c r="O29" s="350"/>
      <c r="P29" s="394"/>
      <c r="Q29" s="350">
        <f>+Sklop11[[#This Row],[cena/enota brez DDV v EUR]]*Sklop11[[#This Row],[Stopnja DDV (%)]]</f>
        <v>0</v>
      </c>
      <c r="R29" s="350">
        <f>+Sklop11[[#This Row],[cena/enota brez DDV v EUR]]+Sklop11[[#This Row],[Davek (EUR)]]</f>
        <v>0</v>
      </c>
      <c r="S29" s="350">
        <f>+Sklop11[[#This Row],[cena/enota brez DDV v EUR]]*Sklop11[[#This Row],[Okvirna količina]]</f>
        <v>0</v>
      </c>
      <c r="T29" s="350">
        <f>+Sklop11[[#This Row],[Končna cena/enoto mere (EUR) z DDV]]*Sklop11[[#This Row],[Okvirna količina]]</f>
        <v>0</v>
      </c>
      <c r="U29" s="456"/>
    </row>
    <row r="30" spans="1:21" s="340" customFormat="1" ht="12">
      <c r="A30" s="356" t="s">
        <v>16</v>
      </c>
      <c r="B30" s="457" t="s">
        <v>1208</v>
      </c>
      <c r="C30" s="356">
        <v>125</v>
      </c>
      <c r="D30" s="263" t="s">
        <v>110</v>
      </c>
      <c r="E30" s="399"/>
      <c r="F30" s="409">
        <v>10</v>
      </c>
      <c r="G30" s="459" t="s">
        <v>74</v>
      </c>
      <c r="H3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30" s="460" t="str">
        <f>IF(Sklop11[[#This Row],[ZAHTEVANA SHEMA KAKOVOSTI]]&lt;&gt;"",Sklop11[[#This Row],[Preračunana masa/volumen/kos na enoto kg]],"")</f>
        <v/>
      </c>
      <c r="J30" s="344"/>
      <c r="K30" s="345"/>
      <c r="L30" s="345"/>
      <c r="M30" s="346"/>
      <c r="N30" s="406"/>
      <c r="O30" s="350"/>
      <c r="P30" s="394"/>
      <c r="Q30" s="350">
        <f>+Sklop11[[#This Row],[cena/enota brez DDV v EUR]]*Sklop11[[#This Row],[Stopnja DDV (%)]]</f>
        <v>0</v>
      </c>
      <c r="R30" s="350">
        <f>+Sklop11[[#This Row],[cena/enota brez DDV v EUR]]+Sklop11[[#This Row],[Davek (EUR)]]</f>
        <v>0</v>
      </c>
      <c r="S30" s="350">
        <f>+Sklop11[[#This Row],[cena/enota brez DDV v EUR]]*Sklop11[[#This Row],[Okvirna količina]]</f>
        <v>0</v>
      </c>
      <c r="T30" s="350">
        <f>+Sklop11[[#This Row],[Končna cena/enoto mere (EUR) z DDV]]*Sklop11[[#This Row],[Okvirna količina]]</f>
        <v>0</v>
      </c>
      <c r="U30" s="456"/>
    </row>
    <row r="31" spans="1:21" s="340" customFormat="1" ht="12">
      <c r="A31" s="356" t="s">
        <v>17</v>
      </c>
      <c r="B31" s="457" t="s">
        <v>1209</v>
      </c>
      <c r="C31" s="356">
        <v>125</v>
      </c>
      <c r="D31" s="263" t="s">
        <v>110</v>
      </c>
      <c r="E31" s="263"/>
      <c r="F31" s="409">
        <v>10</v>
      </c>
      <c r="G31" s="459" t="s">
        <v>74</v>
      </c>
      <c r="H3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31" s="330" t="str">
        <f>IF(Sklop11[[#This Row],[ZAHTEVANA SHEMA KAKOVOSTI]]&lt;&gt;"",Sklop11[[#This Row],[Preračunana masa/volumen/kos na enoto kg]],"")</f>
        <v/>
      </c>
      <c r="J31" s="344"/>
      <c r="K31" s="345"/>
      <c r="L31" s="345"/>
      <c r="M31" s="346"/>
      <c r="N31" s="406"/>
      <c r="O31" s="350"/>
      <c r="P31" s="394"/>
      <c r="Q31" s="350">
        <f>+Sklop11[[#This Row],[cena/enota brez DDV v EUR]]*Sklop11[[#This Row],[Stopnja DDV (%)]]</f>
        <v>0</v>
      </c>
      <c r="R31" s="350">
        <f>+Sklop11[[#This Row],[cena/enota brez DDV v EUR]]+Sklop11[[#This Row],[Davek (EUR)]]</f>
        <v>0</v>
      </c>
      <c r="S31" s="350">
        <f>+Sklop11[[#This Row],[cena/enota brez DDV v EUR]]*Sklop11[[#This Row],[Okvirna količina]]</f>
        <v>0</v>
      </c>
      <c r="T31" s="350">
        <f>+Sklop11[[#This Row],[Končna cena/enoto mere (EUR) z DDV]]*Sklop11[[#This Row],[Okvirna količina]]</f>
        <v>0</v>
      </c>
      <c r="U31" s="456"/>
    </row>
    <row r="32" spans="1:21" s="340" customFormat="1" ht="12">
      <c r="A32" s="356" t="s">
        <v>18</v>
      </c>
      <c r="B32" s="457" t="s">
        <v>1194</v>
      </c>
      <c r="C32" s="356">
        <v>225</v>
      </c>
      <c r="D32" s="263" t="s">
        <v>110</v>
      </c>
      <c r="E32" s="263"/>
      <c r="F32" s="409">
        <v>130</v>
      </c>
      <c r="G32" s="459" t="s">
        <v>74</v>
      </c>
      <c r="H3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29.25</v>
      </c>
      <c r="I32" s="330" t="str">
        <f>IF(Sklop11[[#This Row],[ZAHTEVANA SHEMA KAKOVOSTI]]&lt;&gt;"",Sklop11[[#This Row],[Preračunana masa/volumen/kos na enoto kg]],"")</f>
        <v/>
      </c>
      <c r="J32" s="344"/>
      <c r="K32" s="345"/>
      <c r="L32" s="345"/>
      <c r="M32" s="346"/>
      <c r="N32" s="406"/>
      <c r="O32" s="350"/>
      <c r="P32" s="394"/>
      <c r="Q32" s="350">
        <f>+Sklop11[[#This Row],[cena/enota brez DDV v EUR]]*Sklop11[[#This Row],[Stopnja DDV (%)]]</f>
        <v>0</v>
      </c>
      <c r="R32" s="350">
        <f>+Sklop11[[#This Row],[cena/enota brez DDV v EUR]]+Sklop11[[#This Row],[Davek (EUR)]]</f>
        <v>0</v>
      </c>
      <c r="S32" s="350">
        <f>+Sklop11[[#This Row],[cena/enota brez DDV v EUR]]*Sklop11[[#This Row],[Okvirna količina]]</f>
        <v>0</v>
      </c>
      <c r="T32" s="350">
        <f>+Sklop11[[#This Row],[Končna cena/enoto mere (EUR) z DDV]]*Sklop11[[#This Row],[Okvirna količina]]</f>
        <v>0</v>
      </c>
      <c r="U32" s="456"/>
    </row>
    <row r="33" spans="1:21" s="340" customFormat="1" ht="12">
      <c r="A33" s="356" t="s">
        <v>19</v>
      </c>
      <c r="B33" s="457" t="s">
        <v>515</v>
      </c>
      <c r="C33" s="356">
        <v>125</v>
      </c>
      <c r="D33" s="263" t="s">
        <v>110</v>
      </c>
      <c r="E33" s="263"/>
      <c r="F33" s="409">
        <v>5</v>
      </c>
      <c r="G33" s="454" t="s">
        <v>74</v>
      </c>
      <c r="H3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0.625</v>
      </c>
      <c r="I33" s="330" t="str">
        <f>IF(Sklop11[[#This Row],[ZAHTEVANA SHEMA KAKOVOSTI]]&lt;&gt;"",Sklop11[[#This Row],[Preračunana masa/volumen/kos na enoto kg]],"")</f>
        <v/>
      </c>
      <c r="J33" s="344"/>
      <c r="K33" s="345"/>
      <c r="L33" s="345"/>
      <c r="M33" s="346"/>
      <c r="N33" s="406"/>
      <c r="O33" s="350"/>
      <c r="P33" s="394"/>
      <c r="Q33" s="350">
        <f>+Sklop11[[#This Row],[cena/enota brez DDV v EUR]]*Sklop11[[#This Row],[Stopnja DDV (%)]]</f>
        <v>0</v>
      </c>
      <c r="R33" s="350">
        <f>+Sklop11[[#This Row],[cena/enota brez DDV v EUR]]+Sklop11[[#This Row],[Davek (EUR)]]</f>
        <v>0</v>
      </c>
      <c r="S33" s="350">
        <f>+Sklop11[[#This Row],[cena/enota brez DDV v EUR]]*Sklop11[[#This Row],[Okvirna količina]]</f>
        <v>0</v>
      </c>
      <c r="T33" s="350">
        <f>+Sklop11[[#This Row],[Končna cena/enoto mere (EUR) z DDV]]*Sklop11[[#This Row],[Okvirna količina]]</f>
        <v>0</v>
      </c>
      <c r="U33" s="456"/>
    </row>
    <row r="34" spans="1:21" s="340" customFormat="1" ht="12">
      <c r="A34" s="356" t="s">
        <v>20</v>
      </c>
      <c r="B34" s="457" t="s">
        <v>516</v>
      </c>
      <c r="C34" s="356" t="s">
        <v>737</v>
      </c>
      <c r="D34" s="263" t="s">
        <v>0</v>
      </c>
      <c r="E34" s="263"/>
      <c r="F34" s="409">
        <v>20</v>
      </c>
      <c r="G34" s="454" t="s">
        <v>0</v>
      </c>
      <c r="H3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4" s="330" t="str">
        <f>IF(Sklop11[[#This Row],[ZAHTEVANA SHEMA KAKOVOSTI]]&lt;&gt;"",Sklop11[[#This Row],[Preračunana masa/volumen/kos na enoto kg]],"")</f>
        <v/>
      </c>
      <c r="J34" s="344"/>
      <c r="K34" s="345"/>
      <c r="L34" s="345"/>
      <c r="M34" s="346"/>
      <c r="N34" s="406"/>
      <c r="O34" s="350"/>
      <c r="P34" s="394"/>
      <c r="Q34" s="350">
        <f>+Sklop11[[#This Row],[cena/enota brez DDV v EUR]]*Sklop11[[#This Row],[Stopnja DDV (%)]]</f>
        <v>0</v>
      </c>
      <c r="R34" s="350">
        <f>+Sklop11[[#This Row],[cena/enota brez DDV v EUR]]+Sklop11[[#This Row],[Davek (EUR)]]</f>
        <v>0</v>
      </c>
      <c r="S34" s="350">
        <f>+Sklop11[[#This Row],[cena/enota brez DDV v EUR]]*Sklop11[[#This Row],[Okvirna količina]]</f>
        <v>0</v>
      </c>
      <c r="T34" s="350">
        <f>+Sklop11[[#This Row],[Končna cena/enoto mere (EUR) z DDV]]*Sklop11[[#This Row],[Okvirna količina]]</f>
        <v>0</v>
      </c>
      <c r="U34" s="456"/>
    </row>
    <row r="35" spans="1:21" s="340" customFormat="1" ht="12">
      <c r="A35" s="356" t="s">
        <v>21</v>
      </c>
      <c r="B35" s="457" t="s">
        <v>815</v>
      </c>
      <c r="C35" s="356" t="s">
        <v>737</v>
      </c>
      <c r="D35" s="263" t="s">
        <v>0</v>
      </c>
      <c r="E35" s="263"/>
      <c r="F35" s="409">
        <v>5</v>
      </c>
      <c r="G35" s="454" t="s">
        <v>0</v>
      </c>
      <c r="H3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5" s="330" t="str">
        <f>IF(Sklop11[[#This Row],[ZAHTEVANA SHEMA KAKOVOSTI]]&lt;&gt;"",Sklop11[[#This Row],[Preračunana masa/volumen/kos na enoto kg]],"")</f>
        <v/>
      </c>
      <c r="J35" s="344"/>
      <c r="K35" s="345"/>
      <c r="L35" s="345"/>
      <c r="M35" s="346"/>
      <c r="N35" s="406"/>
      <c r="O35" s="350"/>
      <c r="P35" s="394"/>
      <c r="Q35" s="350">
        <f>+Sklop11[[#This Row],[cena/enota brez DDV v EUR]]*Sklop11[[#This Row],[Stopnja DDV (%)]]</f>
        <v>0</v>
      </c>
      <c r="R35" s="350">
        <f>+Sklop11[[#This Row],[cena/enota brez DDV v EUR]]+Sklop11[[#This Row],[Davek (EUR)]]</f>
        <v>0</v>
      </c>
      <c r="S35" s="350">
        <f>+Sklop11[[#This Row],[cena/enota brez DDV v EUR]]*Sklop11[[#This Row],[Okvirna količina]]</f>
        <v>0</v>
      </c>
      <c r="T35" s="350">
        <f>+Sklop11[[#This Row],[Končna cena/enoto mere (EUR) z DDV]]*Sklop11[[#This Row],[Okvirna količina]]</f>
        <v>0</v>
      </c>
      <c r="U35" s="456"/>
    </row>
    <row r="36" spans="1:21" s="340" customFormat="1" ht="12">
      <c r="A36" s="356" t="s">
        <v>22</v>
      </c>
      <c r="B36" s="457" t="s">
        <v>517</v>
      </c>
      <c r="C36" s="356">
        <v>200</v>
      </c>
      <c r="D36" s="263" t="s">
        <v>110</v>
      </c>
      <c r="E36" s="263"/>
      <c r="F36" s="409">
        <v>2</v>
      </c>
      <c r="G36" s="454" t="s">
        <v>74</v>
      </c>
      <c r="H3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I36" s="330" t="str">
        <f>IF(Sklop11[[#This Row],[ZAHTEVANA SHEMA KAKOVOSTI]]&lt;&gt;"",Sklop11[[#This Row],[Preračunana masa/volumen/kos na enoto kg]],"")</f>
        <v/>
      </c>
      <c r="J36" s="344"/>
      <c r="K36" s="345"/>
      <c r="L36" s="345"/>
      <c r="M36" s="346"/>
      <c r="N36" s="406"/>
      <c r="O36" s="350"/>
      <c r="P36" s="394"/>
      <c r="Q36" s="350">
        <f>+Sklop11[[#This Row],[cena/enota brez DDV v EUR]]*Sklop11[[#This Row],[Stopnja DDV (%)]]</f>
        <v>0</v>
      </c>
      <c r="R36" s="350">
        <f>+Sklop11[[#This Row],[cena/enota brez DDV v EUR]]+Sklop11[[#This Row],[Davek (EUR)]]</f>
        <v>0</v>
      </c>
      <c r="S36" s="350">
        <f>+Sklop11[[#This Row],[cena/enota brez DDV v EUR]]*Sklop11[[#This Row],[Okvirna količina]]</f>
        <v>0</v>
      </c>
      <c r="T36" s="350">
        <f>+Sklop11[[#This Row],[Končna cena/enoto mere (EUR) z DDV]]*Sklop11[[#This Row],[Okvirna količina]]</f>
        <v>0</v>
      </c>
      <c r="U36" s="456"/>
    </row>
    <row r="37" spans="1:21" s="340" customFormat="1" ht="12">
      <c r="A37" s="356" t="s">
        <v>23</v>
      </c>
      <c r="B37" s="457" t="s">
        <v>1210</v>
      </c>
      <c r="C37" s="356">
        <v>275</v>
      </c>
      <c r="D37" s="263" t="s">
        <v>110</v>
      </c>
      <c r="E37" s="263"/>
      <c r="F37" s="409">
        <v>30</v>
      </c>
      <c r="G37" s="454" t="s">
        <v>74</v>
      </c>
      <c r="H3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8.25</v>
      </c>
      <c r="I37" s="330" t="str">
        <f>IF(Sklop11[[#This Row],[ZAHTEVANA SHEMA KAKOVOSTI]]&lt;&gt;"",Sklop11[[#This Row],[Preračunana masa/volumen/kos na enoto kg]],"")</f>
        <v/>
      </c>
      <c r="J37" s="344"/>
      <c r="K37" s="345"/>
      <c r="L37" s="345"/>
      <c r="M37" s="346"/>
      <c r="N37" s="406"/>
      <c r="O37" s="350"/>
      <c r="P37" s="394"/>
      <c r="Q37" s="350">
        <f>+Sklop11[[#This Row],[cena/enota brez DDV v EUR]]*Sklop11[[#This Row],[Stopnja DDV (%)]]</f>
        <v>0</v>
      </c>
      <c r="R37" s="350">
        <f>+Sklop11[[#This Row],[cena/enota brez DDV v EUR]]+Sklop11[[#This Row],[Davek (EUR)]]</f>
        <v>0</v>
      </c>
      <c r="S37" s="350">
        <f>+Sklop11[[#This Row],[cena/enota brez DDV v EUR]]*Sklop11[[#This Row],[Okvirna količina]]</f>
        <v>0</v>
      </c>
      <c r="T37" s="350">
        <f>+Sklop11[[#This Row],[Končna cena/enoto mere (EUR) z DDV]]*Sklop11[[#This Row],[Okvirna količina]]</f>
        <v>0</v>
      </c>
      <c r="U37" s="456"/>
    </row>
    <row r="38" spans="1:21" s="340" customFormat="1" ht="12">
      <c r="A38" s="356" t="s">
        <v>24</v>
      </c>
      <c r="B38" s="457" t="s">
        <v>884</v>
      </c>
      <c r="C38" s="356">
        <v>300</v>
      </c>
      <c r="D38" s="263" t="s">
        <v>110</v>
      </c>
      <c r="E38" s="263"/>
      <c r="F38" s="409">
        <v>2</v>
      </c>
      <c r="G38" s="454" t="s">
        <v>74</v>
      </c>
      <c r="H3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38" s="330" t="str">
        <f>IF(Sklop11[[#This Row],[ZAHTEVANA SHEMA KAKOVOSTI]]&lt;&gt;"",Sklop11[[#This Row],[Preračunana masa/volumen/kos na enoto kg]],"")</f>
        <v/>
      </c>
      <c r="J38" s="344"/>
      <c r="K38" s="345"/>
      <c r="L38" s="345"/>
      <c r="M38" s="346"/>
      <c r="N38" s="406"/>
      <c r="O38" s="350"/>
      <c r="P38" s="394"/>
      <c r="Q38" s="350">
        <f>+Sklop11[[#This Row],[cena/enota brez DDV v EUR]]*Sklop11[[#This Row],[Stopnja DDV (%)]]</f>
        <v>0</v>
      </c>
      <c r="R38" s="350">
        <f>+Sklop11[[#This Row],[cena/enota brez DDV v EUR]]+Sklop11[[#This Row],[Davek (EUR)]]</f>
        <v>0</v>
      </c>
      <c r="S38" s="350">
        <f>+Sklop11[[#This Row],[cena/enota brez DDV v EUR]]*Sklop11[[#This Row],[Okvirna količina]]</f>
        <v>0</v>
      </c>
      <c r="T38" s="350">
        <f>+Sklop11[[#This Row],[Končna cena/enoto mere (EUR) z DDV]]*Sklop11[[#This Row],[Okvirna količina]]</f>
        <v>0</v>
      </c>
      <c r="U38" s="456"/>
    </row>
    <row r="39" spans="1:21" s="340" customFormat="1" ht="12">
      <c r="A39" s="356" t="s">
        <v>25</v>
      </c>
      <c r="B39" s="457" t="s">
        <v>518</v>
      </c>
      <c r="C39" s="356">
        <v>300</v>
      </c>
      <c r="D39" s="263" t="s">
        <v>110</v>
      </c>
      <c r="E39" s="263"/>
      <c r="F39" s="409">
        <v>60</v>
      </c>
      <c r="G39" s="454" t="s">
        <v>74</v>
      </c>
      <c r="H3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39" s="330" t="str">
        <f>IF(Sklop11[[#This Row],[ZAHTEVANA SHEMA KAKOVOSTI]]&lt;&gt;"",Sklop11[[#This Row],[Preračunana masa/volumen/kos na enoto kg]],"")</f>
        <v/>
      </c>
      <c r="J39" s="344"/>
      <c r="K39" s="345"/>
      <c r="L39" s="345"/>
      <c r="M39" s="346"/>
      <c r="N39" s="406"/>
      <c r="O39" s="350"/>
      <c r="P39" s="394"/>
      <c r="Q39" s="350">
        <f>+Sklop11[[#This Row],[cena/enota brez DDV v EUR]]*Sklop11[[#This Row],[Stopnja DDV (%)]]</f>
        <v>0</v>
      </c>
      <c r="R39" s="350">
        <f>+Sklop11[[#This Row],[cena/enota brez DDV v EUR]]+Sklop11[[#This Row],[Davek (EUR)]]</f>
        <v>0</v>
      </c>
      <c r="S39" s="350">
        <f>+Sklop11[[#This Row],[cena/enota brez DDV v EUR]]*Sklop11[[#This Row],[Okvirna količina]]</f>
        <v>0</v>
      </c>
      <c r="T39" s="350">
        <f>+Sklop11[[#This Row],[Končna cena/enoto mere (EUR) z DDV]]*Sklop11[[#This Row],[Okvirna količina]]</f>
        <v>0</v>
      </c>
      <c r="U39" s="456"/>
    </row>
    <row r="40" spans="1:21" s="340" customFormat="1" ht="12">
      <c r="A40" s="356" t="s">
        <v>26</v>
      </c>
      <c r="B40" s="457" t="s">
        <v>400</v>
      </c>
      <c r="C40" s="356">
        <v>130</v>
      </c>
      <c r="D40" s="263" t="s">
        <v>110</v>
      </c>
      <c r="E40" s="263"/>
      <c r="F40" s="409">
        <v>5</v>
      </c>
      <c r="G40" s="454" t="s">
        <v>74</v>
      </c>
      <c r="H4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0.65</v>
      </c>
      <c r="I40" s="330" t="str">
        <f>IF(Sklop11[[#This Row],[ZAHTEVANA SHEMA KAKOVOSTI]]&lt;&gt;"",Sklop11[[#This Row],[Preračunana masa/volumen/kos na enoto kg]],"")</f>
        <v/>
      </c>
      <c r="J40" s="344"/>
      <c r="K40" s="345"/>
      <c r="L40" s="345"/>
      <c r="M40" s="346"/>
      <c r="N40" s="406"/>
      <c r="O40" s="350"/>
      <c r="P40" s="394"/>
      <c r="Q40" s="350">
        <f>+Sklop11[[#This Row],[cena/enota brez DDV v EUR]]*Sklop11[[#This Row],[Stopnja DDV (%)]]</f>
        <v>0</v>
      </c>
      <c r="R40" s="350">
        <f>+Sklop11[[#This Row],[cena/enota brez DDV v EUR]]+Sklop11[[#This Row],[Davek (EUR)]]</f>
        <v>0</v>
      </c>
      <c r="S40" s="350">
        <f>+Sklop11[[#This Row],[cena/enota brez DDV v EUR]]*Sklop11[[#This Row],[Okvirna količina]]</f>
        <v>0</v>
      </c>
      <c r="T40" s="350">
        <f>+Sklop11[[#This Row],[Končna cena/enoto mere (EUR) z DDV]]*Sklop11[[#This Row],[Okvirna količina]]</f>
        <v>0</v>
      </c>
      <c r="U40" s="456"/>
    </row>
    <row r="41" spans="1:21" s="340" customFormat="1" ht="12">
      <c r="A41" s="356" t="s">
        <v>27</v>
      </c>
      <c r="B41" s="457" t="s">
        <v>519</v>
      </c>
      <c r="C41" s="356">
        <v>175</v>
      </c>
      <c r="D41" s="263" t="s">
        <v>110</v>
      </c>
      <c r="E41" s="263"/>
      <c r="F41" s="409">
        <v>10</v>
      </c>
      <c r="G41" s="454" t="s">
        <v>74</v>
      </c>
      <c r="H4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41" s="330" t="str">
        <f>IF(Sklop11[[#This Row],[ZAHTEVANA SHEMA KAKOVOSTI]]&lt;&gt;"",Sklop11[[#This Row],[Preračunana masa/volumen/kos na enoto kg]],"")</f>
        <v/>
      </c>
      <c r="J41" s="344"/>
      <c r="K41" s="345"/>
      <c r="L41" s="345"/>
      <c r="M41" s="346"/>
      <c r="N41" s="406"/>
      <c r="O41" s="350"/>
      <c r="P41" s="394"/>
      <c r="Q41" s="350">
        <f>+Sklop11[[#This Row],[cena/enota brez DDV v EUR]]*Sklop11[[#This Row],[Stopnja DDV (%)]]</f>
        <v>0</v>
      </c>
      <c r="R41" s="350">
        <f>+Sklop11[[#This Row],[cena/enota brez DDV v EUR]]+Sklop11[[#This Row],[Davek (EUR)]]</f>
        <v>0</v>
      </c>
      <c r="S41" s="350">
        <f>+Sklop11[[#This Row],[cena/enota brez DDV v EUR]]*Sklop11[[#This Row],[Okvirna količina]]</f>
        <v>0</v>
      </c>
      <c r="T41" s="350">
        <f>+Sklop11[[#This Row],[Končna cena/enoto mere (EUR) z DDV]]*Sklop11[[#This Row],[Okvirna količina]]</f>
        <v>0</v>
      </c>
      <c r="U41" s="456"/>
    </row>
    <row r="42" spans="1:21" s="340" customFormat="1" ht="12">
      <c r="A42" s="356" t="s">
        <v>28</v>
      </c>
      <c r="B42" s="457" t="s">
        <v>401</v>
      </c>
      <c r="C42" s="356">
        <v>150</v>
      </c>
      <c r="D42" s="263" t="s">
        <v>110</v>
      </c>
      <c r="E42" s="263"/>
      <c r="F42" s="409">
        <v>5</v>
      </c>
      <c r="G42" s="454" t="s">
        <v>74</v>
      </c>
      <c r="H4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42" s="330" t="str">
        <f>IF(Sklop11[[#This Row],[ZAHTEVANA SHEMA KAKOVOSTI]]&lt;&gt;"",Sklop11[[#This Row],[Preračunana masa/volumen/kos na enoto kg]],"")</f>
        <v/>
      </c>
      <c r="J42" s="344"/>
      <c r="K42" s="345"/>
      <c r="L42" s="345"/>
      <c r="M42" s="346"/>
      <c r="N42" s="406"/>
      <c r="O42" s="350"/>
      <c r="P42" s="394"/>
      <c r="Q42" s="350">
        <f>+Sklop11[[#This Row],[cena/enota brez DDV v EUR]]*Sklop11[[#This Row],[Stopnja DDV (%)]]</f>
        <v>0</v>
      </c>
      <c r="R42" s="350">
        <f>+Sklop11[[#This Row],[cena/enota brez DDV v EUR]]+Sklop11[[#This Row],[Davek (EUR)]]</f>
        <v>0</v>
      </c>
      <c r="S42" s="350">
        <f>+Sklop11[[#This Row],[cena/enota brez DDV v EUR]]*Sklop11[[#This Row],[Okvirna količina]]</f>
        <v>0</v>
      </c>
      <c r="T42" s="350">
        <f>+Sklop11[[#This Row],[Končna cena/enoto mere (EUR) z DDV]]*Sklop11[[#This Row],[Okvirna količina]]</f>
        <v>0</v>
      </c>
      <c r="U42" s="456"/>
    </row>
    <row r="43" spans="1:21" s="340" customFormat="1" ht="12">
      <c r="A43" s="356" t="s">
        <v>29</v>
      </c>
      <c r="B43" s="457" t="s">
        <v>520</v>
      </c>
      <c r="C43" s="356">
        <v>200</v>
      </c>
      <c r="D43" s="263" t="s">
        <v>110</v>
      </c>
      <c r="E43" s="263"/>
      <c r="F43" s="409">
        <v>10</v>
      </c>
      <c r="G43" s="454" t="s">
        <v>74</v>
      </c>
      <c r="H4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3" s="330" t="str">
        <f>IF(Sklop11[[#This Row],[ZAHTEVANA SHEMA KAKOVOSTI]]&lt;&gt;"",Sklop11[[#This Row],[Preračunana masa/volumen/kos na enoto kg]],"")</f>
        <v/>
      </c>
      <c r="J43" s="344"/>
      <c r="K43" s="345"/>
      <c r="L43" s="345"/>
      <c r="M43" s="346"/>
      <c r="N43" s="406"/>
      <c r="O43" s="350"/>
      <c r="P43" s="394"/>
      <c r="Q43" s="350">
        <f>+Sklop11[[#This Row],[cena/enota brez DDV v EUR]]*Sklop11[[#This Row],[Stopnja DDV (%)]]</f>
        <v>0</v>
      </c>
      <c r="R43" s="350">
        <f>+Sklop11[[#This Row],[cena/enota brez DDV v EUR]]+Sklop11[[#This Row],[Davek (EUR)]]</f>
        <v>0</v>
      </c>
      <c r="S43" s="350">
        <f>+Sklop11[[#This Row],[cena/enota brez DDV v EUR]]*Sklop11[[#This Row],[Okvirna količina]]</f>
        <v>0</v>
      </c>
      <c r="T43" s="350">
        <f>+Sklop11[[#This Row],[Končna cena/enoto mere (EUR) z DDV]]*Sklop11[[#This Row],[Okvirna količina]]</f>
        <v>0</v>
      </c>
      <c r="U43" s="456"/>
    </row>
    <row r="44" spans="1:21" s="340" customFormat="1" ht="12">
      <c r="A44" s="356" t="s">
        <v>30</v>
      </c>
      <c r="B44" s="457" t="s">
        <v>521</v>
      </c>
      <c r="C44" s="356">
        <v>24</v>
      </c>
      <c r="D44" s="263" t="s">
        <v>110</v>
      </c>
      <c r="E44" s="263"/>
      <c r="F44" s="409">
        <v>390</v>
      </c>
      <c r="G44" s="454" t="s">
        <v>74</v>
      </c>
      <c r="H4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9.36</v>
      </c>
      <c r="I44" s="330" t="str">
        <f>IF(Sklop11[[#This Row],[ZAHTEVANA SHEMA KAKOVOSTI]]&lt;&gt;"",Sklop11[[#This Row],[Preračunana masa/volumen/kos na enoto kg]],"")</f>
        <v/>
      </c>
      <c r="J44" s="344"/>
      <c r="K44" s="345"/>
      <c r="L44" s="345"/>
      <c r="M44" s="346"/>
      <c r="N44" s="406"/>
      <c r="O44" s="350"/>
      <c r="P44" s="394"/>
      <c r="Q44" s="350">
        <f>+Sklop11[[#This Row],[cena/enota brez DDV v EUR]]*Sklop11[[#This Row],[Stopnja DDV (%)]]</f>
        <v>0</v>
      </c>
      <c r="R44" s="350">
        <f>+Sklop11[[#This Row],[cena/enota brez DDV v EUR]]+Sklop11[[#This Row],[Davek (EUR)]]</f>
        <v>0</v>
      </c>
      <c r="S44" s="350">
        <f>+Sklop11[[#This Row],[cena/enota brez DDV v EUR]]*Sklop11[[#This Row],[Okvirna količina]]</f>
        <v>0</v>
      </c>
      <c r="T44" s="350">
        <f>+Sklop11[[#This Row],[Končna cena/enoto mere (EUR) z DDV]]*Sklop11[[#This Row],[Okvirna količina]]</f>
        <v>0</v>
      </c>
      <c r="U44" s="456"/>
    </row>
    <row r="45" spans="1:21" s="340" customFormat="1" ht="12">
      <c r="A45" s="356" t="s">
        <v>31</v>
      </c>
      <c r="B45" s="457" t="s">
        <v>816</v>
      </c>
      <c r="C45" s="356">
        <v>175</v>
      </c>
      <c r="D45" s="263" t="s">
        <v>110</v>
      </c>
      <c r="E45" s="263"/>
      <c r="F45" s="409">
        <v>15</v>
      </c>
      <c r="G45" s="454" t="s">
        <v>74</v>
      </c>
      <c r="H4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2.625</v>
      </c>
      <c r="I45" s="330" t="str">
        <f>IF(Sklop11[[#This Row],[ZAHTEVANA SHEMA KAKOVOSTI]]&lt;&gt;"",Sklop11[[#This Row],[Preračunana masa/volumen/kos na enoto kg]],"")</f>
        <v/>
      </c>
      <c r="J45" s="344"/>
      <c r="K45" s="345"/>
      <c r="L45" s="345"/>
      <c r="M45" s="346"/>
      <c r="N45" s="406"/>
      <c r="O45" s="350"/>
      <c r="P45" s="394"/>
      <c r="Q45" s="350">
        <f>+Sklop11[[#This Row],[cena/enota brez DDV v EUR]]*Sklop11[[#This Row],[Stopnja DDV (%)]]</f>
        <v>0</v>
      </c>
      <c r="R45" s="350">
        <f>+Sklop11[[#This Row],[cena/enota brez DDV v EUR]]+Sklop11[[#This Row],[Davek (EUR)]]</f>
        <v>0</v>
      </c>
      <c r="S45" s="350">
        <f>+Sklop11[[#This Row],[cena/enota brez DDV v EUR]]*Sklop11[[#This Row],[Okvirna količina]]</f>
        <v>0</v>
      </c>
      <c r="T45" s="350">
        <f>+Sklop11[[#This Row],[Končna cena/enoto mere (EUR) z DDV]]*Sklop11[[#This Row],[Okvirna količina]]</f>
        <v>0</v>
      </c>
      <c r="U45" s="456"/>
    </row>
    <row r="46" spans="1:21" s="340" customFormat="1" ht="12">
      <c r="A46" s="356" t="s">
        <v>32</v>
      </c>
      <c r="B46" s="457" t="s">
        <v>522</v>
      </c>
      <c r="C46" s="356">
        <v>60</v>
      </c>
      <c r="D46" s="263" t="s">
        <v>110</v>
      </c>
      <c r="E46" s="263"/>
      <c r="F46" s="409">
        <v>5</v>
      </c>
      <c r="G46" s="454" t="s">
        <v>74</v>
      </c>
      <c r="H4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</v>
      </c>
      <c r="I46" s="330" t="str">
        <f>IF(Sklop11[[#This Row],[ZAHTEVANA SHEMA KAKOVOSTI]]&lt;&gt;"",Sklop11[[#This Row],[Preračunana masa/volumen/kos na enoto kg]],"")</f>
        <v/>
      </c>
      <c r="J46" s="344"/>
      <c r="K46" s="345"/>
      <c r="L46" s="345"/>
      <c r="M46" s="346"/>
      <c r="N46" s="406"/>
      <c r="O46" s="350"/>
      <c r="P46" s="394"/>
      <c r="Q46" s="350">
        <f>+Sklop11[[#This Row],[cena/enota brez DDV v EUR]]*Sklop11[[#This Row],[Stopnja DDV (%)]]</f>
        <v>0</v>
      </c>
      <c r="R46" s="350">
        <f>+Sklop11[[#This Row],[cena/enota brez DDV v EUR]]+Sklop11[[#This Row],[Davek (EUR)]]</f>
        <v>0</v>
      </c>
      <c r="S46" s="350">
        <f>+Sklop11[[#This Row],[cena/enota brez DDV v EUR]]*Sklop11[[#This Row],[Okvirna količina]]</f>
        <v>0</v>
      </c>
      <c r="T46" s="350">
        <f>+Sklop11[[#This Row],[Končna cena/enoto mere (EUR) z DDV]]*Sklop11[[#This Row],[Okvirna količina]]</f>
        <v>0</v>
      </c>
      <c r="U46" s="456"/>
    </row>
    <row r="47" spans="1:21" s="340" customFormat="1" ht="12">
      <c r="A47" s="356" t="s">
        <v>33</v>
      </c>
      <c r="B47" s="457" t="s">
        <v>523</v>
      </c>
      <c r="C47" s="356">
        <v>300</v>
      </c>
      <c r="D47" s="263" t="s">
        <v>111</v>
      </c>
      <c r="E47" s="263"/>
      <c r="F47" s="409">
        <v>2</v>
      </c>
      <c r="G47" s="454" t="s">
        <v>74</v>
      </c>
      <c r="H4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47" s="330" t="str">
        <f>IF(Sklop11[[#This Row],[ZAHTEVANA SHEMA KAKOVOSTI]]&lt;&gt;"",Sklop11[[#This Row],[Preračunana masa/volumen/kos na enoto kg]],"")</f>
        <v/>
      </c>
      <c r="J47" s="344"/>
      <c r="K47" s="345"/>
      <c r="L47" s="345"/>
      <c r="M47" s="346"/>
      <c r="N47" s="406"/>
      <c r="O47" s="350"/>
      <c r="P47" s="394"/>
      <c r="Q47" s="350">
        <f>+Sklop11[[#This Row],[cena/enota brez DDV v EUR]]*Sklop11[[#This Row],[Stopnja DDV (%)]]</f>
        <v>0</v>
      </c>
      <c r="R47" s="350">
        <f>+Sklop11[[#This Row],[cena/enota brez DDV v EUR]]+Sklop11[[#This Row],[Davek (EUR)]]</f>
        <v>0</v>
      </c>
      <c r="S47" s="350">
        <f>+Sklop11[[#This Row],[cena/enota brez DDV v EUR]]*Sklop11[[#This Row],[Okvirna količina]]</f>
        <v>0</v>
      </c>
      <c r="T47" s="350">
        <f>+Sklop11[[#This Row],[Končna cena/enoto mere (EUR) z DDV]]*Sklop11[[#This Row],[Okvirna količina]]</f>
        <v>0</v>
      </c>
      <c r="U47" s="456"/>
    </row>
    <row r="48" spans="1:21" s="340" customFormat="1" ht="12">
      <c r="A48" s="356" t="s">
        <v>34</v>
      </c>
      <c r="B48" s="457" t="s">
        <v>1196</v>
      </c>
      <c r="C48" s="356">
        <v>350</v>
      </c>
      <c r="D48" s="263" t="s">
        <v>110</v>
      </c>
      <c r="E48" s="263"/>
      <c r="F48" s="409">
        <v>5</v>
      </c>
      <c r="G48" s="454" t="s">
        <v>74</v>
      </c>
      <c r="H4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48" s="330" t="str">
        <f>IF(Sklop11[[#This Row],[ZAHTEVANA SHEMA KAKOVOSTI]]&lt;&gt;"",Sklop11[[#This Row],[Preračunana masa/volumen/kos na enoto kg]],"")</f>
        <v/>
      </c>
      <c r="J48" s="344"/>
      <c r="K48" s="345"/>
      <c r="L48" s="345"/>
      <c r="M48" s="346"/>
      <c r="N48" s="406"/>
      <c r="O48" s="350"/>
      <c r="P48" s="394"/>
      <c r="Q48" s="350">
        <f>+Sklop11[[#This Row],[cena/enota brez DDV v EUR]]*Sklop11[[#This Row],[Stopnja DDV (%)]]</f>
        <v>0</v>
      </c>
      <c r="R48" s="350">
        <f>+Sklop11[[#This Row],[cena/enota brez DDV v EUR]]+Sklop11[[#This Row],[Davek (EUR)]]</f>
        <v>0</v>
      </c>
      <c r="S48" s="350">
        <f>+Sklop11[[#This Row],[cena/enota brez DDV v EUR]]*Sklop11[[#This Row],[Okvirna količina]]</f>
        <v>0</v>
      </c>
      <c r="T48" s="350">
        <f>+Sklop11[[#This Row],[Končna cena/enoto mere (EUR) z DDV]]*Sklop11[[#This Row],[Okvirna količina]]</f>
        <v>0</v>
      </c>
      <c r="U48" s="456"/>
    </row>
    <row r="49" spans="1:21" s="340" customFormat="1" ht="12">
      <c r="A49" s="356" t="s">
        <v>35</v>
      </c>
      <c r="B49" s="457" t="s">
        <v>524</v>
      </c>
      <c r="C49" s="356">
        <v>250</v>
      </c>
      <c r="D49" s="263" t="s">
        <v>110</v>
      </c>
      <c r="E49" s="263"/>
      <c r="F49" s="409">
        <v>2</v>
      </c>
      <c r="G49" s="454" t="s">
        <v>74</v>
      </c>
      <c r="H4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49" s="330" t="str">
        <f>IF(Sklop11[[#This Row],[ZAHTEVANA SHEMA KAKOVOSTI]]&lt;&gt;"",Sklop11[[#This Row],[Preračunana masa/volumen/kos na enoto kg]],"")</f>
        <v/>
      </c>
      <c r="J49" s="344"/>
      <c r="K49" s="345"/>
      <c r="L49" s="345"/>
      <c r="M49" s="346"/>
      <c r="N49" s="406"/>
      <c r="O49" s="350"/>
      <c r="P49" s="394"/>
      <c r="Q49" s="350">
        <f>+Sklop11[[#This Row],[cena/enota brez DDV v EUR]]*Sklop11[[#This Row],[Stopnja DDV (%)]]</f>
        <v>0</v>
      </c>
      <c r="R49" s="350">
        <f>+Sklop11[[#This Row],[cena/enota brez DDV v EUR]]+Sklop11[[#This Row],[Davek (EUR)]]</f>
        <v>0</v>
      </c>
      <c r="S49" s="350">
        <f>+Sklop11[[#This Row],[cena/enota brez DDV v EUR]]*Sklop11[[#This Row],[Okvirna količina]]</f>
        <v>0</v>
      </c>
      <c r="T49" s="350">
        <f>+Sklop11[[#This Row],[Končna cena/enoto mere (EUR) z DDV]]*Sklop11[[#This Row],[Okvirna količina]]</f>
        <v>0</v>
      </c>
      <c r="U49" s="456"/>
    </row>
    <row r="50" spans="1:21" s="340" customFormat="1" ht="12">
      <c r="A50" s="356" t="s">
        <v>36</v>
      </c>
      <c r="B50" s="457" t="s">
        <v>525</v>
      </c>
      <c r="C50" s="356">
        <v>250</v>
      </c>
      <c r="D50" s="263" t="s">
        <v>110</v>
      </c>
      <c r="E50" s="263"/>
      <c r="F50" s="409">
        <v>2</v>
      </c>
      <c r="G50" s="454" t="s">
        <v>74</v>
      </c>
      <c r="H5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50" s="330" t="str">
        <f>IF(Sklop11[[#This Row],[ZAHTEVANA SHEMA KAKOVOSTI]]&lt;&gt;"",Sklop11[[#This Row],[Preračunana masa/volumen/kos na enoto kg]],"")</f>
        <v/>
      </c>
      <c r="J50" s="344"/>
      <c r="K50" s="345"/>
      <c r="L50" s="345"/>
      <c r="M50" s="346"/>
      <c r="N50" s="406"/>
      <c r="O50" s="350"/>
      <c r="P50" s="394"/>
      <c r="Q50" s="350">
        <f>+Sklop11[[#This Row],[cena/enota brez DDV v EUR]]*Sklop11[[#This Row],[Stopnja DDV (%)]]</f>
        <v>0</v>
      </c>
      <c r="R50" s="350">
        <f>+Sklop11[[#This Row],[cena/enota brez DDV v EUR]]+Sklop11[[#This Row],[Davek (EUR)]]</f>
        <v>0</v>
      </c>
      <c r="S50" s="350">
        <f>+Sklop11[[#This Row],[cena/enota brez DDV v EUR]]*Sklop11[[#This Row],[Okvirna količina]]</f>
        <v>0</v>
      </c>
      <c r="T50" s="350">
        <f>+Sklop11[[#This Row],[Končna cena/enoto mere (EUR) z DDV]]*Sklop11[[#This Row],[Okvirna količina]]</f>
        <v>0</v>
      </c>
      <c r="U50" s="456"/>
    </row>
    <row r="51" spans="1:21" s="340" customFormat="1" ht="12">
      <c r="A51" s="356" t="s">
        <v>37</v>
      </c>
      <c r="B51" s="457" t="s">
        <v>1211</v>
      </c>
      <c r="C51" s="356">
        <v>350</v>
      </c>
      <c r="D51" s="263" t="s">
        <v>110</v>
      </c>
      <c r="E51" s="263"/>
      <c r="F51" s="409">
        <v>5</v>
      </c>
      <c r="G51" s="454" t="s">
        <v>74</v>
      </c>
      <c r="H5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51" s="330" t="str">
        <f>IF(Sklop11[[#This Row],[ZAHTEVANA SHEMA KAKOVOSTI]]&lt;&gt;"",Sklop11[[#This Row],[Preračunana masa/volumen/kos na enoto kg]],"")</f>
        <v/>
      </c>
      <c r="J51" s="344"/>
      <c r="K51" s="345"/>
      <c r="L51" s="345"/>
      <c r="M51" s="346"/>
      <c r="N51" s="406"/>
      <c r="O51" s="350"/>
      <c r="P51" s="394"/>
      <c r="Q51" s="350">
        <f>+Sklop11[[#This Row],[cena/enota brez DDV v EUR]]*Sklop11[[#This Row],[Stopnja DDV (%)]]</f>
        <v>0</v>
      </c>
      <c r="R51" s="350">
        <f>+Sklop11[[#This Row],[cena/enota brez DDV v EUR]]+Sklop11[[#This Row],[Davek (EUR)]]</f>
        <v>0</v>
      </c>
      <c r="S51" s="350">
        <f>+Sklop11[[#This Row],[cena/enota brez DDV v EUR]]*Sklop11[[#This Row],[Okvirna količina]]</f>
        <v>0</v>
      </c>
      <c r="T51" s="350">
        <f>+Sklop11[[#This Row],[Končna cena/enoto mere (EUR) z DDV]]*Sklop11[[#This Row],[Okvirna količina]]</f>
        <v>0</v>
      </c>
      <c r="U51" s="456"/>
    </row>
    <row r="52" spans="1:21" s="340" customFormat="1" ht="12">
      <c r="A52" s="356" t="s">
        <v>38</v>
      </c>
      <c r="B52" s="457" t="s">
        <v>1212</v>
      </c>
      <c r="C52" s="356">
        <v>350</v>
      </c>
      <c r="D52" s="263" t="s">
        <v>110</v>
      </c>
      <c r="E52" s="263"/>
      <c r="F52" s="409">
        <v>15</v>
      </c>
      <c r="G52" s="454" t="s">
        <v>74</v>
      </c>
      <c r="H5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5.25</v>
      </c>
      <c r="I52" s="330" t="str">
        <f>IF(Sklop11[[#This Row],[ZAHTEVANA SHEMA KAKOVOSTI]]&lt;&gt;"",Sklop11[[#This Row],[Preračunana masa/volumen/kos na enoto kg]],"")</f>
        <v/>
      </c>
      <c r="J52" s="344"/>
      <c r="K52" s="345"/>
      <c r="L52" s="345"/>
      <c r="M52" s="346"/>
      <c r="N52" s="406"/>
      <c r="O52" s="350"/>
      <c r="P52" s="394"/>
      <c r="Q52" s="350">
        <f>+Sklop11[[#This Row],[cena/enota brez DDV v EUR]]*Sklop11[[#This Row],[Stopnja DDV (%)]]</f>
        <v>0</v>
      </c>
      <c r="R52" s="350">
        <f>+Sklop11[[#This Row],[cena/enota brez DDV v EUR]]+Sklop11[[#This Row],[Davek (EUR)]]</f>
        <v>0</v>
      </c>
      <c r="S52" s="350">
        <f>+Sklop11[[#This Row],[cena/enota brez DDV v EUR]]*Sklop11[[#This Row],[Okvirna količina]]</f>
        <v>0</v>
      </c>
      <c r="T52" s="350">
        <f>+Sklop11[[#This Row],[Končna cena/enoto mere (EUR) z DDV]]*Sklop11[[#This Row],[Okvirna količina]]</f>
        <v>0</v>
      </c>
      <c r="U52" s="456"/>
    </row>
    <row r="53" spans="1:21" s="340" customFormat="1" ht="12">
      <c r="A53" s="356" t="s">
        <v>39</v>
      </c>
      <c r="B53" s="457" t="s">
        <v>1213</v>
      </c>
      <c r="C53" s="356">
        <v>500</v>
      </c>
      <c r="D53" s="263" t="s">
        <v>110</v>
      </c>
      <c r="E53" s="263"/>
      <c r="F53" s="409">
        <v>10</v>
      </c>
      <c r="G53" s="454" t="s">
        <v>74</v>
      </c>
      <c r="H5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3" s="330" t="str">
        <f>IF(Sklop11[[#This Row],[ZAHTEVANA SHEMA KAKOVOSTI]]&lt;&gt;"",Sklop11[[#This Row],[Preračunana masa/volumen/kos na enoto kg]],"")</f>
        <v/>
      </c>
      <c r="J53" s="344"/>
      <c r="K53" s="345"/>
      <c r="L53" s="345"/>
      <c r="M53" s="346"/>
      <c r="N53" s="406"/>
      <c r="O53" s="350"/>
      <c r="P53" s="394"/>
      <c r="Q53" s="350">
        <f>+Sklop11[[#This Row],[cena/enota brez DDV v EUR]]*Sklop11[[#This Row],[Stopnja DDV (%)]]</f>
        <v>0</v>
      </c>
      <c r="R53" s="350">
        <f>+Sklop11[[#This Row],[cena/enota brez DDV v EUR]]+Sklop11[[#This Row],[Davek (EUR)]]</f>
        <v>0</v>
      </c>
      <c r="S53" s="350">
        <f>+Sklop11[[#This Row],[cena/enota brez DDV v EUR]]*Sklop11[[#This Row],[Okvirna količina]]</f>
        <v>0</v>
      </c>
      <c r="T53" s="350">
        <f>+Sklop11[[#This Row],[Končna cena/enoto mere (EUR) z DDV]]*Sklop11[[#This Row],[Okvirna količina]]</f>
        <v>0</v>
      </c>
      <c r="U53" s="456"/>
    </row>
    <row r="54" spans="1:21" s="340" customFormat="1" ht="12">
      <c r="A54" s="356" t="s">
        <v>40</v>
      </c>
      <c r="B54" s="457" t="s">
        <v>1214</v>
      </c>
      <c r="C54" s="356">
        <v>160</v>
      </c>
      <c r="D54" s="263" t="s">
        <v>110</v>
      </c>
      <c r="E54" s="263"/>
      <c r="F54" s="409">
        <v>10</v>
      </c>
      <c r="G54" s="454" t="s">
        <v>74</v>
      </c>
      <c r="H5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</v>
      </c>
      <c r="I54" s="330" t="str">
        <f>IF(Sklop11[[#This Row],[ZAHTEVANA SHEMA KAKOVOSTI]]&lt;&gt;"",Sklop11[[#This Row],[Preračunana masa/volumen/kos na enoto kg]],"")</f>
        <v/>
      </c>
      <c r="J54" s="344"/>
      <c r="K54" s="345"/>
      <c r="L54" s="345"/>
      <c r="M54" s="346"/>
      <c r="N54" s="406"/>
      <c r="O54" s="350"/>
      <c r="P54" s="394"/>
      <c r="Q54" s="350">
        <f>+Sklop11[[#This Row],[cena/enota brez DDV v EUR]]*Sklop11[[#This Row],[Stopnja DDV (%)]]</f>
        <v>0</v>
      </c>
      <c r="R54" s="350">
        <f>+Sklop11[[#This Row],[cena/enota brez DDV v EUR]]+Sklop11[[#This Row],[Davek (EUR)]]</f>
        <v>0</v>
      </c>
      <c r="S54" s="350">
        <f>+Sklop11[[#This Row],[cena/enota brez DDV v EUR]]*Sklop11[[#This Row],[Okvirna količina]]</f>
        <v>0</v>
      </c>
      <c r="T54" s="350">
        <f>+Sklop11[[#This Row],[Končna cena/enoto mere (EUR) z DDV]]*Sklop11[[#This Row],[Okvirna količina]]</f>
        <v>0</v>
      </c>
      <c r="U54" s="456"/>
    </row>
    <row r="55" spans="1:21" s="340" customFormat="1" ht="12">
      <c r="A55" s="356" t="s">
        <v>41</v>
      </c>
      <c r="B55" s="457" t="s">
        <v>402</v>
      </c>
      <c r="C55" s="356">
        <v>150</v>
      </c>
      <c r="D55" s="263" t="s">
        <v>110</v>
      </c>
      <c r="E55" s="263"/>
      <c r="F55" s="409">
        <v>30</v>
      </c>
      <c r="G55" s="454" t="s">
        <v>74</v>
      </c>
      <c r="H5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55" s="330" t="str">
        <f>IF(Sklop11[[#This Row],[ZAHTEVANA SHEMA KAKOVOSTI]]&lt;&gt;"",Sklop11[[#This Row],[Preračunana masa/volumen/kos na enoto kg]],"")</f>
        <v/>
      </c>
      <c r="J55" s="344"/>
      <c r="K55" s="345"/>
      <c r="L55" s="345"/>
      <c r="M55" s="346"/>
      <c r="N55" s="406"/>
      <c r="O55" s="350"/>
      <c r="P55" s="394"/>
      <c r="Q55" s="350">
        <f>+Sklop11[[#This Row],[cena/enota brez DDV v EUR]]*Sklop11[[#This Row],[Stopnja DDV (%)]]</f>
        <v>0</v>
      </c>
      <c r="R55" s="350">
        <f>+Sklop11[[#This Row],[cena/enota brez DDV v EUR]]+Sklop11[[#This Row],[Davek (EUR)]]</f>
        <v>0</v>
      </c>
      <c r="S55" s="350">
        <f>+Sklop11[[#This Row],[cena/enota brez DDV v EUR]]*Sklop11[[#This Row],[Okvirna količina]]</f>
        <v>0</v>
      </c>
      <c r="T55" s="350">
        <f>+Sklop11[[#This Row],[Končna cena/enoto mere (EUR) z DDV]]*Sklop11[[#This Row],[Okvirna količina]]</f>
        <v>0</v>
      </c>
      <c r="U55" s="456"/>
    </row>
    <row r="56" spans="1:21" s="340" customFormat="1" ht="24">
      <c r="A56" s="356" t="s">
        <v>42</v>
      </c>
      <c r="B56" s="457" t="s">
        <v>1215</v>
      </c>
      <c r="C56" s="356">
        <v>250</v>
      </c>
      <c r="D56" s="263" t="s">
        <v>110</v>
      </c>
      <c r="E56" s="263"/>
      <c r="F56" s="409">
        <v>20</v>
      </c>
      <c r="G56" s="454" t="s">
        <v>74</v>
      </c>
      <c r="H5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6" s="330" t="str">
        <f>IF(Sklop11[[#This Row],[ZAHTEVANA SHEMA KAKOVOSTI]]&lt;&gt;"",Sklop11[[#This Row],[Preračunana masa/volumen/kos na enoto kg]],"")</f>
        <v/>
      </c>
      <c r="J56" s="344"/>
      <c r="K56" s="345"/>
      <c r="L56" s="345"/>
      <c r="M56" s="346"/>
      <c r="N56" s="406"/>
      <c r="O56" s="350"/>
      <c r="P56" s="394"/>
      <c r="Q56" s="350">
        <f>+Sklop11[[#This Row],[cena/enota brez DDV v EUR]]*Sklop11[[#This Row],[Stopnja DDV (%)]]</f>
        <v>0</v>
      </c>
      <c r="R56" s="350">
        <f>+Sklop11[[#This Row],[cena/enota brez DDV v EUR]]+Sklop11[[#This Row],[Davek (EUR)]]</f>
        <v>0</v>
      </c>
      <c r="S56" s="350">
        <f>+Sklop11[[#This Row],[cena/enota brez DDV v EUR]]*Sklop11[[#This Row],[Okvirna količina]]</f>
        <v>0</v>
      </c>
      <c r="T56" s="350">
        <f>+Sklop11[[#This Row],[Končna cena/enoto mere (EUR) z DDV]]*Sklop11[[#This Row],[Okvirna količina]]</f>
        <v>0</v>
      </c>
      <c r="U56" s="456"/>
    </row>
    <row r="57" spans="1:21" s="340" customFormat="1" ht="12">
      <c r="A57" s="356" t="s">
        <v>43</v>
      </c>
      <c r="B57" s="457" t="s">
        <v>1216</v>
      </c>
      <c r="C57" s="356">
        <v>115</v>
      </c>
      <c r="D57" s="263" t="s">
        <v>110</v>
      </c>
      <c r="E57" s="263"/>
      <c r="F57" s="409">
        <v>20</v>
      </c>
      <c r="G57" s="454" t="s">
        <v>74</v>
      </c>
      <c r="H5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2.3000000000000003</v>
      </c>
      <c r="I57" s="330" t="str">
        <f>IF(Sklop11[[#This Row],[ZAHTEVANA SHEMA KAKOVOSTI]]&lt;&gt;"",Sklop11[[#This Row],[Preračunana masa/volumen/kos na enoto kg]],"")</f>
        <v/>
      </c>
      <c r="J57" s="344"/>
      <c r="K57" s="345"/>
      <c r="L57" s="345"/>
      <c r="M57" s="346"/>
      <c r="N57" s="406"/>
      <c r="O57" s="350"/>
      <c r="P57" s="394"/>
      <c r="Q57" s="350">
        <f>+Sklop11[[#This Row],[cena/enota brez DDV v EUR]]*Sklop11[[#This Row],[Stopnja DDV (%)]]</f>
        <v>0</v>
      </c>
      <c r="R57" s="350">
        <f>+Sklop11[[#This Row],[cena/enota brez DDV v EUR]]+Sklop11[[#This Row],[Davek (EUR)]]</f>
        <v>0</v>
      </c>
      <c r="S57" s="350">
        <f>+Sklop11[[#This Row],[cena/enota brez DDV v EUR]]*Sklop11[[#This Row],[Okvirna količina]]</f>
        <v>0</v>
      </c>
      <c r="T57" s="350">
        <f>+Sklop11[[#This Row],[Končna cena/enoto mere (EUR) z DDV]]*Sklop11[[#This Row],[Okvirna količina]]</f>
        <v>0</v>
      </c>
      <c r="U57" s="456"/>
    </row>
    <row r="58" spans="1:21" s="340" customFormat="1" ht="12">
      <c r="A58" s="356" t="s">
        <v>48</v>
      </c>
      <c r="B58" s="457" t="s">
        <v>1197</v>
      </c>
      <c r="C58" s="356">
        <v>400</v>
      </c>
      <c r="D58" s="263" t="s">
        <v>110</v>
      </c>
      <c r="E58" s="263"/>
      <c r="F58" s="409">
        <v>10</v>
      </c>
      <c r="G58" s="458" t="s">
        <v>74</v>
      </c>
      <c r="H5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58" s="330" t="str">
        <f>IF(Sklop11[[#This Row],[ZAHTEVANA SHEMA KAKOVOSTI]]&lt;&gt;"",Sklop11[[#This Row],[Preračunana masa/volumen/kos na enoto kg]],"")</f>
        <v/>
      </c>
      <c r="J58" s="344"/>
      <c r="K58" s="345"/>
      <c r="L58" s="345"/>
      <c r="M58" s="346"/>
      <c r="N58" s="406"/>
      <c r="O58" s="350"/>
      <c r="P58" s="394"/>
      <c r="Q58" s="350">
        <f>+Sklop11[[#This Row],[cena/enota brez DDV v EUR]]*Sklop11[[#This Row],[Stopnja DDV (%)]]</f>
        <v>0</v>
      </c>
      <c r="R58" s="350">
        <f>+Sklop11[[#This Row],[cena/enota brez DDV v EUR]]+Sklop11[[#This Row],[Davek (EUR)]]</f>
        <v>0</v>
      </c>
      <c r="S58" s="350">
        <f>+Sklop11[[#This Row],[cena/enota brez DDV v EUR]]*Sklop11[[#This Row],[Okvirna količina]]</f>
        <v>0</v>
      </c>
      <c r="T58" s="350">
        <f>+Sklop11[[#This Row],[Končna cena/enoto mere (EUR) z DDV]]*Sklop11[[#This Row],[Okvirna količina]]</f>
        <v>0</v>
      </c>
      <c r="U58" s="456"/>
    </row>
    <row r="59" spans="1:21" s="340" customFormat="1" ht="12">
      <c r="A59" s="356" t="s">
        <v>44</v>
      </c>
      <c r="B59" s="457" t="s">
        <v>1198</v>
      </c>
      <c r="C59" s="356">
        <v>125</v>
      </c>
      <c r="D59" s="263" t="s">
        <v>110</v>
      </c>
      <c r="E59" s="263"/>
      <c r="F59" s="409">
        <v>50</v>
      </c>
      <c r="G59" s="458" t="s">
        <v>74</v>
      </c>
      <c r="H5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6.25</v>
      </c>
      <c r="I59" s="330" t="str">
        <f>IF(Sklop11[[#This Row],[ZAHTEVANA SHEMA KAKOVOSTI]]&lt;&gt;"",Sklop11[[#This Row],[Preračunana masa/volumen/kos na enoto kg]],"")</f>
        <v/>
      </c>
      <c r="J59" s="344"/>
      <c r="K59" s="345"/>
      <c r="L59" s="345"/>
      <c r="M59" s="346"/>
      <c r="N59" s="406"/>
      <c r="O59" s="350"/>
      <c r="P59" s="394"/>
      <c r="Q59" s="350">
        <f>+Sklop11[[#This Row],[cena/enota brez DDV v EUR]]*Sklop11[[#This Row],[Stopnja DDV (%)]]</f>
        <v>0</v>
      </c>
      <c r="R59" s="350">
        <f>+Sklop11[[#This Row],[cena/enota brez DDV v EUR]]+Sklop11[[#This Row],[Davek (EUR)]]</f>
        <v>0</v>
      </c>
      <c r="S59" s="350">
        <f>+Sklop11[[#This Row],[cena/enota brez DDV v EUR]]*Sklop11[[#This Row],[Okvirna količina]]</f>
        <v>0</v>
      </c>
      <c r="T59" s="350">
        <f>+Sklop11[[#This Row],[Končna cena/enoto mere (EUR) z DDV]]*Sklop11[[#This Row],[Okvirna količina]]</f>
        <v>0</v>
      </c>
      <c r="U59" s="456"/>
    </row>
    <row r="60" spans="1:21" s="340" customFormat="1" ht="12">
      <c r="A60" s="356" t="s">
        <v>45</v>
      </c>
      <c r="B60" s="457" t="s">
        <v>1199</v>
      </c>
      <c r="C60" s="356">
        <v>125</v>
      </c>
      <c r="D60" s="263" t="s">
        <v>110</v>
      </c>
      <c r="E60" s="263"/>
      <c r="F60" s="409">
        <v>10</v>
      </c>
      <c r="G60" s="458" t="s">
        <v>74</v>
      </c>
      <c r="H6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60" s="330" t="str">
        <f>IF(Sklop11[[#This Row],[ZAHTEVANA SHEMA KAKOVOSTI]]&lt;&gt;"",Sklop11[[#This Row],[Preračunana masa/volumen/kos na enoto kg]],"")</f>
        <v/>
      </c>
      <c r="J60" s="344"/>
      <c r="K60" s="345"/>
      <c r="L60" s="345"/>
      <c r="M60" s="346"/>
      <c r="N60" s="406"/>
      <c r="O60" s="350"/>
      <c r="P60" s="394"/>
      <c r="Q60" s="350">
        <f>+Sklop11[[#This Row],[cena/enota brez DDV v EUR]]*Sklop11[[#This Row],[Stopnja DDV (%)]]</f>
        <v>0</v>
      </c>
      <c r="R60" s="350">
        <f>+Sklop11[[#This Row],[cena/enota brez DDV v EUR]]+Sklop11[[#This Row],[Davek (EUR)]]</f>
        <v>0</v>
      </c>
      <c r="S60" s="350">
        <f>+Sklop11[[#This Row],[cena/enota brez DDV v EUR]]*Sklop11[[#This Row],[Okvirna količina]]</f>
        <v>0</v>
      </c>
      <c r="T60" s="350">
        <f>+Sklop11[[#This Row],[Končna cena/enoto mere (EUR) z DDV]]*Sklop11[[#This Row],[Okvirna količina]]</f>
        <v>0</v>
      </c>
      <c r="U60" s="456"/>
    </row>
    <row r="61" spans="1:21" s="340" customFormat="1" ht="12">
      <c r="A61" s="356" t="s">
        <v>49</v>
      </c>
      <c r="B61" s="457" t="s">
        <v>1200</v>
      </c>
      <c r="C61" s="356">
        <v>125</v>
      </c>
      <c r="D61" s="263" t="s">
        <v>110</v>
      </c>
      <c r="E61" s="263"/>
      <c r="F61" s="409">
        <v>10</v>
      </c>
      <c r="G61" s="458" t="s">
        <v>74</v>
      </c>
      <c r="H6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61" s="330" t="str">
        <f>IF(Sklop11[[#This Row],[ZAHTEVANA SHEMA KAKOVOSTI]]&lt;&gt;"",Sklop11[[#This Row],[Preračunana masa/volumen/kos na enoto kg]],"")</f>
        <v/>
      </c>
      <c r="J61" s="344"/>
      <c r="K61" s="345"/>
      <c r="L61" s="345"/>
      <c r="M61" s="346"/>
      <c r="N61" s="406"/>
      <c r="O61" s="350"/>
      <c r="P61" s="394"/>
      <c r="Q61" s="350">
        <f>+Sklop11[[#This Row],[cena/enota brez DDV v EUR]]*Sklop11[[#This Row],[Stopnja DDV (%)]]</f>
        <v>0</v>
      </c>
      <c r="R61" s="350">
        <f>+Sklop11[[#This Row],[cena/enota brez DDV v EUR]]+Sklop11[[#This Row],[Davek (EUR)]]</f>
        <v>0</v>
      </c>
      <c r="S61" s="350">
        <f>+Sklop11[[#This Row],[cena/enota brez DDV v EUR]]*Sklop11[[#This Row],[Okvirna količina]]</f>
        <v>0</v>
      </c>
      <c r="T61" s="350">
        <f>+Sklop11[[#This Row],[Končna cena/enoto mere (EUR) z DDV]]*Sklop11[[#This Row],[Okvirna količina]]</f>
        <v>0</v>
      </c>
      <c r="U61" s="456"/>
    </row>
    <row r="62" spans="1:21" s="340" customFormat="1" ht="23.25" customHeight="1">
      <c r="A62" s="356" t="s">
        <v>50</v>
      </c>
      <c r="B62" s="480" t="s">
        <v>526</v>
      </c>
      <c r="C62" s="356">
        <v>200</v>
      </c>
      <c r="D62" s="263" t="s">
        <v>111</v>
      </c>
      <c r="E62" s="263"/>
      <c r="F62" s="453" t="s">
        <v>793</v>
      </c>
      <c r="G62" s="458" t="s">
        <v>74</v>
      </c>
      <c r="H6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62" s="330" t="str">
        <f>IF(Sklop11[[#This Row],[ZAHTEVANA SHEMA KAKOVOSTI]]&lt;&gt;"",Sklop11[[#This Row],[Preračunana masa/volumen/kos na enoto kg]],"")</f>
        <v/>
      </c>
      <c r="J62" s="344"/>
      <c r="K62" s="455"/>
      <c r="L62" s="455"/>
      <c r="M62" s="423"/>
      <c r="N62" s="406"/>
      <c r="O62" s="350"/>
      <c r="P62" s="394"/>
      <c r="Q62" s="350">
        <f>+Sklop11[[#This Row],[cena/enota brez DDV v EUR]]*Sklop11[[#This Row],[Stopnja DDV (%)]]</f>
        <v>0</v>
      </c>
      <c r="R62" s="350">
        <f>+Sklop11[[#This Row],[cena/enota brez DDV v EUR]]+Sklop11[[#This Row],[Davek (EUR)]]</f>
        <v>0</v>
      </c>
      <c r="S62" s="350">
        <f>+Sklop11[[#This Row],[cena/enota brez DDV v EUR]]*Sklop11[[#This Row],[Okvirna količina]]</f>
        <v>0</v>
      </c>
      <c r="T62" s="350">
        <f>+Sklop11[[#This Row],[Končna cena/enoto mere (EUR) z DDV]]*Sklop11[[#This Row],[Okvirna količina]]</f>
        <v>0</v>
      </c>
      <c r="U62" s="456"/>
    </row>
    <row r="63" spans="1:21" s="340" customFormat="1" ht="23.25" customHeight="1">
      <c r="A63" s="356" t="s">
        <v>46</v>
      </c>
      <c r="B63" s="457" t="s">
        <v>1217</v>
      </c>
      <c r="C63" s="356">
        <v>200</v>
      </c>
      <c r="D63" s="263" t="s">
        <v>111</v>
      </c>
      <c r="E63" s="263"/>
      <c r="F63" s="409">
        <v>30</v>
      </c>
      <c r="G63" s="458" t="s">
        <v>74</v>
      </c>
      <c r="H6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63" s="330" t="str">
        <f>IF(Sklop11[[#This Row],[ZAHTEVANA SHEMA KAKOVOSTI]]&lt;&gt;"",Sklop11[[#This Row],[Preračunana masa/volumen/kos na enoto kg]],"")</f>
        <v/>
      </c>
      <c r="J63" s="344"/>
      <c r="K63" s="345"/>
      <c r="L63" s="345"/>
      <c r="M63" s="346"/>
      <c r="N63" s="406"/>
      <c r="O63" s="350"/>
      <c r="P63" s="394"/>
      <c r="Q63" s="350">
        <f>+Sklop11[[#This Row],[cena/enota brez DDV v EUR]]*Sklop11[[#This Row],[Stopnja DDV (%)]]</f>
        <v>0</v>
      </c>
      <c r="R63" s="350">
        <f>+Sklop11[[#This Row],[cena/enota brez DDV v EUR]]+Sklop11[[#This Row],[Davek (EUR)]]</f>
        <v>0</v>
      </c>
      <c r="S63" s="350">
        <f>+Sklop11[[#This Row],[cena/enota brez DDV v EUR]]*Sklop11[[#This Row],[Okvirna količina]]</f>
        <v>0</v>
      </c>
      <c r="T63" s="350">
        <f>+Sklop11[[#This Row],[Končna cena/enoto mere (EUR) z DDV]]*Sklop11[[#This Row],[Okvirna količina]]</f>
        <v>0</v>
      </c>
      <c r="U63" s="456"/>
    </row>
    <row r="64" spans="1:21" s="340" customFormat="1" ht="23.25" customHeight="1">
      <c r="A64" s="356" t="s">
        <v>51</v>
      </c>
      <c r="B64" s="457" t="s">
        <v>527</v>
      </c>
      <c r="C64" s="356">
        <v>200</v>
      </c>
      <c r="D64" s="263" t="s">
        <v>111</v>
      </c>
      <c r="E64" s="263"/>
      <c r="F64" s="409">
        <v>50</v>
      </c>
      <c r="G64" s="458" t="s">
        <v>74</v>
      </c>
      <c r="H6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4" s="330" t="str">
        <f>IF(Sklop11[[#This Row],[ZAHTEVANA SHEMA KAKOVOSTI]]&lt;&gt;"",Sklop11[[#This Row],[Preračunana masa/volumen/kos na enoto kg]],"")</f>
        <v/>
      </c>
      <c r="J64" s="344"/>
      <c r="K64" s="345"/>
      <c r="L64" s="345"/>
      <c r="M64" s="346"/>
      <c r="N64" s="406"/>
      <c r="O64" s="350"/>
      <c r="P64" s="394"/>
      <c r="Q64" s="350">
        <f>+Sklop11[[#This Row],[cena/enota brez DDV v EUR]]*Sklop11[[#This Row],[Stopnja DDV (%)]]</f>
        <v>0</v>
      </c>
      <c r="R64" s="350">
        <f>+Sklop11[[#This Row],[cena/enota brez DDV v EUR]]+Sklop11[[#This Row],[Davek (EUR)]]</f>
        <v>0</v>
      </c>
      <c r="S64" s="350">
        <f>+Sklop11[[#This Row],[cena/enota brez DDV v EUR]]*Sklop11[[#This Row],[Okvirna količina]]</f>
        <v>0</v>
      </c>
      <c r="T64" s="350">
        <f>+Sklop11[[#This Row],[Končna cena/enoto mere (EUR) z DDV]]*Sklop11[[#This Row],[Okvirna količina]]</f>
        <v>0</v>
      </c>
      <c r="U64" s="456"/>
    </row>
    <row r="65" spans="1:21" s="340" customFormat="1" ht="23.25" customHeight="1">
      <c r="A65" s="356" t="s">
        <v>47</v>
      </c>
      <c r="B65" s="457" t="s">
        <v>528</v>
      </c>
      <c r="C65" s="356">
        <v>200</v>
      </c>
      <c r="D65" s="263" t="s">
        <v>111</v>
      </c>
      <c r="E65" s="263"/>
      <c r="F65" s="409">
        <v>50</v>
      </c>
      <c r="G65" s="458" t="s">
        <v>74</v>
      </c>
      <c r="H6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5" s="330" t="str">
        <f>IF(Sklop11[[#This Row],[ZAHTEVANA SHEMA KAKOVOSTI]]&lt;&gt;"",Sklop11[[#This Row],[Preračunana masa/volumen/kos na enoto kg]],"")</f>
        <v/>
      </c>
      <c r="J65" s="344"/>
      <c r="K65" s="345"/>
      <c r="L65" s="345"/>
      <c r="M65" s="346"/>
      <c r="N65" s="406"/>
      <c r="O65" s="350"/>
      <c r="P65" s="394"/>
      <c r="Q65" s="350">
        <f>+Sklop11[[#This Row],[cena/enota brez DDV v EUR]]*Sklop11[[#This Row],[Stopnja DDV (%)]]</f>
        <v>0</v>
      </c>
      <c r="R65" s="350">
        <f>+Sklop11[[#This Row],[cena/enota brez DDV v EUR]]+Sklop11[[#This Row],[Davek (EUR)]]</f>
        <v>0</v>
      </c>
      <c r="S65" s="350">
        <f>+Sklop11[[#This Row],[cena/enota brez DDV v EUR]]*Sklop11[[#This Row],[Okvirna količina]]</f>
        <v>0</v>
      </c>
      <c r="T65" s="350">
        <f>+Sklop11[[#This Row],[Končna cena/enoto mere (EUR) z DDV]]*Sklop11[[#This Row],[Okvirna količina]]</f>
        <v>0</v>
      </c>
      <c r="U65" s="456"/>
    </row>
    <row r="66" spans="1:21" s="340" customFormat="1" ht="23.25" customHeight="1">
      <c r="A66" s="356" t="s">
        <v>52</v>
      </c>
      <c r="B66" s="457" t="s">
        <v>1218</v>
      </c>
      <c r="C66" s="356">
        <v>450</v>
      </c>
      <c r="D66" s="263" t="s">
        <v>110</v>
      </c>
      <c r="E66" s="263"/>
      <c r="F66" s="409">
        <v>2</v>
      </c>
      <c r="G66" s="458" t="s">
        <v>74</v>
      </c>
      <c r="H6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</v>
      </c>
      <c r="I66" s="330" t="str">
        <f>IF(Sklop11[[#This Row],[ZAHTEVANA SHEMA KAKOVOSTI]]&lt;&gt;"",Sklop11[[#This Row],[Preračunana masa/volumen/kos na enoto kg]],"")</f>
        <v/>
      </c>
      <c r="J66" s="344"/>
      <c r="K66" s="345"/>
      <c r="L66" s="345"/>
      <c r="M66" s="346"/>
      <c r="N66" s="406"/>
      <c r="O66" s="350"/>
      <c r="P66" s="394"/>
      <c r="Q66" s="350">
        <f>+Sklop11[[#This Row],[cena/enota brez DDV v EUR]]*Sklop11[[#This Row],[Stopnja DDV (%)]]</f>
        <v>0</v>
      </c>
      <c r="R66" s="350">
        <f>+Sklop11[[#This Row],[cena/enota brez DDV v EUR]]+Sklop11[[#This Row],[Davek (EUR)]]</f>
        <v>0</v>
      </c>
      <c r="S66" s="350">
        <f>+Sklop11[[#This Row],[cena/enota brez DDV v EUR]]*Sklop11[[#This Row],[Okvirna količina]]</f>
        <v>0</v>
      </c>
      <c r="T66" s="350">
        <f>+Sklop11[[#This Row],[Končna cena/enoto mere (EUR) z DDV]]*Sklop11[[#This Row],[Okvirna količina]]</f>
        <v>0</v>
      </c>
      <c r="U66" s="456"/>
    </row>
    <row r="67" spans="1:21" s="340" customFormat="1" ht="23.25" customHeight="1">
      <c r="A67" s="356" t="s">
        <v>53</v>
      </c>
      <c r="B67" s="457" t="s">
        <v>529</v>
      </c>
      <c r="C67" s="356">
        <v>95</v>
      </c>
      <c r="D67" s="263" t="s">
        <v>110</v>
      </c>
      <c r="E67" s="263"/>
      <c r="F67" s="409">
        <v>10</v>
      </c>
      <c r="G67" s="458" t="s">
        <v>74</v>
      </c>
      <c r="H6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0.95</v>
      </c>
      <c r="I67" s="330" t="str">
        <f>IF(Sklop11[[#This Row],[ZAHTEVANA SHEMA KAKOVOSTI]]&lt;&gt;"",Sklop11[[#This Row],[Preračunana masa/volumen/kos na enoto kg]],"")</f>
        <v/>
      </c>
      <c r="J67" s="344"/>
      <c r="K67" s="345"/>
      <c r="L67" s="345"/>
      <c r="M67" s="346"/>
      <c r="N67" s="406"/>
      <c r="O67" s="350"/>
      <c r="P67" s="394"/>
      <c r="Q67" s="350">
        <f>+Sklop11[[#This Row],[cena/enota brez DDV v EUR]]*Sklop11[[#This Row],[Stopnja DDV (%)]]</f>
        <v>0</v>
      </c>
      <c r="R67" s="350">
        <f>+Sklop11[[#This Row],[cena/enota brez DDV v EUR]]+Sklop11[[#This Row],[Davek (EUR)]]</f>
        <v>0</v>
      </c>
      <c r="S67" s="350">
        <f>+Sklop11[[#This Row],[cena/enota brez DDV v EUR]]*Sklop11[[#This Row],[Okvirna količina]]</f>
        <v>0</v>
      </c>
      <c r="T67" s="350">
        <f>+Sklop11[[#This Row],[Končna cena/enoto mere (EUR) z DDV]]*Sklop11[[#This Row],[Okvirna količina]]</f>
        <v>0</v>
      </c>
      <c r="U67" s="456"/>
    </row>
    <row r="68" spans="1:21" s="340" customFormat="1" ht="23.25" customHeight="1">
      <c r="A68" s="356" t="s">
        <v>54</v>
      </c>
      <c r="B68" s="457" t="s">
        <v>530</v>
      </c>
      <c r="C68" s="356">
        <v>125</v>
      </c>
      <c r="D68" s="263" t="s">
        <v>110</v>
      </c>
      <c r="E68" s="263"/>
      <c r="F68" s="409">
        <v>100</v>
      </c>
      <c r="G68" s="458" t="s">
        <v>74</v>
      </c>
      <c r="H6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68" s="330" t="str">
        <f>IF(Sklop11[[#This Row],[ZAHTEVANA SHEMA KAKOVOSTI]]&lt;&gt;"",Sklop11[[#This Row],[Preračunana masa/volumen/kos na enoto kg]],"")</f>
        <v/>
      </c>
      <c r="J68" s="344"/>
      <c r="K68" s="345"/>
      <c r="L68" s="345"/>
      <c r="M68" s="346"/>
      <c r="N68" s="406"/>
      <c r="O68" s="350"/>
      <c r="P68" s="394"/>
      <c r="Q68" s="350">
        <f>+Sklop11[[#This Row],[cena/enota brez DDV v EUR]]*Sklop11[[#This Row],[Stopnja DDV (%)]]</f>
        <v>0</v>
      </c>
      <c r="R68" s="350">
        <f>+Sklop11[[#This Row],[cena/enota brez DDV v EUR]]+Sklop11[[#This Row],[Davek (EUR)]]</f>
        <v>0</v>
      </c>
      <c r="S68" s="350">
        <f>+Sklop11[[#This Row],[cena/enota brez DDV v EUR]]*Sklop11[[#This Row],[Okvirna količina]]</f>
        <v>0</v>
      </c>
      <c r="T68" s="350">
        <f>+Sklop11[[#This Row],[Končna cena/enoto mere (EUR) z DDV]]*Sklop11[[#This Row],[Okvirna količina]]</f>
        <v>0</v>
      </c>
      <c r="U68" s="456"/>
    </row>
    <row r="69" spans="1:21" s="340" customFormat="1" ht="23.25" customHeight="1">
      <c r="A69" s="356" t="s">
        <v>55</v>
      </c>
      <c r="B69" s="457" t="s">
        <v>817</v>
      </c>
      <c r="C69" s="356">
        <v>125</v>
      </c>
      <c r="D69" s="263" t="s">
        <v>110</v>
      </c>
      <c r="E69" s="399"/>
      <c r="F69" s="409">
        <v>10</v>
      </c>
      <c r="G69" s="459" t="s">
        <v>74</v>
      </c>
      <c r="H6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69" s="460" t="str">
        <f>IF(Sklop11[[#This Row],[ZAHTEVANA SHEMA KAKOVOSTI]]&lt;&gt;"",Sklop11[[#This Row],[Preračunana masa/volumen/kos na enoto kg]],"")</f>
        <v/>
      </c>
      <c r="J69" s="344"/>
      <c r="K69" s="345"/>
      <c r="L69" s="345"/>
      <c r="M69" s="346"/>
      <c r="N69" s="406"/>
      <c r="O69" s="350"/>
      <c r="P69" s="394"/>
      <c r="Q69" s="350">
        <f>+Sklop11[[#This Row],[cena/enota brez DDV v EUR]]*Sklop11[[#This Row],[Stopnja DDV (%)]]</f>
        <v>0</v>
      </c>
      <c r="R69" s="350">
        <f>+Sklop11[[#This Row],[cena/enota brez DDV v EUR]]+Sklop11[[#This Row],[Davek (EUR)]]</f>
        <v>0</v>
      </c>
      <c r="S69" s="350">
        <f>+Sklop11[[#This Row],[cena/enota brez DDV v EUR]]*Sklop11[[#This Row],[Okvirna količina]]</f>
        <v>0</v>
      </c>
      <c r="T69" s="350">
        <f>+Sklop11[[#This Row],[Končna cena/enoto mere (EUR) z DDV]]*Sklop11[[#This Row],[Okvirna količina]]</f>
        <v>0</v>
      </c>
      <c r="U69" s="456"/>
    </row>
    <row r="70" spans="1:21" s="340" customFormat="1" ht="23.25" customHeight="1">
      <c r="A70" s="658" t="s">
        <v>56</v>
      </c>
      <c r="B70" s="660" t="s">
        <v>1245</v>
      </c>
      <c r="C70" s="356">
        <v>1</v>
      </c>
      <c r="D70" s="263" t="s">
        <v>75</v>
      </c>
      <c r="E70" s="399"/>
      <c r="F70" s="409">
        <v>10</v>
      </c>
      <c r="G70" s="461" t="s">
        <v>75</v>
      </c>
      <c r="H7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0" s="460" t="str">
        <f>IF(Sklop11[[#This Row],[ZAHTEVANA SHEMA KAKOVOSTI]]&lt;&gt;"",Sklop11[[#This Row],[Preračunana masa/volumen/kos na enoto kg]],"")</f>
        <v/>
      </c>
      <c r="J70" s="344"/>
      <c r="K70" s="345"/>
      <c r="L70" s="345"/>
      <c r="M70" s="346"/>
      <c r="N70" s="406"/>
      <c r="O70" s="350"/>
      <c r="P70" s="394"/>
      <c r="Q70" s="350">
        <f>+Sklop11[[#This Row],[cena/enota brez DDV v EUR]]*Sklop11[[#This Row],[Stopnja DDV (%)]]</f>
        <v>0</v>
      </c>
      <c r="R70" s="350">
        <f>+Sklop11[[#This Row],[cena/enota brez DDV v EUR]]+Sklop11[[#This Row],[Davek (EUR)]]</f>
        <v>0</v>
      </c>
      <c r="S70" s="350">
        <f>+Sklop11[[#This Row],[cena/enota brez DDV v EUR]]*Sklop11[[#This Row],[Okvirna količina]]</f>
        <v>0</v>
      </c>
      <c r="T70" s="350">
        <f>+Sklop11[[#This Row],[Končna cena/enoto mere (EUR) z DDV]]*Sklop11[[#This Row],[Okvirna količina]]</f>
        <v>0</v>
      </c>
      <c r="U70" s="456"/>
    </row>
    <row r="71" spans="1:21" s="340" customFormat="1" ht="23.25" customHeight="1">
      <c r="A71" s="356" t="s">
        <v>57</v>
      </c>
      <c r="B71" s="457" t="s">
        <v>531</v>
      </c>
      <c r="C71" s="356">
        <v>1</v>
      </c>
      <c r="D71" s="263" t="s">
        <v>75</v>
      </c>
      <c r="E71" s="263"/>
      <c r="F71" s="409">
        <v>10</v>
      </c>
      <c r="G71" s="458" t="s">
        <v>75</v>
      </c>
      <c r="H7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1" s="330" t="str">
        <f>IF(Sklop11[[#This Row],[ZAHTEVANA SHEMA KAKOVOSTI]]&lt;&gt;"",Sklop11[[#This Row],[Preračunana masa/volumen/kos na enoto kg]],"")</f>
        <v/>
      </c>
      <c r="J71" s="344"/>
      <c r="K71" s="345"/>
      <c r="L71" s="345"/>
      <c r="M71" s="346"/>
      <c r="N71" s="406"/>
      <c r="O71" s="350"/>
      <c r="P71" s="394"/>
      <c r="Q71" s="350">
        <f>+Sklop11[[#This Row],[cena/enota brez DDV v EUR]]*Sklop11[[#This Row],[Stopnja DDV (%)]]</f>
        <v>0</v>
      </c>
      <c r="R71" s="350">
        <f>+Sklop11[[#This Row],[cena/enota brez DDV v EUR]]+Sklop11[[#This Row],[Davek (EUR)]]</f>
        <v>0</v>
      </c>
      <c r="S71" s="350">
        <f>+Sklop11[[#This Row],[cena/enota brez DDV v EUR]]*Sklop11[[#This Row],[Okvirna količina]]</f>
        <v>0</v>
      </c>
      <c r="T71" s="350">
        <f>+Sklop11[[#This Row],[Končna cena/enoto mere (EUR) z DDV]]*Sklop11[[#This Row],[Okvirna količina]]</f>
        <v>0</v>
      </c>
      <c r="U71" s="456"/>
    </row>
    <row r="72" spans="1:21" s="340" customFormat="1" ht="23.25" customHeight="1">
      <c r="A72" s="356" t="s">
        <v>58</v>
      </c>
      <c r="B72" s="457" t="s">
        <v>532</v>
      </c>
      <c r="C72" s="356">
        <v>1</v>
      </c>
      <c r="D72" s="263" t="s">
        <v>75</v>
      </c>
      <c r="E72" s="263"/>
      <c r="F72" s="409">
        <v>160</v>
      </c>
      <c r="G72" s="458" t="s">
        <v>75</v>
      </c>
      <c r="H7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72" s="330" t="str">
        <f>IF(Sklop11[[#This Row],[ZAHTEVANA SHEMA KAKOVOSTI]]&lt;&gt;"",Sklop11[[#This Row],[Preračunana masa/volumen/kos na enoto kg]],"")</f>
        <v/>
      </c>
      <c r="J72" s="344"/>
      <c r="K72" s="345"/>
      <c r="L72" s="345"/>
      <c r="M72" s="346"/>
      <c r="N72" s="406"/>
      <c r="O72" s="350"/>
      <c r="P72" s="394"/>
      <c r="Q72" s="350">
        <f>+Sklop11[[#This Row],[cena/enota brez DDV v EUR]]*Sklop11[[#This Row],[Stopnja DDV (%)]]</f>
        <v>0</v>
      </c>
      <c r="R72" s="350">
        <f>+Sklop11[[#This Row],[cena/enota brez DDV v EUR]]+Sklop11[[#This Row],[Davek (EUR)]]</f>
        <v>0</v>
      </c>
      <c r="S72" s="350">
        <f>+Sklop11[[#This Row],[cena/enota brez DDV v EUR]]*Sklop11[[#This Row],[Okvirna količina]]</f>
        <v>0</v>
      </c>
      <c r="T72" s="350">
        <f>+Sklop11[[#This Row],[Končna cena/enoto mere (EUR) z DDV]]*Sklop11[[#This Row],[Okvirna količina]]</f>
        <v>0</v>
      </c>
      <c r="U72" s="456"/>
    </row>
    <row r="73" spans="1:21" s="340" customFormat="1" ht="23.25" customHeight="1">
      <c r="A73" s="356" t="s">
        <v>59</v>
      </c>
      <c r="B73" s="457" t="s">
        <v>533</v>
      </c>
      <c r="C73" s="356">
        <v>1</v>
      </c>
      <c r="D73" s="263" t="s">
        <v>75</v>
      </c>
      <c r="E73" s="263"/>
      <c r="F73" s="409">
        <v>10</v>
      </c>
      <c r="G73" s="458" t="s">
        <v>75</v>
      </c>
      <c r="H7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3" s="330" t="str">
        <f>IF(Sklop11[[#This Row],[ZAHTEVANA SHEMA KAKOVOSTI]]&lt;&gt;"",Sklop11[[#This Row],[Preračunana masa/volumen/kos na enoto kg]],"")</f>
        <v/>
      </c>
      <c r="J73" s="344"/>
      <c r="K73" s="345"/>
      <c r="L73" s="345"/>
      <c r="M73" s="346"/>
      <c r="N73" s="406"/>
      <c r="O73" s="350"/>
      <c r="P73" s="394"/>
      <c r="Q73" s="350">
        <f>+Sklop11[[#This Row],[cena/enota brez DDV v EUR]]*Sklop11[[#This Row],[Stopnja DDV (%)]]</f>
        <v>0</v>
      </c>
      <c r="R73" s="350">
        <f>+Sklop11[[#This Row],[cena/enota brez DDV v EUR]]+Sklop11[[#This Row],[Davek (EUR)]]</f>
        <v>0</v>
      </c>
      <c r="S73" s="350">
        <f>+Sklop11[[#This Row],[cena/enota brez DDV v EUR]]*Sklop11[[#This Row],[Okvirna količina]]</f>
        <v>0</v>
      </c>
      <c r="T73" s="350">
        <f>+Sklop11[[#This Row],[Končna cena/enoto mere (EUR) z DDV]]*Sklop11[[#This Row],[Okvirna količina]]</f>
        <v>0</v>
      </c>
      <c r="U73" s="456"/>
    </row>
    <row r="74" spans="1:21" s="340" customFormat="1" ht="23.25" customHeight="1">
      <c r="A74" s="356" t="s">
        <v>60</v>
      </c>
      <c r="B74" s="457" t="s">
        <v>921</v>
      </c>
      <c r="C74" s="356">
        <v>1</v>
      </c>
      <c r="D74" s="263" t="s">
        <v>75</v>
      </c>
      <c r="E74" s="263"/>
      <c r="F74" s="409">
        <v>80</v>
      </c>
      <c r="G74" s="458" t="s">
        <v>75</v>
      </c>
      <c r="H7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74" s="330" t="str">
        <f>IF(Sklop11[[#This Row],[ZAHTEVANA SHEMA KAKOVOSTI]]&lt;&gt;"",Sklop11[[#This Row],[Preračunana masa/volumen/kos na enoto kg]],"")</f>
        <v/>
      </c>
      <c r="J74" s="344"/>
      <c r="K74" s="345"/>
      <c r="L74" s="345"/>
      <c r="M74" s="346"/>
      <c r="N74" s="406"/>
      <c r="O74" s="350"/>
      <c r="P74" s="394"/>
      <c r="Q74" s="350">
        <f>+Sklop11[[#This Row],[cena/enota brez DDV v EUR]]*Sklop11[[#This Row],[Stopnja DDV (%)]]</f>
        <v>0</v>
      </c>
      <c r="R74" s="350">
        <f>+Sklop11[[#This Row],[cena/enota brez DDV v EUR]]+Sklop11[[#This Row],[Davek (EUR)]]</f>
        <v>0</v>
      </c>
      <c r="S74" s="350">
        <f>+Sklop11[[#This Row],[cena/enota brez DDV v EUR]]*Sklop11[[#This Row],[Okvirna količina]]</f>
        <v>0</v>
      </c>
      <c r="T74" s="350">
        <f>+Sklop11[[#This Row],[Končna cena/enoto mere (EUR) z DDV]]*Sklop11[[#This Row],[Okvirna količina]]</f>
        <v>0</v>
      </c>
      <c r="U74" s="456"/>
    </row>
    <row r="75" spans="1:21" s="340" customFormat="1" ht="23.25" customHeight="1">
      <c r="A75" s="356" t="s">
        <v>61</v>
      </c>
      <c r="B75" s="457" t="s">
        <v>532</v>
      </c>
      <c r="C75" s="356">
        <v>250</v>
      </c>
      <c r="D75" s="263" t="s">
        <v>111</v>
      </c>
      <c r="E75" s="263"/>
      <c r="F75" s="409">
        <v>10</v>
      </c>
      <c r="G75" s="458" t="s">
        <v>74</v>
      </c>
      <c r="H7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75" s="330" t="str">
        <f>IF(Sklop11[[#This Row],[ZAHTEVANA SHEMA KAKOVOSTI]]&lt;&gt;"",Sklop11[[#This Row],[Preračunana masa/volumen/kos na enoto kg]],"")</f>
        <v/>
      </c>
      <c r="J75" s="344"/>
      <c r="K75" s="345"/>
      <c r="L75" s="345"/>
      <c r="M75" s="346"/>
      <c r="N75" s="406"/>
      <c r="O75" s="350"/>
      <c r="P75" s="394"/>
      <c r="Q75" s="350">
        <f>+Sklop11[[#This Row],[cena/enota brez DDV v EUR]]*Sklop11[[#This Row],[Stopnja DDV (%)]]</f>
        <v>0</v>
      </c>
      <c r="R75" s="350">
        <f>+Sklop11[[#This Row],[cena/enota brez DDV v EUR]]+Sklop11[[#This Row],[Davek (EUR)]]</f>
        <v>0</v>
      </c>
      <c r="S75" s="350">
        <f>+Sklop11[[#This Row],[cena/enota brez DDV v EUR]]*Sklop11[[#This Row],[Okvirna količina]]</f>
        <v>0</v>
      </c>
      <c r="T75" s="350">
        <f>+Sklop11[[#This Row],[Končna cena/enoto mere (EUR) z DDV]]*Sklop11[[#This Row],[Okvirna količina]]</f>
        <v>0</v>
      </c>
      <c r="U75" s="456"/>
    </row>
    <row r="76" spans="1:21" s="340" customFormat="1" ht="23.25" customHeight="1">
      <c r="A76" s="356" t="s">
        <v>62</v>
      </c>
      <c r="B76" s="457" t="s">
        <v>534</v>
      </c>
      <c r="C76" s="356">
        <v>250</v>
      </c>
      <c r="D76" s="263" t="s">
        <v>111</v>
      </c>
      <c r="E76" s="263"/>
      <c r="F76" s="409">
        <v>5</v>
      </c>
      <c r="G76" s="458" t="s">
        <v>74</v>
      </c>
      <c r="H7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76" s="330" t="str">
        <f>IF(Sklop11[[#This Row],[ZAHTEVANA SHEMA KAKOVOSTI]]&lt;&gt;"",Sklop11[[#This Row],[Preračunana masa/volumen/kos na enoto kg]],"")</f>
        <v/>
      </c>
      <c r="J76" s="344"/>
      <c r="K76" s="345"/>
      <c r="L76" s="345"/>
      <c r="M76" s="346"/>
      <c r="N76" s="406"/>
      <c r="O76" s="350"/>
      <c r="P76" s="394"/>
      <c r="Q76" s="350">
        <f>+Sklop11[[#This Row],[cena/enota brez DDV v EUR]]*Sklop11[[#This Row],[Stopnja DDV (%)]]</f>
        <v>0</v>
      </c>
      <c r="R76" s="350">
        <f>+Sklop11[[#This Row],[cena/enota brez DDV v EUR]]+Sklop11[[#This Row],[Davek (EUR)]]</f>
        <v>0</v>
      </c>
      <c r="S76" s="350">
        <f>+Sklop11[[#This Row],[cena/enota brez DDV v EUR]]*Sklop11[[#This Row],[Okvirna količina]]</f>
        <v>0</v>
      </c>
      <c r="T76" s="350">
        <f>+Sklop11[[#This Row],[Končna cena/enoto mere (EUR) z DDV]]*Sklop11[[#This Row],[Okvirna količina]]</f>
        <v>0</v>
      </c>
      <c r="U76" s="456"/>
    </row>
    <row r="77" spans="1:21" s="340" customFormat="1" ht="23.25" customHeight="1">
      <c r="A77" s="356" t="s">
        <v>68</v>
      </c>
      <c r="B77" s="480" t="s">
        <v>745</v>
      </c>
      <c r="C77" s="356">
        <v>180</v>
      </c>
      <c r="D77" s="263" t="s">
        <v>110</v>
      </c>
      <c r="E77" s="263"/>
      <c r="F77" s="453">
        <v>40</v>
      </c>
      <c r="G77" s="458" t="s">
        <v>74</v>
      </c>
      <c r="H7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7.1999999999999993</v>
      </c>
      <c r="I77" s="330" t="str">
        <f>IF(Sklop11[[#This Row],[ZAHTEVANA SHEMA KAKOVOSTI]]&lt;&gt;"",Sklop11[[#This Row],[Preračunana masa/volumen/kos na enoto kg]],"")</f>
        <v/>
      </c>
      <c r="J77" s="344"/>
      <c r="K77" s="455"/>
      <c r="L77" s="455"/>
      <c r="M77" s="423"/>
      <c r="N77" s="406"/>
      <c r="O77" s="350"/>
      <c r="P77" s="394"/>
      <c r="Q77" s="350">
        <f>+Sklop11[[#This Row],[cena/enota brez DDV v EUR]]*Sklop11[[#This Row],[Stopnja DDV (%)]]</f>
        <v>0</v>
      </c>
      <c r="R77" s="350">
        <f>+Sklop11[[#This Row],[cena/enota brez DDV v EUR]]+Sklop11[[#This Row],[Davek (EUR)]]</f>
        <v>0</v>
      </c>
      <c r="S77" s="350">
        <f>+Sklop11[[#This Row],[cena/enota brez DDV v EUR]]*Sklop11[[#This Row],[Okvirna količina]]</f>
        <v>0</v>
      </c>
      <c r="T77" s="350">
        <f>+Sklop11[[#This Row],[Končna cena/enoto mere (EUR) z DDV]]*Sklop11[[#This Row],[Okvirna količina]]</f>
        <v>0</v>
      </c>
      <c r="U77" s="456"/>
    </row>
    <row r="78" spans="1:21" s="340" customFormat="1" ht="23.25" customHeight="1">
      <c r="A78" s="356" t="s">
        <v>69</v>
      </c>
      <c r="B78" s="480" t="s">
        <v>535</v>
      </c>
      <c r="C78" s="356">
        <v>200</v>
      </c>
      <c r="D78" s="263" t="s">
        <v>110</v>
      </c>
      <c r="E78" s="263"/>
      <c r="F78" s="453">
        <v>25</v>
      </c>
      <c r="G78" s="458" t="s">
        <v>74</v>
      </c>
      <c r="H7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8" s="330" t="str">
        <f>IF(Sklop11[[#This Row],[ZAHTEVANA SHEMA KAKOVOSTI]]&lt;&gt;"",Sklop11[[#This Row],[Preračunana masa/volumen/kos na enoto kg]],"")</f>
        <v/>
      </c>
      <c r="J78" s="344"/>
      <c r="K78" s="455"/>
      <c r="L78" s="455"/>
      <c r="M78" s="423"/>
      <c r="N78" s="406"/>
      <c r="O78" s="350"/>
      <c r="P78" s="394"/>
      <c r="Q78" s="350">
        <f>+Sklop11[[#This Row],[cena/enota brez DDV v EUR]]*Sklop11[[#This Row],[Stopnja DDV (%)]]</f>
        <v>0</v>
      </c>
      <c r="R78" s="350">
        <f>+Sklop11[[#This Row],[cena/enota brez DDV v EUR]]+Sklop11[[#This Row],[Davek (EUR)]]</f>
        <v>0</v>
      </c>
      <c r="S78" s="350">
        <f>+Sklop11[[#This Row],[cena/enota brez DDV v EUR]]*Sklop11[[#This Row],[Okvirna količina]]</f>
        <v>0</v>
      </c>
      <c r="T78" s="350">
        <f>+Sklop11[[#This Row],[Končna cena/enoto mere (EUR) z DDV]]*Sklop11[[#This Row],[Okvirna količina]]</f>
        <v>0</v>
      </c>
      <c r="U78" s="456"/>
    </row>
    <row r="79" spans="1:21" s="340" customFormat="1" ht="23.25" customHeight="1">
      <c r="A79" s="356" t="s">
        <v>70</v>
      </c>
      <c r="B79" s="480" t="s">
        <v>536</v>
      </c>
      <c r="C79" s="356">
        <v>50</v>
      </c>
      <c r="D79" s="263" t="s">
        <v>110</v>
      </c>
      <c r="E79" s="263"/>
      <c r="F79" s="453">
        <v>5</v>
      </c>
      <c r="G79" s="458" t="s">
        <v>74</v>
      </c>
      <c r="H7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79" s="330" t="str">
        <f>IF(Sklop11[[#This Row],[ZAHTEVANA SHEMA KAKOVOSTI]]&lt;&gt;"",Sklop11[[#This Row],[Preračunana masa/volumen/kos na enoto kg]],"")</f>
        <v/>
      </c>
      <c r="J79" s="344"/>
      <c r="K79" s="455"/>
      <c r="L79" s="455"/>
      <c r="M79" s="423"/>
      <c r="N79" s="406"/>
      <c r="O79" s="350"/>
      <c r="P79" s="394"/>
      <c r="Q79" s="350">
        <f>+Sklop11[[#This Row],[cena/enota brez DDV v EUR]]*Sklop11[[#This Row],[Stopnja DDV (%)]]</f>
        <v>0</v>
      </c>
      <c r="R79" s="350">
        <f>+Sklop11[[#This Row],[cena/enota brez DDV v EUR]]+Sklop11[[#This Row],[Davek (EUR)]]</f>
        <v>0</v>
      </c>
      <c r="S79" s="350">
        <f>+Sklop11[[#This Row],[cena/enota brez DDV v EUR]]*Sklop11[[#This Row],[Okvirna količina]]</f>
        <v>0</v>
      </c>
      <c r="T79" s="350">
        <f>+Sklop11[[#This Row],[Končna cena/enoto mere (EUR) z DDV]]*Sklop11[[#This Row],[Okvirna količina]]</f>
        <v>0</v>
      </c>
      <c r="U79" s="456"/>
    </row>
    <row r="80" spans="1:21" s="340" customFormat="1" ht="23.25" customHeight="1">
      <c r="A80" s="356" t="s">
        <v>71</v>
      </c>
      <c r="B80" s="480" t="s">
        <v>536</v>
      </c>
      <c r="C80" s="356">
        <v>200</v>
      </c>
      <c r="D80" s="263" t="s">
        <v>110</v>
      </c>
      <c r="E80" s="263"/>
      <c r="F80" s="453">
        <v>5</v>
      </c>
      <c r="G80" s="458" t="s">
        <v>74</v>
      </c>
      <c r="H8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0" s="330" t="str">
        <f>IF(Sklop11[[#This Row],[ZAHTEVANA SHEMA KAKOVOSTI]]&lt;&gt;"",Sklop11[[#This Row],[Preračunana masa/volumen/kos na enoto kg]],"")</f>
        <v/>
      </c>
      <c r="J80" s="344"/>
      <c r="K80" s="455"/>
      <c r="L80" s="455"/>
      <c r="M80" s="423"/>
      <c r="N80" s="406"/>
      <c r="O80" s="350"/>
      <c r="P80" s="394"/>
      <c r="Q80" s="350">
        <f>+Sklop11[[#This Row],[cena/enota brez DDV v EUR]]*Sklop11[[#This Row],[Stopnja DDV (%)]]</f>
        <v>0</v>
      </c>
      <c r="R80" s="350">
        <f>+Sklop11[[#This Row],[cena/enota brez DDV v EUR]]+Sklop11[[#This Row],[Davek (EUR)]]</f>
        <v>0</v>
      </c>
      <c r="S80" s="350">
        <f>+Sklop11[[#This Row],[cena/enota brez DDV v EUR]]*Sklop11[[#This Row],[Okvirna količina]]</f>
        <v>0</v>
      </c>
      <c r="T80" s="350">
        <f>+Sklop11[[#This Row],[Končna cena/enoto mere (EUR) z DDV]]*Sklop11[[#This Row],[Okvirna količina]]</f>
        <v>0</v>
      </c>
      <c r="U80" s="456"/>
    </row>
    <row r="81" spans="1:21" s="340" customFormat="1" ht="23.25" customHeight="1">
      <c r="A81" s="356" t="s">
        <v>72</v>
      </c>
      <c r="B81" s="457" t="s">
        <v>922</v>
      </c>
      <c r="C81" s="356">
        <v>190</v>
      </c>
      <c r="D81" s="263" t="s">
        <v>110</v>
      </c>
      <c r="E81" s="399"/>
      <c r="F81" s="409">
        <v>100</v>
      </c>
      <c r="G81" s="459" t="s">
        <v>74</v>
      </c>
      <c r="H8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</v>
      </c>
      <c r="I81" s="343" t="str">
        <f>IF(Sklop11[[#This Row],[ZAHTEVANA SHEMA KAKOVOSTI]]&lt;&gt;"",Sklop11[[#This Row],[Preračunana masa/volumen/kos na enoto kg]],"")</f>
        <v/>
      </c>
      <c r="J81" s="344"/>
      <c r="K81" s="345"/>
      <c r="L81" s="345"/>
      <c r="M81" s="346"/>
      <c r="N81" s="406"/>
      <c r="O81" s="350"/>
      <c r="P81" s="394"/>
      <c r="Q81" s="350">
        <f>+Sklop11[[#This Row],[cena/enota brez DDV v EUR]]*Sklop11[[#This Row],[Stopnja DDV (%)]]</f>
        <v>0</v>
      </c>
      <c r="R81" s="350">
        <f>+Sklop11[[#This Row],[cena/enota brez DDV v EUR]]+Sklop11[[#This Row],[Davek (EUR)]]</f>
        <v>0</v>
      </c>
      <c r="S81" s="350">
        <f>+Sklop11[[#This Row],[cena/enota brez DDV v EUR]]*Sklop11[[#This Row],[Okvirna količina]]</f>
        <v>0</v>
      </c>
      <c r="T81" s="350">
        <f>+Sklop11[[#This Row],[Končna cena/enoto mere (EUR) z DDV]]*Sklop11[[#This Row],[Okvirna količina]]</f>
        <v>0</v>
      </c>
      <c r="U81" s="456"/>
    </row>
    <row r="82" spans="1:21" s="340" customFormat="1" ht="23.25" customHeight="1">
      <c r="A82" s="356" t="s">
        <v>73</v>
      </c>
      <c r="B82" s="457" t="s">
        <v>818</v>
      </c>
      <c r="C82" s="356" t="s">
        <v>819</v>
      </c>
      <c r="D82" s="263" t="s">
        <v>110</v>
      </c>
      <c r="E82" s="399"/>
      <c r="F82" s="409">
        <v>1</v>
      </c>
      <c r="G82" s="459" t="s">
        <v>0</v>
      </c>
      <c r="H8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2" s="343" t="str">
        <f>IF(Sklop11[[#This Row],[ZAHTEVANA SHEMA KAKOVOSTI]]&lt;&gt;"",Sklop11[[#This Row],[Preračunana masa/volumen/kos na enoto kg]],"")</f>
        <v/>
      </c>
      <c r="J82" s="344"/>
      <c r="K82" s="345"/>
      <c r="L82" s="345"/>
      <c r="M82" s="346"/>
      <c r="N82" s="406"/>
      <c r="O82" s="350"/>
      <c r="P82" s="394"/>
      <c r="Q82" s="350">
        <f>+Sklop11[[#This Row],[cena/enota brez DDV v EUR]]*Sklop11[[#This Row],[Stopnja DDV (%)]]</f>
        <v>0</v>
      </c>
      <c r="R82" s="350">
        <f>+Sklop11[[#This Row],[cena/enota brez DDV v EUR]]+Sklop11[[#This Row],[Davek (EUR)]]</f>
        <v>0</v>
      </c>
      <c r="S82" s="350">
        <f>+Sklop11[[#This Row],[cena/enota brez DDV v EUR]]*Sklop11[[#This Row],[Okvirna količina]]</f>
        <v>0</v>
      </c>
      <c r="T82" s="350">
        <f>+Sklop11[[#This Row],[Končna cena/enoto mere (EUR) z DDV]]*Sklop11[[#This Row],[Okvirna količina]]</f>
        <v>0</v>
      </c>
      <c r="U82" s="456"/>
    </row>
    <row r="83" spans="1:21" s="340" customFormat="1" ht="23.25" customHeight="1">
      <c r="A83" s="356" t="s">
        <v>174</v>
      </c>
      <c r="B83" s="457" t="s">
        <v>820</v>
      </c>
      <c r="C83" s="356" t="s">
        <v>734</v>
      </c>
      <c r="D83" s="263" t="s">
        <v>110</v>
      </c>
      <c r="E83" s="399"/>
      <c r="F83" s="409">
        <v>1</v>
      </c>
      <c r="G83" s="459" t="s">
        <v>0</v>
      </c>
      <c r="H8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3" s="343" t="str">
        <f>IF(Sklop11[[#This Row],[ZAHTEVANA SHEMA KAKOVOSTI]]&lt;&gt;"",Sklop11[[#This Row],[Preračunana masa/volumen/kos na enoto kg]],"")</f>
        <v/>
      </c>
      <c r="J83" s="344"/>
      <c r="K83" s="345"/>
      <c r="L83" s="345"/>
      <c r="M83" s="346"/>
      <c r="N83" s="406"/>
      <c r="O83" s="350"/>
      <c r="P83" s="394"/>
      <c r="Q83" s="350">
        <f>+Sklop11[[#This Row],[cena/enota brez DDV v EUR]]*Sklop11[[#This Row],[Stopnja DDV (%)]]</f>
        <v>0</v>
      </c>
      <c r="R83" s="350">
        <f>+Sklop11[[#This Row],[cena/enota brez DDV v EUR]]+Sklop11[[#This Row],[Davek (EUR)]]</f>
        <v>0</v>
      </c>
      <c r="S83" s="350">
        <f>+Sklop11[[#This Row],[cena/enota brez DDV v EUR]]*Sklop11[[#This Row],[Okvirna količina]]</f>
        <v>0</v>
      </c>
      <c r="T83" s="350">
        <f>+Sklop11[[#This Row],[Končna cena/enoto mere (EUR) z DDV]]*Sklop11[[#This Row],[Okvirna količina]]</f>
        <v>0</v>
      </c>
      <c r="U83" s="456"/>
    </row>
    <row r="84" spans="1:21" s="340" customFormat="1" ht="23.25" customHeight="1">
      <c r="A84" s="356" t="s">
        <v>175</v>
      </c>
      <c r="B84" s="457" t="s">
        <v>537</v>
      </c>
      <c r="C84" s="356">
        <v>200</v>
      </c>
      <c r="D84" s="263" t="s">
        <v>110</v>
      </c>
      <c r="E84" s="399"/>
      <c r="F84" s="409" t="s">
        <v>821</v>
      </c>
      <c r="G84" s="459" t="s">
        <v>74</v>
      </c>
      <c r="H8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84" s="343" t="str">
        <f>IF(Sklop11[[#This Row],[ZAHTEVANA SHEMA KAKOVOSTI]]&lt;&gt;"",Sklop11[[#This Row],[Preračunana masa/volumen/kos na enoto kg]],"")</f>
        <v/>
      </c>
      <c r="J84" s="344"/>
      <c r="K84" s="345"/>
      <c r="L84" s="345"/>
      <c r="M84" s="346"/>
      <c r="N84" s="406"/>
      <c r="O84" s="350"/>
      <c r="P84" s="394"/>
      <c r="Q84" s="350">
        <f>+Sklop11[[#This Row],[cena/enota brez DDV v EUR]]*Sklop11[[#This Row],[Stopnja DDV (%)]]</f>
        <v>0</v>
      </c>
      <c r="R84" s="350">
        <f>+Sklop11[[#This Row],[cena/enota brez DDV v EUR]]+Sklop11[[#This Row],[Davek (EUR)]]</f>
        <v>0</v>
      </c>
      <c r="S84" s="350">
        <f>+Sklop11[[#This Row],[cena/enota brez DDV v EUR]]*Sklop11[[#This Row],[Okvirna količina]]</f>
        <v>0</v>
      </c>
      <c r="T84" s="350">
        <f>+Sklop11[[#This Row],[Končna cena/enoto mere (EUR) z DDV]]*Sklop11[[#This Row],[Okvirna količina]]</f>
        <v>0</v>
      </c>
      <c r="U84" s="456"/>
    </row>
    <row r="85" spans="1:21" s="340" customFormat="1" ht="23.25" customHeight="1">
      <c r="A85" s="356" t="s">
        <v>176</v>
      </c>
      <c r="B85" s="457" t="s">
        <v>538</v>
      </c>
      <c r="C85" s="356">
        <v>200</v>
      </c>
      <c r="D85" s="263" t="s">
        <v>110</v>
      </c>
      <c r="E85" s="399"/>
      <c r="F85" s="409">
        <v>50</v>
      </c>
      <c r="G85" s="459" t="s">
        <v>74</v>
      </c>
      <c r="H8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5" s="343" t="str">
        <f>IF(Sklop11[[#This Row],[ZAHTEVANA SHEMA KAKOVOSTI]]&lt;&gt;"",Sklop11[[#This Row],[Preračunana masa/volumen/kos na enoto kg]],"")</f>
        <v/>
      </c>
      <c r="J85" s="344"/>
      <c r="K85" s="345"/>
      <c r="L85" s="345"/>
      <c r="M85" s="346"/>
      <c r="N85" s="406"/>
      <c r="O85" s="350"/>
      <c r="P85" s="394"/>
      <c r="Q85" s="350">
        <f>+Sklop11[[#This Row],[cena/enota brez DDV v EUR]]*Sklop11[[#This Row],[Stopnja DDV (%)]]</f>
        <v>0</v>
      </c>
      <c r="R85" s="350">
        <f>+Sklop11[[#This Row],[cena/enota brez DDV v EUR]]+Sklop11[[#This Row],[Davek (EUR)]]</f>
        <v>0</v>
      </c>
      <c r="S85" s="350">
        <f>+Sklop11[[#This Row],[cena/enota brez DDV v EUR]]*Sklop11[[#This Row],[Okvirna količina]]</f>
        <v>0</v>
      </c>
      <c r="T85" s="350">
        <f>+Sklop11[[#This Row],[Končna cena/enoto mere (EUR) z DDV]]*Sklop11[[#This Row],[Okvirna količina]]</f>
        <v>0</v>
      </c>
      <c r="U85" s="456"/>
    </row>
    <row r="86" spans="1:21" s="340" customFormat="1" ht="23.25" customHeight="1">
      <c r="A86" s="356" t="s">
        <v>177</v>
      </c>
      <c r="B86" s="457" t="s">
        <v>539</v>
      </c>
      <c r="C86" s="356">
        <v>230</v>
      </c>
      <c r="D86" s="263" t="s">
        <v>110</v>
      </c>
      <c r="E86" s="399"/>
      <c r="F86" s="409" t="s">
        <v>793</v>
      </c>
      <c r="G86" s="459" t="s">
        <v>74</v>
      </c>
      <c r="H8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86" s="343" t="str">
        <f>IF(Sklop11[[#This Row],[ZAHTEVANA SHEMA KAKOVOSTI]]&lt;&gt;"",Sklop11[[#This Row],[Preračunana masa/volumen/kos na enoto kg]],"")</f>
        <v/>
      </c>
      <c r="J86" s="344"/>
      <c r="K86" s="345"/>
      <c r="L86" s="345"/>
      <c r="M86" s="346"/>
      <c r="N86" s="406"/>
      <c r="O86" s="350"/>
      <c r="P86" s="394"/>
      <c r="Q86" s="350">
        <f>+Sklop11[[#This Row],[cena/enota brez DDV v EUR]]*Sklop11[[#This Row],[Stopnja DDV (%)]]</f>
        <v>0</v>
      </c>
      <c r="R86" s="350">
        <f>+Sklop11[[#This Row],[cena/enota brez DDV v EUR]]+Sklop11[[#This Row],[Davek (EUR)]]</f>
        <v>0</v>
      </c>
      <c r="S86" s="350">
        <f>+Sklop11[[#This Row],[cena/enota brez DDV v EUR]]*Sklop11[[#This Row],[Okvirna količina]]</f>
        <v>0</v>
      </c>
      <c r="T86" s="350">
        <f>+Sklop11[[#This Row],[Končna cena/enoto mere (EUR) z DDV]]*Sklop11[[#This Row],[Okvirna količina]]</f>
        <v>0</v>
      </c>
      <c r="U86" s="456"/>
    </row>
    <row r="87" spans="1:21" s="340" customFormat="1" ht="23.25" customHeight="1">
      <c r="A87" s="356" t="s">
        <v>178</v>
      </c>
      <c r="B87" s="457" t="s">
        <v>870</v>
      </c>
      <c r="C87" s="356" t="s">
        <v>871</v>
      </c>
      <c r="D87" s="263" t="s">
        <v>110</v>
      </c>
      <c r="E87" s="399"/>
      <c r="F87" s="409">
        <v>2</v>
      </c>
      <c r="G87" s="461" t="s">
        <v>0</v>
      </c>
      <c r="H8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87" s="343" t="str">
        <f>IF(Sklop11[[#This Row],[ZAHTEVANA SHEMA KAKOVOSTI]]&lt;&gt;"",Sklop11[[#This Row],[Preračunana masa/volumen/kos na enoto kg]],"")</f>
        <v/>
      </c>
      <c r="J87" s="344"/>
      <c r="K87" s="345"/>
      <c r="L87" s="345"/>
      <c r="M87" s="346"/>
      <c r="N87" s="406"/>
      <c r="O87" s="350"/>
      <c r="P87" s="394"/>
      <c r="Q87" s="350">
        <f>+Sklop11[[#This Row],[cena/enota brez DDV v EUR]]*Sklop11[[#This Row],[Stopnja DDV (%)]]</f>
        <v>0</v>
      </c>
      <c r="R87" s="350">
        <f>+Sklop11[[#This Row],[cena/enota brez DDV v EUR]]+Sklop11[[#This Row],[Davek (EUR)]]</f>
        <v>0</v>
      </c>
      <c r="S87" s="350">
        <f>+Sklop11[[#This Row],[cena/enota brez DDV v EUR]]*Sklop11[[#This Row],[Okvirna količina]]</f>
        <v>0</v>
      </c>
      <c r="T87" s="350">
        <f>+Sklop11[[#This Row],[Končna cena/enoto mere (EUR) z DDV]]*Sklop11[[#This Row],[Okvirna količina]]</f>
        <v>0</v>
      </c>
      <c r="U87" s="456"/>
    </row>
    <row r="88" spans="1:21" s="340" customFormat="1" ht="23.25" customHeight="1">
      <c r="A88" s="356" t="s">
        <v>179</v>
      </c>
      <c r="B88" s="635" t="s">
        <v>923</v>
      </c>
      <c r="C88" s="356">
        <v>125</v>
      </c>
      <c r="D88" s="263" t="s">
        <v>110</v>
      </c>
      <c r="E88" s="399"/>
      <c r="F88" s="409">
        <v>10</v>
      </c>
      <c r="G88" s="459" t="s">
        <v>74</v>
      </c>
      <c r="H8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88" s="343" t="str">
        <f>IF(Sklop11[[#This Row],[ZAHTEVANA SHEMA KAKOVOSTI]]&lt;&gt;"",Sklop11[[#This Row],[Preračunana masa/volumen/kos na enoto kg]],"")</f>
        <v/>
      </c>
      <c r="J88" s="344"/>
      <c r="K88" s="345"/>
      <c r="L88" s="345"/>
      <c r="M88" s="346"/>
      <c r="N88" s="406"/>
      <c r="O88" s="350"/>
      <c r="P88" s="394"/>
      <c r="Q88" s="350">
        <f>+Sklop11[[#This Row],[cena/enota brez DDV v EUR]]*Sklop11[[#This Row],[Stopnja DDV (%)]]</f>
        <v>0</v>
      </c>
      <c r="R88" s="350">
        <f>+Sklop11[[#This Row],[cena/enota brez DDV v EUR]]+Sklop11[[#This Row],[Davek (EUR)]]</f>
        <v>0</v>
      </c>
      <c r="S88" s="350">
        <f>+Sklop11[[#This Row],[cena/enota brez DDV v EUR]]*Sklop11[[#This Row],[Okvirna količina]]</f>
        <v>0</v>
      </c>
      <c r="T88" s="350">
        <f>+Sklop11[[#This Row],[Končna cena/enoto mere (EUR) z DDV]]*Sklop11[[#This Row],[Okvirna količina]]</f>
        <v>0</v>
      </c>
      <c r="U88" s="456"/>
    </row>
    <row r="89" spans="1:21" s="340" customFormat="1" ht="23.25" customHeight="1">
      <c r="A89" s="658" t="s">
        <v>180</v>
      </c>
      <c r="B89" s="661" t="s">
        <v>1246</v>
      </c>
      <c r="C89" s="666" t="s">
        <v>737</v>
      </c>
      <c r="D89" s="462" t="s">
        <v>0</v>
      </c>
      <c r="E89" s="270"/>
      <c r="F89" s="409">
        <v>5</v>
      </c>
      <c r="G89" s="459" t="s">
        <v>0</v>
      </c>
      <c r="H8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89" s="343" t="str">
        <f>IF(Sklop11[[#This Row],[ZAHTEVANA SHEMA KAKOVOSTI]]&lt;&gt;"",Sklop11[[#This Row],[Preračunana masa/volumen/kos na enoto kg]],"")</f>
        <v/>
      </c>
      <c r="J89" s="344"/>
      <c r="K89" s="345"/>
      <c r="L89" s="345"/>
      <c r="M89" s="346"/>
      <c r="N89" s="350"/>
      <c r="O89" s="350"/>
      <c r="P89" s="394"/>
      <c r="Q89" s="350">
        <f>+Sklop11[[#This Row],[cena/enota brez DDV v EUR]]*Sklop11[[#This Row],[Stopnja DDV (%)]]</f>
        <v>0</v>
      </c>
      <c r="R89" s="350">
        <f>+Sklop11[[#This Row],[cena/enota brez DDV v EUR]]+Sklop11[[#This Row],[Davek (EUR)]]</f>
        <v>0</v>
      </c>
      <c r="S89" s="350">
        <f>+Sklop11[[#This Row],[cena/enota brez DDV v EUR]]*Sklop11[[#This Row],[Okvirna količina]]</f>
        <v>0</v>
      </c>
      <c r="T89" s="350">
        <f>+Sklop11[[#This Row],[Končna cena/enoto mere (EUR) z DDV]]*Sklop11[[#This Row],[Okvirna količina]]</f>
        <v>0</v>
      </c>
      <c r="U89" s="456"/>
    </row>
    <row r="90" spans="1:21" s="340" customFormat="1" ht="23.25" customHeight="1">
      <c r="A90" s="356" t="s">
        <v>181</v>
      </c>
      <c r="B90" s="457" t="s">
        <v>932</v>
      </c>
      <c r="C90" s="356">
        <v>150</v>
      </c>
      <c r="D90" s="263" t="s">
        <v>110</v>
      </c>
      <c r="E90" s="327"/>
      <c r="F90" s="409">
        <v>20</v>
      </c>
      <c r="G90" s="459" t="s">
        <v>74</v>
      </c>
      <c r="H9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90" s="343" t="str">
        <f>IF(Sklop11[[#This Row],[ZAHTEVANA SHEMA KAKOVOSTI]]&lt;&gt;"",Sklop11[[#This Row],[Preračunana masa/volumen/kos na enoto kg]],"")</f>
        <v/>
      </c>
      <c r="J90" s="344"/>
      <c r="K90" s="345"/>
      <c r="L90" s="345"/>
      <c r="M90" s="346"/>
      <c r="N90" s="350"/>
      <c r="O90" s="350"/>
      <c r="P90" s="394"/>
      <c r="Q90" s="350">
        <f>+Sklop11[[#This Row],[cena/enota brez DDV v EUR]]*Sklop11[[#This Row],[Stopnja DDV (%)]]</f>
        <v>0</v>
      </c>
      <c r="R90" s="350">
        <f>+Sklop11[[#This Row],[cena/enota brez DDV v EUR]]+Sklop11[[#This Row],[Davek (EUR)]]</f>
        <v>0</v>
      </c>
      <c r="S90" s="350">
        <f>+Sklop11[[#This Row],[cena/enota brez DDV v EUR]]*Sklop11[[#This Row],[Okvirna količina]]</f>
        <v>0</v>
      </c>
      <c r="T90" s="350">
        <f>+Sklop11[[#This Row],[Končna cena/enoto mere (EUR) z DDV]]*Sklop11[[#This Row],[Okvirna količina]]</f>
        <v>0</v>
      </c>
      <c r="U90" s="456"/>
    </row>
    <row r="91" spans="1:21" s="340" customFormat="1" ht="23.25" customHeight="1">
      <c r="A91" s="356" t="s">
        <v>182</v>
      </c>
      <c r="B91" s="635" t="s">
        <v>924</v>
      </c>
      <c r="C91" s="356">
        <v>1</v>
      </c>
      <c r="D91" s="463" t="s">
        <v>75</v>
      </c>
      <c r="E91" s="327"/>
      <c r="F91" s="409">
        <v>10</v>
      </c>
      <c r="G91" s="459" t="s">
        <v>74</v>
      </c>
      <c r="H9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1" s="343" t="str">
        <f>IF(Sklop11[[#This Row],[ZAHTEVANA SHEMA KAKOVOSTI]]&lt;&gt;"",Sklop11[[#This Row],[Preračunana masa/volumen/kos na enoto kg]],"")</f>
        <v/>
      </c>
      <c r="J91" s="344"/>
      <c r="K91" s="345"/>
      <c r="L91" s="345"/>
      <c r="M91" s="346"/>
      <c r="N91" s="350"/>
      <c r="O91" s="350"/>
      <c r="P91" s="394"/>
      <c r="Q91" s="350">
        <f>+Sklop11[[#This Row],[cena/enota brez DDV v EUR]]*Sklop11[[#This Row],[Stopnja DDV (%)]]</f>
        <v>0</v>
      </c>
      <c r="R91" s="350">
        <f>+Sklop11[[#This Row],[cena/enota brez DDV v EUR]]+Sklop11[[#This Row],[Davek (EUR)]]</f>
        <v>0</v>
      </c>
      <c r="S91" s="350">
        <f>+Sklop11[[#This Row],[cena/enota brez DDV v EUR]]*Sklop11[[#This Row],[Okvirna količina]]</f>
        <v>0</v>
      </c>
      <c r="T91" s="350">
        <f>+Sklop11[[#This Row],[Končna cena/enoto mere (EUR) z DDV]]*Sklop11[[#This Row],[Okvirna količina]]</f>
        <v>0</v>
      </c>
      <c r="U91" s="456"/>
    </row>
    <row r="92" spans="1:21" s="340" customFormat="1" ht="23.25" customHeight="1">
      <c r="A92" s="356" t="s">
        <v>183</v>
      </c>
      <c r="B92" s="635" t="s">
        <v>1025</v>
      </c>
      <c r="C92" s="356">
        <v>0.25</v>
      </c>
      <c r="D92" s="463" t="s">
        <v>75</v>
      </c>
      <c r="E92" s="327"/>
      <c r="F92" s="409">
        <v>10</v>
      </c>
      <c r="G92" s="459" t="s">
        <v>74</v>
      </c>
      <c r="H9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92" s="343" t="str">
        <f>IF(Sklop11[[#This Row],[ZAHTEVANA SHEMA KAKOVOSTI]]&lt;&gt;"",Sklop11[[#This Row],[Preračunana masa/volumen/kos na enoto kg]],"")</f>
        <v/>
      </c>
      <c r="J92" s="344"/>
      <c r="K92" s="345"/>
      <c r="L92" s="345"/>
      <c r="M92" s="346"/>
      <c r="N92" s="350"/>
      <c r="O92" s="350"/>
      <c r="P92" s="394"/>
      <c r="Q92" s="350">
        <f>+Sklop11[[#This Row],[cena/enota brez DDV v EUR]]*Sklop11[[#This Row],[Stopnja DDV (%)]]</f>
        <v>0</v>
      </c>
      <c r="R92" s="350">
        <f>+Sklop11[[#This Row],[cena/enota brez DDV v EUR]]+Sklop11[[#This Row],[Davek (EUR)]]</f>
        <v>0</v>
      </c>
      <c r="S92" s="350">
        <f>+Sklop11[[#This Row],[cena/enota brez DDV v EUR]]*Sklop11[[#This Row],[Okvirna količina]]</f>
        <v>0</v>
      </c>
      <c r="T92" s="350">
        <f>+Sklop11[[#This Row],[Končna cena/enoto mere (EUR) z DDV]]*Sklop11[[#This Row],[Okvirna količina]]</f>
        <v>0</v>
      </c>
      <c r="U92" s="456"/>
    </row>
    <row r="93" spans="1:21" s="340" customFormat="1" ht="23.25" customHeight="1">
      <c r="A93" s="356" t="s">
        <v>184</v>
      </c>
      <c r="B93" s="635" t="s">
        <v>970</v>
      </c>
      <c r="C93" s="356">
        <v>250</v>
      </c>
      <c r="D93" s="263" t="s">
        <v>110</v>
      </c>
      <c r="E93" s="327"/>
      <c r="F93" s="409">
        <v>20</v>
      </c>
      <c r="G93" s="459" t="s">
        <v>74</v>
      </c>
      <c r="H9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93" s="343" t="str">
        <f>IF(Sklop11[[#This Row],[ZAHTEVANA SHEMA KAKOVOSTI]]&lt;&gt;"",Sklop11[[#This Row],[Preračunana masa/volumen/kos na enoto kg]],"")</f>
        <v/>
      </c>
      <c r="J93" s="344"/>
      <c r="K93" s="345"/>
      <c r="L93" s="345"/>
      <c r="M93" s="346"/>
      <c r="N93" s="350"/>
      <c r="O93" s="350"/>
      <c r="P93" s="394"/>
      <c r="Q93" s="350">
        <f>+Sklop11[[#This Row],[cena/enota brez DDV v EUR]]*Sklop11[[#This Row],[Stopnja DDV (%)]]</f>
        <v>0</v>
      </c>
      <c r="R93" s="350">
        <f>+Sklop11[[#This Row],[cena/enota brez DDV v EUR]]+Sklop11[[#This Row],[Davek (EUR)]]</f>
        <v>0</v>
      </c>
      <c r="S93" s="350">
        <f>+Sklop11[[#This Row],[cena/enota brez DDV v EUR]]*Sklop11[[#This Row],[Okvirna količina]]</f>
        <v>0</v>
      </c>
      <c r="T93" s="350">
        <f>+Sklop11[[#This Row],[Končna cena/enoto mere (EUR) z DDV]]*Sklop11[[#This Row],[Okvirna količina]]</f>
        <v>0</v>
      </c>
      <c r="U93" s="456"/>
    </row>
    <row r="94" spans="1:21" s="340" customFormat="1" ht="23.25" customHeight="1">
      <c r="A94" s="356" t="s">
        <v>185</v>
      </c>
      <c r="B94" s="635" t="s">
        <v>925</v>
      </c>
      <c r="C94" s="667">
        <v>180</v>
      </c>
      <c r="D94" s="263" t="s">
        <v>110</v>
      </c>
      <c r="E94" s="327"/>
      <c r="F94" s="409">
        <v>10</v>
      </c>
      <c r="G94" s="459" t="s">
        <v>74</v>
      </c>
      <c r="H9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94" s="343" t="str">
        <f>IF(Sklop11[[#This Row],[ZAHTEVANA SHEMA KAKOVOSTI]]&lt;&gt;"",Sklop11[[#This Row],[Preračunana masa/volumen/kos na enoto kg]],"")</f>
        <v/>
      </c>
      <c r="J94" s="344"/>
      <c r="K94" s="345"/>
      <c r="L94" s="345"/>
      <c r="M94" s="346"/>
      <c r="N94" s="350"/>
      <c r="O94" s="350"/>
      <c r="P94" s="394"/>
      <c r="Q94" s="350">
        <f>+Sklop11[[#This Row],[cena/enota brez DDV v EUR]]*Sklop11[[#This Row],[Stopnja DDV (%)]]</f>
        <v>0</v>
      </c>
      <c r="R94" s="350">
        <f>+Sklop11[[#This Row],[cena/enota brez DDV v EUR]]+Sklop11[[#This Row],[Davek (EUR)]]</f>
        <v>0</v>
      </c>
      <c r="S94" s="350">
        <f>+Sklop11[[#This Row],[cena/enota brez DDV v EUR]]*Sklop11[[#This Row],[Okvirna količina]]</f>
        <v>0</v>
      </c>
      <c r="T94" s="350">
        <f>+Sklop11[[#This Row],[Končna cena/enoto mere (EUR) z DDV]]*Sklop11[[#This Row],[Okvirna količina]]</f>
        <v>0</v>
      </c>
      <c r="U94" s="456"/>
    </row>
    <row r="95" spans="1:21" s="340" customFormat="1" ht="23.25" customHeight="1">
      <c r="A95" s="356" t="s">
        <v>186</v>
      </c>
      <c r="B95" s="662" t="s">
        <v>926</v>
      </c>
      <c r="C95" s="667">
        <v>250</v>
      </c>
      <c r="D95" s="464" t="s">
        <v>110</v>
      </c>
      <c r="E95" s="327"/>
      <c r="F95" s="409">
        <v>10</v>
      </c>
      <c r="G95" s="459" t="s">
        <v>74</v>
      </c>
      <c r="H9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95" s="343" t="str">
        <f>IF(Sklop11[[#This Row],[ZAHTEVANA SHEMA KAKOVOSTI]]&lt;&gt;"",Sklop11[[#This Row],[Preračunana masa/volumen/kos na enoto kg]],"")</f>
        <v/>
      </c>
      <c r="J95" s="344"/>
      <c r="K95" s="345"/>
      <c r="L95" s="345"/>
      <c r="M95" s="346"/>
      <c r="N95" s="350"/>
      <c r="O95" s="350"/>
      <c r="P95" s="394"/>
      <c r="Q95" s="350">
        <f>+Sklop11[[#This Row],[cena/enota brez DDV v EUR]]*Sklop11[[#This Row],[Stopnja DDV (%)]]</f>
        <v>0</v>
      </c>
      <c r="R95" s="350">
        <f>+Sklop11[[#This Row],[cena/enota brez DDV v EUR]]+Sklop11[[#This Row],[Davek (EUR)]]</f>
        <v>0</v>
      </c>
      <c r="S95" s="350">
        <f>+Sklop11[[#This Row],[cena/enota brez DDV v EUR]]*Sklop11[[#This Row],[Okvirna količina]]</f>
        <v>0</v>
      </c>
      <c r="T95" s="350">
        <f>+Sklop11[[#This Row],[Končna cena/enoto mere (EUR) z DDV]]*Sklop11[[#This Row],[Okvirna količina]]</f>
        <v>0</v>
      </c>
      <c r="U95" s="456"/>
    </row>
    <row r="96" spans="1:21" s="340" customFormat="1" ht="23.25" customHeight="1">
      <c r="A96" s="356" t="s">
        <v>187</v>
      </c>
      <c r="B96" s="635" t="s">
        <v>927</v>
      </c>
      <c r="C96" s="667">
        <v>200</v>
      </c>
      <c r="D96" s="464" t="s">
        <v>110</v>
      </c>
      <c r="E96" s="327"/>
      <c r="F96" s="409">
        <v>10</v>
      </c>
      <c r="G96" s="459" t="s">
        <v>74</v>
      </c>
      <c r="H9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96" s="343" t="str">
        <f>IF(Sklop11[[#This Row],[ZAHTEVANA SHEMA KAKOVOSTI]]&lt;&gt;"",Sklop11[[#This Row],[Preračunana masa/volumen/kos na enoto kg]],"")</f>
        <v/>
      </c>
      <c r="J96" s="344"/>
      <c r="K96" s="345"/>
      <c r="L96" s="345"/>
      <c r="M96" s="346"/>
      <c r="N96" s="350"/>
      <c r="O96" s="350"/>
      <c r="P96" s="394"/>
      <c r="Q96" s="350">
        <f>+Sklop11[[#This Row],[cena/enota brez DDV v EUR]]*Sklop11[[#This Row],[Stopnja DDV (%)]]</f>
        <v>0</v>
      </c>
      <c r="R96" s="350">
        <f>+Sklop11[[#This Row],[cena/enota brez DDV v EUR]]+Sklop11[[#This Row],[Davek (EUR)]]</f>
        <v>0</v>
      </c>
      <c r="S96" s="350">
        <f>+Sklop11[[#This Row],[cena/enota brez DDV v EUR]]*Sklop11[[#This Row],[Okvirna količina]]</f>
        <v>0</v>
      </c>
      <c r="T96" s="350">
        <f>+Sklop11[[#This Row],[Končna cena/enoto mere (EUR) z DDV]]*Sklop11[[#This Row],[Okvirna količina]]</f>
        <v>0</v>
      </c>
      <c r="U96" s="456"/>
    </row>
    <row r="97" spans="1:22" s="340" customFormat="1" ht="23.25" customHeight="1">
      <c r="A97" s="356" t="s">
        <v>188</v>
      </c>
      <c r="B97" s="635" t="s">
        <v>928</v>
      </c>
      <c r="C97" s="667">
        <v>300</v>
      </c>
      <c r="D97" s="464" t="s">
        <v>110</v>
      </c>
      <c r="E97" s="327"/>
      <c r="F97" s="409">
        <v>20</v>
      </c>
      <c r="G97" s="459" t="s">
        <v>74</v>
      </c>
      <c r="H9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97" s="343" t="str">
        <f>IF(Sklop11[[#This Row],[ZAHTEVANA SHEMA KAKOVOSTI]]&lt;&gt;"",Sklop11[[#This Row],[Preračunana masa/volumen/kos na enoto kg]],"")</f>
        <v/>
      </c>
      <c r="J97" s="344"/>
      <c r="K97" s="345"/>
      <c r="L97" s="345"/>
      <c r="M97" s="346"/>
      <c r="N97" s="350"/>
      <c r="O97" s="350"/>
      <c r="P97" s="394"/>
      <c r="Q97" s="350">
        <f>+Sklop11[[#This Row],[cena/enota brez DDV v EUR]]*Sklop11[[#This Row],[Stopnja DDV (%)]]</f>
        <v>0</v>
      </c>
      <c r="R97" s="350">
        <f>+Sklop11[[#This Row],[cena/enota brez DDV v EUR]]+Sklop11[[#This Row],[Davek (EUR)]]</f>
        <v>0</v>
      </c>
      <c r="S97" s="350">
        <f>+Sklop11[[#This Row],[cena/enota brez DDV v EUR]]*Sklop11[[#This Row],[Okvirna količina]]</f>
        <v>0</v>
      </c>
      <c r="T97" s="350">
        <f>+Sklop11[[#This Row],[Končna cena/enoto mere (EUR) z DDV]]*Sklop11[[#This Row],[Okvirna količina]]</f>
        <v>0</v>
      </c>
      <c r="U97" s="456"/>
    </row>
    <row r="98" spans="1:22" s="340" customFormat="1" ht="23.25" customHeight="1">
      <c r="A98" s="659" t="s">
        <v>189</v>
      </c>
      <c r="B98" s="663" t="s">
        <v>929</v>
      </c>
      <c r="C98" s="668" t="s">
        <v>1244</v>
      </c>
      <c r="D98" s="464"/>
      <c r="E98" s="327"/>
      <c r="F98" s="409"/>
      <c r="G98" s="459"/>
      <c r="H9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98" s="343" t="str">
        <f>IF(Sklop11[[#This Row],[ZAHTEVANA SHEMA KAKOVOSTI]]&lt;&gt;"",Sklop11[[#This Row],[Preračunana masa/volumen/kos na enoto kg]],"")</f>
        <v/>
      </c>
      <c r="J98" s="344"/>
      <c r="K98" s="345"/>
      <c r="L98" s="345"/>
      <c r="M98" s="346"/>
      <c r="N98" s="350"/>
      <c r="O98" s="350"/>
      <c r="P98" s="394"/>
      <c r="Q98" s="350">
        <f>+Sklop11[[#This Row],[cena/enota brez DDV v EUR]]*Sklop11[[#This Row],[Stopnja DDV (%)]]</f>
        <v>0</v>
      </c>
      <c r="R98" s="350">
        <f>+Sklop11[[#This Row],[cena/enota brez DDV v EUR]]+Sklop11[[#This Row],[Davek (EUR)]]</f>
        <v>0</v>
      </c>
      <c r="S98" s="350">
        <f>+Sklop11[[#This Row],[cena/enota brez DDV v EUR]]*Sklop11[[#This Row],[Okvirna količina]]</f>
        <v>0</v>
      </c>
      <c r="T98" s="350">
        <f>+Sklop11[[#This Row],[Končna cena/enoto mere (EUR) z DDV]]*Sklop11[[#This Row],[Okvirna količina]]</f>
        <v>0</v>
      </c>
      <c r="U98" s="456"/>
    </row>
    <row r="99" spans="1:22" s="340" customFormat="1" ht="23.25" customHeight="1">
      <c r="A99" s="659" t="s">
        <v>190</v>
      </c>
      <c r="B99" s="663" t="s">
        <v>930</v>
      </c>
      <c r="C99" s="668" t="s">
        <v>1244</v>
      </c>
      <c r="D99" s="464"/>
      <c r="E99" s="327"/>
      <c r="F99" s="409"/>
      <c r="G99" s="459"/>
      <c r="H9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99" s="343" t="str">
        <f>IF(Sklop11[[#This Row],[ZAHTEVANA SHEMA KAKOVOSTI]]&lt;&gt;"",Sklop11[[#This Row],[Preračunana masa/volumen/kos na enoto kg]],"")</f>
        <v/>
      </c>
      <c r="J99" s="344"/>
      <c r="K99" s="345"/>
      <c r="L99" s="345"/>
      <c r="M99" s="346"/>
      <c r="N99" s="350"/>
      <c r="O99" s="350"/>
      <c r="P99" s="394"/>
      <c r="Q99" s="350">
        <f>+Sklop11[[#This Row],[cena/enota brez DDV v EUR]]*Sklop11[[#This Row],[Stopnja DDV (%)]]</f>
        <v>0</v>
      </c>
      <c r="R99" s="350">
        <f>+Sklop11[[#This Row],[cena/enota brez DDV v EUR]]+Sklop11[[#This Row],[Davek (EUR)]]</f>
        <v>0</v>
      </c>
      <c r="S99" s="350">
        <f>+Sklop11[[#This Row],[cena/enota brez DDV v EUR]]*Sklop11[[#This Row],[Okvirna količina]]</f>
        <v>0</v>
      </c>
      <c r="T99" s="350">
        <f>+Sklop11[[#This Row],[Končna cena/enoto mere (EUR) z DDV]]*Sklop11[[#This Row],[Okvirna količina]]</f>
        <v>0</v>
      </c>
      <c r="U99" s="456"/>
    </row>
    <row r="100" spans="1:22" s="340" customFormat="1" ht="23.25" customHeight="1">
      <c r="A100" s="356" t="s">
        <v>191</v>
      </c>
      <c r="B100" s="635" t="s">
        <v>931</v>
      </c>
      <c r="C100" s="667" t="s">
        <v>737</v>
      </c>
      <c r="D100" s="464" t="s">
        <v>0</v>
      </c>
      <c r="E100" s="327"/>
      <c r="F100" s="409">
        <v>10</v>
      </c>
      <c r="G100" s="459" t="s">
        <v>0</v>
      </c>
      <c r="H10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0" s="343" t="str">
        <f>IF(Sklop11[[#This Row],[ZAHTEVANA SHEMA KAKOVOSTI]]&lt;&gt;"",Sklop11[[#This Row],[Preračunana masa/volumen/kos na enoto kg]],"")</f>
        <v/>
      </c>
      <c r="J100" s="344"/>
      <c r="K100" s="345"/>
      <c r="L100" s="345"/>
      <c r="M100" s="346"/>
      <c r="N100" s="350"/>
      <c r="O100" s="350"/>
      <c r="P100" s="394"/>
      <c r="Q100" s="350">
        <f>+Sklop11[[#This Row],[cena/enota brez DDV v EUR]]*Sklop11[[#This Row],[Stopnja DDV (%)]]</f>
        <v>0</v>
      </c>
      <c r="R100" s="350">
        <f>+Sklop11[[#This Row],[cena/enota brez DDV v EUR]]+Sklop11[[#This Row],[Davek (EUR)]]</f>
        <v>0</v>
      </c>
      <c r="S100" s="350">
        <f>+Sklop11[[#This Row],[cena/enota brez DDV v EUR]]*Sklop11[[#This Row],[Okvirna količina]]</f>
        <v>0</v>
      </c>
      <c r="T100" s="350">
        <f>+Sklop11[[#This Row],[Končna cena/enoto mere (EUR) z DDV]]*Sklop11[[#This Row],[Okvirna količina]]</f>
        <v>0</v>
      </c>
      <c r="U100" s="456"/>
    </row>
    <row r="101" spans="1:22" s="340" customFormat="1" ht="23.25" customHeight="1">
      <c r="A101" s="356" t="s">
        <v>192</v>
      </c>
      <c r="B101" s="457" t="s">
        <v>939</v>
      </c>
      <c r="C101" s="356">
        <v>210</v>
      </c>
      <c r="D101" s="263" t="s">
        <v>110</v>
      </c>
      <c r="E101" s="421"/>
      <c r="F101" s="409">
        <v>10</v>
      </c>
      <c r="G101" s="459" t="s">
        <v>74</v>
      </c>
      <c r="H10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2.1</v>
      </c>
      <c r="I101" s="343" t="str">
        <f>IF(Sklop11[[#This Row],[ZAHTEVANA SHEMA KAKOVOSTI]]&lt;&gt;"",Sklop11[[#This Row],[Preračunana masa/volumen/kos na enoto kg]],"")</f>
        <v/>
      </c>
      <c r="J101" s="344"/>
      <c r="K101" s="345"/>
      <c r="L101" s="345"/>
      <c r="M101" s="346"/>
      <c r="N101" s="350"/>
      <c r="O101" s="350"/>
      <c r="P101" s="394"/>
      <c r="Q101" s="350">
        <f>+Sklop11[[#This Row],[cena/enota brez DDV v EUR]]*Sklop11[[#This Row],[Stopnja DDV (%)]]</f>
        <v>0</v>
      </c>
      <c r="R101" s="350">
        <f>+Sklop11[[#This Row],[cena/enota brez DDV v EUR]]+Sklop11[[#This Row],[Davek (EUR)]]</f>
        <v>0</v>
      </c>
      <c r="S101" s="350">
        <f>+Sklop11[[#This Row],[cena/enota brez DDV v EUR]]*Sklop11[[#This Row],[Okvirna količina]]</f>
        <v>0</v>
      </c>
      <c r="T101" s="350">
        <f>+Sklop11[[#This Row],[Končna cena/enoto mere (EUR) z DDV]]*Sklop11[[#This Row],[Okvirna količina]]</f>
        <v>0</v>
      </c>
      <c r="U101" s="456"/>
    </row>
    <row r="102" spans="1:22" s="340" customFormat="1" ht="23.25" customHeight="1">
      <c r="A102" s="356" t="s">
        <v>193</v>
      </c>
      <c r="B102" s="664" t="s">
        <v>971</v>
      </c>
      <c r="C102" s="598">
        <v>250</v>
      </c>
      <c r="D102" s="465" t="s">
        <v>110</v>
      </c>
      <c r="E102" s="466"/>
      <c r="F102" s="409">
        <v>10</v>
      </c>
      <c r="G102" s="459" t="s">
        <v>74</v>
      </c>
      <c r="H102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02" s="360" t="str">
        <f>IF(Sklop11[[#This Row],[ZAHTEVANA SHEMA KAKOVOSTI]]&lt;&gt;"",Sklop11[[#This Row],[Preračunana masa/volumen/kos na enoto kg]],"")</f>
        <v/>
      </c>
      <c r="J102" s="411"/>
      <c r="K102" s="412"/>
      <c r="L102" s="412"/>
      <c r="M102" s="424"/>
      <c r="N102" s="406"/>
      <c r="O102" s="406"/>
      <c r="P102" s="415"/>
      <c r="Q102" s="406">
        <f>+Sklop11[[#This Row],[cena/enota brez DDV v EUR]]*Sklop11[[#This Row],[Stopnja DDV (%)]]</f>
        <v>0</v>
      </c>
      <c r="R102" s="406">
        <f>+Sklop11[[#This Row],[cena/enota brez DDV v EUR]]+Sklop11[[#This Row],[Davek (EUR)]]</f>
        <v>0</v>
      </c>
      <c r="S102" s="406">
        <f>+Sklop11[[#This Row],[cena/enota brez DDV v EUR]]*Sklop11[[#This Row],[Okvirna količina]]</f>
        <v>0</v>
      </c>
      <c r="T102" s="406">
        <f>+Sklop11[[#This Row],[Končna cena/enoto mere (EUR) z DDV]]*Sklop11[[#This Row],[Okvirna količina]]</f>
        <v>0</v>
      </c>
      <c r="U102" s="467"/>
    </row>
    <row r="103" spans="1:22" s="340" customFormat="1" ht="23.25" customHeight="1">
      <c r="A103" s="658" t="s">
        <v>194</v>
      </c>
      <c r="B103" s="669" t="s">
        <v>1247</v>
      </c>
      <c r="C103" s="484">
        <v>100</v>
      </c>
      <c r="D103" s="468" t="s">
        <v>110</v>
      </c>
      <c r="E103" s="466"/>
      <c r="F103" s="409">
        <v>10</v>
      </c>
      <c r="G103" s="459" t="s">
        <v>74</v>
      </c>
      <c r="H103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03" s="360" t="str">
        <f>IF(Sklop11[[#This Row],[ZAHTEVANA SHEMA KAKOVOSTI]]&lt;&gt;"",Sklop11[[#This Row],[Preračunana masa/volumen/kos na enoto kg]],"")</f>
        <v/>
      </c>
      <c r="J103" s="361"/>
      <c r="K103" s="362"/>
      <c r="L103" s="362"/>
      <c r="M103" s="363"/>
      <c r="N103" s="366"/>
      <c r="O103" s="366"/>
      <c r="P103" s="401"/>
      <c r="Q103" s="366">
        <f>+Sklop11[[#This Row],[cena/enota brez DDV v EUR]]*Sklop11[[#This Row],[Stopnja DDV (%)]]</f>
        <v>0</v>
      </c>
      <c r="R103" s="366">
        <f>+Sklop11[[#This Row],[cena/enota brez DDV v EUR]]+Sklop11[[#This Row],[Davek (EUR)]]</f>
        <v>0</v>
      </c>
      <c r="S103" s="366">
        <f>+Sklop11[[#This Row],[cena/enota brez DDV v EUR]]*Sklop11[[#This Row],[Okvirna količina]]</f>
        <v>0</v>
      </c>
      <c r="T103" s="366">
        <f>+Sklop11[[#This Row],[Končna cena/enoto mere (EUR) z DDV]]*Sklop11[[#This Row],[Okvirna količina]]</f>
        <v>0</v>
      </c>
      <c r="U103" s="469"/>
    </row>
    <row r="104" spans="1:22" s="340" customFormat="1" ht="23.25" customHeight="1">
      <c r="A104" s="658" t="s">
        <v>195</v>
      </c>
      <c r="B104" s="669" t="s">
        <v>1248</v>
      </c>
      <c r="C104" s="484">
        <v>120</v>
      </c>
      <c r="D104" s="468" t="s">
        <v>110</v>
      </c>
      <c r="E104" s="466"/>
      <c r="F104" s="409">
        <v>10</v>
      </c>
      <c r="G104" s="459" t="s">
        <v>74</v>
      </c>
      <c r="H104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I104" s="360" t="str">
        <f>IF(Sklop11[[#This Row],[ZAHTEVANA SHEMA KAKOVOSTI]]&lt;&gt;"",Sklop11[[#This Row],[Preračunana masa/volumen/kos na enoto kg]],"")</f>
        <v/>
      </c>
      <c r="J104" s="361"/>
      <c r="K104" s="362"/>
      <c r="L104" s="362"/>
      <c r="M104" s="363"/>
      <c r="N104" s="366"/>
      <c r="O104" s="366"/>
      <c r="P104" s="401"/>
      <c r="Q104" s="366">
        <f>+Sklop11[[#This Row],[cena/enota brez DDV v EUR]]*Sklop11[[#This Row],[Stopnja DDV (%)]]</f>
        <v>0</v>
      </c>
      <c r="R104" s="366">
        <f>+Sklop11[[#This Row],[cena/enota brez DDV v EUR]]+Sklop11[[#This Row],[Davek (EUR)]]</f>
        <v>0</v>
      </c>
      <c r="S104" s="366">
        <f>+Sklop11[[#This Row],[cena/enota brez DDV v EUR]]*Sklop11[[#This Row],[Okvirna količina]]</f>
        <v>0</v>
      </c>
      <c r="T104" s="366">
        <f>+Sklop11[[#This Row],[Končna cena/enoto mere (EUR) z DDV]]*Sklop11[[#This Row],[Okvirna količina]]</f>
        <v>0</v>
      </c>
      <c r="U104" s="469"/>
    </row>
    <row r="105" spans="1:22" s="340" customFormat="1" ht="23.25" customHeight="1">
      <c r="A105" s="658" t="s">
        <v>196</v>
      </c>
      <c r="B105" s="669" t="s">
        <v>1249</v>
      </c>
      <c r="C105" s="484">
        <v>100</v>
      </c>
      <c r="D105" s="468" t="s">
        <v>110</v>
      </c>
      <c r="E105" s="466"/>
      <c r="F105" s="409">
        <v>10</v>
      </c>
      <c r="G105" s="470" t="s">
        <v>74</v>
      </c>
      <c r="H105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05" s="360" t="str">
        <f>IF(Sklop11[[#This Row],[ZAHTEVANA SHEMA KAKOVOSTI]]&lt;&gt;"",Sklop11[[#This Row],[Preračunana masa/volumen/kos na enoto kg]],"")</f>
        <v/>
      </c>
      <c r="J105" s="361"/>
      <c r="K105" s="362"/>
      <c r="L105" s="362"/>
      <c r="M105" s="363"/>
      <c r="N105" s="366"/>
      <c r="O105" s="366"/>
      <c r="P105" s="401"/>
      <c r="Q105" s="366">
        <f>+Sklop11[[#This Row],[cena/enota brez DDV v EUR]]*Sklop11[[#This Row],[Stopnja DDV (%)]]</f>
        <v>0</v>
      </c>
      <c r="R105" s="366">
        <f>+Sklop11[[#This Row],[cena/enota brez DDV v EUR]]+Sklop11[[#This Row],[Davek (EUR)]]</f>
        <v>0</v>
      </c>
      <c r="S105" s="366">
        <f>+Sklop11[[#This Row],[cena/enota brez DDV v EUR]]*Sklop11[[#This Row],[Okvirna količina]]</f>
        <v>0</v>
      </c>
      <c r="T105" s="366">
        <f>+Sklop11[[#This Row],[Končna cena/enoto mere (EUR) z DDV]]*Sklop11[[#This Row],[Okvirna količina]]</f>
        <v>0</v>
      </c>
      <c r="U105" s="469"/>
    </row>
    <row r="106" spans="1:22" s="340" customFormat="1" ht="23.25" customHeight="1">
      <c r="A106" s="356" t="s">
        <v>197</v>
      </c>
      <c r="B106" s="665" t="s">
        <v>995</v>
      </c>
      <c r="C106" s="484">
        <v>120</v>
      </c>
      <c r="D106" s="468" t="s">
        <v>110</v>
      </c>
      <c r="E106" s="466"/>
      <c r="F106" s="409">
        <v>10</v>
      </c>
      <c r="G106" s="470" t="s">
        <v>74</v>
      </c>
      <c r="H106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I106" s="360" t="str">
        <f>IF(Sklop11[[#This Row],[ZAHTEVANA SHEMA KAKOVOSTI]]&lt;&gt;"",Sklop11[[#This Row],[Preračunana masa/volumen/kos na enoto kg]],"")</f>
        <v/>
      </c>
      <c r="J106" s="361"/>
      <c r="K106" s="362"/>
      <c r="L106" s="362"/>
      <c r="M106" s="363"/>
      <c r="N106" s="366"/>
      <c r="O106" s="366"/>
      <c r="P106" s="401"/>
      <c r="Q106" s="366">
        <f>+Sklop11[[#This Row],[cena/enota brez DDV v EUR]]*Sklop11[[#This Row],[Stopnja DDV (%)]]</f>
        <v>0</v>
      </c>
      <c r="R106" s="366">
        <f>+Sklop11[[#This Row],[cena/enota brez DDV v EUR]]+Sklop11[[#This Row],[Davek (EUR)]]</f>
        <v>0</v>
      </c>
      <c r="S106" s="366">
        <f>+Sklop11[[#This Row],[cena/enota brez DDV v EUR]]*Sklop11[[#This Row],[Okvirna količina]]</f>
        <v>0</v>
      </c>
      <c r="T106" s="366">
        <f>+Sklop11[[#This Row],[Končna cena/enoto mere (EUR) z DDV]]*Sklop11[[#This Row],[Okvirna količina]]</f>
        <v>0</v>
      </c>
      <c r="U106" s="469"/>
    </row>
    <row r="107" spans="1:22" s="340" customFormat="1" ht="23.25" customHeight="1">
      <c r="A107" s="356" t="s">
        <v>198</v>
      </c>
      <c r="B107" s="665" t="s">
        <v>994</v>
      </c>
      <c r="C107" s="484">
        <v>100</v>
      </c>
      <c r="D107" s="468" t="s">
        <v>110</v>
      </c>
      <c r="E107" s="466"/>
      <c r="F107" s="471">
        <v>10</v>
      </c>
      <c r="G107" s="470" t="s">
        <v>74</v>
      </c>
      <c r="H107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07" s="360" t="str">
        <f>IF(Sklop11[[#This Row],[ZAHTEVANA SHEMA KAKOVOSTI]]&lt;&gt;"",Sklop11[[#This Row],[Preračunana masa/volumen/kos na enoto kg]],"")</f>
        <v/>
      </c>
      <c r="J107" s="361"/>
      <c r="K107" s="362"/>
      <c r="L107" s="362"/>
      <c r="M107" s="363"/>
      <c r="N107" s="366"/>
      <c r="O107" s="366"/>
      <c r="P107" s="401"/>
      <c r="Q107" s="366">
        <f>+Sklop11[[#This Row],[cena/enota brez DDV v EUR]]*Sklop11[[#This Row],[Stopnja DDV (%)]]</f>
        <v>0</v>
      </c>
      <c r="R107" s="366">
        <f>+Sklop11[[#This Row],[cena/enota brez DDV v EUR]]+Sklop11[[#This Row],[Davek (EUR)]]</f>
        <v>0</v>
      </c>
      <c r="S107" s="366">
        <f>+Sklop11[[#This Row],[cena/enota brez DDV v EUR]]*Sklop11[[#This Row],[Okvirna količina]]</f>
        <v>0</v>
      </c>
      <c r="T107" s="366">
        <f>+Sklop11[[#This Row],[Končna cena/enoto mere (EUR) z DDV]]*Sklop11[[#This Row],[Okvirna količina]]</f>
        <v>0</v>
      </c>
      <c r="U107" s="469"/>
    </row>
    <row r="108" spans="1:22" s="340" customFormat="1" ht="12">
      <c r="A108" s="356" t="s">
        <v>199</v>
      </c>
      <c r="B108" s="665" t="s">
        <v>996</v>
      </c>
      <c r="C108" s="484">
        <v>100</v>
      </c>
      <c r="D108" s="468" t="s">
        <v>110</v>
      </c>
      <c r="E108" s="466"/>
      <c r="F108" s="471">
        <v>5</v>
      </c>
      <c r="G108" s="470" t="s">
        <v>74</v>
      </c>
      <c r="H108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08" s="360" t="str">
        <f>IF(Sklop11[[#This Row],[ZAHTEVANA SHEMA KAKOVOSTI]]&lt;&gt;"",Sklop11[[#This Row],[Preračunana masa/volumen/kos na enoto kg]],"")</f>
        <v/>
      </c>
      <c r="J108" s="361"/>
      <c r="K108" s="362"/>
      <c r="L108" s="362"/>
      <c r="M108" s="363"/>
      <c r="N108" s="366"/>
      <c r="O108" s="366"/>
      <c r="P108" s="401"/>
      <c r="Q108" s="366">
        <f>+Sklop11[[#This Row],[cena/enota brez DDV v EUR]]*Sklop11[[#This Row],[Stopnja DDV (%)]]</f>
        <v>0</v>
      </c>
      <c r="R108" s="366">
        <f>+Sklop11[[#This Row],[cena/enota brez DDV v EUR]]+Sklop11[[#This Row],[Davek (EUR)]]</f>
        <v>0</v>
      </c>
      <c r="S108" s="366">
        <f>+Sklop11[[#This Row],[cena/enota brez DDV v EUR]]*Sklop11[[#This Row],[Okvirna količina]]</f>
        <v>0</v>
      </c>
      <c r="T108" s="366">
        <f>+Sklop11[[#This Row],[Končna cena/enoto mere (EUR) z DDV]]*Sklop11[[#This Row],[Okvirna količina]]</f>
        <v>0</v>
      </c>
      <c r="U108" s="469"/>
    </row>
    <row r="109" spans="1:22" s="340" customFormat="1" ht="23.25" customHeight="1">
      <c r="A109" s="356" t="s">
        <v>200</v>
      </c>
      <c r="B109" s="665" t="s">
        <v>997</v>
      </c>
      <c r="C109" s="484">
        <v>100</v>
      </c>
      <c r="D109" s="468" t="s">
        <v>110</v>
      </c>
      <c r="E109" s="466"/>
      <c r="F109" s="471">
        <v>5</v>
      </c>
      <c r="G109" s="470" t="s">
        <v>74</v>
      </c>
      <c r="H109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09" s="360" t="str">
        <f>IF(Sklop11[[#This Row],[ZAHTEVANA SHEMA KAKOVOSTI]]&lt;&gt;"",Sklop11[[#This Row],[Preračunana masa/volumen/kos na enoto kg]],"")</f>
        <v/>
      </c>
      <c r="J109" s="361"/>
      <c r="K109" s="362"/>
      <c r="L109" s="362"/>
      <c r="M109" s="363"/>
      <c r="N109" s="366"/>
      <c r="O109" s="366"/>
      <c r="P109" s="401"/>
      <c r="Q109" s="366">
        <f>+Sklop11[[#This Row],[cena/enota brez DDV v EUR]]*Sklop11[[#This Row],[Stopnja DDV (%)]]</f>
        <v>0</v>
      </c>
      <c r="R109" s="366">
        <f>+Sklop11[[#This Row],[cena/enota brez DDV v EUR]]+Sklop11[[#This Row],[Davek (EUR)]]</f>
        <v>0</v>
      </c>
      <c r="S109" s="366">
        <f>+Sklop11[[#This Row],[cena/enota brez DDV v EUR]]*Sklop11[[#This Row],[Okvirna količina]]</f>
        <v>0</v>
      </c>
      <c r="T109" s="366">
        <f>+Sklop11[[#This Row],[Končna cena/enoto mere (EUR) z DDV]]*Sklop11[[#This Row],[Okvirna količina]]</f>
        <v>0</v>
      </c>
      <c r="U109" s="469"/>
    </row>
    <row r="110" spans="1:22">
      <c r="A110" s="223" t="s">
        <v>133</v>
      </c>
      <c r="B110" s="235"/>
      <c r="C110" s="234"/>
      <c r="D110" s="234"/>
      <c r="E110" s="233"/>
      <c r="F110" s="225"/>
      <c r="G110" s="226"/>
      <c r="H110" s="232">
        <f>SUBTOTAL(109,Sklop11[Preračunana masa/volumen/kos na enoto kg])</f>
        <v>616.26</v>
      </c>
      <c r="I110" s="232">
        <f>SUBTOTAL(109,Sklop11[Živila iz shem kakovosti (kg)])</f>
        <v>0</v>
      </c>
      <c r="J110" s="225"/>
      <c r="K110" s="231"/>
      <c r="L110" s="231"/>
      <c r="M110" s="224"/>
      <c r="N110" s="228"/>
      <c r="O110" s="228"/>
      <c r="P110" s="228"/>
      <c r="Q110" s="230"/>
      <c r="R110" s="225"/>
      <c r="S110" s="230">
        <f>SUBTOTAL(109,Sklop11[Vrednost za okvirno količino (EUR) brez DDV])</f>
        <v>0</v>
      </c>
      <c r="T110" s="230">
        <f>SUBTOTAL(109,Sklop11[Vrednost za okvirno količino (EUR) z DDV])</f>
        <v>0</v>
      </c>
      <c r="U110" s="227">
        <f>SUBTOTAL(103,Sklop11[Shema kakovosti
(nacionalne, evropske)
])</f>
        <v>0</v>
      </c>
    </row>
    <row r="111" spans="1:22" s="217" customFormat="1">
      <c r="A111" s="205"/>
      <c r="B111" s="206"/>
      <c r="C111" s="207"/>
      <c r="D111" s="207"/>
      <c r="E111" s="208"/>
      <c r="F111" s="209"/>
      <c r="G111" s="210"/>
      <c r="H111" s="211"/>
      <c r="I111" s="211"/>
      <c r="J111" s="209"/>
      <c r="K111" s="212"/>
      <c r="L111" s="212"/>
      <c r="M111" s="213"/>
      <c r="N111" s="214"/>
      <c r="O111" s="214"/>
      <c r="P111" s="214"/>
      <c r="Q111" s="215"/>
      <c r="R111" s="209"/>
      <c r="S111" s="215"/>
      <c r="T111" s="215"/>
      <c r="U111" s="216"/>
    </row>
    <row r="112" spans="1:22">
      <c r="A112" s="48" t="s">
        <v>129</v>
      </c>
      <c r="B112" s="16"/>
      <c r="C112" s="28"/>
      <c r="D112" s="28"/>
      <c r="E112" s="99"/>
      <c r="Q112" s="48"/>
      <c r="R112" s="48"/>
      <c r="S112" s="48"/>
      <c r="T112" s="48"/>
      <c r="V112" s="106"/>
    </row>
    <row r="113" spans="1:21" ht="12.75" customHeight="1">
      <c r="A113" s="11" t="s">
        <v>131</v>
      </c>
      <c r="B113" s="16"/>
      <c r="C113" s="28"/>
      <c r="D113" s="28"/>
      <c r="E113" s="99"/>
    </row>
    <row r="114" spans="1:21">
      <c r="A114" s="94" t="s">
        <v>172</v>
      </c>
      <c r="F114" s="68"/>
      <c r="G114" s="68"/>
      <c r="H114" s="68"/>
      <c r="I114" s="29"/>
      <c r="J114" s="29"/>
      <c r="K114" s="29"/>
      <c r="L114" s="54"/>
      <c r="M114" s="54"/>
      <c r="N114" s="29"/>
      <c r="O114" s="29"/>
      <c r="P114" s="29"/>
      <c r="Q114" s="29"/>
      <c r="R114" s="29"/>
    </row>
    <row r="115" spans="1:21">
      <c r="A115" s="675" t="s">
        <v>165</v>
      </c>
      <c r="B115" s="675"/>
      <c r="C115" s="675"/>
      <c r="D115" s="675"/>
      <c r="E115" s="675"/>
      <c r="F115" s="675"/>
      <c r="G115" s="675"/>
      <c r="H115" s="675"/>
      <c r="I115" s="675"/>
      <c r="J115" s="675"/>
      <c r="K115" s="675"/>
      <c r="L115" s="675"/>
      <c r="M115" s="54"/>
      <c r="N115" s="29"/>
      <c r="O115" s="29"/>
      <c r="P115" s="29"/>
      <c r="Q115" s="29"/>
      <c r="R115" s="29"/>
    </row>
    <row r="116" spans="1:21">
      <c r="A116" s="695" t="s">
        <v>241</v>
      </c>
      <c r="B116" s="695"/>
      <c r="C116" s="695"/>
      <c r="D116" s="695"/>
      <c r="E116" s="695"/>
      <c r="F116" s="695"/>
      <c r="G116" s="695"/>
      <c r="H116" s="695"/>
      <c r="I116" s="695"/>
      <c r="J116" s="695"/>
      <c r="K116" s="695"/>
      <c r="L116" s="695"/>
      <c r="N116" s="29"/>
      <c r="O116" s="29"/>
      <c r="P116" s="29"/>
      <c r="Q116" s="29"/>
      <c r="R116" s="29"/>
    </row>
    <row r="117" spans="1:21" ht="30" customHeight="1">
      <c r="A117" s="695" t="s">
        <v>1240</v>
      </c>
      <c r="B117" s="695"/>
      <c r="C117" s="695"/>
      <c r="D117" s="695"/>
      <c r="E117" s="695"/>
      <c r="F117" s="695"/>
      <c r="G117" s="695"/>
      <c r="H117" s="695"/>
      <c r="I117" s="695"/>
      <c r="J117" s="695"/>
      <c r="K117" s="695"/>
      <c r="L117" s="695"/>
      <c r="N117" s="29"/>
      <c r="O117" s="29"/>
      <c r="P117" s="29"/>
      <c r="Q117" s="29"/>
      <c r="R117" s="29"/>
    </row>
    <row r="118" spans="1:2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N118" s="29"/>
      <c r="O118" s="29"/>
      <c r="P118" s="29"/>
      <c r="Q118" s="29"/>
      <c r="R118" s="29"/>
    </row>
    <row r="119" spans="1:2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N119" s="29"/>
      <c r="O119" s="29"/>
      <c r="P119" s="29"/>
      <c r="Q119" s="29"/>
      <c r="R119" s="29"/>
    </row>
    <row r="120" spans="1:2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N120" s="29"/>
      <c r="O120" s="29"/>
      <c r="P120" s="29"/>
      <c r="Q120" s="29"/>
      <c r="R120" s="29"/>
    </row>
    <row r="121" spans="1:21">
      <c r="A121" s="94" t="s">
        <v>65</v>
      </c>
      <c r="F121" s="68"/>
      <c r="G121" s="68" t="s">
        <v>66</v>
      </c>
      <c r="H121" s="68"/>
      <c r="I121" s="29"/>
      <c r="J121" s="29"/>
      <c r="K121" s="29"/>
      <c r="L121" s="54"/>
      <c r="M121" s="54"/>
      <c r="N121" s="29"/>
      <c r="O121" s="29"/>
      <c r="P121" s="29"/>
      <c r="Q121" s="29" t="s">
        <v>67</v>
      </c>
      <c r="R121" s="29"/>
    </row>
    <row r="122" spans="1:21" ht="15">
      <c r="A122" s="6"/>
      <c r="B122" s="4"/>
      <c r="C122" s="26"/>
      <c r="D122" s="26"/>
      <c r="E122" s="25"/>
      <c r="F122" s="7"/>
      <c r="H122" s="7"/>
      <c r="I122" s="8"/>
      <c r="J122" s="8"/>
      <c r="K122" s="8"/>
      <c r="L122" s="20"/>
      <c r="M122" s="20"/>
      <c r="N122" s="8"/>
      <c r="O122" s="8"/>
      <c r="P122" s="8"/>
      <c r="Q122" s="8"/>
      <c r="R122" s="8"/>
      <c r="S122" s="3"/>
      <c r="T122" s="3"/>
      <c r="U122" s="7"/>
    </row>
    <row r="123" spans="1:21">
      <c r="B123" s="16"/>
      <c r="C123" s="28"/>
      <c r="D123" s="28"/>
      <c r="E123" s="99"/>
    </row>
    <row r="124" spans="1:21">
      <c r="B124" s="16"/>
      <c r="C124" s="28"/>
      <c r="D124" s="28"/>
      <c r="E124" s="99"/>
    </row>
    <row r="125" spans="1:21">
      <c r="B125" s="16"/>
      <c r="C125" s="28"/>
      <c r="D125" s="28"/>
      <c r="E125" s="99"/>
    </row>
    <row r="126" spans="1:21">
      <c r="B126" s="16"/>
      <c r="C126" s="28"/>
      <c r="D126" s="28"/>
      <c r="E126" s="99"/>
    </row>
    <row r="127" spans="1:21">
      <c r="B127" s="16"/>
      <c r="C127" s="28"/>
      <c r="D127" s="28"/>
      <c r="E127" s="99"/>
    </row>
    <row r="128" spans="1:21">
      <c r="B128" s="16"/>
      <c r="C128" s="28"/>
      <c r="D128" s="28"/>
      <c r="E128" s="99"/>
    </row>
    <row r="129" spans="1:22">
      <c r="B129" s="16"/>
      <c r="C129" s="28"/>
      <c r="D129" s="28"/>
      <c r="E129" s="99"/>
    </row>
    <row r="130" spans="1:22">
      <c r="B130" s="16"/>
      <c r="C130" s="28"/>
      <c r="D130" s="28"/>
      <c r="E130" s="99"/>
    </row>
    <row r="131" spans="1:22">
      <c r="B131" s="16"/>
      <c r="C131" s="28"/>
      <c r="D131" s="28"/>
      <c r="E131" s="99"/>
    </row>
    <row r="132" spans="1:22">
      <c r="B132" s="16"/>
      <c r="C132" s="28"/>
      <c r="D132" s="28"/>
      <c r="E132" s="99"/>
    </row>
    <row r="133" spans="1:22">
      <c r="B133" s="16"/>
      <c r="C133" s="28"/>
      <c r="D133" s="28"/>
      <c r="E133" s="99"/>
    </row>
    <row r="134" spans="1:22" s="18" customFormat="1">
      <c r="A134" s="11"/>
      <c r="B134" s="16"/>
      <c r="C134" s="28"/>
      <c r="D134" s="28"/>
      <c r="E134" s="99"/>
      <c r="F134" s="100"/>
      <c r="G134" s="100"/>
      <c r="H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H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H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H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H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H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H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H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H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H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H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H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H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H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H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H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H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H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H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H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H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H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H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H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H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H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H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H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H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H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H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H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H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H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H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H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H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H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H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H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H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H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H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H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H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H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H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H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H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H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H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H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H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H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H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H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H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H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H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H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H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H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H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H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H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H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H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H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H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H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H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H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H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H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H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H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H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H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H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H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H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H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H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H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H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H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H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H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H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H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H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H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H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H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H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H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H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H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H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H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H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H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H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H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H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H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H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H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H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H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H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H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H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H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H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H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H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H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H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H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H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H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H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H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H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H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H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H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H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H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H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H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H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H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H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H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H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H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H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H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H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H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H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H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H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H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H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H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H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H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H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H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H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H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H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H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H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H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H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H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H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H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H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H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H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H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H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H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H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H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H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H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H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H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H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H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H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H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H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H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H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H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H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H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H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H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H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H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H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H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H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H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H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H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H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H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H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H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H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H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H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H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H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H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H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H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H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H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H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>
      <c r="B343" s="16"/>
      <c r="C343" s="28"/>
      <c r="D343" s="28"/>
      <c r="E343" s="99"/>
    </row>
    <row r="344" spans="1:22">
      <c r="B344" s="16"/>
      <c r="C344" s="28"/>
      <c r="D344" s="28"/>
      <c r="E344" s="99"/>
    </row>
    <row r="345" spans="1:22">
      <c r="B345" s="16"/>
      <c r="C345" s="28"/>
      <c r="D345" s="28"/>
      <c r="E345" s="99"/>
    </row>
  </sheetData>
  <sheetProtection insertRows="0" deleteRows="0"/>
  <protectedRanges>
    <protectedRange sqref="J121:P1048576 M115:P120 J1:P15 J89:P114 U1:U1048576 J16:M88 O16:P88" name="Obseg1"/>
    <protectedRange sqref="J115:L115" name="Obseg1_2_1"/>
    <protectedRange sqref="J116:L120" name="Obseg1_1_1"/>
    <protectedRange sqref="N16:N87" name="Obseg1_1"/>
  </protectedRanges>
  <mergeCells count="10">
    <mergeCell ref="A117:L117"/>
    <mergeCell ref="A116:L116"/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2:B85">
    <cfRule type="colorScale" priority="648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horizontalDpi="300" verticalDpi="300" r:id="rId1"/>
  <rowBreaks count="1" manualBreakCount="1">
    <brk id="207" max="11" man="1"/>
  </rowBreaks>
  <ignoredErrors>
    <ignoredError sqref="F16 F84 F86" numberStoredAsText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9"/>
  <sheetViews>
    <sheetView topLeftCell="A14" zoomScaleNormal="100" zoomScaleSheetLayoutView="100" workbookViewId="0">
      <selection activeCell="C29" sqref="C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pred_rekapitulacija'!B25</f>
        <v>SADNI SOKOVI IN SIRUPI, VODA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36">
      <c r="A16" s="322" t="s">
        <v>1</v>
      </c>
      <c r="B16" s="480" t="s">
        <v>540</v>
      </c>
      <c r="C16" s="472" t="s">
        <v>725</v>
      </c>
      <c r="D16" s="382" t="s">
        <v>75</v>
      </c>
      <c r="E16" s="383"/>
      <c r="F16" s="263">
        <v>5</v>
      </c>
      <c r="G16" s="489" t="s">
        <v>75</v>
      </c>
      <c r="H16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6" s="332" t="str">
        <f>IF(Sklop12[[#This Row],[ZAHTEVANA SHEMA KAKOVOSTI]]&lt;&gt;"",Sklop12[[#This Row],[Preračunana masa/volumen/kos na enoto kg]],"")</f>
        <v/>
      </c>
      <c r="J16" s="473"/>
      <c r="K16" s="339"/>
      <c r="L16" s="339"/>
      <c r="M16" s="474"/>
      <c r="N16" s="336"/>
      <c r="O16" s="339"/>
      <c r="P16" s="386"/>
      <c r="Q16" s="338">
        <f>+Sklop12[[#This Row],[cena/enota brez DDV v EUR]]*Sklop12[[#This Row],[Stopnja DDV (%)]]</f>
        <v>0</v>
      </c>
      <c r="R16" s="338">
        <f>+Sklop12[[#This Row],[cena/enota brez DDV v EUR]]+Sklop12[[#This Row],[Davek (EUR)]]</f>
        <v>0</v>
      </c>
      <c r="S16" s="338">
        <f>+Sklop12[[#This Row],[cena/enota brez DDV v EUR]]*Sklop12[[#This Row],[Okvirna količina]]</f>
        <v>0</v>
      </c>
      <c r="T16" s="338">
        <f>+Sklop12[[#This Row],[Končna cena/enoto mere (EUR) z DDV]]*Sklop12[[#This Row],[Okvirna količina]]</f>
        <v>0</v>
      </c>
      <c r="U16" s="339"/>
    </row>
    <row r="17" spans="1:21" s="340" customFormat="1" ht="36">
      <c r="A17" s="322" t="s">
        <v>3</v>
      </c>
      <c r="B17" s="480" t="s">
        <v>541</v>
      </c>
      <c r="C17" s="382" t="s">
        <v>725</v>
      </c>
      <c r="D17" s="382" t="s">
        <v>75</v>
      </c>
      <c r="E17" s="383"/>
      <c r="F17" s="263">
        <v>5</v>
      </c>
      <c r="G17" s="489" t="s">
        <v>75</v>
      </c>
      <c r="H17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7" s="332" t="str">
        <f>IF(Sklop12[[#This Row],[ZAHTEVANA SHEMA KAKOVOSTI]]&lt;&gt;"",Sklop12[[#This Row],[Preračunana masa/volumen/kos na enoto kg]],"")</f>
        <v/>
      </c>
      <c r="J17" s="475"/>
      <c r="K17" s="339"/>
      <c r="L17" s="339"/>
      <c r="M17" s="474"/>
      <c r="N17" s="347"/>
      <c r="O17" s="339"/>
      <c r="P17" s="389"/>
      <c r="Q17" s="355">
        <f>+Sklop12[[#This Row],[cena/enota brez DDV v EUR]]*Sklop12[[#This Row],[Stopnja DDV (%)]]</f>
        <v>0</v>
      </c>
      <c r="R17" s="355">
        <f>+Sklop12[[#This Row],[cena/enota brez DDV v EUR]]+Sklop12[[#This Row],[Davek (EUR)]]</f>
        <v>0</v>
      </c>
      <c r="S17" s="355">
        <f>+Sklop12[[#This Row],[cena/enota brez DDV v EUR]]*Sklop12[[#This Row],[Okvirna količina]]</f>
        <v>0</v>
      </c>
      <c r="T17" s="355">
        <f>+Sklop12[[#This Row],[Končna cena/enoto mere (EUR) z DDV]]*Sklop12[[#This Row],[Okvirna količina]]</f>
        <v>0</v>
      </c>
      <c r="U17" s="339"/>
    </row>
    <row r="18" spans="1:21" s="340" customFormat="1" ht="36">
      <c r="A18" s="322" t="s">
        <v>4</v>
      </c>
      <c r="B18" s="480" t="s">
        <v>542</v>
      </c>
      <c r="C18" s="382" t="s">
        <v>725</v>
      </c>
      <c r="D18" s="382" t="s">
        <v>75</v>
      </c>
      <c r="E18" s="383"/>
      <c r="F18" s="263">
        <v>2</v>
      </c>
      <c r="G18" s="489" t="s">
        <v>75</v>
      </c>
      <c r="H18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8" s="332" t="str">
        <f>IF(Sklop12[[#This Row],[ZAHTEVANA SHEMA KAKOVOSTI]]&lt;&gt;"",Sklop12[[#This Row],[Preračunana masa/volumen/kos na enoto kg]],"")</f>
        <v/>
      </c>
      <c r="J18" s="475"/>
      <c r="K18" s="339"/>
      <c r="L18" s="339"/>
      <c r="M18" s="474"/>
      <c r="N18" s="347"/>
      <c r="O18" s="339"/>
      <c r="P18" s="389"/>
      <c r="Q18" s="355">
        <f>+Sklop12[[#This Row],[cena/enota brez DDV v EUR]]*Sklop12[[#This Row],[Stopnja DDV (%)]]</f>
        <v>0</v>
      </c>
      <c r="R18" s="355">
        <f>+Sklop12[[#This Row],[cena/enota brez DDV v EUR]]+Sklop12[[#This Row],[Davek (EUR)]]</f>
        <v>0</v>
      </c>
      <c r="S18" s="355">
        <f>+Sklop12[[#This Row],[cena/enota brez DDV v EUR]]*Sklop12[[#This Row],[Okvirna količina]]</f>
        <v>0</v>
      </c>
      <c r="T18" s="355">
        <f>+Sklop12[[#This Row],[Končna cena/enoto mere (EUR) z DDV]]*Sklop12[[#This Row],[Okvirna količina]]</f>
        <v>0</v>
      </c>
      <c r="U18" s="339"/>
    </row>
    <row r="19" spans="1:21" s="340" customFormat="1" ht="12">
      <c r="A19" s="322" t="s">
        <v>5</v>
      </c>
      <c r="B19" s="269" t="s">
        <v>822</v>
      </c>
      <c r="C19" s="263" t="s">
        <v>737</v>
      </c>
      <c r="D19" s="399" t="s">
        <v>75</v>
      </c>
      <c r="E19" s="408"/>
      <c r="F19" s="476">
        <v>10</v>
      </c>
      <c r="G19" s="490" t="s">
        <v>75</v>
      </c>
      <c r="H19" s="4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9" s="330" t="str">
        <f>IF(Sklop12[[#This Row],[ZAHTEVANA SHEMA KAKOVOSTI]]&lt;&gt;"",Sklop12[[#This Row],[Preračunana masa/volumen/kos na enoto kg]],"")</f>
        <v/>
      </c>
      <c r="J19" s="477"/>
      <c r="K19" s="478"/>
      <c r="L19" s="478"/>
      <c r="M19" s="474"/>
      <c r="N19" s="347"/>
      <c r="O19" s="479"/>
      <c r="P19" s="394"/>
      <c r="Q19" s="350">
        <f>+Sklop12[[#This Row],[cena/enota brez DDV v EUR]]*Sklop12[[#This Row],[Stopnja DDV (%)]]</f>
        <v>0</v>
      </c>
      <c r="R19" s="350">
        <f>+Sklop12[[#This Row],[cena/enota brez DDV v EUR]]+Sklop12[[#This Row],[Davek (EUR)]]</f>
        <v>0</v>
      </c>
      <c r="S19" s="350">
        <f>+Sklop12[[#This Row],[cena/enota brez DDV v EUR]]*Sklop12[[#This Row],[Okvirna količina]]</f>
        <v>0</v>
      </c>
      <c r="T19" s="350">
        <f>+Sklop12[[#This Row],[Končna cena/enoto mere (EUR) z DDV]]*Sklop12[[#This Row],[Okvirna količina]]</f>
        <v>0</v>
      </c>
      <c r="U19" s="351"/>
    </row>
    <row r="20" spans="1:21" s="340" customFormat="1" ht="12">
      <c r="A20" s="322" t="s">
        <v>6</v>
      </c>
      <c r="B20" s="269" t="s">
        <v>746</v>
      </c>
      <c r="C20" s="382">
        <v>1</v>
      </c>
      <c r="D20" s="382" t="s">
        <v>75</v>
      </c>
      <c r="E20" s="383"/>
      <c r="F20" s="263">
        <v>100</v>
      </c>
      <c r="G20" s="489" t="s">
        <v>75</v>
      </c>
      <c r="H20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332" t="str">
        <f>IF(Sklop12[[#This Row],[ZAHTEVANA SHEMA KAKOVOSTI]]&lt;&gt;"",Sklop12[[#This Row],[Preračunana masa/volumen/kos na enoto kg]],"")</f>
        <v/>
      </c>
      <c r="J20" s="475"/>
      <c r="K20" s="339"/>
      <c r="L20" s="339"/>
      <c r="M20" s="474"/>
      <c r="N20" s="347"/>
      <c r="O20" s="339"/>
      <c r="P20" s="389"/>
      <c r="Q20" s="355">
        <f>+Sklop12[[#This Row],[cena/enota brez DDV v EUR]]*Sklop12[[#This Row],[Stopnja DDV (%)]]</f>
        <v>0</v>
      </c>
      <c r="R20" s="355">
        <f>+Sklop12[[#This Row],[cena/enota brez DDV v EUR]]+Sklop12[[#This Row],[Davek (EUR)]]</f>
        <v>0</v>
      </c>
      <c r="S20" s="355">
        <f>+Sklop12[[#This Row],[cena/enota brez DDV v EUR]]*Sklop12[[#This Row],[Okvirna količina]]</f>
        <v>0</v>
      </c>
      <c r="T20" s="355">
        <f>+Sklop12[[#This Row],[Končna cena/enoto mere (EUR) z DDV]]*Sklop12[[#This Row],[Okvirna količina]]</f>
        <v>0</v>
      </c>
      <c r="U20" s="339"/>
    </row>
    <row r="21" spans="1:21" s="340" customFormat="1" ht="12">
      <c r="A21" s="322" t="s">
        <v>7</v>
      </c>
      <c r="B21" s="269" t="s">
        <v>747</v>
      </c>
      <c r="C21" s="382" t="s">
        <v>823</v>
      </c>
      <c r="D21" s="382" t="s">
        <v>75</v>
      </c>
      <c r="E21" s="383"/>
      <c r="F21" s="657">
        <v>30</v>
      </c>
      <c r="G21" s="489" t="s">
        <v>75</v>
      </c>
      <c r="H21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1" s="332" t="str">
        <f>IF(Sklop12[[#This Row],[ZAHTEVANA SHEMA KAKOVOSTI]]&lt;&gt;"",Sklop12[[#This Row],[Preračunana masa/volumen/kos na enoto kg]],"")</f>
        <v/>
      </c>
      <c r="J21" s="475"/>
      <c r="K21" s="339"/>
      <c r="L21" s="339"/>
      <c r="M21" s="474"/>
      <c r="N21" s="347"/>
      <c r="O21" s="339"/>
      <c r="P21" s="389"/>
      <c r="Q21" s="355">
        <f>+Sklop12[[#This Row],[cena/enota brez DDV v EUR]]*Sklop12[[#This Row],[Stopnja DDV (%)]]</f>
        <v>0</v>
      </c>
      <c r="R21" s="355">
        <f>+Sklop12[[#This Row],[cena/enota brez DDV v EUR]]+Sklop12[[#This Row],[Davek (EUR)]]</f>
        <v>0</v>
      </c>
      <c r="S21" s="355">
        <f>+Sklop12[[#This Row],[cena/enota brez DDV v EUR]]*Sklop12[[#This Row],[Okvirna količina]]</f>
        <v>0</v>
      </c>
      <c r="T21" s="355">
        <f>+Sklop12[[#This Row],[Končna cena/enoto mere (EUR) z DDV]]*Sklop12[[#This Row],[Okvirna količina]]</f>
        <v>0</v>
      </c>
      <c r="U21" s="339"/>
    </row>
    <row r="22" spans="1:21" s="340" customFormat="1" ht="12">
      <c r="A22" s="322" t="s">
        <v>8</v>
      </c>
      <c r="B22" s="269" t="s">
        <v>543</v>
      </c>
      <c r="C22" s="382">
        <v>1</v>
      </c>
      <c r="D22" s="382" t="s">
        <v>75</v>
      </c>
      <c r="E22" s="383"/>
      <c r="F22" s="263">
        <v>10</v>
      </c>
      <c r="G22" s="489" t="s">
        <v>75</v>
      </c>
      <c r="H22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2" s="332" t="str">
        <f>IF(Sklop12[[#This Row],[ZAHTEVANA SHEMA KAKOVOSTI]]&lt;&gt;"",Sklop12[[#This Row],[Preračunana masa/volumen/kos na enoto kg]],"")</f>
        <v/>
      </c>
      <c r="J22" s="475"/>
      <c r="K22" s="339"/>
      <c r="L22" s="339"/>
      <c r="M22" s="474"/>
      <c r="N22" s="347"/>
      <c r="O22" s="339"/>
      <c r="P22" s="389"/>
      <c r="Q22" s="355">
        <f>+Sklop12[[#This Row],[cena/enota brez DDV v EUR]]*Sklop12[[#This Row],[Stopnja DDV (%)]]</f>
        <v>0</v>
      </c>
      <c r="R22" s="355">
        <f>+Sklop12[[#This Row],[cena/enota brez DDV v EUR]]+Sklop12[[#This Row],[Davek (EUR)]]</f>
        <v>0</v>
      </c>
      <c r="S22" s="355">
        <f>+Sklop12[[#This Row],[cena/enota brez DDV v EUR]]*Sklop12[[#This Row],[Okvirna količina]]</f>
        <v>0</v>
      </c>
      <c r="T22" s="355">
        <f>+Sklop12[[#This Row],[Končna cena/enoto mere (EUR) z DDV]]*Sklop12[[#This Row],[Okvirna količina]]</f>
        <v>0</v>
      </c>
      <c r="U22" s="339"/>
    </row>
    <row r="23" spans="1:21" s="340" customFormat="1" ht="12">
      <c r="A23" s="322" t="s">
        <v>9</v>
      </c>
      <c r="B23" s="269" t="s">
        <v>543</v>
      </c>
      <c r="C23" s="382">
        <v>0.2</v>
      </c>
      <c r="D23" s="382" t="s">
        <v>75</v>
      </c>
      <c r="E23" s="383"/>
      <c r="F23" s="263">
        <v>100</v>
      </c>
      <c r="G23" s="489" t="s">
        <v>74</v>
      </c>
      <c r="H23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332" t="str">
        <f>IF(Sklop12[[#This Row],[ZAHTEVANA SHEMA KAKOVOSTI]]&lt;&gt;"",Sklop12[[#This Row],[Preračunana masa/volumen/kos na enoto kg]],"")</f>
        <v/>
      </c>
      <c r="J23" s="475"/>
      <c r="K23" s="339"/>
      <c r="L23" s="339"/>
      <c r="M23" s="474"/>
      <c r="N23" s="347"/>
      <c r="O23" s="339"/>
      <c r="P23" s="389"/>
      <c r="Q23" s="355">
        <f>+Sklop12[[#This Row],[cena/enota brez DDV v EUR]]*Sklop12[[#This Row],[Stopnja DDV (%)]]</f>
        <v>0</v>
      </c>
      <c r="R23" s="355">
        <f>+Sklop12[[#This Row],[cena/enota brez DDV v EUR]]+Sklop12[[#This Row],[Davek (EUR)]]</f>
        <v>0</v>
      </c>
      <c r="S23" s="355">
        <f>+Sklop12[[#This Row],[cena/enota brez DDV v EUR]]*Sklop12[[#This Row],[Okvirna količina]]</f>
        <v>0</v>
      </c>
      <c r="T23" s="355">
        <f>+Sklop12[[#This Row],[Končna cena/enoto mere (EUR) z DDV]]*Sklop12[[#This Row],[Okvirna količina]]</f>
        <v>0</v>
      </c>
      <c r="U23" s="339"/>
    </row>
    <row r="24" spans="1:21" s="340" customFormat="1" ht="12">
      <c r="A24" s="322" t="s">
        <v>10</v>
      </c>
      <c r="B24" s="269" t="s">
        <v>544</v>
      </c>
      <c r="C24" s="382">
        <v>1</v>
      </c>
      <c r="D24" s="382" t="s">
        <v>75</v>
      </c>
      <c r="E24" s="383"/>
      <c r="F24" s="263">
        <v>100</v>
      </c>
      <c r="G24" s="489" t="s">
        <v>75</v>
      </c>
      <c r="H24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332" t="str">
        <f>IF(Sklop12[[#This Row],[ZAHTEVANA SHEMA KAKOVOSTI]]&lt;&gt;"",Sklop12[[#This Row],[Preračunana masa/volumen/kos na enoto kg]],"")</f>
        <v/>
      </c>
      <c r="J24" s="475"/>
      <c r="K24" s="339"/>
      <c r="L24" s="339"/>
      <c r="M24" s="474"/>
      <c r="N24" s="347"/>
      <c r="O24" s="339"/>
      <c r="P24" s="389"/>
      <c r="Q24" s="355">
        <f>+Sklop12[[#This Row],[cena/enota brez DDV v EUR]]*Sklop12[[#This Row],[Stopnja DDV (%)]]</f>
        <v>0</v>
      </c>
      <c r="R24" s="355">
        <f>+Sklop12[[#This Row],[cena/enota brez DDV v EUR]]+Sklop12[[#This Row],[Davek (EUR)]]</f>
        <v>0</v>
      </c>
      <c r="S24" s="355">
        <f>+Sklop12[[#This Row],[cena/enota brez DDV v EUR]]*Sklop12[[#This Row],[Okvirna količina]]</f>
        <v>0</v>
      </c>
      <c r="T24" s="355">
        <f>+Sklop12[[#This Row],[Končna cena/enoto mere (EUR) z DDV]]*Sklop12[[#This Row],[Okvirna količina]]</f>
        <v>0</v>
      </c>
      <c r="U24" s="339"/>
    </row>
    <row r="25" spans="1:21" s="340" customFormat="1" ht="10.5" customHeight="1">
      <c r="A25" s="322" t="s">
        <v>11</v>
      </c>
      <c r="B25" s="269" t="s">
        <v>545</v>
      </c>
      <c r="C25" s="382">
        <v>0.2</v>
      </c>
      <c r="D25" s="382" t="s">
        <v>75</v>
      </c>
      <c r="E25" s="383"/>
      <c r="F25" s="263">
        <v>1680</v>
      </c>
      <c r="G25" s="489" t="s">
        <v>74</v>
      </c>
      <c r="H25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336</v>
      </c>
      <c r="I25" s="332" t="str">
        <f>IF(Sklop12[[#This Row],[ZAHTEVANA SHEMA KAKOVOSTI]]&lt;&gt;"",Sklop12[[#This Row],[Preračunana masa/volumen/kos na enoto kg]],"")</f>
        <v/>
      </c>
      <c r="J25" s="475"/>
      <c r="K25" s="339"/>
      <c r="L25" s="339"/>
      <c r="M25" s="474"/>
      <c r="N25" s="347"/>
      <c r="O25" s="339"/>
      <c r="P25" s="389"/>
      <c r="Q25" s="355">
        <f>+Sklop12[[#This Row],[cena/enota brez DDV v EUR]]*Sklop12[[#This Row],[Stopnja DDV (%)]]</f>
        <v>0</v>
      </c>
      <c r="R25" s="355">
        <f>+Sklop12[[#This Row],[cena/enota brez DDV v EUR]]+Sklop12[[#This Row],[Davek (EUR)]]</f>
        <v>0</v>
      </c>
      <c r="S25" s="355">
        <f>+Sklop12[[#This Row],[cena/enota brez DDV v EUR]]*Sklop12[[#This Row],[Okvirna količina]]</f>
        <v>0</v>
      </c>
      <c r="T25" s="355">
        <f>+Sklop12[[#This Row],[Končna cena/enoto mere (EUR) z DDV]]*Sklop12[[#This Row],[Okvirna količina]]</f>
        <v>0</v>
      </c>
      <c r="U25" s="339"/>
    </row>
    <row r="26" spans="1:21" s="340" customFormat="1" ht="10.5" customHeight="1">
      <c r="A26" s="322" t="s">
        <v>12</v>
      </c>
      <c r="B26" s="269" t="s">
        <v>546</v>
      </c>
      <c r="C26" s="382">
        <v>1</v>
      </c>
      <c r="D26" s="382" t="s">
        <v>75</v>
      </c>
      <c r="E26" s="383"/>
      <c r="F26" s="263">
        <v>5</v>
      </c>
      <c r="G26" s="489" t="s">
        <v>75</v>
      </c>
      <c r="H26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6" s="332" t="str">
        <f>IF(Sklop12[[#This Row],[ZAHTEVANA SHEMA KAKOVOSTI]]&lt;&gt;"",Sklop12[[#This Row],[Preračunana masa/volumen/kos na enoto kg]],"")</f>
        <v/>
      </c>
      <c r="J26" s="475"/>
      <c r="K26" s="339"/>
      <c r="L26" s="339"/>
      <c r="M26" s="474"/>
      <c r="N26" s="347"/>
      <c r="O26" s="339"/>
      <c r="P26" s="389"/>
      <c r="Q26" s="355">
        <f>+Sklop12[[#This Row],[cena/enota brez DDV v EUR]]*Sklop12[[#This Row],[Stopnja DDV (%)]]</f>
        <v>0</v>
      </c>
      <c r="R26" s="355">
        <f>+Sklop12[[#This Row],[cena/enota brez DDV v EUR]]+Sklop12[[#This Row],[Davek (EUR)]]</f>
        <v>0</v>
      </c>
      <c r="S26" s="355">
        <f>+Sklop12[[#This Row],[cena/enota brez DDV v EUR]]*Sklop12[[#This Row],[Okvirna količina]]</f>
        <v>0</v>
      </c>
      <c r="T26" s="355">
        <f>+Sklop12[[#This Row],[Končna cena/enoto mere (EUR) z DDV]]*Sklop12[[#This Row],[Okvirna količina]]</f>
        <v>0</v>
      </c>
      <c r="U26" s="339"/>
    </row>
    <row r="27" spans="1:21" s="340" customFormat="1" ht="10.5" customHeight="1">
      <c r="A27" s="322" t="s">
        <v>13</v>
      </c>
      <c r="B27" s="480" t="s">
        <v>404</v>
      </c>
      <c r="C27" s="382">
        <v>1</v>
      </c>
      <c r="D27" s="382" t="s">
        <v>75</v>
      </c>
      <c r="E27" s="383"/>
      <c r="F27" s="263">
        <v>5</v>
      </c>
      <c r="G27" s="489" t="s">
        <v>74</v>
      </c>
      <c r="H27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7" s="332" t="str">
        <f>IF(Sklop12[[#This Row],[ZAHTEVANA SHEMA KAKOVOSTI]]&lt;&gt;"",Sklop12[[#This Row],[Preračunana masa/volumen/kos na enoto kg]],"")</f>
        <v/>
      </c>
      <c r="J27" s="475"/>
      <c r="K27" s="339"/>
      <c r="L27" s="339"/>
      <c r="M27" s="474"/>
      <c r="N27" s="347"/>
      <c r="O27" s="339"/>
      <c r="P27" s="389"/>
      <c r="Q27" s="355">
        <f>+Sklop12[[#This Row],[cena/enota brez DDV v EUR]]*Sklop12[[#This Row],[Stopnja DDV (%)]]</f>
        <v>0</v>
      </c>
      <c r="R27" s="355">
        <f>+Sklop12[[#This Row],[cena/enota brez DDV v EUR]]+Sklop12[[#This Row],[Davek (EUR)]]</f>
        <v>0</v>
      </c>
      <c r="S27" s="355">
        <f>+Sklop12[[#This Row],[cena/enota brez DDV v EUR]]*Sklop12[[#This Row],[Okvirna količina]]</f>
        <v>0</v>
      </c>
      <c r="T27" s="355">
        <f>+Sklop12[[#This Row],[Končna cena/enoto mere (EUR) z DDV]]*Sklop12[[#This Row],[Okvirna količina]]</f>
        <v>0</v>
      </c>
      <c r="U27" s="339"/>
    </row>
    <row r="28" spans="1:21" s="340" customFormat="1" ht="10.5" customHeight="1">
      <c r="A28" s="322" t="s">
        <v>14</v>
      </c>
      <c r="B28" s="269" t="s">
        <v>547</v>
      </c>
      <c r="C28" s="382">
        <v>0.5</v>
      </c>
      <c r="D28" s="382" t="s">
        <v>75</v>
      </c>
      <c r="E28" s="383"/>
      <c r="F28" s="263">
        <v>5</v>
      </c>
      <c r="G28" s="489" t="s">
        <v>74</v>
      </c>
      <c r="H28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28" s="332" t="str">
        <f>IF(Sklop12[[#This Row],[ZAHTEVANA SHEMA KAKOVOSTI]]&lt;&gt;"",Sklop12[[#This Row],[Preračunana masa/volumen/kos na enoto kg]],"")</f>
        <v/>
      </c>
      <c r="J28" s="475"/>
      <c r="K28" s="339"/>
      <c r="L28" s="339"/>
      <c r="M28" s="474"/>
      <c r="N28" s="347"/>
      <c r="O28" s="339"/>
      <c r="P28" s="389"/>
      <c r="Q28" s="355">
        <f>+Sklop12[[#This Row],[cena/enota brez DDV v EUR]]*Sklop12[[#This Row],[Stopnja DDV (%)]]</f>
        <v>0</v>
      </c>
      <c r="R28" s="355">
        <f>+Sklop12[[#This Row],[cena/enota brez DDV v EUR]]+Sklop12[[#This Row],[Davek (EUR)]]</f>
        <v>0</v>
      </c>
      <c r="S28" s="355">
        <f>+Sklop12[[#This Row],[cena/enota brez DDV v EUR]]*Sklop12[[#This Row],[Okvirna količina]]</f>
        <v>0</v>
      </c>
      <c r="T28" s="355">
        <f>+Sklop12[[#This Row],[Končna cena/enoto mere (EUR) z DDV]]*Sklop12[[#This Row],[Okvirna količina]]</f>
        <v>0</v>
      </c>
      <c r="U28" s="339"/>
    </row>
    <row r="29" spans="1:21" s="340" customFormat="1" ht="10.5" customHeight="1">
      <c r="A29" s="322" t="s">
        <v>15</v>
      </c>
      <c r="B29" s="269" t="s">
        <v>547</v>
      </c>
      <c r="C29" s="382">
        <v>1.5</v>
      </c>
      <c r="D29" s="382" t="s">
        <v>75</v>
      </c>
      <c r="E29" s="383"/>
      <c r="F29" s="263">
        <v>5</v>
      </c>
      <c r="G29" s="489" t="s">
        <v>74</v>
      </c>
      <c r="H29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9" s="332" t="str">
        <f>IF(Sklop12[[#This Row],[ZAHTEVANA SHEMA KAKOVOSTI]]&lt;&gt;"",Sklop12[[#This Row],[Preračunana masa/volumen/kos na enoto kg]],"")</f>
        <v/>
      </c>
      <c r="J29" s="475"/>
      <c r="K29" s="339"/>
      <c r="L29" s="339"/>
      <c r="M29" s="474"/>
      <c r="N29" s="347"/>
      <c r="O29" s="339"/>
      <c r="P29" s="389"/>
      <c r="Q29" s="355">
        <f>+Sklop12[[#This Row],[cena/enota brez DDV v EUR]]*Sklop12[[#This Row],[Stopnja DDV (%)]]</f>
        <v>0</v>
      </c>
      <c r="R29" s="355">
        <f>+Sklop12[[#This Row],[cena/enota brez DDV v EUR]]+Sklop12[[#This Row],[Davek (EUR)]]</f>
        <v>0</v>
      </c>
      <c r="S29" s="355">
        <f>+Sklop12[[#This Row],[cena/enota brez DDV v EUR]]*Sklop12[[#This Row],[Okvirna količina]]</f>
        <v>0</v>
      </c>
      <c r="T29" s="355">
        <f>+Sklop12[[#This Row],[Končna cena/enoto mere (EUR) z DDV]]*Sklop12[[#This Row],[Okvirna količina]]</f>
        <v>0</v>
      </c>
      <c r="U29" s="339"/>
    </row>
    <row r="30" spans="1:21" s="340" customFormat="1" ht="10.5" customHeight="1">
      <c r="A30" s="322" t="s">
        <v>16</v>
      </c>
      <c r="B30" s="480" t="s">
        <v>548</v>
      </c>
      <c r="C30" s="335" t="s">
        <v>407</v>
      </c>
      <c r="D30" s="335" t="s">
        <v>75</v>
      </c>
      <c r="E30" s="481" t="s">
        <v>408</v>
      </c>
      <c r="F30" s="482">
        <v>300</v>
      </c>
      <c r="G30" s="491" t="s">
        <v>75</v>
      </c>
      <c r="H30" s="3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0" s="330">
        <f>IF(Sklop12[[#This Row],[ZAHTEVANA SHEMA KAKOVOSTI]]&lt;&gt;"",Sklop12[[#This Row],[Preračunana masa/volumen/kos na enoto kg]],"")</f>
        <v>300</v>
      </c>
      <c r="J30" s="477"/>
      <c r="K30" s="339"/>
      <c r="L30" s="339"/>
      <c r="M30" s="474"/>
      <c r="N30" s="347"/>
      <c r="O30" s="339"/>
      <c r="P30" s="394"/>
      <c r="Q30" s="350">
        <f>+Sklop12[[#This Row],[cena/enota brez DDV v EUR]]*Sklop12[[#This Row],[Stopnja DDV (%)]]</f>
        <v>0</v>
      </c>
      <c r="R30" s="350">
        <f>+Sklop12[[#This Row],[cena/enota brez DDV v EUR]]+Sklop12[[#This Row],[Davek (EUR)]]</f>
        <v>0</v>
      </c>
      <c r="S30" s="350">
        <f>+Sklop12[[#This Row],[cena/enota brez DDV v EUR]]*Sklop12[[#This Row],[Okvirna količina]]</f>
        <v>0</v>
      </c>
      <c r="T30" s="350">
        <f>+Sklop12[[#This Row],[Končna cena/enoto mere (EUR) z DDV]]*Sklop12[[#This Row],[Okvirna količina]]</f>
        <v>0</v>
      </c>
      <c r="U30" s="339"/>
    </row>
    <row r="31" spans="1:21" s="340" customFormat="1" ht="24">
      <c r="A31" s="322" t="s">
        <v>17</v>
      </c>
      <c r="B31" s="483" t="s">
        <v>885</v>
      </c>
      <c r="C31" s="484">
        <v>35</v>
      </c>
      <c r="D31" s="485" t="s">
        <v>110</v>
      </c>
      <c r="E31" s="339"/>
      <c r="F31" s="482">
        <v>600</v>
      </c>
      <c r="G31" s="491" t="s">
        <v>74</v>
      </c>
      <c r="H31" s="3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1" s="358" t="str">
        <f>IF(Sklop12[[#This Row],[ZAHTEVANA SHEMA KAKOVOSTI]]&lt;&gt;"",Sklop12[[#This Row],[Preračunana masa/volumen/kos na enoto kg]],"")</f>
        <v/>
      </c>
      <c r="J31" s="486"/>
      <c r="K31" s="478"/>
      <c r="L31" s="478"/>
      <c r="M31" s="474"/>
      <c r="N31" s="487"/>
      <c r="O31" s="479"/>
      <c r="P31" s="401"/>
      <c r="Q31" s="366">
        <f>+Sklop12[[#This Row],[cena/enota brez DDV v EUR]]*Sklop12[[#This Row],[Stopnja DDV (%)]]</f>
        <v>0</v>
      </c>
      <c r="R31" s="366">
        <f>+Sklop12[[#This Row],[cena/enota brez DDV v EUR]]+Sklop12[[#This Row],[Davek (EUR)]]</f>
        <v>0</v>
      </c>
      <c r="S31" s="366">
        <f>+Sklop12[[#This Row],[cena/enota brez DDV v EUR]]*Sklop12[[#This Row],[Okvirna količina]]</f>
        <v>0</v>
      </c>
      <c r="T31" s="366">
        <f>+Sklop12[[#This Row],[Končna cena/enoto mere (EUR) z DDV]]*Sklop12[[#This Row],[Okvirna količina]]</f>
        <v>0</v>
      </c>
      <c r="U31" s="367"/>
    </row>
    <row r="32" spans="1:21" s="340" customFormat="1" ht="48">
      <c r="A32" s="322" t="s">
        <v>18</v>
      </c>
      <c r="B32" s="483" t="s">
        <v>886</v>
      </c>
      <c r="C32" s="484">
        <v>30</v>
      </c>
      <c r="D32" s="485" t="s">
        <v>110</v>
      </c>
      <c r="E32" s="339"/>
      <c r="F32" s="482">
        <v>4900</v>
      </c>
      <c r="G32" s="491" t="s">
        <v>74</v>
      </c>
      <c r="H32" s="3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147</v>
      </c>
      <c r="I32" s="358" t="str">
        <f>IF(Sklop12[[#This Row],[ZAHTEVANA SHEMA KAKOVOSTI]]&lt;&gt;"",Sklop12[[#This Row],[Preračunana masa/volumen/kos na enoto kg]],"")</f>
        <v/>
      </c>
      <c r="J32" s="486"/>
      <c r="K32" s="478"/>
      <c r="L32" s="478"/>
      <c r="M32" s="474"/>
      <c r="N32" s="487"/>
      <c r="O32" s="479"/>
      <c r="P32" s="401"/>
      <c r="Q32" s="366">
        <f>+Sklop12[[#This Row],[cena/enota brez DDV v EUR]]*Sklop12[[#This Row],[Stopnja DDV (%)]]</f>
        <v>0</v>
      </c>
      <c r="R32" s="366">
        <f>+Sklop12[[#This Row],[cena/enota brez DDV v EUR]]+Sklop12[[#This Row],[Davek (EUR)]]</f>
        <v>0</v>
      </c>
      <c r="S32" s="366">
        <f>+Sklop12[[#This Row],[cena/enota brez DDV v EUR]]*Sklop12[[#This Row],[Okvirna količina]]</f>
        <v>0</v>
      </c>
      <c r="T32" s="366">
        <f>+Sklop12[[#This Row],[Končna cena/enoto mere (EUR) z DDV]]*Sklop12[[#This Row],[Okvirna količina]]</f>
        <v>0</v>
      </c>
      <c r="U32" s="367"/>
    </row>
    <row r="33" spans="1:22" s="340" customFormat="1" ht="36">
      <c r="A33" s="322" t="s">
        <v>19</v>
      </c>
      <c r="B33" s="483" t="s">
        <v>664</v>
      </c>
      <c r="C33" s="484">
        <v>25</v>
      </c>
      <c r="D33" s="485" t="s">
        <v>110</v>
      </c>
      <c r="E33" s="339"/>
      <c r="F33" s="482">
        <v>1000</v>
      </c>
      <c r="G33" s="491" t="s">
        <v>74</v>
      </c>
      <c r="H33" s="3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3" s="358" t="str">
        <f>IF(Sklop12[[#This Row],[ZAHTEVANA SHEMA KAKOVOSTI]]&lt;&gt;"",Sklop12[[#This Row],[Preračunana masa/volumen/kos na enoto kg]],"")</f>
        <v/>
      </c>
      <c r="J33" s="486"/>
      <c r="K33" s="478"/>
      <c r="L33" s="478"/>
      <c r="M33" s="474"/>
      <c r="N33" s="487"/>
      <c r="O33" s="479"/>
      <c r="P33" s="401"/>
      <c r="Q33" s="366">
        <f>+Sklop12[[#This Row],[cena/enota brez DDV v EUR]]*Sklop12[[#This Row],[Stopnja DDV (%)]]</f>
        <v>0</v>
      </c>
      <c r="R33" s="366">
        <f>+Sklop12[[#This Row],[cena/enota brez DDV v EUR]]+Sklop12[[#This Row],[Davek (EUR)]]</f>
        <v>0</v>
      </c>
      <c r="S33" s="366">
        <f>+Sklop12[[#This Row],[cena/enota brez DDV v EUR]]*Sklop12[[#This Row],[Okvirna količina]]</f>
        <v>0</v>
      </c>
      <c r="T33" s="366">
        <f>+Sklop12[[#This Row],[Končna cena/enoto mere (EUR) z DDV]]*Sklop12[[#This Row],[Okvirna količina]]</f>
        <v>0</v>
      </c>
      <c r="U33" s="367"/>
    </row>
    <row r="34" spans="1:22" s="340" customFormat="1" ht="36">
      <c r="A34" s="322" t="s">
        <v>20</v>
      </c>
      <c r="B34" s="483" t="s">
        <v>665</v>
      </c>
      <c r="C34" s="484">
        <v>44</v>
      </c>
      <c r="D34" s="485" t="s">
        <v>110</v>
      </c>
      <c r="E34" s="339"/>
      <c r="F34" s="482">
        <v>3700</v>
      </c>
      <c r="G34" s="491" t="s">
        <v>74</v>
      </c>
      <c r="H34" s="3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162.79999999999998</v>
      </c>
      <c r="I34" s="358" t="str">
        <f>IF(Sklop12[[#This Row],[ZAHTEVANA SHEMA KAKOVOSTI]]&lt;&gt;"",Sklop12[[#This Row],[Preračunana masa/volumen/kos na enoto kg]],"")</f>
        <v/>
      </c>
      <c r="J34" s="486"/>
      <c r="K34" s="478"/>
      <c r="L34" s="478"/>
      <c r="M34" s="474"/>
      <c r="N34" s="487"/>
      <c r="O34" s="479"/>
      <c r="P34" s="401"/>
      <c r="Q34" s="366">
        <f>+Sklop12[[#This Row],[cena/enota brez DDV v EUR]]*Sklop12[[#This Row],[Stopnja DDV (%)]]</f>
        <v>0</v>
      </c>
      <c r="R34" s="366">
        <f>+Sklop12[[#This Row],[cena/enota brez DDV v EUR]]+Sklop12[[#This Row],[Davek (EUR)]]</f>
        <v>0</v>
      </c>
      <c r="S34" s="366">
        <f>+Sklop12[[#This Row],[cena/enota brez DDV v EUR]]*Sklop12[[#This Row],[Okvirna količina]]</f>
        <v>0</v>
      </c>
      <c r="T34" s="366">
        <f>+Sklop12[[#This Row],[Končna cena/enoto mere (EUR) z DDV]]*Sklop12[[#This Row],[Okvirna količina]]</f>
        <v>0</v>
      </c>
      <c r="U34" s="367"/>
    </row>
    <row r="35" spans="1:22" s="340" customFormat="1" ht="36">
      <c r="A35" s="322" t="s">
        <v>21</v>
      </c>
      <c r="B35" s="483" t="s">
        <v>666</v>
      </c>
      <c r="C35" s="484">
        <v>35</v>
      </c>
      <c r="D35" s="485" t="s">
        <v>110</v>
      </c>
      <c r="E35" s="339"/>
      <c r="F35" s="482">
        <v>1800</v>
      </c>
      <c r="G35" s="491" t="s">
        <v>74</v>
      </c>
      <c r="H35" s="3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63.000000000000007</v>
      </c>
      <c r="I35" s="358" t="str">
        <f>IF(Sklop12[[#This Row],[ZAHTEVANA SHEMA KAKOVOSTI]]&lt;&gt;"",Sklop12[[#This Row],[Preračunana masa/volumen/kos na enoto kg]],"")</f>
        <v/>
      </c>
      <c r="J35" s="486"/>
      <c r="K35" s="478"/>
      <c r="L35" s="478"/>
      <c r="M35" s="474"/>
      <c r="N35" s="487"/>
      <c r="O35" s="479"/>
      <c r="P35" s="401"/>
      <c r="Q35" s="366">
        <f>+Sklop12[[#This Row],[cena/enota brez DDV v EUR]]*Sklop12[[#This Row],[Stopnja DDV (%)]]</f>
        <v>0</v>
      </c>
      <c r="R35" s="366">
        <f>+Sklop12[[#This Row],[cena/enota brez DDV v EUR]]+Sklop12[[#This Row],[Davek (EUR)]]</f>
        <v>0</v>
      </c>
      <c r="S35" s="366">
        <f>+Sklop12[[#This Row],[cena/enota brez DDV v EUR]]*Sklop12[[#This Row],[Okvirna količina]]</f>
        <v>0</v>
      </c>
      <c r="T35" s="366">
        <f>+Sklop12[[#This Row],[Končna cena/enoto mere (EUR) z DDV]]*Sklop12[[#This Row],[Okvirna količina]]</f>
        <v>0</v>
      </c>
      <c r="U35" s="367"/>
    </row>
    <row r="36" spans="1:22" s="340" customFormat="1" ht="12">
      <c r="A36" s="322" t="s">
        <v>22</v>
      </c>
      <c r="B36" s="269" t="s">
        <v>933</v>
      </c>
      <c r="C36" s="382" t="s">
        <v>935</v>
      </c>
      <c r="D36" s="382" t="s">
        <v>75</v>
      </c>
      <c r="E36" s="383" t="s">
        <v>408</v>
      </c>
      <c r="F36" s="476">
        <v>200</v>
      </c>
      <c r="G36" s="492" t="s">
        <v>75</v>
      </c>
      <c r="H36" s="3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6" s="330">
        <f>IF(Sklop12[[#This Row],[ZAHTEVANA SHEMA KAKOVOSTI]]&lt;&gt;"",Sklop12[[#This Row],[Preračunana masa/volumen/kos na enoto kg]],"")</f>
        <v>200</v>
      </c>
      <c r="J36" s="477"/>
      <c r="K36" s="478"/>
      <c r="L36" s="478"/>
      <c r="M36" s="474"/>
      <c r="N36" s="347"/>
      <c r="O36" s="479"/>
      <c r="P36" s="394"/>
      <c r="Q36" s="350">
        <f>+Sklop12[[#This Row],[cena/enota brez DDV v EUR]]*Sklop12[[#This Row],[Stopnja DDV (%)]]</f>
        <v>0</v>
      </c>
      <c r="R36" s="350">
        <f>+Sklop12[[#This Row],[cena/enota brez DDV v EUR]]+Sklop12[[#This Row],[Davek (EUR)]]</f>
        <v>0</v>
      </c>
      <c r="S36" s="350">
        <f>+Sklop12[[#This Row],[cena/enota brez DDV v EUR]]*Sklop12[[#This Row],[Okvirna količina]]</f>
        <v>0</v>
      </c>
      <c r="T36" s="350">
        <f>+Sklop12[[#This Row],[Končna cena/enoto mere (EUR) z DDV]]*Sklop12[[#This Row],[Okvirna količina]]</f>
        <v>0</v>
      </c>
      <c r="U36" s="357"/>
    </row>
    <row r="37" spans="1:22" s="340" customFormat="1" ht="12">
      <c r="A37" s="322" t="s">
        <v>23</v>
      </c>
      <c r="B37" s="269" t="s">
        <v>934</v>
      </c>
      <c r="C37" s="356" t="s">
        <v>936</v>
      </c>
      <c r="D37" s="382" t="s">
        <v>75</v>
      </c>
      <c r="E37" s="339" t="s">
        <v>408</v>
      </c>
      <c r="F37" s="482">
        <v>10</v>
      </c>
      <c r="G37" s="493" t="s">
        <v>75</v>
      </c>
      <c r="H37" s="3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7" s="330">
        <f>IF(Sklop12[[#This Row],[ZAHTEVANA SHEMA KAKOVOSTI]]&lt;&gt;"",Sklop12[[#This Row],[Preračunana masa/volumen/kos na enoto kg]],"")</f>
        <v>10</v>
      </c>
      <c r="J37" s="477"/>
      <c r="K37" s="478"/>
      <c r="L37" s="478"/>
      <c r="M37" s="488"/>
      <c r="N37" s="347"/>
      <c r="O37" s="479"/>
      <c r="P37" s="394"/>
      <c r="Q37" s="350">
        <f>+Sklop12[[#This Row],[cena/enota brez DDV v EUR]]*Sklop12[[#This Row],[Stopnja DDV (%)]]</f>
        <v>0</v>
      </c>
      <c r="R37" s="350">
        <f>+Sklop12[[#This Row],[cena/enota brez DDV v EUR]]+Sklop12[[#This Row],[Davek (EUR)]]</f>
        <v>0</v>
      </c>
      <c r="S37" s="350">
        <f>+Sklop12[[#This Row],[cena/enota brez DDV v EUR]]*Sklop12[[#This Row],[Okvirna količina]]</f>
        <v>0</v>
      </c>
      <c r="T37" s="350">
        <f>+Sklop12[[#This Row],[Končna cena/enoto mere (EUR) z DDV]]*Sklop12[[#This Row],[Okvirna količina]]</f>
        <v>0</v>
      </c>
      <c r="U37" s="357"/>
    </row>
    <row r="38" spans="1:22">
      <c r="A38" s="223" t="s">
        <v>133</v>
      </c>
      <c r="B38" s="235"/>
      <c r="C38" s="234"/>
      <c r="D38" s="234"/>
      <c r="E38" s="233"/>
      <c r="F38" s="229"/>
      <c r="G38" s="226"/>
      <c r="H38" s="232">
        <f>SUBTOTAL(109,Sklop12[Preračunana masa/volumen/kos na enoto kg])</f>
        <v>1566.8</v>
      </c>
      <c r="I38" s="232">
        <f>SUBTOTAL(109,Sklop12[Živila iz shem kakovosti (kg)])</f>
        <v>510</v>
      </c>
      <c r="J38" s="225"/>
      <c r="K38" s="231"/>
      <c r="L38" s="231"/>
      <c r="M38" s="224"/>
      <c r="N38" s="228"/>
      <c r="O38" s="228"/>
      <c r="P38" s="228"/>
      <c r="Q38" s="230"/>
      <c r="R38" s="225"/>
      <c r="S38" s="230">
        <f>SUBTOTAL(109,Sklop12[Vrednost za okvirno količino (EUR) brez DDV])</f>
        <v>0</v>
      </c>
      <c r="T38" s="230">
        <f>SUBTOTAL(109,Sklop12[Vrednost za okvirno količino (EUR) z DDV])</f>
        <v>0</v>
      </c>
      <c r="U38" s="227">
        <f>SUBTOTAL(103,Sklop12[Shema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129</v>
      </c>
      <c r="B40" s="16"/>
      <c r="C40" s="28"/>
      <c r="D40" s="28"/>
      <c r="E40" s="99"/>
      <c r="Q40" s="48"/>
      <c r="R40" s="48"/>
      <c r="S40" s="48"/>
      <c r="T40" s="48"/>
    </row>
    <row r="41" spans="1:22">
      <c r="A41" s="11" t="s">
        <v>131</v>
      </c>
      <c r="B41" s="16"/>
      <c r="C41" s="28"/>
      <c r="D41" s="28"/>
      <c r="E41" s="99"/>
    </row>
    <row r="42" spans="1:22">
      <c r="A42" s="94" t="s">
        <v>172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 ht="12.75" customHeight="1">
      <c r="A43" s="675" t="s">
        <v>165</v>
      </c>
      <c r="B43" s="675"/>
      <c r="C43" s="675"/>
      <c r="D43" s="675"/>
      <c r="E43" s="675"/>
      <c r="F43" s="675"/>
      <c r="G43" s="675"/>
      <c r="H43" s="675"/>
      <c r="I43" s="675"/>
      <c r="J43" s="675"/>
      <c r="K43" s="675"/>
      <c r="L43" s="675"/>
      <c r="M43" s="106"/>
      <c r="N43" s="106"/>
      <c r="O43" s="106"/>
      <c r="P43" s="106"/>
      <c r="Q43" s="106"/>
      <c r="R43" s="106"/>
      <c r="S43" s="106"/>
      <c r="T43" s="106"/>
      <c r="U43" s="106"/>
      <c r="V43" s="106"/>
    </row>
    <row r="44" spans="1:22">
      <c r="N44" s="29"/>
      <c r="O44" s="29"/>
      <c r="P44" s="29"/>
      <c r="Q44" s="29"/>
      <c r="R44" s="29"/>
    </row>
    <row r="45" spans="1:22">
      <c r="A45" s="94" t="s">
        <v>65</v>
      </c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4:P1048576 U44:U1048576 M1:N15 M38:N42 U1:U42 O1:P42 J1:L42" name="Obseg1"/>
    <protectedRange sqref="U43 M43:P43" name="Obseg1_1"/>
    <protectedRange sqref="J43:L43" name="Obseg1_2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19 B27 B23: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7" fitToHeight="0" orientation="landscape" horizontalDpi="300" verticalDpi="300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6"/>
  <sheetViews>
    <sheetView topLeftCell="A6" zoomScale="90" zoomScaleNormal="90" zoomScaleSheetLayoutView="100" workbookViewId="0">
      <selection activeCell="C30" sqref="C30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pred_rekapitulacija'!B26</f>
        <v>ŽITA, MLEVSKI IZDELKI IN TESTENINE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08" customFormat="1">
      <c r="A16" s="494" t="s">
        <v>1</v>
      </c>
      <c r="B16" s="495" t="s">
        <v>551</v>
      </c>
      <c r="C16" s="496">
        <v>1</v>
      </c>
      <c r="D16" s="497" t="s">
        <v>0</v>
      </c>
      <c r="E16" s="498"/>
      <c r="F16" s="499">
        <v>100</v>
      </c>
      <c r="G16" s="500" t="s">
        <v>0</v>
      </c>
      <c r="H16" s="50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501" t="str">
        <f>IF(Sklop13[[#This Row],[ZAHTEVANA SHEMA KAKOVOSTI]]&lt;&gt;"",Sklop13[[#This Row],[Preračunana masa/volumen/kos na enoto kg]],"")</f>
        <v/>
      </c>
      <c r="J16" s="502"/>
      <c r="K16" s="503"/>
      <c r="L16" s="503"/>
      <c r="M16" s="504"/>
      <c r="N16" s="505"/>
      <c r="O16" s="505"/>
      <c r="P16" s="506"/>
      <c r="Q16" s="505">
        <f>+Sklop13[[#This Row],[cena/enota brez DDV v EUR]]*Sklop13[[#This Row],[Stopnja DDV (%)]]</f>
        <v>0</v>
      </c>
      <c r="R16" s="505">
        <f>+Sklop13[[#This Row],[cena/enota brez DDV v EUR]]+Sklop13[[#This Row],[Davek (EUR)]]</f>
        <v>0</v>
      </c>
      <c r="S16" s="505">
        <f>+Sklop13[[#This Row],[cena/enota brez DDV v EUR]]*Sklop13[[#This Row],[Okvirna količina]]</f>
        <v>0</v>
      </c>
      <c r="T16" s="505">
        <f>+Sklop13[[#This Row],[Končna cena/enoto mere (EUR) z DDV]]*Sklop13[[#This Row],[Okvirna količina]]</f>
        <v>0</v>
      </c>
      <c r="U16" s="507"/>
    </row>
    <row r="17" spans="1:21" s="340" customFormat="1">
      <c r="A17" s="494" t="s">
        <v>3</v>
      </c>
      <c r="B17" s="509" t="s">
        <v>879</v>
      </c>
      <c r="C17" s="510" t="s">
        <v>414</v>
      </c>
      <c r="D17" s="497" t="s">
        <v>0</v>
      </c>
      <c r="E17" s="325"/>
      <c r="F17" s="409">
        <v>480</v>
      </c>
      <c r="G17" s="500" t="s">
        <v>0</v>
      </c>
      <c r="H17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480</v>
      </c>
      <c r="I17" s="330" t="str">
        <f>IF(Sklop13[[#This Row],[ZAHTEVANA SHEMA KAKOVOSTI]]&lt;&gt;"",Sklop13[[#This Row],[Preračunana masa/volumen/kos na enoto kg]],"")</f>
        <v/>
      </c>
      <c r="J17" s="344"/>
      <c r="K17" s="345"/>
      <c r="L17" s="345"/>
      <c r="M17" s="346"/>
      <c r="N17" s="406"/>
      <c r="O17" s="350"/>
      <c r="P17" s="394"/>
      <c r="Q17" s="350">
        <f>+Sklop13[[#This Row],[cena/enota brez DDV v EUR]]*Sklop13[[#This Row],[Stopnja DDV (%)]]</f>
        <v>0</v>
      </c>
      <c r="R17" s="350">
        <f>+Sklop13[[#This Row],[cena/enota brez DDV v EUR]]+Sklop13[[#This Row],[Davek (EUR)]]</f>
        <v>0</v>
      </c>
      <c r="S17" s="350">
        <f>+Sklop13[[#This Row],[cena/enota brez DDV v EUR]]*Sklop13[[#This Row],[Okvirna količina]]</f>
        <v>0</v>
      </c>
      <c r="T17" s="395">
        <f>+Sklop13[[#This Row],[Končna cena/enoto mere (EUR) z DDV]]*Sklop13[[#This Row],[Okvirna količina]]</f>
        <v>0</v>
      </c>
      <c r="U17" s="396"/>
    </row>
    <row r="18" spans="1:21" s="340" customFormat="1">
      <c r="A18" s="494" t="s">
        <v>4</v>
      </c>
      <c r="B18" s="509" t="s">
        <v>552</v>
      </c>
      <c r="C18" s="510">
        <v>1</v>
      </c>
      <c r="D18" s="497" t="s">
        <v>0</v>
      </c>
      <c r="E18" s="325"/>
      <c r="F18" s="409">
        <v>280</v>
      </c>
      <c r="G18" s="500" t="s">
        <v>0</v>
      </c>
      <c r="H18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18" s="330" t="str">
        <f>IF(Sklop13[[#This Row],[ZAHTEVANA SHEMA KAKOVOSTI]]&lt;&gt;"",Sklop13[[#This Row],[Preračunana masa/volumen/kos na enoto kg]],"")</f>
        <v/>
      </c>
      <c r="J18" s="344"/>
      <c r="K18" s="345"/>
      <c r="L18" s="345"/>
      <c r="M18" s="346"/>
      <c r="N18" s="406"/>
      <c r="O18" s="350"/>
      <c r="P18" s="394"/>
      <c r="Q18" s="350">
        <f>+Sklop13[[#This Row],[cena/enota brez DDV v EUR]]*Sklop13[[#This Row],[Stopnja DDV (%)]]</f>
        <v>0</v>
      </c>
      <c r="R18" s="350">
        <f>+Sklop13[[#This Row],[cena/enota brez DDV v EUR]]+Sklop13[[#This Row],[Davek (EUR)]]</f>
        <v>0</v>
      </c>
      <c r="S18" s="350">
        <f>+Sklop13[[#This Row],[cena/enota brez DDV v EUR]]*Sklop13[[#This Row],[Okvirna količina]]</f>
        <v>0</v>
      </c>
      <c r="T18" s="395">
        <f>+Sklop13[[#This Row],[Končna cena/enoto mere (EUR) z DDV]]*Sklop13[[#This Row],[Okvirna količina]]</f>
        <v>0</v>
      </c>
      <c r="U18" s="396"/>
    </row>
    <row r="19" spans="1:21" s="340" customFormat="1">
      <c r="A19" s="494" t="s">
        <v>5</v>
      </c>
      <c r="B19" s="509" t="s">
        <v>553</v>
      </c>
      <c r="C19" s="510">
        <v>1</v>
      </c>
      <c r="D19" s="497" t="s">
        <v>0</v>
      </c>
      <c r="E19" s="325"/>
      <c r="F19" s="409">
        <v>100</v>
      </c>
      <c r="G19" s="500" t="s">
        <v>0</v>
      </c>
      <c r="H19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330" t="str">
        <f>IF(Sklop13[[#This Row],[ZAHTEVANA SHEMA KAKOVOSTI]]&lt;&gt;"",Sklop13[[#This Row],[Preračunana masa/volumen/kos na enoto kg]],"")</f>
        <v/>
      </c>
      <c r="J19" s="344"/>
      <c r="K19" s="345"/>
      <c r="L19" s="345"/>
      <c r="M19" s="346"/>
      <c r="N19" s="406"/>
      <c r="O19" s="350"/>
      <c r="P19" s="394"/>
      <c r="Q19" s="350">
        <f>+Sklop13[[#This Row],[cena/enota brez DDV v EUR]]*Sklop13[[#This Row],[Stopnja DDV (%)]]</f>
        <v>0</v>
      </c>
      <c r="R19" s="350">
        <f>+Sklop13[[#This Row],[cena/enota brez DDV v EUR]]+Sklop13[[#This Row],[Davek (EUR)]]</f>
        <v>0</v>
      </c>
      <c r="S19" s="350">
        <f>+Sklop13[[#This Row],[cena/enota brez DDV v EUR]]*Sklop13[[#This Row],[Okvirna količina]]</f>
        <v>0</v>
      </c>
      <c r="T19" s="395">
        <f>+Sklop13[[#This Row],[Končna cena/enoto mere (EUR) z DDV]]*Sklop13[[#This Row],[Okvirna količina]]</f>
        <v>0</v>
      </c>
      <c r="U19" s="396"/>
    </row>
    <row r="20" spans="1:21" s="340" customFormat="1">
      <c r="A20" s="494" t="s">
        <v>6</v>
      </c>
      <c r="B20" s="509" t="s">
        <v>555</v>
      </c>
      <c r="C20" s="510" t="s">
        <v>1219</v>
      </c>
      <c r="D20" s="497" t="s">
        <v>0</v>
      </c>
      <c r="E20" s="325"/>
      <c r="F20" s="409">
        <v>10</v>
      </c>
      <c r="G20" s="500" t="s">
        <v>0</v>
      </c>
      <c r="H20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330" t="str">
        <f>IF(Sklop13[[#This Row],[ZAHTEVANA SHEMA KAKOVOSTI]]&lt;&gt;"",Sklop13[[#This Row],[Preračunana masa/volumen/kos na enoto kg]],"")</f>
        <v/>
      </c>
      <c r="J20" s="344"/>
      <c r="K20" s="345"/>
      <c r="L20" s="345"/>
      <c r="M20" s="346"/>
      <c r="N20" s="406"/>
      <c r="O20" s="350"/>
      <c r="P20" s="394"/>
      <c r="Q20" s="350">
        <f>+Sklop13[[#This Row],[cena/enota brez DDV v EUR]]*Sklop13[[#This Row],[Stopnja DDV (%)]]</f>
        <v>0</v>
      </c>
      <c r="R20" s="350">
        <f>+Sklop13[[#This Row],[cena/enota brez DDV v EUR]]+Sklop13[[#This Row],[Davek (EUR)]]</f>
        <v>0</v>
      </c>
      <c r="S20" s="350">
        <f>+Sklop13[[#This Row],[cena/enota brez DDV v EUR]]*Sklop13[[#This Row],[Okvirna količina]]</f>
        <v>0</v>
      </c>
      <c r="T20" s="395">
        <f>+Sklop13[[#This Row],[Končna cena/enoto mere (EUR) z DDV]]*Sklop13[[#This Row],[Okvirna količina]]</f>
        <v>0</v>
      </c>
      <c r="U20" s="396"/>
    </row>
    <row r="21" spans="1:21" s="340" customFormat="1">
      <c r="A21" s="494" t="s">
        <v>7</v>
      </c>
      <c r="B21" s="509" t="s">
        <v>558</v>
      </c>
      <c r="C21" s="510" t="s">
        <v>405</v>
      </c>
      <c r="D21" s="497" t="s">
        <v>0</v>
      </c>
      <c r="E21" s="325"/>
      <c r="F21" s="409">
        <v>60</v>
      </c>
      <c r="G21" s="500" t="s">
        <v>0</v>
      </c>
      <c r="H21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1" s="330" t="str">
        <f>IF(Sklop13[[#This Row],[ZAHTEVANA SHEMA KAKOVOSTI]]&lt;&gt;"",Sklop13[[#This Row],[Preračunana masa/volumen/kos na enoto kg]],"")</f>
        <v/>
      </c>
      <c r="J21" s="344"/>
      <c r="K21" s="345"/>
      <c r="L21" s="345"/>
      <c r="M21" s="346"/>
      <c r="N21" s="406"/>
      <c r="O21" s="350"/>
      <c r="P21" s="394"/>
      <c r="Q21" s="350">
        <f>+Sklop13[[#This Row],[cena/enota brez DDV v EUR]]*Sklop13[[#This Row],[Stopnja DDV (%)]]</f>
        <v>0</v>
      </c>
      <c r="R21" s="350">
        <f>+Sklop13[[#This Row],[cena/enota brez DDV v EUR]]+Sklop13[[#This Row],[Davek (EUR)]]</f>
        <v>0</v>
      </c>
      <c r="S21" s="350">
        <f>+Sklop13[[#This Row],[cena/enota brez DDV v EUR]]*Sklop13[[#This Row],[Okvirna količina]]</f>
        <v>0</v>
      </c>
      <c r="T21" s="395">
        <f>+Sklop13[[#This Row],[Končna cena/enoto mere (EUR) z DDV]]*Sklop13[[#This Row],[Okvirna količina]]</f>
        <v>0</v>
      </c>
      <c r="U21" s="396"/>
    </row>
    <row r="22" spans="1:21" s="340" customFormat="1">
      <c r="A22" s="494" t="s">
        <v>8</v>
      </c>
      <c r="B22" s="509" t="s">
        <v>559</v>
      </c>
      <c r="C22" s="510">
        <v>1</v>
      </c>
      <c r="D22" s="497" t="s">
        <v>0</v>
      </c>
      <c r="E22" s="325"/>
      <c r="F22" s="409">
        <v>2</v>
      </c>
      <c r="G22" s="500" t="s">
        <v>0</v>
      </c>
      <c r="H22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330" t="str">
        <f>IF(Sklop13[[#This Row],[ZAHTEVANA SHEMA KAKOVOSTI]]&lt;&gt;"",Sklop13[[#This Row],[Preračunana masa/volumen/kos na enoto kg]],"")</f>
        <v/>
      </c>
      <c r="J22" s="344"/>
      <c r="K22" s="345"/>
      <c r="L22" s="345"/>
      <c r="M22" s="346"/>
      <c r="N22" s="406"/>
      <c r="O22" s="350"/>
      <c r="P22" s="394"/>
      <c r="Q22" s="350">
        <f>+Sklop13[[#This Row],[cena/enota brez DDV v EUR]]*Sklop13[[#This Row],[Stopnja DDV (%)]]</f>
        <v>0</v>
      </c>
      <c r="R22" s="350">
        <f>+Sklop13[[#This Row],[cena/enota brez DDV v EUR]]+Sklop13[[#This Row],[Davek (EUR)]]</f>
        <v>0</v>
      </c>
      <c r="S22" s="350">
        <f>+Sklop13[[#This Row],[cena/enota brez DDV v EUR]]*Sklop13[[#This Row],[Okvirna količina]]</f>
        <v>0</v>
      </c>
      <c r="T22" s="395">
        <f>+Sklop13[[#This Row],[Končna cena/enoto mere (EUR) z DDV]]*Sklop13[[#This Row],[Okvirna količina]]</f>
        <v>0</v>
      </c>
      <c r="U22" s="396"/>
    </row>
    <row r="23" spans="1:21" s="340" customFormat="1">
      <c r="A23" s="670" t="s">
        <v>9</v>
      </c>
      <c r="B23" s="671" t="s">
        <v>1250</v>
      </c>
      <c r="C23" s="510">
        <v>1</v>
      </c>
      <c r="D23" s="497" t="s">
        <v>0</v>
      </c>
      <c r="E23" s="325"/>
      <c r="F23" s="409">
        <v>30</v>
      </c>
      <c r="G23" s="500" t="s">
        <v>0</v>
      </c>
      <c r="H23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330" t="str">
        <f>IF(Sklop13[[#This Row],[ZAHTEVANA SHEMA KAKOVOSTI]]&lt;&gt;"",Sklop13[[#This Row],[Preračunana masa/volumen/kos na enoto kg]],"")</f>
        <v/>
      </c>
      <c r="J23" s="344"/>
      <c r="K23" s="345"/>
      <c r="L23" s="345"/>
      <c r="M23" s="346"/>
      <c r="N23" s="406"/>
      <c r="O23" s="350"/>
      <c r="P23" s="394"/>
      <c r="Q23" s="350">
        <f>+Sklop13[[#This Row],[cena/enota brez DDV v EUR]]*Sklop13[[#This Row],[Stopnja DDV (%)]]</f>
        <v>0</v>
      </c>
      <c r="R23" s="350">
        <f>+Sklop13[[#This Row],[cena/enota brez DDV v EUR]]+Sklop13[[#This Row],[Davek (EUR)]]</f>
        <v>0</v>
      </c>
      <c r="S23" s="350">
        <f>+Sklop13[[#This Row],[cena/enota brez DDV v EUR]]*Sklop13[[#This Row],[Okvirna količina]]</f>
        <v>0</v>
      </c>
      <c r="T23" s="395">
        <f>+Sklop13[[#This Row],[Končna cena/enoto mere (EUR) z DDV]]*Sklop13[[#This Row],[Okvirna količina]]</f>
        <v>0</v>
      </c>
      <c r="U23" s="396"/>
    </row>
    <row r="24" spans="1:21" s="340" customFormat="1">
      <c r="A24" s="494" t="s">
        <v>10</v>
      </c>
      <c r="B24" s="509" t="s">
        <v>560</v>
      </c>
      <c r="C24" s="510">
        <v>1</v>
      </c>
      <c r="D24" s="497" t="s">
        <v>0</v>
      </c>
      <c r="E24" s="325"/>
      <c r="F24" s="409">
        <v>10</v>
      </c>
      <c r="G24" s="500" t="s">
        <v>0</v>
      </c>
      <c r="H24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330" t="str">
        <f>IF(Sklop13[[#This Row],[ZAHTEVANA SHEMA KAKOVOSTI]]&lt;&gt;"",Sklop13[[#This Row],[Preračunana masa/volumen/kos na enoto kg]],"")</f>
        <v/>
      </c>
      <c r="J24" s="344"/>
      <c r="K24" s="345"/>
      <c r="L24" s="345"/>
      <c r="M24" s="346"/>
      <c r="N24" s="406"/>
      <c r="O24" s="350"/>
      <c r="P24" s="394"/>
      <c r="Q24" s="350">
        <f>+Sklop13[[#This Row],[cena/enota brez DDV v EUR]]*Sklop13[[#This Row],[Stopnja DDV (%)]]</f>
        <v>0</v>
      </c>
      <c r="R24" s="350">
        <f>+Sklop13[[#This Row],[cena/enota brez DDV v EUR]]+Sklop13[[#This Row],[Davek (EUR)]]</f>
        <v>0</v>
      </c>
      <c r="S24" s="350">
        <f>+Sklop13[[#This Row],[cena/enota brez DDV v EUR]]*Sklop13[[#This Row],[Okvirna količina]]</f>
        <v>0</v>
      </c>
      <c r="T24" s="395">
        <f>+Sklop13[[#This Row],[Končna cena/enoto mere (EUR) z DDV]]*Sklop13[[#This Row],[Okvirna količina]]</f>
        <v>0</v>
      </c>
      <c r="U24" s="396"/>
    </row>
    <row r="25" spans="1:21" s="340" customFormat="1">
      <c r="A25" s="494" t="s">
        <v>11</v>
      </c>
      <c r="B25" s="509" t="s">
        <v>561</v>
      </c>
      <c r="C25" s="510">
        <v>1</v>
      </c>
      <c r="D25" s="497" t="s">
        <v>0</v>
      </c>
      <c r="E25" s="325"/>
      <c r="F25" s="409">
        <v>300</v>
      </c>
      <c r="G25" s="500" t="s">
        <v>0</v>
      </c>
      <c r="H25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5" s="330" t="str">
        <f>IF(Sklop13[[#This Row],[ZAHTEVANA SHEMA KAKOVOSTI]]&lt;&gt;"",Sklop13[[#This Row],[Preračunana masa/volumen/kos na enoto kg]],"")</f>
        <v/>
      </c>
      <c r="J25" s="344"/>
      <c r="K25" s="345"/>
      <c r="L25" s="345"/>
      <c r="M25" s="346"/>
      <c r="N25" s="406"/>
      <c r="O25" s="350"/>
      <c r="P25" s="394"/>
      <c r="Q25" s="350">
        <f>+Sklop13[[#This Row],[cena/enota brez DDV v EUR]]*Sklop13[[#This Row],[Stopnja DDV (%)]]</f>
        <v>0</v>
      </c>
      <c r="R25" s="350">
        <f>+Sklop13[[#This Row],[cena/enota brez DDV v EUR]]+Sklop13[[#This Row],[Davek (EUR)]]</f>
        <v>0</v>
      </c>
      <c r="S25" s="350">
        <f>+Sklop13[[#This Row],[cena/enota brez DDV v EUR]]*Sklop13[[#This Row],[Okvirna količina]]</f>
        <v>0</v>
      </c>
      <c r="T25" s="395">
        <f>+Sklop13[[#This Row],[Končna cena/enoto mere (EUR) z DDV]]*Sklop13[[#This Row],[Okvirna količina]]</f>
        <v>0</v>
      </c>
      <c r="U25" s="396"/>
    </row>
    <row r="26" spans="1:21" s="340" customFormat="1">
      <c r="A26" s="494" t="s">
        <v>12</v>
      </c>
      <c r="B26" s="509" t="s">
        <v>562</v>
      </c>
      <c r="C26" s="510">
        <v>1</v>
      </c>
      <c r="D26" s="497" t="s">
        <v>0</v>
      </c>
      <c r="E26" s="325"/>
      <c r="F26" s="409">
        <v>20</v>
      </c>
      <c r="G26" s="500" t="s">
        <v>0</v>
      </c>
      <c r="H26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330" t="str">
        <f>IF(Sklop13[[#This Row],[ZAHTEVANA SHEMA KAKOVOSTI]]&lt;&gt;"",Sklop13[[#This Row],[Preračunana masa/volumen/kos na enoto kg]],"")</f>
        <v/>
      </c>
      <c r="J26" s="344"/>
      <c r="K26" s="345"/>
      <c r="L26" s="345"/>
      <c r="M26" s="346"/>
      <c r="N26" s="406"/>
      <c r="O26" s="350"/>
      <c r="P26" s="394"/>
      <c r="Q26" s="350">
        <f>+Sklop13[[#This Row],[cena/enota brez DDV v EUR]]*Sklop13[[#This Row],[Stopnja DDV (%)]]</f>
        <v>0</v>
      </c>
      <c r="R26" s="350">
        <f>+Sklop13[[#This Row],[cena/enota brez DDV v EUR]]+Sklop13[[#This Row],[Davek (EUR)]]</f>
        <v>0</v>
      </c>
      <c r="S26" s="350">
        <f>+Sklop13[[#This Row],[cena/enota brez DDV v EUR]]*Sklop13[[#This Row],[Okvirna količina]]</f>
        <v>0</v>
      </c>
      <c r="T26" s="395">
        <f>+Sklop13[[#This Row],[Končna cena/enoto mere (EUR) z DDV]]*Sklop13[[#This Row],[Okvirna količina]]</f>
        <v>0</v>
      </c>
      <c r="U26" s="396"/>
    </row>
    <row r="27" spans="1:21" s="340" customFormat="1">
      <c r="A27" s="494" t="s">
        <v>13</v>
      </c>
      <c r="B27" s="509" t="s">
        <v>563</v>
      </c>
      <c r="C27" s="510">
        <v>1</v>
      </c>
      <c r="D27" s="497" t="s">
        <v>0</v>
      </c>
      <c r="E27" s="325"/>
      <c r="F27" s="409">
        <v>700</v>
      </c>
      <c r="G27" s="500" t="s">
        <v>0</v>
      </c>
      <c r="H27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7" s="330" t="str">
        <f>IF(Sklop13[[#This Row],[ZAHTEVANA SHEMA KAKOVOSTI]]&lt;&gt;"",Sklop13[[#This Row],[Preračunana masa/volumen/kos na enoto kg]],"")</f>
        <v/>
      </c>
      <c r="J27" s="344"/>
      <c r="K27" s="345"/>
      <c r="L27" s="345"/>
      <c r="M27" s="346"/>
      <c r="N27" s="406"/>
      <c r="O27" s="350"/>
      <c r="P27" s="394"/>
      <c r="Q27" s="350">
        <f>+Sklop13[[#This Row],[cena/enota brez DDV v EUR]]*Sklop13[[#This Row],[Stopnja DDV (%)]]</f>
        <v>0</v>
      </c>
      <c r="R27" s="350">
        <f>+Sklop13[[#This Row],[cena/enota brez DDV v EUR]]+Sklop13[[#This Row],[Davek (EUR)]]</f>
        <v>0</v>
      </c>
      <c r="S27" s="350">
        <f>+Sklop13[[#This Row],[cena/enota brez DDV v EUR]]*Sklop13[[#This Row],[Okvirna količina]]</f>
        <v>0</v>
      </c>
      <c r="T27" s="395">
        <f>+Sklop13[[#This Row],[Končna cena/enoto mere (EUR) z DDV]]*Sklop13[[#This Row],[Okvirna količina]]</f>
        <v>0</v>
      </c>
      <c r="U27" s="396"/>
    </row>
    <row r="28" spans="1:21" s="340" customFormat="1">
      <c r="A28" s="494" t="s">
        <v>14</v>
      </c>
      <c r="B28" s="509" t="s">
        <v>564</v>
      </c>
      <c r="C28" s="510" t="s">
        <v>412</v>
      </c>
      <c r="D28" s="497" t="s">
        <v>0</v>
      </c>
      <c r="E28" s="325"/>
      <c r="F28" s="409">
        <v>5</v>
      </c>
      <c r="G28" s="500" t="s">
        <v>0</v>
      </c>
      <c r="H28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330" t="str">
        <f>IF(Sklop13[[#This Row],[ZAHTEVANA SHEMA KAKOVOSTI]]&lt;&gt;"",Sklop13[[#This Row],[Preračunana masa/volumen/kos na enoto kg]],"")</f>
        <v/>
      </c>
      <c r="J28" s="344"/>
      <c r="K28" s="345"/>
      <c r="L28" s="345"/>
      <c r="M28" s="346"/>
      <c r="N28" s="406"/>
      <c r="O28" s="350"/>
      <c r="P28" s="394"/>
      <c r="Q28" s="350">
        <f>+Sklop13[[#This Row],[cena/enota brez DDV v EUR]]*Sklop13[[#This Row],[Stopnja DDV (%)]]</f>
        <v>0</v>
      </c>
      <c r="R28" s="350">
        <f>+Sklop13[[#This Row],[cena/enota brez DDV v EUR]]+Sklop13[[#This Row],[Davek (EUR)]]</f>
        <v>0</v>
      </c>
      <c r="S28" s="350">
        <f>+Sklop13[[#This Row],[cena/enota brez DDV v EUR]]*Sklop13[[#This Row],[Okvirna količina]]</f>
        <v>0</v>
      </c>
      <c r="T28" s="395">
        <f>+Sklop13[[#This Row],[Končna cena/enoto mere (EUR) z DDV]]*Sklop13[[#This Row],[Okvirna količina]]</f>
        <v>0</v>
      </c>
      <c r="U28" s="396"/>
    </row>
    <row r="29" spans="1:21" s="340" customFormat="1">
      <c r="A29" s="494" t="s">
        <v>15</v>
      </c>
      <c r="B29" s="509" t="s">
        <v>937</v>
      </c>
      <c r="C29" s="510" t="s">
        <v>412</v>
      </c>
      <c r="D29" s="497" t="s">
        <v>0</v>
      </c>
      <c r="E29" s="325"/>
      <c r="F29" s="409">
        <v>20</v>
      </c>
      <c r="G29" s="500" t="s">
        <v>0</v>
      </c>
      <c r="H29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330" t="str">
        <f>IF(Sklop13[[#This Row],[ZAHTEVANA SHEMA KAKOVOSTI]]&lt;&gt;"",Sklop13[[#This Row],[Preračunana masa/volumen/kos na enoto kg]],"")</f>
        <v/>
      </c>
      <c r="J29" s="344"/>
      <c r="K29" s="345"/>
      <c r="L29" s="345"/>
      <c r="M29" s="346"/>
      <c r="N29" s="406"/>
      <c r="O29" s="350"/>
      <c r="P29" s="394"/>
      <c r="Q29" s="350">
        <f>+Sklop13[[#This Row],[cena/enota brez DDV v EUR]]*Sklop13[[#This Row],[Stopnja DDV (%)]]</f>
        <v>0</v>
      </c>
      <c r="R29" s="350">
        <f>+Sklop13[[#This Row],[cena/enota brez DDV v EUR]]+Sklop13[[#This Row],[Davek (EUR)]]</f>
        <v>0</v>
      </c>
      <c r="S29" s="350">
        <f>+Sklop13[[#This Row],[cena/enota brez DDV v EUR]]*Sklop13[[#This Row],[Okvirna količina]]</f>
        <v>0</v>
      </c>
      <c r="T29" s="395">
        <f>+Sklop13[[#This Row],[Končna cena/enoto mere (EUR) z DDV]]*Sklop13[[#This Row],[Okvirna količina]]</f>
        <v>0</v>
      </c>
      <c r="U29" s="396"/>
    </row>
    <row r="30" spans="1:21" s="340" customFormat="1">
      <c r="A30" s="494" t="s">
        <v>16</v>
      </c>
      <c r="B30" s="509" t="s">
        <v>571</v>
      </c>
      <c r="C30" s="510" t="s">
        <v>406</v>
      </c>
      <c r="D30" s="497" t="s">
        <v>0</v>
      </c>
      <c r="E30" s="325"/>
      <c r="F30" s="409">
        <v>20</v>
      </c>
      <c r="G30" s="500" t="s">
        <v>0</v>
      </c>
      <c r="H30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0" s="330" t="str">
        <f>IF(Sklop13[[#This Row],[ZAHTEVANA SHEMA KAKOVOSTI]]&lt;&gt;"",Sklop13[[#This Row],[Preračunana masa/volumen/kos na enoto kg]],"")</f>
        <v/>
      </c>
      <c r="J30" s="344"/>
      <c r="K30" s="345"/>
      <c r="L30" s="345"/>
      <c r="M30" s="346"/>
      <c r="N30" s="406"/>
      <c r="O30" s="350"/>
      <c r="P30" s="394"/>
      <c r="Q30" s="350">
        <f>+Sklop13[[#This Row],[cena/enota brez DDV v EUR]]*Sklop13[[#This Row],[Stopnja DDV (%)]]</f>
        <v>0</v>
      </c>
      <c r="R30" s="350">
        <f>+Sklop13[[#This Row],[cena/enota brez DDV v EUR]]+Sklop13[[#This Row],[Davek (EUR)]]</f>
        <v>0</v>
      </c>
      <c r="S30" s="350">
        <f>+Sklop13[[#This Row],[cena/enota brez DDV v EUR]]*Sklop13[[#This Row],[Okvirna količina]]</f>
        <v>0</v>
      </c>
      <c r="T30" s="395">
        <f>+Sklop13[[#This Row],[Končna cena/enoto mere (EUR) z DDV]]*Sklop13[[#This Row],[Okvirna količina]]</f>
        <v>0</v>
      </c>
      <c r="U30" s="396"/>
    </row>
    <row r="31" spans="1:21" s="340" customFormat="1">
      <c r="A31" s="494" t="s">
        <v>17</v>
      </c>
      <c r="B31" s="509" t="s">
        <v>572</v>
      </c>
      <c r="C31" s="510" t="s">
        <v>1220</v>
      </c>
      <c r="D31" s="497" t="s">
        <v>0</v>
      </c>
      <c r="E31" s="325"/>
      <c r="F31" s="409">
        <v>50</v>
      </c>
      <c r="G31" s="500" t="s">
        <v>0</v>
      </c>
      <c r="H31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1" s="330" t="str">
        <f>IF(Sklop13[[#This Row],[ZAHTEVANA SHEMA KAKOVOSTI]]&lt;&gt;"",Sklop13[[#This Row],[Preračunana masa/volumen/kos na enoto kg]],"")</f>
        <v/>
      </c>
      <c r="J31" s="344"/>
      <c r="K31" s="345"/>
      <c r="L31" s="345"/>
      <c r="M31" s="346"/>
      <c r="N31" s="406"/>
      <c r="O31" s="350"/>
      <c r="P31" s="394"/>
      <c r="Q31" s="350">
        <f>+Sklop13[[#This Row],[cena/enota brez DDV v EUR]]*Sklop13[[#This Row],[Stopnja DDV (%)]]</f>
        <v>0</v>
      </c>
      <c r="R31" s="350">
        <f>+Sklop13[[#This Row],[cena/enota brez DDV v EUR]]+Sklop13[[#This Row],[Davek (EUR)]]</f>
        <v>0</v>
      </c>
      <c r="S31" s="350">
        <f>+Sklop13[[#This Row],[cena/enota brez DDV v EUR]]*Sklop13[[#This Row],[Okvirna količina]]</f>
        <v>0</v>
      </c>
      <c r="T31" s="395">
        <f>+Sklop13[[#This Row],[Končna cena/enoto mere (EUR) z DDV]]*Sklop13[[#This Row],[Okvirna količina]]</f>
        <v>0</v>
      </c>
      <c r="U31" s="396"/>
    </row>
    <row r="32" spans="1:21" s="340" customFormat="1">
      <c r="A32" s="494" t="s">
        <v>18</v>
      </c>
      <c r="B32" s="509" t="s">
        <v>573</v>
      </c>
      <c r="C32" s="510" t="s">
        <v>725</v>
      </c>
      <c r="D32" s="497" t="s">
        <v>0</v>
      </c>
      <c r="E32" s="325"/>
      <c r="F32" s="409">
        <v>10</v>
      </c>
      <c r="G32" s="500" t="s">
        <v>0</v>
      </c>
      <c r="H32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2" s="330" t="str">
        <f>IF(Sklop13[[#This Row],[ZAHTEVANA SHEMA KAKOVOSTI]]&lt;&gt;"",Sklop13[[#This Row],[Preračunana masa/volumen/kos na enoto kg]],"")</f>
        <v/>
      </c>
      <c r="J32" s="344"/>
      <c r="K32" s="345"/>
      <c r="L32" s="345"/>
      <c r="M32" s="346"/>
      <c r="N32" s="406"/>
      <c r="O32" s="350"/>
      <c r="P32" s="394"/>
      <c r="Q32" s="350">
        <f>+Sklop13[[#This Row],[cena/enota brez DDV v EUR]]*Sklop13[[#This Row],[Stopnja DDV (%)]]</f>
        <v>0</v>
      </c>
      <c r="R32" s="350">
        <f>+Sklop13[[#This Row],[cena/enota brez DDV v EUR]]+Sklop13[[#This Row],[Davek (EUR)]]</f>
        <v>0</v>
      </c>
      <c r="S32" s="350">
        <f>+Sklop13[[#This Row],[cena/enota brez DDV v EUR]]*Sklop13[[#This Row],[Okvirna količina]]</f>
        <v>0</v>
      </c>
      <c r="T32" s="395">
        <f>+Sklop13[[#This Row],[Končna cena/enoto mere (EUR) z DDV]]*Sklop13[[#This Row],[Okvirna količina]]</f>
        <v>0</v>
      </c>
      <c r="U32" s="396"/>
    </row>
    <row r="33" spans="1:21" s="340" customFormat="1">
      <c r="A33" s="494" t="s">
        <v>19</v>
      </c>
      <c r="B33" s="509" t="s">
        <v>574</v>
      </c>
      <c r="C33" s="510" t="s">
        <v>725</v>
      </c>
      <c r="D33" s="497" t="s">
        <v>0</v>
      </c>
      <c r="E33" s="325"/>
      <c r="F33" s="409">
        <v>30</v>
      </c>
      <c r="G33" s="500" t="s">
        <v>0</v>
      </c>
      <c r="H33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330" t="str">
        <f>IF(Sklop13[[#This Row],[ZAHTEVANA SHEMA KAKOVOSTI]]&lt;&gt;"",Sklop13[[#This Row],[Preračunana masa/volumen/kos na enoto kg]],"")</f>
        <v/>
      </c>
      <c r="J33" s="344"/>
      <c r="K33" s="345"/>
      <c r="L33" s="345"/>
      <c r="M33" s="346"/>
      <c r="N33" s="406"/>
      <c r="O33" s="350"/>
      <c r="P33" s="394"/>
      <c r="Q33" s="350">
        <f>+Sklop13[[#This Row],[cena/enota brez DDV v EUR]]*Sklop13[[#This Row],[Stopnja DDV (%)]]</f>
        <v>0</v>
      </c>
      <c r="R33" s="350">
        <f>+Sklop13[[#This Row],[cena/enota brez DDV v EUR]]+Sklop13[[#This Row],[Davek (EUR)]]</f>
        <v>0</v>
      </c>
      <c r="S33" s="350">
        <f>+Sklop13[[#This Row],[cena/enota brez DDV v EUR]]*Sklop13[[#This Row],[Okvirna količina]]</f>
        <v>0</v>
      </c>
      <c r="T33" s="395">
        <f>+Sklop13[[#This Row],[Končna cena/enoto mere (EUR) z DDV]]*Sklop13[[#This Row],[Okvirna količina]]</f>
        <v>0</v>
      </c>
      <c r="U33" s="396"/>
    </row>
    <row r="34" spans="1:21" s="340" customFormat="1">
      <c r="A34" s="494" t="s">
        <v>20</v>
      </c>
      <c r="B34" s="509" t="s">
        <v>575</v>
      </c>
      <c r="C34" s="510" t="s">
        <v>1221</v>
      </c>
      <c r="D34" s="497" t="s">
        <v>0</v>
      </c>
      <c r="E34" s="325"/>
      <c r="F34" s="409">
        <v>30</v>
      </c>
      <c r="G34" s="500" t="s">
        <v>0</v>
      </c>
      <c r="H34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330" t="str">
        <f>IF(Sklop13[[#This Row],[ZAHTEVANA SHEMA KAKOVOSTI]]&lt;&gt;"",Sklop13[[#This Row],[Preračunana masa/volumen/kos na enoto kg]],"")</f>
        <v/>
      </c>
      <c r="J34" s="344"/>
      <c r="K34" s="345"/>
      <c r="L34" s="345"/>
      <c r="M34" s="346"/>
      <c r="N34" s="406"/>
      <c r="O34" s="350"/>
      <c r="P34" s="394"/>
      <c r="Q34" s="350">
        <f>+Sklop13[[#This Row],[cena/enota brez DDV v EUR]]*Sklop13[[#This Row],[Stopnja DDV (%)]]</f>
        <v>0</v>
      </c>
      <c r="R34" s="350">
        <f>+Sklop13[[#This Row],[cena/enota brez DDV v EUR]]+Sklop13[[#This Row],[Davek (EUR)]]</f>
        <v>0</v>
      </c>
      <c r="S34" s="350">
        <f>+Sklop13[[#This Row],[cena/enota brez DDV v EUR]]*Sklop13[[#This Row],[Okvirna količina]]</f>
        <v>0</v>
      </c>
      <c r="T34" s="395">
        <f>+Sklop13[[#This Row],[Končna cena/enoto mere (EUR) z DDV]]*Sklop13[[#This Row],[Okvirna količina]]</f>
        <v>0</v>
      </c>
      <c r="U34" s="396"/>
    </row>
    <row r="35" spans="1:21" s="340" customFormat="1">
      <c r="A35" s="494" t="s">
        <v>21</v>
      </c>
      <c r="B35" s="509" t="s">
        <v>576</v>
      </c>
      <c r="C35" s="511" t="s">
        <v>1222</v>
      </c>
      <c r="D35" s="497" t="s">
        <v>0</v>
      </c>
      <c r="E35" s="325"/>
      <c r="F35" s="409">
        <v>460</v>
      </c>
      <c r="G35" s="500" t="s">
        <v>0</v>
      </c>
      <c r="H35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460</v>
      </c>
      <c r="I35" s="330" t="str">
        <f>IF(Sklop13[[#This Row],[ZAHTEVANA SHEMA KAKOVOSTI]]&lt;&gt;"",Sklop13[[#This Row],[Preračunana masa/volumen/kos na enoto kg]],"")</f>
        <v/>
      </c>
      <c r="J35" s="344"/>
      <c r="K35" s="345"/>
      <c r="L35" s="345"/>
      <c r="M35" s="346"/>
      <c r="N35" s="406"/>
      <c r="O35" s="350"/>
      <c r="P35" s="394"/>
      <c r="Q35" s="350">
        <f>+Sklop13[[#This Row],[cena/enota brez DDV v EUR]]*Sklop13[[#This Row],[Stopnja DDV (%)]]</f>
        <v>0</v>
      </c>
      <c r="R35" s="350">
        <f>+Sklop13[[#This Row],[cena/enota brez DDV v EUR]]+Sklop13[[#This Row],[Davek (EUR)]]</f>
        <v>0</v>
      </c>
      <c r="S35" s="350">
        <f>+Sklop13[[#This Row],[cena/enota brez DDV v EUR]]*Sklop13[[#This Row],[Okvirna količina]]</f>
        <v>0</v>
      </c>
      <c r="T35" s="395">
        <f>+Sklop13[[#This Row],[Končna cena/enoto mere (EUR) z DDV]]*Sklop13[[#This Row],[Okvirna količina]]</f>
        <v>0</v>
      </c>
      <c r="U35" s="396"/>
    </row>
    <row r="36" spans="1:21" s="340" customFormat="1">
      <c r="A36" s="494" t="s">
        <v>22</v>
      </c>
      <c r="B36" s="509" t="s">
        <v>577</v>
      </c>
      <c r="C36" s="511" t="s">
        <v>725</v>
      </c>
      <c r="D36" s="497" t="s">
        <v>0</v>
      </c>
      <c r="E36" s="325"/>
      <c r="F36" s="409">
        <v>590</v>
      </c>
      <c r="G36" s="500" t="s">
        <v>0</v>
      </c>
      <c r="H36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590</v>
      </c>
      <c r="I36" s="330" t="str">
        <f>IF(Sklop13[[#This Row],[ZAHTEVANA SHEMA KAKOVOSTI]]&lt;&gt;"",Sklop13[[#This Row],[Preračunana masa/volumen/kos na enoto kg]],"")</f>
        <v/>
      </c>
      <c r="J36" s="344"/>
      <c r="K36" s="345"/>
      <c r="L36" s="345"/>
      <c r="M36" s="346"/>
      <c r="N36" s="406"/>
      <c r="O36" s="350"/>
      <c r="P36" s="394"/>
      <c r="Q36" s="350">
        <f>+Sklop13[[#This Row],[cena/enota brez DDV v EUR]]*Sklop13[[#This Row],[Stopnja DDV (%)]]</f>
        <v>0</v>
      </c>
      <c r="R36" s="350">
        <f>+Sklop13[[#This Row],[cena/enota brez DDV v EUR]]+Sklop13[[#This Row],[Davek (EUR)]]</f>
        <v>0</v>
      </c>
      <c r="S36" s="350">
        <f>+Sklop13[[#This Row],[cena/enota brez DDV v EUR]]*Sklop13[[#This Row],[Okvirna količina]]</f>
        <v>0</v>
      </c>
      <c r="T36" s="395">
        <f>+Sklop13[[#This Row],[Končna cena/enoto mere (EUR) z DDV]]*Sklop13[[#This Row],[Okvirna količina]]</f>
        <v>0</v>
      </c>
      <c r="U36" s="396"/>
    </row>
    <row r="37" spans="1:21" s="340" customFormat="1">
      <c r="A37" s="494" t="s">
        <v>23</v>
      </c>
      <c r="B37" s="509" t="s">
        <v>578</v>
      </c>
      <c r="C37" s="511" t="s">
        <v>406</v>
      </c>
      <c r="D37" s="497" t="s">
        <v>0</v>
      </c>
      <c r="E37" s="325"/>
      <c r="F37" s="409">
        <v>20</v>
      </c>
      <c r="G37" s="500" t="s">
        <v>0</v>
      </c>
      <c r="H37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7" s="330" t="str">
        <f>IF(Sklop13[[#This Row],[ZAHTEVANA SHEMA KAKOVOSTI]]&lt;&gt;"",Sklop13[[#This Row],[Preračunana masa/volumen/kos na enoto kg]],"")</f>
        <v/>
      </c>
      <c r="J37" s="344"/>
      <c r="K37" s="345"/>
      <c r="L37" s="345"/>
      <c r="M37" s="346"/>
      <c r="N37" s="406"/>
      <c r="O37" s="350"/>
      <c r="P37" s="394"/>
      <c r="Q37" s="350">
        <f>+Sklop13[[#This Row],[cena/enota brez DDV v EUR]]*Sklop13[[#This Row],[Stopnja DDV (%)]]</f>
        <v>0</v>
      </c>
      <c r="R37" s="350">
        <f>+Sklop13[[#This Row],[cena/enota brez DDV v EUR]]+Sklop13[[#This Row],[Davek (EUR)]]</f>
        <v>0</v>
      </c>
      <c r="S37" s="350">
        <f>+Sklop13[[#This Row],[cena/enota brez DDV v EUR]]*Sklop13[[#This Row],[Okvirna količina]]</f>
        <v>0</v>
      </c>
      <c r="T37" s="395">
        <f>+Sklop13[[#This Row],[Končna cena/enoto mere (EUR) z DDV]]*Sklop13[[#This Row],[Okvirna količina]]</f>
        <v>0</v>
      </c>
      <c r="U37" s="396"/>
    </row>
    <row r="38" spans="1:21" s="340" customFormat="1">
      <c r="A38" s="494" t="s">
        <v>24</v>
      </c>
      <c r="B38" s="509" t="s">
        <v>579</v>
      </c>
      <c r="C38" s="511" t="s">
        <v>725</v>
      </c>
      <c r="D38" s="497" t="s">
        <v>0</v>
      </c>
      <c r="E38" s="325"/>
      <c r="F38" s="409">
        <v>100</v>
      </c>
      <c r="G38" s="500" t="s">
        <v>0</v>
      </c>
      <c r="H38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8" s="330" t="str">
        <f>IF(Sklop13[[#This Row],[ZAHTEVANA SHEMA KAKOVOSTI]]&lt;&gt;"",Sklop13[[#This Row],[Preračunana masa/volumen/kos na enoto kg]],"")</f>
        <v/>
      </c>
      <c r="J38" s="344"/>
      <c r="K38" s="345"/>
      <c r="L38" s="345"/>
      <c r="M38" s="346"/>
      <c r="N38" s="406"/>
      <c r="O38" s="350"/>
      <c r="P38" s="394"/>
      <c r="Q38" s="350">
        <f>+Sklop13[[#This Row],[cena/enota brez DDV v EUR]]*Sklop13[[#This Row],[Stopnja DDV (%)]]</f>
        <v>0</v>
      </c>
      <c r="R38" s="350">
        <f>+Sklop13[[#This Row],[cena/enota brez DDV v EUR]]+Sklop13[[#This Row],[Davek (EUR)]]</f>
        <v>0</v>
      </c>
      <c r="S38" s="350">
        <f>+Sklop13[[#This Row],[cena/enota brez DDV v EUR]]*Sklop13[[#This Row],[Okvirna količina]]</f>
        <v>0</v>
      </c>
      <c r="T38" s="395">
        <f>+Sklop13[[#This Row],[Končna cena/enoto mere (EUR) z DDV]]*Sklop13[[#This Row],[Okvirna količina]]</f>
        <v>0</v>
      </c>
      <c r="U38" s="396"/>
    </row>
    <row r="39" spans="1:21" s="340" customFormat="1">
      <c r="A39" s="494" t="s">
        <v>25</v>
      </c>
      <c r="B39" s="509" t="s">
        <v>824</v>
      </c>
      <c r="C39" s="511" t="s">
        <v>406</v>
      </c>
      <c r="D39" s="497" t="s">
        <v>0</v>
      </c>
      <c r="E39" s="325"/>
      <c r="F39" s="409">
        <v>270</v>
      </c>
      <c r="G39" s="500" t="s">
        <v>0</v>
      </c>
      <c r="H39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39" s="330" t="str">
        <f>IF(Sklop13[[#This Row],[ZAHTEVANA SHEMA KAKOVOSTI]]&lt;&gt;"",Sklop13[[#This Row],[Preračunana masa/volumen/kos na enoto kg]],"")</f>
        <v/>
      </c>
      <c r="J39" s="344"/>
      <c r="K39" s="345"/>
      <c r="L39" s="345"/>
      <c r="M39" s="346"/>
      <c r="N39" s="406"/>
      <c r="O39" s="350"/>
      <c r="P39" s="394"/>
      <c r="Q39" s="350">
        <f>+Sklop13[[#This Row],[cena/enota brez DDV v EUR]]*Sklop13[[#This Row],[Stopnja DDV (%)]]</f>
        <v>0</v>
      </c>
      <c r="R39" s="350">
        <f>+Sklop13[[#This Row],[cena/enota brez DDV v EUR]]+Sklop13[[#This Row],[Davek (EUR)]]</f>
        <v>0</v>
      </c>
      <c r="S39" s="350">
        <f>+Sklop13[[#This Row],[cena/enota brez DDV v EUR]]*Sklop13[[#This Row],[Okvirna količina]]</f>
        <v>0</v>
      </c>
      <c r="T39" s="395">
        <f>+Sklop13[[#This Row],[Končna cena/enoto mere (EUR) z DDV]]*Sklop13[[#This Row],[Okvirna količina]]</f>
        <v>0</v>
      </c>
      <c r="U39" s="396"/>
    </row>
    <row r="40" spans="1:21" s="340" customFormat="1">
      <c r="A40" s="494" t="s">
        <v>26</v>
      </c>
      <c r="B40" s="509" t="s">
        <v>580</v>
      </c>
      <c r="C40" s="511" t="s">
        <v>725</v>
      </c>
      <c r="D40" s="497" t="s">
        <v>0</v>
      </c>
      <c r="E40" s="325"/>
      <c r="F40" s="409">
        <v>290</v>
      </c>
      <c r="G40" s="500" t="s">
        <v>0</v>
      </c>
      <c r="H40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290</v>
      </c>
      <c r="I40" s="330" t="str">
        <f>IF(Sklop13[[#This Row],[ZAHTEVANA SHEMA KAKOVOSTI]]&lt;&gt;"",Sklop13[[#This Row],[Preračunana masa/volumen/kos na enoto kg]],"")</f>
        <v/>
      </c>
      <c r="J40" s="344"/>
      <c r="K40" s="345"/>
      <c r="L40" s="345"/>
      <c r="M40" s="346"/>
      <c r="N40" s="406"/>
      <c r="O40" s="350"/>
      <c r="P40" s="394"/>
      <c r="Q40" s="350">
        <f>+Sklop13[[#This Row],[cena/enota brez DDV v EUR]]*Sklop13[[#This Row],[Stopnja DDV (%)]]</f>
        <v>0</v>
      </c>
      <c r="R40" s="350">
        <f>+Sklop13[[#This Row],[cena/enota brez DDV v EUR]]+Sklop13[[#This Row],[Davek (EUR)]]</f>
        <v>0</v>
      </c>
      <c r="S40" s="350">
        <f>+Sklop13[[#This Row],[cena/enota brez DDV v EUR]]*Sklop13[[#This Row],[Okvirna količina]]</f>
        <v>0</v>
      </c>
      <c r="T40" s="395">
        <f>+Sklop13[[#This Row],[Končna cena/enoto mere (EUR) z DDV]]*Sklop13[[#This Row],[Okvirna količina]]</f>
        <v>0</v>
      </c>
      <c r="U40" s="396"/>
    </row>
    <row r="41" spans="1:21" s="340" customFormat="1">
      <c r="A41" s="494" t="s">
        <v>27</v>
      </c>
      <c r="B41" s="509" t="s">
        <v>581</v>
      </c>
      <c r="C41" s="511" t="s">
        <v>725</v>
      </c>
      <c r="D41" s="497" t="s">
        <v>0</v>
      </c>
      <c r="E41" s="325"/>
      <c r="F41" s="409">
        <v>120</v>
      </c>
      <c r="G41" s="500" t="s">
        <v>0</v>
      </c>
      <c r="H41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1" s="330" t="str">
        <f>IF(Sklop13[[#This Row],[ZAHTEVANA SHEMA KAKOVOSTI]]&lt;&gt;"",Sklop13[[#This Row],[Preračunana masa/volumen/kos na enoto kg]],"")</f>
        <v/>
      </c>
      <c r="J41" s="344"/>
      <c r="K41" s="345"/>
      <c r="L41" s="345"/>
      <c r="M41" s="346"/>
      <c r="N41" s="406"/>
      <c r="O41" s="350"/>
      <c r="P41" s="394"/>
      <c r="Q41" s="350">
        <f>+Sklop13[[#This Row],[cena/enota brez DDV v EUR]]*Sklop13[[#This Row],[Stopnja DDV (%)]]</f>
        <v>0</v>
      </c>
      <c r="R41" s="350">
        <f>+Sklop13[[#This Row],[cena/enota brez DDV v EUR]]+Sklop13[[#This Row],[Davek (EUR)]]</f>
        <v>0</v>
      </c>
      <c r="S41" s="350">
        <f>+Sklop13[[#This Row],[cena/enota brez DDV v EUR]]*Sklop13[[#This Row],[Okvirna količina]]</f>
        <v>0</v>
      </c>
      <c r="T41" s="395">
        <f>+Sklop13[[#This Row],[Končna cena/enoto mere (EUR) z DDV]]*Sklop13[[#This Row],[Okvirna količina]]</f>
        <v>0</v>
      </c>
      <c r="U41" s="396"/>
    </row>
    <row r="42" spans="1:21" s="340" customFormat="1">
      <c r="A42" s="494" t="s">
        <v>28</v>
      </c>
      <c r="B42" s="509" t="s">
        <v>825</v>
      </c>
      <c r="C42" s="510" t="s">
        <v>845</v>
      </c>
      <c r="D42" s="497" t="s">
        <v>0</v>
      </c>
      <c r="E42" s="325"/>
      <c r="F42" s="409">
        <v>20</v>
      </c>
      <c r="G42" s="500" t="s">
        <v>0</v>
      </c>
      <c r="H42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2" s="330" t="str">
        <f>IF(Sklop13[[#This Row],[ZAHTEVANA SHEMA KAKOVOSTI]]&lt;&gt;"",Sklop13[[#This Row],[Preračunana masa/volumen/kos na enoto kg]],"")</f>
        <v/>
      </c>
      <c r="J42" s="344"/>
      <c r="K42" s="345"/>
      <c r="L42" s="345"/>
      <c r="M42" s="346"/>
      <c r="N42" s="406"/>
      <c r="O42" s="350"/>
      <c r="P42" s="394"/>
      <c r="Q42" s="350">
        <f>+Sklop13[[#This Row],[cena/enota brez DDV v EUR]]*Sklop13[[#This Row],[Stopnja DDV (%)]]</f>
        <v>0</v>
      </c>
      <c r="R42" s="350">
        <f>+Sklop13[[#This Row],[cena/enota brez DDV v EUR]]+Sklop13[[#This Row],[Davek (EUR)]]</f>
        <v>0</v>
      </c>
      <c r="S42" s="350">
        <f>+Sklop13[[#This Row],[cena/enota brez DDV v EUR]]*Sklop13[[#This Row],[Okvirna količina]]</f>
        <v>0</v>
      </c>
      <c r="T42" s="395">
        <f>+Sklop13[[#This Row],[Končna cena/enoto mere (EUR) z DDV]]*Sklop13[[#This Row],[Okvirna količina]]</f>
        <v>0</v>
      </c>
      <c r="U42" s="396"/>
    </row>
    <row r="43" spans="1:21" s="340" customFormat="1">
      <c r="A43" s="494" t="s">
        <v>29</v>
      </c>
      <c r="B43" s="509" t="s">
        <v>582</v>
      </c>
      <c r="C43" s="510" t="s">
        <v>1223</v>
      </c>
      <c r="D43" s="497" t="s">
        <v>0</v>
      </c>
      <c r="E43" s="325"/>
      <c r="F43" s="409">
        <v>80</v>
      </c>
      <c r="G43" s="500" t="s">
        <v>0</v>
      </c>
      <c r="H43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3" s="330" t="str">
        <f>IF(Sklop13[[#This Row],[ZAHTEVANA SHEMA KAKOVOSTI]]&lt;&gt;"",Sklop13[[#This Row],[Preračunana masa/volumen/kos na enoto kg]],"")</f>
        <v/>
      </c>
      <c r="J43" s="344"/>
      <c r="K43" s="345"/>
      <c r="L43" s="345"/>
      <c r="M43" s="346"/>
      <c r="N43" s="406"/>
      <c r="O43" s="350"/>
      <c r="P43" s="394"/>
      <c r="Q43" s="350">
        <f>+Sklop13[[#This Row],[cena/enota brez DDV v EUR]]*Sklop13[[#This Row],[Stopnja DDV (%)]]</f>
        <v>0</v>
      </c>
      <c r="R43" s="350">
        <f>+Sklop13[[#This Row],[cena/enota brez DDV v EUR]]+Sklop13[[#This Row],[Davek (EUR)]]</f>
        <v>0</v>
      </c>
      <c r="S43" s="350">
        <f>+Sklop13[[#This Row],[cena/enota brez DDV v EUR]]*Sklop13[[#This Row],[Okvirna količina]]</f>
        <v>0</v>
      </c>
      <c r="T43" s="395">
        <f>+Sklop13[[#This Row],[Končna cena/enoto mere (EUR) z DDV]]*Sklop13[[#This Row],[Okvirna količina]]</f>
        <v>0</v>
      </c>
      <c r="U43" s="396"/>
    </row>
    <row r="44" spans="1:21" s="340" customFormat="1">
      <c r="A44" s="494" t="s">
        <v>30</v>
      </c>
      <c r="B44" s="509" t="s">
        <v>583</v>
      </c>
      <c r="C44" s="510" t="s">
        <v>725</v>
      </c>
      <c r="D44" s="497" t="s">
        <v>0</v>
      </c>
      <c r="E44" s="325"/>
      <c r="F44" s="409">
        <v>70</v>
      </c>
      <c r="G44" s="500" t="s">
        <v>0</v>
      </c>
      <c r="H44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44" s="330" t="str">
        <f>IF(Sklop13[[#This Row],[ZAHTEVANA SHEMA KAKOVOSTI]]&lt;&gt;"",Sklop13[[#This Row],[Preračunana masa/volumen/kos na enoto kg]],"")</f>
        <v/>
      </c>
      <c r="J44" s="344"/>
      <c r="K44" s="345"/>
      <c r="L44" s="345"/>
      <c r="M44" s="346"/>
      <c r="N44" s="406"/>
      <c r="O44" s="350"/>
      <c r="P44" s="394"/>
      <c r="Q44" s="350">
        <f>+Sklop13[[#This Row],[cena/enota brez DDV v EUR]]*Sklop13[[#This Row],[Stopnja DDV (%)]]</f>
        <v>0</v>
      </c>
      <c r="R44" s="350">
        <f>+Sklop13[[#This Row],[cena/enota brez DDV v EUR]]+Sklop13[[#This Row],[Davek (EUR)]]</f>
        <v>0</v>
      </c>
      <c r="S44" s="350">
        <f>+Sklop13[[#This Row],[cena/enota brez DDV v EUR]]*Sklop13[[#This Row],[Okvirna količina]]</f>
        <v>0</v>
      </c>
      <c r="T44" s="395">
        <f>+Sklop13[[#This Row],[Končna cena/enoto mere (EUR) z DDV]]*Sklop13[[#This Row],[Okvirna količina]]</f>
        <v>0</v>
      </c>
      <c r="U44" s="396"/>
    </row>
    <row r="45" spans="1:21" s="340" customFormat="1">
      <c r="A45" s="494" t="s">
        <v>31</v>
      </c>
      <c r="B45" s="509" t="s">
        <v>584</v>
      </c>
      <c r="C45" s="510" t="s">
        <v>726</v>
      </c>
      <c r="D45" s="497" t="s">
        <v>0</v>
      </c>
      <c r="E45" s="325"/>
      <c r="F45" s="409">
        <v>5</v>
      </c>
      <c r="G45" s="500" t="s">
        <v>0</v>
      </c>
      <c r="H45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5" s="330" t="str">
        <f>IF(Sklop13[[#This Row],[ZAHTEVANA SHEMA KAKOVOSTI]]&lt;&gt;"",Sklop13[[#This Row],[Preračunana masa/volumen/kos na enoto kg]],"")</f>
        <v/>
      </c>
      <c r="J45" s="344"/>
      <c r="K45" s="345"/>
      <c r="L45" s="345"/>
      <c r="M45" s="346"/>
      <c r="N45" s="406"/>
      <c r="O45" s="350"/>
      <c r="P45" s="394"/>
      <c r="Q45" s="350">
        <f>+Sklop13[[#This Row],[cena/enota brez DDV v EUR]]*Sklop13[[#This Row],[Stopnja DDV (%)]]</f>
        <v>0</v>
      </c>
      <c r="R45" s="350">
        <f>+Sklop13[[#This Row],[cena/enota brez DDV v EUR]]+Sklop13[[#This Row],[Davek (EUR)]]</f>
        <v>0</v>
      </c>
      <c r="S45" s="350">
        <f>+Sklop13[[#This Row],[cena/enota brez DDV v EUR]]*Sklop13[[#This Row],[Okvirna količina]]</f>
        <v>0</v>
      </c>
      <c r="T45" s="395">
        <f>+Sklop13[[#This Row],[Končna cena/enoto mere (EUR) z DDV]]*Sklop13[[#This Row],[Okvirna količina]]</f>
        <v>0</v>
      </c>
      <c r="U45" s="396"/>
    </row>
    <row r="46" spans="1:21" s="340" customFormat="1">
      <c r="A46" s="494" t="s">
        <v>32</v>
      </c>
      <c r="B46" s="509" t="s">
        <v>585</v>
      </c>
      <c r="C46" s="510" t="s">
        <v>725</v>
      </c>
      <c r="D46" s="497" t="s">
        <v>0</v>
      </c>
      <c r="E46" s="325"/>
      <c r="F46" s="409">
        <v>430</v>
      </c>
      <c r="G46" s="500" t="s">
        <v>0</v>
      </c>
      <c r="H46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430</v>
      </c>
      <c r="I46" s="330" t="str">
        <f>IF(Sklop13[[#This Row],[ZAHTEVANA SHEMA KAKOVOSTI]]&lt;&gt;"",Sklop13[[#This Row],[Preračunana masa/volumen/kos na enoto kg]],"")</f>
        <v/>
      </c>
      <c r="J46" s="344"/>
      <c r="K46" s="345"/>
      <c r="L46" s="345"/>
      <c r="M46" s="346"/>
      <c r="N46" s="406"/>
      <c r="O46" s="350"/>
      <c r="P46" s="394"/>
      <c r="Q46" s="350">
        <f>+Sklop13[[#This Row],[cena/enota brez DDV v EUR]]*Sklop13[[#This Row],[Stopnja DDV (%)]]</f>
        <v>0</v>
      </c>
      <c r="R46" s="350">
        <f>+Sklop13[[#This Row],[cena/enota brez DDV v EUR]]+Sklop13[[#This Row],[Davek (EUR)]]</f>
        <v>0</v>
      </c>
      <c r="S46" s="350">
        <f>+Sklop13[[#This Row],[cena/enota brez DDV v EUR]]*Sklop13[[#This Row],[Okvirna količina]]</f>
        <v>0</v>
      </c>
      <c r="T46" s="395">
        <f>+Sklop13[[#This Row],[Končna cena/enoto mere (EUR) z DDV]]*Sklop13[[#This Row],[Okvirna količina]]</f>
        <v>0</v>
      </c>
      <c r="U46" s="396"/>
    </row>
    <row r="47" spans="1:21" s="340" customFormat="1">
      <c r="A47" s="494" t="s">
        <v>33</v>
      </c>
      <c r="B47" s="509" t="s">
        <v>587</v>
      </c>
      <c r="C47" s="510" t="s">
        <v>725</v>
      </c>
      <c r="D47" s="497" t="s">
        <v>0</v>
      </c>
      <c r="E47" s="325"/>
      <c r="F47" s="409">
        <v>340</v>
      </c>
      <c r="G47" s="500" t="s">
        <v>0</v>
      </c>
      <c r="H47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340</v>
      </c>
      <c r="I47" s="330" t="str">
        <f>IF(Sklop13[[#This Row],[ZAHTEVANA SHEMA KAKOVOSTI]]&lt;&gt;"",Sklop13[[#This Row],[Preračunana masa/volumen/kos na enoto kg]],"")</f>
        <v/>
      </c>
      <c r="J47" s="344"/>
      <c r="K47" s="345"/>
      <c r="L47" s="345"/>
      <c r="M47" s="346"/>
      <c r="N47" s="406"/>
      <c r="O47" s="350"/>
      <c r="P47" s="394"/>
      <c r="Q47" s="350">
        <f>+Sklop13[[#This Row],[cena/enota brez DDV v EUR]]*Sklop13[[#This Row],[Stopnja DDV (%)]]</f>
        <v>0</v>
      </c>
      <c r="R47" s="350">
        <f>+Sklop13[[#This Row],[cena/enota brez DDV v EUR]]+Sklop13[[#This Row],[Davek (EUR)]]</f>
        <v>0</v>
      </c>
      <c r="S47" s="350">
        <f>+Sklop13[[#This Row],[cena/enota brez DDV v EUR]]*Sklop13[[#This Row],[Okvirna količina]]</f>
        <v>0</v>
      </c>
      <c r="T47" s="395">
        <f>+Sklop13[[#This Row],[Končna cena/enoto mere (EUR) z DDV]]*Sklop13[[#This Row],[Okvirna količina]]</f>
        <v>0</v>
      </c>
      <c r="U47" s="396"/>
    </row>
    <row r="48" spans="1:21" s="340" customFormat="1">
      <c r="A48" s="494" t="s">
        <v>34</v>
      </c>
      <c r="B48" s="509" t="s">
        <v>410</v>
      </c>
      <c r="C48" s="510">
        <v>1</v>
      </c>
      <c r="D48" s="497" t="s">
        <v>0</v>
      </c>
      <c r="E48" s="325"/>
      <c r="F48" s="409">
        <v>320</v>
      </c>
      <c r="G48" s="500" t="s">
        <v>0</v>
      </c>
      <c r="H48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48" s="330" t="str">
        <f>IF(Sklop13[[#This Row],[ZAHTEVANA SHEMA KAKOVOSTI]]&lt;&gt;"",Sklop13[[#This Row],[Preračunana masa/volumen/kos na enoto kg]],"")</f>
        <v/>
      </c>
      <c r="J48" s="344"/>
      <c r="K48" s="345"/>
      <c r="L48" s="345"/>
      <c r="M48" s="346"/>
      <c r="N48" s="406"/>
      <c r="O48" s="350"/>
      <c r="P48" s="394"/>
      <c r="Q48" s="350">
        <f>+Sklop13[[#This Row],[cena/enota brez DDV v EUR]]*Sklop13[[#This Row],[Stopnja DDV (%)]]</f>
        <v>0</v>
      </c>
      <c r="R48" s="350">
        <f>+Sklop13[[#This Row],[cena/enota brez DDV v EUR]]+Sklop13[[#This Row],[Davek (EUR)]]</f>
        <v>0</v>
      </c>
      <c r="S48" s="350">
        <f>+Sklop13[[#This Row],[cena/enota brez DDV v EUR]]*Sklop13[[#This Row],[Okvirna količina]]</f>
        <v>0</v>
      </c>
      <c r="T48" s="395">
        <f>+Sklop13[[#This Row],[Končna cena/enoto mere (EUR) z DDV]]*Sklop13[[#This Row],[Okvirna količina]]</f>
        <v>0</v>
      </c>
      <c r="U48" s="396"/>
    </row>
    <row r="49" spans="1:21" s="340" customFormat="1">
      <c r="A49" s="494" t="s">
        <v>35</v>
      </c>
      <c r="B49" s="509" t="s">
        <v>588</v>
      </c>
      <c r="C49" s="510">
        <v>1</v>
      </c>
      <c r="D49" s="497" t="s">
        <v>0</v>
      </c>
      <c r="E49" s="325"/>
      <c r="F49" s="409">
        <v>200</v>
      </c>
      <c r="G49" s="500" t="s">
        <v>0</v>
      </c>
      <c r="H49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9" s="330" t="str">
        <f>IF(Sklop13[[#This Row],[ZAHTEVANA SHEMA KAKOVOSTI]]&lt;&gt;"",Sklop13[[#This Row],[Preračunana masa/volumen/kos na enoto kg]],"")</f>
        <v/>
      </c>
      <c r="J49" s="344"/>
      <c r="K49" s="345"/>
      <c r="L49" s="345"/>
      <c r="M49" s="346"/>
      <c r="N49" s="406"/>
      <c r="O49" s="350"/>
      <c r="P49" s="394"/>
      <c r="Q49" s="350">
        <f>+Sklop13[[#This Row],[cena/enota brez DDV v EUR]]*Sklop13[[#This Row],[Stopnja DDV (%)]]</f>
        <v>0</v>
      </c>
      <c r="R49" s="350">
        <f>+Sklop13[[#This Row],[cena/enota brez DDV v EUR]]+Sklop13[[#This Row],[Davek (EUR)]]</f>
        <v>0</v>
      </c>
      <c r="S49" s="350">
        <f>+Sklop13[[#This Row],[cena/enota brez DDV v EUR]]*Sklop13[[#This Row],[Okvirna količina]]</f>
        <v>0</v>
      </c>
      <c r="T49" s="395">
        <f>+Sklop13[[#This Row],[Končna cena/enoto mere (EUR) z DDV]]*Sklop13[[#This Row],[Okvirna količina]]</f>
        <v>0</v>
      </c>
      <c r="U49" s="396"/>
    </row>
    <row r="50" spans="1:21" s="340" customFormat="1">
      <c r="A50" s="494" t="s">
        <v>36</v>
      </c>
      <c r="B50" s="509" t="s">
        <v>589</v>
      </c>
      <c r="C50" s="510" t="s">
        <v>726</v>
      </c>
      <c r="D50" s="497" t="s">
        <v>0</v>
      </c>
      <c r="E50" s="325"/>
      <c r="F50" s="409">
        <v>10</v>
      </c>
      <c r="G50" s="500" t="s">
        <v>0</v>
      </c>
      <c r="H50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0" s="330" t="str">
        <f>IF(Sklop13[[#This Row],[ZAHTEVANA SHEMA KAKOVOSTI]]&lt;&gt;"",Sklop13[[#This Row],[Preračunana masa/volumen/kos na enoto kg]],"")</f>
        <v/>
      </c>
      <c r="J50" s="344"/>
      <c r="K50" s="345"/>
      <c r="L50" s="345"/>
      <c r="M50" s="346"/>
      <c r="N50" s="406"/>
      <c r="O50" s="350"/>
      <c r="P50" s="394"/>
      <c r="Q50" s="350">
        <f>+Sklop13[[#This Row],[cena/enota brez DDV v EUR]]*Sklop13[[#This Row],[Stopnja DDV (%)]]</f>
        <v>0</v>
      </c>
      <c r="R50" s="350">
        <f>+Sklop13[[#This Row],[cena/enota brez DDV v EUR]]+Sklop13[[#This Row],[Davek (EUR)]]</f>
        <v>0</v>
      </c>
      <c r="S50" s="350">
        <f>+Sklop13[[#This Row],[cena/enota brez DDV v EUR]]*Sklop13[[#This Row],[Okvirna količina]]</f>
        <v>0</v>
      </c>
      <c r="T50" s="395">
        <f>+Sklop13[[#This Row],[Končna cena/enoto mere (EUR) z DDV]]*Sklop13[[#This Row],[Okvirna količina]]</f>
        <v>0</v>
      </c>
      <c r="U50" s="396"/>
    </row>
    <row r="51" spans="1:21" s="340" customFormat="1">
      <c r="A51" s="494" t="s">
        <v>37</v>
      </c>
      <c r="B51" s="509" t="s">
        <v>938</v>
      </c>
      <c r="C51" s="510" t="s">
        <v>737</v>
      </c>
      <c r="D51" s="497" t="s">
        <v>0</v>
      </c>
      <c r="E51" s="325"/>
      <c r="F51" s="409">
        <v>5</v>
      </c>
      <c r="G51" s="500" t="s">
        <v>0</v>
      </c>
      <c r="H51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1" s="330" t="str">
        <f>IF(Sklop13[[#This Row],[ZAHTEVANA SHEMA KAKOVOSTI]]&lt;&gt;"",Sklop13[[#This Row],[Preračunana masa/volumen/kos na enoto kg]],"")</f>
        <v/>
      </c>
      <c r="J51" s="344"/>
      <c r="K51" s="345"/>
      <c r="L51" s="345"/>
      <c r="M51" s="346"/>
      <c r="N51" s="406"/>
      <c r="O51" s="350"/>
      <c r="P51" s="394"/>
      <c r="Q51" s="350">
        <f>+Sklop13[[#This Row],[cena/enota brez DDV v EUR]]*Sklop13[[#This Row],[Stopnja DDV (%)]]</f>
        <v>0</v>
      </c>
      <c r="R51" s="350">
        <f>+Sklop13[[#This Row],[cena/enota brez DDV v EUR]]+Sklop13[[#This Row],[Davek (EUR)]]</f>
        <v>0</v>
      </c>
      <c r="S51" s="350">
        <f>+Sklop13[[#This Row],[cena/enota brez DDV v EUR]]*Sklop13[[#This Row],[Okvirna količina]]</f>
        <v>0</v>
      </c>
      <c r="T51" s="395">
        <f>+Sklop13[[#This Row],[Končna cena/enoto mere (EUR) z DDV]]*Sklop13[[#This Row],[Okvirna količina]]</f>
        <v>0</v>
      </c>
      <c r="U51" s="396"/>
    </row>
    <row r="52" spans="1:21" s="340" customFormat="1">
      <c r="A52" s="494" t="s">
        <v>38</v>
      </c>
      <c r="B52" s="512" t="s">
        <v>980</v>
      </c>
      <c r="C52" s="510">
        <v>1</v>
      </c>
      <c r="D52" s="497" t="s">
        <v>0</v>
      </c>
      <c r="E52" s="513"/>
      <c r="F52" s="416">
        <v>10</v>
      </c>
      <c r="G52" s="500" t="s">
        <v>0</v>
      </c>
      <c r="H52" s="3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410" t="str">
        <f>IF(Sklop13[[#This Row],[ZAHTEVANA SHEMA KAKOVOSTI]]&lt;&gt;"",Sklop13[[#This Row],[Preračunana masa/volumen/kos na enoto kg]],"")</f>
        <v/>
      </c>
      <c r="J52" s="411"/>
      <c r="K52" s="412"/>
      <c r="L52" s="412"/>
      <c r="M52" s="424"/>
      <c r="N52" s="406"/>
      <c r="O52" s="406"/>
      <c r="P52" s="415"/>
      <c r="Q52" s="406">
        <f>+Sklop13[[#This Row],[cena/enota brez DDV v EUR]]*Sklop13[[#This Row],[Stopnja DDV (%)]]</f>
        <v>0</v>
      </c>
      <c r="R52" s="406">
        <f>+Sklop13[[#This Row],[cena/enota brez DDV v EUR]]+Sklop13[[#This Row],[Davek (EUR)]]</f>
        <v>0</v>
      </c>
      <c r="S52" s="406">
        <f>+Sklop13[[#This Row],[cena/enota brez DDV v EUR]]*Sklop13[[#This Row],[Okvirna količina]]</f>
        <v>0</v>
      </c>
      <c r="T52" s="402">
        <f>+Sklop13[[#This Row],[Končna cena/enoto mere (EUR) z DDV]]*Sklop13[[#This Row],[Okvirna količina]]</f>
        <v>0</v>
      </c>
      <c r="U52" s="403"/>
    </row>
    <row r="53" spans="1:21" s="340" customFormat="1">
      <c r="A53" s="494" t="s">
        <v>39</v>
      </c>
      <c r="B53" s="514" t="s">
        <v>998</v>
      </c>
      <c r="C53" s="515" t="s">
        <v>737</v>
      </c>
      <c r="D53" s="497" t="s">
        <v>0</v>
      </c>
      <c r="E53" s="516"/>
      <c r="F53" s="471">
        <v>10</v>
      </c>
      <c r="G53" s="500" t="s">
        <v>0</v>
      </c>
      <c r="H53" s="3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3" s="358" t="str">
        <f>IF(Sklop13[[#This Row],[ZAHTEVANA SHEMA KAKOVOSTI]]&lt;&gt;"",Sklop13[[#This Row],[Preračunana masa/volumen/kos na enoto kg]],"")</f>
        <v/>
      </c>
      <c r="J53" s="361"/>
      <c r="K53" s="362"/>
      <c r="L53" s="362"/>
      <c r="M53" s="363"/>
      <c r="N53" s="366"/>
      <c r="O53" s="366"/>
      <c r="P53" s="401"/>
      <c r="Q53" s="366">
        <f>+Sklop13[[#This Row],[cena/enota brez DDV v EUR]]*Sklop13[[#This Row],[Stopnja DDV (%)]]</f>
        <v>0</v>
      </c>
      <c r="R53" s="366">
        <f>+Sklop13[[#This Row],[cena/enota brez DDV v EUR]]+Sklop13[[#This Row],[Davek (EUR)]]</f>
        <v>0</v>
      </c>
      <c r="S53" s="366">
        <f>+Sklop13[[#This Row],[cena/enota brez DDV v EUR]]*Sklop13[[#This Row],[Okvirna količina]]</f>
        <v>0</v>
      </c>
      <c r="T53" s="402">
        <f>+Sklop13[[#This Row],[Končna cena/enoto mere (EUR) z DDV]]*Sklop13[[#This Row],[Okvirna količina]]</f>
        <v>0</v>
      </c>
      <c r="U53" s="403"/>
    </row>
    <row r="54" spans="1:21">
      <c r="A54" s="223" t="s">
        <v>133</v>
      </c>
      <c r="B54" s="235"/>
      <c r="C54" s="234"/>
      <c r="D54" s="234"/>
      <c r="E54" s="234"/>
      <c r="F54" s="234"/>
      <c r="G54" s="234"/>
      <c r="H54" s="232">
        <f>SUBTOTAL(109,Sklop13[Preračunana masa/volumen/kos na enoto kg])</f>
        <v>5607</v>
      </c>
      <c r="I54" s="232">
        <f>SUBTOTAL(109,Sklop13[Živila iz shem kakovosti (kg)])</f>
        <v>0</v>
      </c>
      <c r="J54" s="225"/>
      <c r="K54" s="231"/>
      <c r="L54" s="231"/>
      <c r="M54" s="224"/>
      <c r="N54" s="228"/>
      <c r="O54" s="228"/>
      <c r="P54" s="228"/>
      <c r="Q54" s="230"/>
      <c r="R54" s="225"/>
      <c r="S54" s="230">
        <f>SUBTOTAL(109,Sklop13[Vrednost za okvirno količino (EUR) brez DDV])</f>
        <v>0</v>
      </c>
      <c r="T54" s="230">
        <f>SUBTOTAL(109,Sklop13[Vrednost za okvirno količino (EUR) z DDV])</f>
        <v>0</v>
      </c>
      <c r="U54" s="227">
        <f>SUBTOTAL(103,Sklop13[Shema kakovosti
(nacionalne, evropske)
])</f>
        <v>0</v>
      </c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A56" s="48" t="s">
        <v>129</v>
      </c>
      <c r="B56" s="16"/>
      <c r="C56" s="28"/>
      <c r="D56" s="28"/>
      <c r="E56" s="99"/>
      <c r="Q56" s="48"/>
      <c r="R56" s="48"/>
      <c r="S56" s="48"/>
      <c r="T56" s="48"/>
    </row>
    <row r="57" spans="1:21">
      <c r="A57" s="11" t="s">
        <v>131</v>
      </c>
      <c r="B57" s="16"/>
      <c r="C57" s="28"/>
      <c r="D57" s="28"/>
      <c r="E57" s="99"/>
    </row>
    <row r="58" spans="1:21">
      <c r="A58" s="94" t="s">
        <v>172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1">
      <c r="A59" s="675" t="s">
        <v>165</v>
      </c>
      <c r="B59" s="675"/>
      <c r="C59" s="675"/>
      <c r="D59" s="675"/>
      <c r="E59" s="675"/>
      <c r="F59" s="675"/>
      <c r="G59" s="675"/>
      <c r="H59" s="675"/>
      <c r="I59" s="675"/>
      <c r="J59" s="675"/>
      <c r="K59" s="675"/>
      <c r="L59" s="675"/>
      <c r="M59" s="54"/>
      <c r="N59" s="29"/>
      <c r="O59" s="29"/>
      <c r="P59" s="29"/>
      <c r="Q59" s="29"/>
      <c r="R59" s="29"/>
    </row>
    <row r="60" spans="1:21">
      <c r="A60" s="695" t="s">
        <v>241</v>
      </c>
      <c r="B60" s="695"/>
      <c r="C60" s="695"/>
      <c r="D60" s="695"/>
      <c r="E60" s="695"/>
      <c r="F60" s="695"/>
      <c r="G60" s="695"/>
      <c r="H60" s="695"/>
      <c r="I60" s="695"/>
      <c r="J60" s="695"/>
      <c r="K60" s="695"/>
      <c r="L60" s="695"/>
      <c r="N60" s="29"/>
      <c r="O60" s="29"/>
      <c r="P60" s="29"/>
      <c r="Q60" s="29"/>
      <c r="R60" s="29"/>
    </row>
    <row r="61" spans="1:2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N61" s="29"/>
      <c r="O61" s="29"/>
      <c r="P61" s="29"/>
      <c r="Q61" s="29"/>
      <c r="R61" s="29"/>
    </row>
    <row r="62" spans="1:21">
      <c r="A62" s="94" t="s">
        <v>65</v>
      </c>
      <c r="F62" s="68"/>
      <c r="G62" s="68" t="s">
        <v>66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67</v>
      </c>
      <c r="R62" s="29"/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>
      <c r="B75" s="16"/>
      <c r="C75" s="28"/>
      <c r="D75" s="28"/>
      <c r="E75" s="99"/>
    </row>
    <row r="76" spans="1:22">
      <c r="B76" s="16"/>
      <c r="C76" s="28"/>
      <c r="D76" s="28"/>
      <c r="E76" s="99"/>
    </row>
    <row r="77" spans="1:22">
      <c r="B77" s="16"/>
      <c r="C77" s="28"/>
      <c r="D77" s="28"/>
      <c r="E77" s="99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2:P1048576 M59:P61 N1:N15 N52:N58 U1:U1048576 J1:M58 O1:P58" name="Obseg1"/>
    <protectedRange sqref="J59:L59" name="Obseg1_2"/>
    <protectedRange sqref="J60:L61" name="Obseg1_1"/>
  </protectedRanges>
  <mergeCells count="9">
    <mergeCell ref="A60:L60"/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45" fitToHeight="0" orientation="portrait" horizontalDpi="300" verticalDpi="300" r:id="rId1"/>
  <rowBreaks count="1" manualBreakCount="1">
    <brk id="14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65C69-AEFD-4E1C-94D7-F1111A909447}">
  <sheetPr>
    <pageSetUpPr fitToPage="1"/>
  </sheetPr>
  <dimension ref="A1:V260"/>
  <sheetViews>
    <sheetView zoomScaleNormal="100" zoomScaleSheetLayoutView="100" workbookViewId="0">
      <selection activeCell="P12" sqref="P12:P13"/>
    </sheetView>
  </sheetViews>
  <sheetFormatPr defaultColWidth="8.85546875" defaultRowHeight="12.75"/>
  <cols>
    <col min="1" max="1" width="3.5703125" style="11" customWidth="1"/>
    <col min="2" max="2" width="37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pred_rekapitulacija'!B27</f>
        <v>RIŽ, KUS KUS IN JUŠNI DODATKI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517" t="s">
        <v>1</v>
      </c>
      <c r="B16" s="518" t="s">
        <v>549</v>
      </c>
      <c r="C16" s="263" t="s">
        <v>737</v>
      </c>
      <c r="D16" s="263" t="s">
        <v>0</v>
      </c>
      <c r="E16" s="325"/>
      <c r="F16" s="324">
        <v>20</v>
      </c>
      <c r="G16" s="331" t="s">
        <v>0</v>
      </c>
      <c r="H16" s="5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" s="332" t="str">
        <f>IF(Sklop14[[#This Row],[ZAHTEVANA SHEMA KAKOVOSTI]]&lt;&gt;"",Sklop14[[#This Row],[Preračunana masa/volumen/kos na enoto kg]],"")</f>
        <v/>
      </c>
      <c r="J16" s="333"/>
      <c r="K16" s="334"/>
      <c r="L16" s="334"/>
      <c r="M16" s="420"/>
      <c r="N16" s="338"/>
      <c r="O16" s="338"/>
      <c r="P16" s="386"/>
      <c r="Q16" s="338">
        <f>+Sklop14[[#This Row],[cena/enota brez DDV v EUR]]*Sklop14[[#This Row],[Stopnja DDV (%)]]</f>
        <v>0</v>
      </c>
      <c r="R16" s="338">
        <f>+Sklop14[[#This Row],[cena/enota brez DDV v EUR]]+Sklop14[[#This Row],[Davek (EUR)]]</f>
        <v>0</v>
      </c>
      <c r="S16" s="338">
        <f>+Sklop14[[#This Row],[cena/enota brez DDV v EUR]]*Sklop14[[#This Row],[Okvirna količina]]</f>
        <v>0</v>
      </c>
      <c r="T16" s="338">
        <f>+Sklop14[[#This Row],[Končna cena/enoto mere (EUR) z DDV]]*Sklop14[[#This Row],[Okvirna količina]]</f>
        <v>0</v>
      </c>
      <c r="U16" s="520"/>
    </row>
    <row r="17" spans="1:21" s="340" customFormat="1" ht="12">
      <c r="A17" s="517" t="s">
        <v>3</v>
      </c>
      <c r="B17" s="521" t="s">
        <v>550</v>
      </c>
      <c r="C17" s="263" t="s">
        <v>737</v>
      </c>
      <c r="D17" s="263" t="s">
        <v>0</v>
      </c>
      <c r="E17" s="325"/>
      <c r="F17" s="391">
        <v>80</v>
      </c>
      <c r="G17" s="342" t="s">
        <v>0</v>
      </c>
      <c r="H17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7" s="330" t="str">
        <f>IF(Sklop14[[#This Row],[ZAHTEVANA SHEMA KAKOVOSTI]]&lt;&gt;"",Sklop14[[#This Row],[Preračunana masa/volumen/kos na enoto kg]],"")</f>
        <v/>
      </c>
      <c r="J17" s="344"/>
      <c r="K17" s="345"/>
      <c r="L17" s="345"/>
      <c r="M17" s="346"/>
      <c r="N17" s="406"/>
      <c r="O17" s="350"/>
      <c r="P17" s="394"/>
      <c r="Q17" s="350">
        <f>+Sklop14[[#This Row],[cena/enota brez DDV v EUR]]*Sklop14[[#This Row],[Stopnja DDV (%)]]</f>
        <v>0</v>
      </c>
      <c r="R17" s="350">
        <f>+Sklop14[[#This Row],[cena/enota brez DDV v EUR]]+Sklop14[[#This Row],[Davek (EUR)]]</f>
        <v>0</v>
      </c>
      <c r="S17" s="350">
        <f>+Sklop14[[#This Row],[cena/enota brez DDV v EUR]]*Sklop14[[#This Row],[Okvirna količina]]</f>
        <v>0</v>
      </c>
      <c r="T17" s="522">
        <f>+Sklop14[[#This Row],[Končna cena/enoto mere (EUR) z DDV]]*Sklop14[[#This Row],[Okvirna količina]]</f>
        <v>0</v>
      </c>
      <c r="U17" s="523"/>
    </row>
    <row r="18" spans="1:21" s="340" customFormat="1" ht="12">
      <c r="A18" s="517" t="s">
        <v>4</v>
      </c>
      <c r="B18" s="521" t="s">
        <v>556</v>
      </c>
      <c r="C18" s="263" t="s">
        <v>725</v>
      </c>
      <c r="D18" s="263" t="s">
        <v>0</v>
      </c>
      <c r="E18" s="325"/>
      <c r="F18" s="391">
        <v>20</v>
      </c>
      <c r="G18" s="342" t="s">
        <v>0</v>
      </c>
      <c r="H18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330" t="str">
        <f>IF(Sklop14[[#This Row],[ZAHTEVANA SHEMA KAKOVOSTI]]&lt;&gt;"",Sklop14[[#This Row],[Preračunana masa/volumen/kos na enoto kg]],"")</f>
        <v/>
      </c>
      <c r="J18" s="344"/>
      <c r="K18" s="345"/>
      <c r="L18" s="345"/>
      <c r="M18" s="346"/>
      <c r="N18" s="406"/>
      <c r="O18" s="350"/>
      <c r="P18" s="394"/>
      <c r="Q18" s="350">
        <f>+Sklop14[[#This Row],[cena/enota brez DDV v EUR]]*Sklop14[[#This Row],[Stopnja DDV (%)]]</f>
        <v>0</v>
      </c>
      <c r="R18" s="350">
        <f>+Sklop14[[#This Row],[cena/enota brez DDV v EUR]]+Sklop14[[#This Row],[Davek (EUR)]]</f>
        <v>0</v>
      </c>
      <c r="S18" s="350">
        <f>+Sklop14[[#This Row],[cena/enota brez DDV v EUR]]*Sklop14[[#This Row],[Okvirna količina]]</f>
        <v>0</v>
      </c>
      <c r="T18" s="522">
        <f>+Sklop14[[#This Row],[Končna cena/enoto mere (EUR) z DDV]]*Sklop14[[#This Row],[Okvirna količina]]</f>
        <v>0</v>
      </c>
      <c r="U18" s="523"/>
    </row>
    <row r="19" spans="1:21" s="340" customFormat="1" ht="12">
      <c r="A19" s="517" t="s">
        <v>5</v>
      </c>
      <c r="B19" s="521" t="s">
        <v>557</v>
      </c>
      <c r="C19" s="263" t="s">
        <v>725</v>
      </c>
      <c r="D19" s="263" t="s">
        <v>0</v>
      </c>
      <c r="E19" s="325"/>
      <c r="F19" s="391">
        <v>280</v>
      </c>
      <c r="G19" s="342" t="s">
        <v>0</v>
      </c>
      <c r="H19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</v>
      </c>
      <c r="I19" s="330" t="str">
        <f>IF(Sklop14[[#This Row],[ZAHTEVANA SHEMA KAKOVOSTI]]&lt;&gt;"",Sklop14[[#This Row],[Preračunana masa/volumen/kos na enoto kg]],"")</f>
        <v/>
      </c>
      <c r="J19" s="344"/>
      <c r="K19" s="345"/>
      <c r="L19" s="345"/>
      <c r="M19" s="346"/>
      <c r="N19" s="406"/>
      <c r="O19" s="350"/>
      <c r="P19" s="394"/>
      <c r="Q19" s="350">
        <f>+Sklop14[[#This Row],[cena/enota brez DDV v EUR]]*Sklop14[[#This Row],[Stopnja DDV (%)]]</f>
        <v>0</v>
      </c>
      <c r="R19" s="350">
        <f>+Sklop14[[#This Row],[cena/enota brez DDV v EUR]]+Sklop14[[#This Row],[Davek (EUR)]]</f>
        <v>0</v>
      </c>
      <c r="S19" s="350">
        <f>+Sklop14[[#This Row],[cena/enota brez DDV v EUR]]*Sklop14[[#This Row],[Okvirna količina]]</f>
        <v>0</v>
      </c>
      <c r="T19" s="522">
        <f>+Sklop14[[#This Row],[Končna cena/enoto mere (EUR) z DDV]]*Sklop14[[#This Row],[Okvirna količina]]</f>
        <v>0</v>
      </c>
      <c r="U19" s="523"/>
    </row>
    <row r="20" spans="1:21" s="340" customFormat="1" ht="12">
      <c r="A20" s="517" t="s">
        <v>6</v>
      </c>
      <c r="B20" s="521" t="s">
        <v>565</v>
      </c>
      <c r="C20" s="263" t="s">
        <v>737</v>
      </c>
      <c r="D20" s="263" t="s">
        <v>0</v>
      </c>
      <c r="E20" s="325"/>
      <c r="F20" s="391">
        <v>10</v>
      </c>
      <c r="G20" s="342" t="s">
        <v>0</v>
      </c>
      <c r="H20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330" t="str">
        <f>IF(Sklop14[[#This Row],[ZAHTEVANA SHEMA KAKOVOSTI]]&lt;&gt;"",Sklop14[[#This Row],[Preračunana masa/volumen/kos na enoto kg]],"")</f>
        <v/>
      </c>
      <c r="J20" s="344"/>
      <c r="K20" s="345"/>
      <c r="L20" s="345"/>
      <c r="M20" s="346"/>
      <c r="N20" s="406"/>
      <c r="O20" s="350"/>
      <c r="P20" s="394"/>
      <c r="Q20" s="350">
        <f>+Sklop14[[#This Row],[cena/enota brez DDV v EUR]]*Sklop14[[#This Row],[Stopnja DDV (%)]]</f>
        <v>0</v>
      </c>
      <c r="R20" s="350">
        <f>+Sklop14[[#This Row],[cena/enota brez DDV v EUR]]+Sklop14[[#This Row],[Davek (EUR)]]</f>
        <v>0</v>
      </c>
      <c r="S20" s="350">
        <f>+Sklop14[[#This Row],[cena/enota brez DDV v EUR]]*Sklop14[[#This Row],[Okvirna količina]]</f>
        <v>0</v>
      </c>
      <c r="T20" s="522">
        <f>+Sklop14[[#This Row],[Končna cena/enoto mere (EUR) z DDV]]*Sklop14[[#This Row],[Okvirna količina]]</f>
        <v>0</v>
      </c>
      <c r="U20" s="523"/>
    </row>
    <row r="21" spans="1:21" s="340" customFormat="1" ht="12">
      <c r="A21" s="517" t="s">
        <v>7</v>
      </c>
      <c r="B21" s="521" t="s">
        <v>566</v>
      </c>
      <c r="C21" s="263" t="s">
        <v>725</v>
      </c>
      <c r="D21" s="263" t="s">
        <v>0</v>
      </c>
      <c r="E21" s="325"/>
      <c r="F21" s="391">
        <v>540</v>
      </c>
      <c r="G21" s="342" t="s">
        <v>0</v>
      </c>
      <c r="H21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540</v>
      </c>
      <c r="I21" s="330" t="str">
        <f>IF(Sklop14[[#This Row],[ZAHTEVANA SHEMA KAKOVOSTI]]&lt;&gt;"",Sklop14[[#This Row],[Preračunana masa/volumen/kos na enoto kg]],"")</f>
        <v/>
      </c>
      <c r="J21" s="344"/>
      <c r="K21" s="345"/>
      <c r="L21" s="345"/>
      <c r="M21" s="346"/>
      <c r="N21" s="406"/>
      <c r="O21" s="350"/>
      <c r="P21" s="394"/>
      <c r="Q21" s="350">
        <f>+Sklop14[[#This Row],[cena/enota brez DDV v EUR]]*Sklop14[[#This Row],[Stopnja DDV (%)]]</f>
        <v>0</v>
      </c>
      <c r="R21" s="350">
        <f>+Sklop14[[#This Row],[cena/enota brez DDV v EUR]]+Sklop14[[#This Row],[Davek (EUR)]]</f>
        <v>0</v>
      </c>
      <c r="S21" s="350">
        <f>+Sklop14[[#This Row],[cena/enota brez DDV v EUR]]*Sklop14[[#This Row],[Okvirna količina]]</f>
        <v>0</v>
      </c>
      <c r="T21" s="522">
        <f>+Sklop14[[#This Row],[Končna cena/enoto mere (EUR) z DDV]]*Sklop14[[#This Row],[Okvirna količina]]</f>
        <v>0</v>
      </c>
      <c r="U21" s="523"/>
    </row>
    <row r="22" spans="1:21" s="340" customFormat="1" ht="22.5">
      <c r="A22" s="517" t="s">
        <v>8</v>
      </c>
      <c r="B22" s="524" t="s">
        <v>567</v>
      </c>
      <c r="C22" s="263" t="s">
        <v>737</v>
      </c>
      <c r="D22" s="263" t="s">
        <v>0</v>
      </c>
      <c r="E22" s="325"/>
      <c r="F22" s="391">
        <v>20</v>
      </c>
      <c r="G22" s="342" t="s">
        <v>0</v>
      </c>
      <c r="H22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330" t="str">
        <f>IF(Sklop14[[#This Row],[ZAHTEVANA SHEMA KAKOVOSTI]]&lt;&gt;"",Sklop14[[#This Row],[Preračunana masa/volumen/kos na enoto kg]],"")</f>
        <v/>
      </c>
      <c r="J22" s="344"/>
      <c r="K22" s="345"/>
      <c r="L22" s="345"/>
      <c r="M22" s="346"/>
      <c r="N22" s="406"/>
      <c r="O22" s="350"/>
      <c r="P22" s="394"/>
      <c r="Q22" s="350">
        <f>+Sklop14[[#This Row],[cena/enota brez DDV v EUR]]*Sklop14[[#This Row],[Stopnja DDV (%)]]</f>
        <v>0</v>
      </c>
      <c r="R22" s="350">
        <f>+Sklop14[[#This Row],[cena/enota brez DDV v EUR]]+Sklop14[[#This Row],[Davek (EUR)]]</f>
        <v>0</v>
      </c>
      <c r="S22" s="350">
        <f>+Sklop14[[#This Row],[cena/enota brez DDV v EUR]]*Sklop14[[#This Row],[Okvirna količina]]</f>
        <v>0</v>
      </c>
      <c r="T22" s="522">
        <f>+Sklop14[[#This Row],[Končna cena/enoto mere (EUR) z DDV]]*Sklop14[[#This Row],[Okvirna količina]]</f>
        <v>0</v>
      </c>
      <c r="U22" s="523"/>
    </row>
    <row r="23" spans="1:21" s="340" customFormat="1" ht="12">
      <c r="A23" s="517" t="s">
        <v>9</v>
      </c>
      <c r="B23" s="521" t="s">
        <v>568</v>
      </c>
      <c r="C23" s="263" t="s">
        <v>727</v>
      </c>
      <c r="D23" s="263" t="s">
        <v>0</v>
      </c>
      <c r="E23" s="325"/>
      <c r="F23" s="391">
        <v>20</v>
      </c>
      <c r="G23" s="342" t="s">
        <v>0</v>
      </c>
      <c r="H23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330" t="str">
        <f>IF(Sklop14[[#This Row],[ZAHTEVANA SHEMA KAKOVOSTI]]&lt;&gt;"",Sklop14[[#This Row],[Preračunana masa/volumen/kos na enoto kg]],"")</f>
        <v/>
      </c>
      <c r="J23" s="344"/>
      <c r="K23" s="345"/>
      <c r="L23" s="345"/>
      <c r="M23" s="346"/>
      <c r="N23" s="406"/>
      <c r="O23" s="350"/>
      <c r="P23" s="394"/>
      <c r="Q23" s="350">
        <f>+Sklop14[[#This Row],[cena/enota brez DDV v EUR]]*Sklop14[[#This Row],[Stopnja DDV (%)]]</f>
        <v>0</v>
      </c>
      <c r="R23" s="350">
        <f>+Sklop14[[#This Row],[cena/enota brez DDV v EUR]]+Sklop14[[#This Row],[Davek (EUR)]]</f>
        <v>0</v>
      </c>
      <c r="S23" s="350">
        <f>+Sklop14[[#This Row],[cena/enota brez DDV v EUR]]*Sklop14[[#This Row],[Okvirna količina]]</f>
        <v>0</v>
      </c>
      <c r="T23" s="522">
        <f>+Sklop14[[#This Row],[Končna cena/enoto mere (EUR) z DDV]]*Sklop14[[#This Row],[Okvirna količina]]</f>
        <v>0</v>
      </c>
      <c r="U23" s="523"/>
    </row>
    <row r="24" spans="1:21" s="340" customFormat="1" ht="12">
      <c r="A24" s="517" t="s">
        <v>10</v>
      </c>
      <c r="B24" s="521" t="s">
        <v>569</v>
      </c>
      <c r="C24" s="263" t="s">
        <v>737</v>
      </c>
      <c r="D24" s="263" t="s">
        <v>0</v>
      </c>
      <c r="E24" s="325"/>
      <c r="F24" s="391">
        <v>20</v>
      </c>
      <c r="G24" s="342" t="s">
        <v>0</v>
      </c>
      <c r="H24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330" t="str">
        <f>IF(Sklop14[[#This Row],[ZAHTEVANA SHEMA KAKOVOSTI]]&lt;&gt;"",Sklop14[[#This Row],[Preračunana masa/volumen/kos na enoto kg]],"")</f>
        <v/>
      </c>
      <c r="J24" s="344"/>
      <c r="K24" s="345"/>
      <c r="L24" s="345"/>
      <c r="M24" s="346"/>
      <c r="N24" s="406"/>
      <c r="O24" s="350"/>
      <c r="P24" s="394"/>
      <c r="Q24" s="350">
        <f>+Sklop14[[#This Row],[cena/enota brez DDV v EUR]]*Sklop14[[#This Row],[Stopnja DDV (%)]]</f>
        <v>0</v>
      </c>
      <c r="R24" s="350">
        <f>+Sklop14[[#This Row],[cena/enota brez DDV v EUR]]+Sklop14[[#This Row],[Davek (EUR)]]</f>
        <v>0</v>
      </c>
      <c r="S24" s="350">
        <f>+Sklop14[[#This Row],[cena/enota brez DDV v EUR]]*Sklop14[[#This Row],[Okvirna količina]]</f>
        <v>0</v>
      </c>
      <c r="T24" s="522">
        <f>+Sklop14[[#This Row],[Končna cena/enoto mere (EUR) z DDV]]*Sklop14[[#This Row],[Okvirna količina]]</f>
        <v>0</v>
      </c>
      <c r="U24" s="523"/>
    </row>
    <row r="25" spans="1:21" s="340" customFormat="1" ht="18" customHeight="1">
      <c r="A25" s="517" t="s">
        <v>11</v>
      </c>
      <c r="B25" s="524" t="s">
        <v>570</v>
      </c>
      <c r="C25" s="263" t="s">
        <v>725</v>
      </c>
      <c r="D25" s="263" t="s">
        <v>0</v>
      </c>
      <c r="E25" s="325"/>
      <c r="F25" s="391">
        <v>410</v>
      </c>
      <c r="G25" s="342" t="s">
        <v>0</v>
      </c>
      <c r="H25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410</v>
      </c>
      <c r="I25" s="330" t="str">
        <f>IF(Sklop14[[#This Row],[ZAHTEVANA SHEMA KAKOVOSTI]]&lt;&gt;"",Sklop14[[#This Row],[Preračunana masa/volumen/kos na enoto kg]],"")</f>
        <v/>
      </c>
      <c r="J25" s="344"/>
      <c r="K25" s="345"/>
      <c r="L25" s="345"/>
      <c r="M25" s="346"/>
      <c r="N25" s="406"/>
      <c r="O25" s="350"/>
      <c r="P25" s="394"/>
      <c r="Q25" s="350">
        <f>+Sklop14[[#This Row],[cena/enota brez DDV v EUR]]*Sklop14[[#This Row],[Stopnja DDV (%)]]</f>
        <v>0</v>
      </c>
      <c r="R25" s="350">
        <f>+Sklop14[[#This Row],[cena/enota brez DDV v EUR]]+Sklop14[[#This Row],[Davek (EUR)]]</f>
        <v>0</v>
      </c>
      <c r="S25" s="350">
        <f>+Sklop14[[#This Row],[cena/enota brez DDV v EUR]]*Sklop14[[#This Row],[Okvirna količina]]</f>
        <v>0</v>
      </c>
      <c r="T25" s="522">
        <f>+Sklop14[[#This Row],[Končna cena/enoto mere (EUR) z DDV]]*Sklop14[[#This Row],[Okvirna količina]]</f>
        <v>0</v>
      </c>
      <c r="U25" s="523"/>
    </row>
    <row r="26" spans="1:21" s="340" customFormat="1" ht="12">
      <c r="A26" s="517" t="s">
        <v>12</v>
      </c>
      <c r="B26" s="521" t="s">
        <v>748</v>
      </c>
      <c r="C26" s="263">
        <v>1</v>
      </c>
      <c r="D26" s="263" t="s">
        <v>0</v>
      </c>
      <c r="E26" s="325"/>
      <c r="F26" s="391">
        <v>10</v>
      </c>
      <c r="G26" s="342" t="s">
        <v>0</v>
      </c>
      <c r="H26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6" s="330" t="str">
        <f>IF(Sklop14[[#This Row],[ZAHTEVANA SHEMA KAKOVOSTI]]&lt;&gt;"",Sklop14[[#This Row],[Preračunana masa/volumen/kos na enoto kg]],"")</f>
        <v/>
      </c>
      <c r="J26" s="344"/>
      <c r="K26" s="345"/>
      <c r="L26" s="345"/>
      <c r="M26" s="346"/>
      <c r="N26" s="406"/>
      <c r="O26" s="350"/>
      <c r="P26" s="394"/>
      <c r="Q26" s="350">
        <f>+Sklop14[[#This Row],[cena/enota brez DDV v EUR]]*Sklop14[[#This Row],[Stopnja DDV (%)]]</f>
        <v>0</v>
      </c>
      <c r="R26" s="350">
        <f>+Sklop14[[#This Row],[cena/enota brez DDV v EUR]]+Sklop14[[#This Row],[Davek (EUR)]]</f>
        <v>0</v>
      </c>
      <c r="S26" s="350">
        <f>+Sklop14[[#This Row],[cena/enota brez DDV v EUR]]*Sklop14[[#This Row],[Okvirna količina]]</f>
        <v>0</v>
      </c>
      <c r="T26" s="522">
        <f>+Sklop14[[#This Row],[Končna cena/enoto mere (EUR) z DDV]]*Sklop14[[#This Row],[Okvirna količina]]</f>
        <v>0</v>
      </c>
      <c r="U26" s="523"/>
    </row>
    <row r="27" spans="1:21" s="340" customFormat="1" ht="12">
      <c r="A27" s="517" t="s">
        <v>13</v>
      </c>
      <c r="B27" s="521" t="s">
        <v>887</v>
      </c>
      <c r="C27" s="263" t="s">
        <v>725</v>
      </c>
      <c r="D27" s="263" t="s">
        <v>0</v>
      </c>
      <c r="E27" s="325"/>
      <c r="F27" s="391">
        <v>10</v>
      </c>
      <c r="G27" s="342" t="s">
        <v>0</v>
      </c>
      <c r="H27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330" t="str">
        <f>IF(Sklop14[[#This Row],[ZAHTEVANA SHEMA KAKOVOSTI]]&lt;&gt;"",Sklop14[[#This Row],[Preračunana masa/volumen/kos na enoto kg]],"")</f>
        <v/>
      </c>
      <c r="J27" s="344"/>
      <c r="K27" s="345"/>
      <c r="L27" s="345"/>
      <c r="M27" s="346"/>
      <c r="N27" s="406"/>
      <c r="O27" s="350"/>
      <c r="P27" s="394"/>
      <c r="Q27" s="350">
        <f>+Sklop14[[#This Row],[cena/enota brez DDV v EUR]]*Sklop14[[#This Row],[Stopnja DDV (%)]]</f>
        <v>0</v>
      </c>
      <c r="R27" s="350">
        <f>+Sklop14[[#This Row],[cena/enota brez DDV v EUR]]+Sklop14[[#This Row],[Davek (EUR)]]</f>
        <v>0</v>
      </c>
      <c r="S27" s="350">
        <f>+Sklop14[[#This Row],[cena/enota brez DDV v EUR]]*Sklop14[[#This Row],[Okvirna količina]]</f>
        <v>0</v>
      </c>
      <c r="T27" s="522">
        <f>+Sklop14[[#This Row],[Končna cena/enoto mere (EUR) z DDV]]*Sklop14[[#This Row],[Okvirna količina]]</f>
        <v>0</v>
      </c>
      <c r="U27" s="523"/>
    </row>
    <row r="28" spans="1:21">
      <c r="A28" s="223" t="s">
        <v>133</v>
      </c>
      <c r="B28" s="235"/>
      <c r="C28" s="234"/>
      <c r="D28" s="234"/>
      <c r="E28" s="233"/>
      <c r="F28" s="225"/>
      <c r="G28" s="226"/>
      <c r="H28" s="232">
        <f>SUBTOTAL(109,Sklop14[Preračunana masa/volumen/kos na enoto kg])</f>
        <v>1440</v>
      </c>
      <c r="I28" s="232">
        <f>SUBTOTAL(109,Sklop14[Živila iz shem kakovosti (kg)])</f>
        <v>0</v>
      </c>
      <c r="J28" s="225"/>
      <c r="K28" s="231"/>
      <c r="L28" s="231"/>
      <c r="M28" s="224"/>
      <c r="N28" s="228"/>
      <c r="O28" s="228"/>
      <c r="P28" s="228"/>
      <c r="Q28" s="230"/>
      <c r="R28" s="225"/>
      <c r="S28" s="230">
        <f>SUBTOTAL(109,Sklop14[Vrednost za okvirno količino (EUR) brez DDV])</f>
        <v>0</v>
      </c>
      <c r="T28" s="230">
        <f>SUBTOTAL(109,Sklop14[Vrednost za okvirno količino (EUR) z DDV])</f>
        <v>0</v>
      </c>
      <c r="U28" s="227" t="s">
        <v>242</v>
      </c>
    </row>
    <row r="29" spans="1:21" s="217" customFormat="1">
      <c r="A29" s="205"/>
      <c r="B29" s="206"/>
      <c r="C29" s="207"/>
      <c r="D29" s="207"/>
      <c r="E29" s="208"/>
      <c r="F29" s="209"/>
      <c r="G29" s="210"/>
      <c r="H29" s="211"/>
      <c r="I29" s="211"/>
      <c r="J29" s="209"/>
      <c r="K29" s="212"/>
      <c r="L29" s="212"/>
      <c r="M29" s="213"/>
      <c r="N29" s="214"/>
      <c r="O29" s="214"/>
      <c r="P29" s="214"/>
      <c r="Q29" s="215"/>
      <c r="R29" s="209"/>
      <c r="S29" s="215"/>
      <c r="T29" s="215"/>
      <c r="U29" s="216"/>
    </row>
    <row r="30" spans="1:21">
      <c r="A30" s="48" t="s">
        <v>129</v>
      </c>
      <c r="B30" s="16"/>
      <c r="C30" s="28"/>
      <c r="D30" s="28"/>
      <c r="E30" s="99"/>
      <c r="Q30" s="48"/>
      <c r="R30" s="48"/>
      <c r="S30" s="48"/>
      <c r="T30" s="48"/>
    </row>
    <row r="31" spans="1:21">
      <c r="A31" s="11" t="s">
        <v>131</v>
      </c>
      <c r="B31" s="16"/>
      <c r="C31" s="28"/>
      <c r="D31" s="28"/>
      <c r="E31" s="99"/>
    </row>
    <row r="32" spans="1:21">
      <c r="A32" s="94" t="s">
        <v>172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107" t="s">
        <v>241</v>
      </c>
      <c r="B33" s="187"/>
      <c r="C33" s="185"/>
      <c r="D33" s="185"/>
      <c r="E33" s="185"/>
      <c r="F33" s="201"/>
      <c r="G33" s="201"/>
      <c r="H33" s="201"/>
      <c r="I33" s="201"/>
      <c r="J33" s="201"/>
      <c r="K33" s="201"/>
      <c r="L33" s="107"/>
      <c r="N33" s="29"/>
      <c r="O33" s="29"/>
      <c r="P33" s="29"/>
      <c r="Q33" s="29"/>
      <c r="R33" s="29"/>
    </row>
    <row r="34" spans="1:21" ht="12.75" customHeight="1">
      <c r="A34" s="675" t="s">
        <v>165</v>
      </c>
      <c r="B34" s="675"/>
      <c r="C34" s="675"/>
      <c r="D34" s="675"/>
      <c r="E34" s="675"/>
      <c r="F34" s="675"/>
      <c r="G34" s="675"/>
      <c r="H34" s="675"/>
      <c r="I34" s="675"/>
      <c r="J34" s="675"/>
      <c r="K34" s="675"/>
      <c r="L34" s="675"/>
      <c r="N34" s="29"/>
      <c r="O34" s="29"/>
      <c r="P34" s="29"/>
      <c r="Q34" s="29"/>
      <c r="R34" s="29"/>
    </row>
    <row r="35" spans="1:21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N35" s="29"/>
      <c r="O35" s="29"/>
      <c r="P35" s="29"/>
      <c r="Q35" s="29"/>
      <c r="R35" s="29"/>
    </row>
    <row r="36" spans="1:21">
      <c r="A36" s="94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99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U1:U15 U28:U1048576 J1:P15 J36:P1048576 M34:P35 J28:P33 J16:M27 O16:P27" name="Obseg1"/>
    <protectedRange sqref="U16:U27" name="Obseg1_6"/>
    <protectedRange sqref="J34:L35" name="Obseg1_2_1"/>
    <protectedRange sqref="N16:N27" name="Obseg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6"/>
  <sheetViews>
    <sheetView topLeftCell="A10" zoomScaleNormal="100" zoomScaleSheetLayoutView="100" workbookViewId="0">
      <selection activeCell="P24" sqref="P24"/>
    </sheetView>
  </sheetViews>
  <sheetFormatPr defaultColWidth="8.85546875" defaultRowHeight="12.75"/>
  <cols>
    <col min="1" max="1" width="3.5703125" style="11" customWidth="1"/>
    <col min="2" max="2" width="5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pred_rekapitulacija'!B28</f>
        <v>TESTO IN PEKOVSKO PECIVO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356" t="s">
        <v>1</v>
      </c>
      <c r="B16" s="341" t="s">
        <v>1118</v>
      </c>
      <c r="C16" s="382">
        <v>6</v>
      </c>
      <c r="D16" s="382" t="s">
        <v>0</v>
      </c>
      <c r="E16" s="525"/>
      <c r="F16" s="526">
        <v>70</v>
      </c>
      <c r="G16" s="527" t="s">
        <v>0</v>
      </c>
      <c r="H16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420</v>
      </c>
      <c r="I16" s="330" t="str">
        <f>IF(Sklop15[[#This Row],[ZAHTEVANA SHEMA KAKOVOSTI]]&lt;&gt;"",Sklop15[[#This Row],[Preračunana masa/volumen/kos na enoto kg]],"")</f>
        <v/>
      </c>
      <c r="J16" s="344"/>
      <c r="K16" s="345"/>
      <c r="L16" s="345"/>
      <c r="M16" s="346"/>
      <c r="N16" s="350"/>
      <c r="O16" s="350"/>
      <c r="P16" s="394"/>
      <c r="Q16" s="350">
        <f>+Sklop15[[#This Row],[cena/enota brez DDV v EUR]]*Sklop15[[#This Row],[Stopnja DDV (%)]]</f>
        <v>0</v>
      </c>
      <c r="R16" s="350">
        <f>+Sklop15[[#This Row],[cena/enota brez DDV v EUR]]+Sklop15[[#This Row],[Davek (EUR)]]</f>
        <v>0</v>
      </c>
      <c r="S16" s="350">
        <f>+Sklop15[[#This Row],[cena/enota brez DDV v EUR]]*Sklop15[[#This Row],[Okvirna količina]]</f>
        <v>0</v>
      </c>
      <c r="T16" s="397">
        <f>+Sklop15[[#This Row],[Končna cena/enoto mere (EUR) z DDV]]*Sklop15[[#This Row],[Okvirna količina]]</f>
        <v>0</v>
      </c>
      <c r="U16" s="398"/>
    </row>
    <row r="17" spans="1:21" s="340" customFormat="1" ht="12">
      <c r="A17" s="356" t="s">
        <v>3</v>
      </c>
      <c r="B17" s="341" t="s">
        <v>1126</v>
      </c>
      <c r="C17" s="356">
        <v>500</v>
      </c>
      <c r="D17" s="356" t="s">
        <v>110</v>
      </c>
      <c r="E17" s="525"/>
      <c r="F17" s="528">
        <v>10</v>
      </c>
      <c r="G17" s="529" t="s">
        <v>74</v>
      </c>
      <c r="H17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" s="330" t="str">
        <f>IF(Sklop15[[#This Row],[ZAHTEVANA SHEMA KAKOVOSTI]]&lt;&gt;"",Sklop15[[#This Row],[Preračunana masa/volumen/kos na enoto kg]],"")</f>
        <v/>
      </c>
      <c r="J17" s="344"/>
      <c r="K17" s="345"/>
      <c r="L17" s="345"/>
      <c r="M17" s="346"/>
      <c r="N17" s="350"/>
      <c r="O17" s="350"/>
      <c r="P17" s="394"/>
      <c r="Q17" s="350">
        <f>+Sklop15[[#This Row],[cena/enota brez DDV v EUR]]*Sklop15[[#This Row],[Stopnja DDV (%)]]</f>
        <v>0</v>
      </c>
      <c r="R17" s="350">
        <f>+Sklop15[[#This Row],[cena/enota brez DDV v EUR]]+Sklop15[[#This Row],[Davek (EUR)]]</f>
        <v>0</v>
      </c>
      <c r="S17" s="350">
        <f>+Sklop15[[#This Row],[cena/enota brez DDV v EUR]]*Sklop15[[#This Row],[Okvirna količina]]</f>
        <v>0</v>
      </c>
      <c r="T17" s="397">
        <f>+Sklop15[[#This Row],[Končna cena/enoto mere (EUR) z DDV]]*Sklop15[[#This Row],[Okvirna količina]]</f>
        <v>0</v>
      </c>
      <c r="U17" s="398"/>
    </row>
    <row r="18" spans="1:21" s="340" customFormat="1" ht="12">
      <c r="A18" s="356" t="s">
        <v>4</v>
      </c>
      <c r="B18" s="341" t="s">
        <v>1119</v>
      </c>
      <c r="C18" s="382" t="s">
        <v>774</v>
      </c>
      <c r="D18" s="382" t="s">
        <v>0</v>
      </c>
      <c r="E18" s="525"/>
      <c r="F18" s="530">
        <v>100</v>
      </c>
      <c r="G18" s="384" t="s">
        <v>0</v>
      </c>
      <c r="H18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330" t="str">
        <f>IF(Sklop15[[#This Row],[ZAHTEVANA SHEMA KAKOVOSTI]]&lt;&gt;"",Sklop15[[#This Row],[Preračunana masa/volumen/kos na enoto kg]],"")</f>
        <v/>
      </c>
      <c r="J18" s="344"/>
      <c r="K18" s="345"/>
      <c r="L18" s="345"/>
      <c r="M18" s="346"/>
      <c r="N18" s="350"/>
      <c r="O18" s="350"/>
      <c r="P18" s="394"/>
      <c r="Q18" s="350">
        <f>+Sklop15[[#This Row],[cena/enota brez DDV v EUR]]*Sklop15[[#This Row],[Stopnja DDV (%)]]</f>
        <v>0</v>
      </c>
      <c r="R18" s="350">
        <f>+Sklop15[[#This Row],[cena/enota brez DDV v EUR]]+Sklop15[[#This Row],[Davek (EUR)]]</f>
        <v>0</v>
      </c>
      <c r="S18" s="350">
        <f>+Sklop15[[#This Row],[cena/enota brez DDV v EUR]]*Sklop15[[#This Row],[Okvirna količina]]</f>
        <v>0</v>
      </c>
      <c r="T18" s="397">
        <f>+Sklop15[[#This Row],[Končna cena/enoto mere (EUR) z DDV]]*Sklop15[[#This Row],[Okvirna količina]]</f>
        <v>0</v>
      </c>
      <c r="U18" s="398"/>
    </row>
    <row r="19" spans="1:21" s="340" customFormat="1" ht="12">
      <c r="A19" s="356" t="s">
        <v>5</v>
      </c>
      <c r="B19" s="341" t="s">
        <v>1120</v>
      </c>
      <c r="C19" s="531" t="s">
        <v>774</v>
      </c>
      <c r="D19" s="531" t="s">
        <v>0</v>
      </c>
      <c r="E19" s="525"/>
      <c r="F19" s="532">
        <v>200</v>
      </c>
      <c r="G19" s="533" t="s">
        <v>0</v>
      </c>
      <c r="H19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330" t="str">
        <f>IF(Sklop15[[#This Row],[ZAHTEVANA SHEMA KAKOVOSTI]]&lt;&gt;"",Sklop15[[#This Row],[Preračunana masa/volumen/kos na enoto kg]],"")</f>
        <v/>
      </c>
      <c r="J19" s="344"/>
      <c r="K19" s="345"/>
      <c r="L19" s="345"/>
      <c r="M19" s="346"/>
      <c r="N19" s="534"/>
      <c r="O19" s="350"/>
      <c r="P19" s="394"/>
      <c r="Q19" s="350">
        <f>+Sklop15[[#This Row],[cena/enota brez DDV v EUR]]*Sklop15[[#This Row],[Stopnja DDV (%)]]</f>
        <v>0</v>
      </c>
      <c r="R19" s="350">
        <f>+Sklop15[[#This Row],[cena/enota brez DDV v EUR]]+Sklop15[[#This Row],[Davek (EUR)]]</f>
        <v>0</v>
      </c>
      <c r="S19" s="350">
        <f>+Sklop15[[#This Row],[cena/enota brez DDV v EUR]]*Sklop15[[#This Row],[Okvirna količina]]</f>
        <v>0</v>
      </c>
      <c r="T19" s="397">
        <f>+Sklop15[[#This Row],[Končna cena/enoto mere (EUR) z DDV]]*Sklop15[[#This Row],[Okvirna količina]]</f>
        <v>0</v>
      </c>
      <c r="U19" s="398"/>
    </row>
    <row r="20" spans="1:21" s="340" customFormat="1" ht="12">
      <c r="A20" s="356" t="s">
        <v>6</v>
      </c>
      <c r="B20" s="341" t="s">
        <v>1121</v>
      </c>
      <c r="C20" s="263">
        <v>100</v>
      </c>
      <c r="D20" s="263" t="s">
        <v>110</v>
      </c>
      <c r="E20" s="525"/>
      <c r="F20" s="526">
        <v>800</v>
      </c>
      <c r="G20" s="331" t="s">
        <v>74</v>
      </c>
      <c r="H20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0" s="330" t="str">
        <f>IF(Sklop15[[#This Row],[ZAHTEVANA SHEMA KAKOVOSTI]]&lt;&gt;"",Sklop15[[#This Row],[Preračunana masa/volumen/kos na enoto kg]],"")</f>
        <v/>
      </c>
      <c r="J20" s="344"/>
      <c r="K20" s="345"/>
      <c r="L20" s="345"/>
      <c r="M20" s="346"/>
      <c r="N20" s="350"/>
      <c r="O20" s="350"/>
      <c r="P20" s="394"/>
      <c r="Q20" s="350">
        <f>+Sklop15[[#This Row],[cena/enota brez DDV v EUR]]*Sklop15[[#This Row],[Stopnja DDV (%)]]</f>
        <v>0</v>
      </c>
      <c r="R20" s="350">
        <f>+Sklop15[[#This Row],[cena/enota brez DDV v EUR]]+Sklop15[[#This Row],[Davek (EUR)]]</f>
        <v>0</v>
      </c>
      <c r="S20" s="350">
        <f>+Sklop15[[#This Row],[cena/enota brez DDV v EUR]]*Sklop15[[#This Row],[Okvirna količina]]</f>
        <v>0</v>
      </c>
      <c r="T20" s="397">
        <f>+Sklop15[[#This Row],[Končna cena/enoto mere (EUR) z DDV]]*Sklop15[[#This Row],[Okvirna količina]]</f>
        <v>0</v>
      </c>
      <c r="U20" s="398"/>
    </row>
    <row r="21" spans="1:21" s="340" customFormat="1" ht="12">
      <c r="A21" s="356" t="s">
        <v>7</v>
      </c>
      <c r="B21" s="535" t="s">
        <v>1132</v>
      </c>
      <c r="C21" s="263" t="s">
        <v>1127</v>
      </c>
      <c r="D21" s="263" t="s">
        <v>110</v>
      </c>
      <c r="E21" s="525"/>
      <c r="F21" s="526">
        <v>160</v>
      </c>
      <c r="G21" s="331" t="s">
        <v>0</v>
      </c>
      <c r="H21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1" s="330" t="str">
        <f>IF(Sklop15[[#This Row],[ZAHTEVANA SHEMA KAKOVOSTI]]&lt;&gt;"",Sklop15[[#This Row],[Preračunana masa/volumen/kos na enoto kg]],"")</f>
        <v/>
      </c>
      <c r="J21" s="344"/>
      <c r="K21" s="345"/>
      <c r="L21" s="345"/>
      <c r="M21" s="346"/>
      <c r="N21" s="350"/>
      <c r="O21" s="350"/>
      <c r="P21" s="394"/>
      <c r="Q21" s="350">
        <f>+Sklop15[[#This Row],[cena/enota brez DDV v EUR]]*Sklop15[[#This Row],[Stopnja DDV (%)]]</f>
        <v>0</v>
      </c>
      <c r="R21" s="350">
        <f>+Sklop15[[#This Row],[cena/enota brez DDV v EUR]]+Sklop15[[#This Row],[Davek (EUR)]]</f>
        <v>0</v>
      </c>
      <c r="S21" s="350">
        <f>+Sklop15[[#This Row],[cena/enota brez DDV v EUR]]*Sklop15[[#This Row],[Okvirna količina]]</f>
        <v>0</v>
      </c>
      <c r="T21" s="397">
        <f>+Sklop15[[#This Row],[Končna cena/enoto mere (EUR) z DDV]]*Sklop15[[#This Row],[Okvirna količina]]</f>
        <v>0</v>
      </c>
      <c r="U21" s="398"/>
    </row>
    <row r="22" spans="1:21" s="340" customFormat="1" ht="12">
      <c r="A22" s="356" t="s">
        <v>8</v>
      </c>
      <c r="B22" s="535" t="s">
        <v>1122</v>
      </c>
      <c r="C22" s="263">
        <v>100</v>
      </c>
      <c r="D22" s="263" t="s">
        <v>110</v>
      </c>
      <c r="E22" s="525"/>
      <c r="F22" s="526">
        <v>1600</v>
      </c>
      <c r="G22" s="331" t="s">
        <v>74</v>
      </c>
      <c r="H22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2" s="330" t="str">
        <f>IF(Sklop15[[#This Row],[ZAHTEVANA SHEMA KAKOVOSTI]]&lt;&gt;"",Sklop15[[#This Row],[Preračunana masa/volumen/kos na enoto kg]],"")</f>
        <v/>
      </c>
      <c r="J22" s="344"/>
      <c r="K22" s="345"/>
      <c r="L22" s="345"/>
      <c r="M22" s="346"/>
      <c r="N22" s="350"/>
      <c r="O22" s="350"/>
      <c r="P22" s="394"/>
      <c r="Q22" s="350">
        <f>+Sklop15[[#This Row],[cena/enota brez DDV v EUR]]*Sklop15[[#This Row],[Stopnja DDV (%)]]</f>
        <v>0</v>
      </c>
      <c r="R22" s="350">
        <f>+Sklop15[[#This Row],[cena/enota brez DDV v EUR]]+Sklop15[[#This Row],[Davek (EUR)]]</f>
        <v>0</v>
      </c>
      <c r="S22" s="350">
        <f>+Sklop15[[#This Row],[cena/enota brez DDV v EUR]]*Sklop15[[#This Row],[Okvirna količina]]</f>
        <v>0</v>
      </c>
      <c r="T22" s="397">
        <f>+Sklop15[[#This Row],[Končna cena/enoto mere (EUR) z DDV]]*Sklop15[[#This Row],[Okvirna količina]]</f>
        <v>0</v>
      </c>
      <c r="U22" s="398"/>
    </row>
    <row r="23" spans="1:21" s="340" customFormat="1" ht="12">
      <c r="A23" s="356" t="s">
        <v>9</v>
      </c>
      <c r="B23" s="341" t="s">
        <v>1123</v>
      </c>
      <c r="C23" s="531">
        <v>160</v>
      </c>
      <c r="D23" s="531" t="s">
        <v>110</v>
      </c>
      <c r="E23" s="525"/>
      <c r="F23" s="526">
        <v>800</v>
      </c>
      <c r="G23" s="331" t="s">
        <v>74</v>
      </c>
      <c r="H23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128</v>
      </c>
      <c r="I23" s="330" t="str">
        <f>IF(Sklop15[[#This Row],[ZAHTEVANA SHEMA KAKOVOSTI]]&lt;&gt;"",Sklop15[[#This Row],[Preračunana masa/volumen/kos na enoto kg]],"")</f>
        <v/>
      </c>
      <c r="J23" s="344"/>
      <c r="K23" s="345"/>
      <c r="L23" s="345"/>
      <c r="M23" s="346"/>
      <c r="N23" s="350"/>
      <c r="O23" s="350"/>
      <c r="P23" s="394"/>
      <c r="Q23" s="350">
        <f>+Sklop15[[#This Row],[cena/enota brez DDV v EUR]]*Sklop15[[#This Row],[Stopnja DDV (%)]]</f>
        <v>0</v>
      </c>
      <c r="R23" s="350">
        <f>+Sklop15[[#This Row],[cena/enota brez DDV v EUR]]+Sklop15[[#This Row],[Davek (EUR)]]</f>
        <v>0</v>
      </c>
      <c r="S23" s="350">
        <f>+Sklop15[[#This Row],[cena/enota brez DDV v EUR]]*Sklop15[[#This Row],[Okvirna količina]]</f>
        <v>0</v>
      </c>
      <c r="T23" s="397">
        <f>+Sklop15[[#This Row],[Končna cena/enoto mere (EUR) z DDV]]*Sklop15[[#This Row],[Okvirna količina]]</f>
        <v>0</v>
      </c>
      <c r="U23" s="398"/>
    </row>
    <row r="24" spans="1:21" s="340" customFormat="1" ht="12">
      <c r="A24" s="356" t="s">
        <v>10</v>
      </c>
      <c r="B24" s="536" t="s">
        <v>1134</v>
      </c>
      <c r="C24" s="532">
        <v>160</v>
      </c>
      <c r="D24" s="532" t="s">
        <v>110</v>
      </c>
      <c r="E24" s="525"/>
      <c r="F24" s="526">
        <v>800</v>
      </c>
      <c r="G24" s="537" t="s">
        <v>74</v>
      </c>
      <c r="H24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128</v>
      </c>
      <c r="I24" s="330" t="str">
        <f>IF(Sklop15[[#This Row],[ZAHTEVANA SHEMA KAKOVOSTI]]&lt;&gt;"",Sklop15[[#This Row],[Preračunana masa/volumen/kos na enoto kg]],"")</f>
        <v/>
      </c>
      <c r="J24" s="344"/>
      <c r="K24" s="345"/>
      <c r="L24" s="345"/>
      <c r="M24" s="346"/>
      <c r="N24" s="538"/>
      <c r="O24" s="350"/>
      <c r="P24" s="394"/>
      <c r="Q24" s="350">
        <f>+Sklop15[[#This Row],[cena/enota brez DDV v EUR]]*Sklop15[[#This Row],[Stopnja DDV (%)]]</f>
        <v>0</v>
      </c>
      <c r="R24" s="350">
        <f>+Sklop15[[#This Row],[cena/enota brez DDV v EUR]]+Sklop15[[#This Row],[Davek (EUR)]]</f>
        <v>0</v>
      </c>
      <c r="S24" s="350">
        <f>+Sklop15[[#This Row],[cena/enota brez DDV v EUR]]*Sklop15[[#This Row],[Okvirna količina]]</f>
        <v>0</v>
      </c>
      <c r="T24" s="397">
        <f>+Sklop15[[#This Row],[Končna cena/enoto mere (EUR) z DDV]]*Sklop15[[#This Row],[Okvirna količina]]</f>
        <v>0</v>
      </c>
      <c r="U24" s="398"/>
    </row>
    <row r="25" spans="1:21" s="340" customFormat="1" ht="12">
      <c r="A25" s="356" t="s">
        <v>11</v>
      </c>
      <c r="B25" s="535" t="s">
        <v>1124</v>
      </c>
      <c r="C25" s="263">
        <v>100</v>
      </c>
      <c r="D25" s="263" t="s">
        <v>110</v>
      </c>
      <c r="E25" s="525"/>
      <c r="F25" s="526">
        <v>1600</v>
      </c>
      <c r="G25" s="331" t="s">
        <v>74</v>
      </c>
      <c r="H25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5" s="330" t="str">
        <f>IF(Sklop15[[#This Row],[ZAHTEVANA SHEMA KAKOVOSTI]]&lt;&gt;"",Sklop15[[#This Row],[Preračunana masa/volumen/kos na enoto kg]],"")</f>
        <v/>
      </c>
      <c r="J25" s="344"/>
      <c r="K25" s="345"/>
      <c r="L25" s="345"/>
      <c r="M25" s="346"/>
      <c r="N25" s="350"/>
      <c r="O25" s="350"/>
      <c r="P25" s="394"/>
      <c r="Q25" s="350">
        <f>+Sklop15[[#This Row],[cena/enota brez DDV v EUR]]*Sklop15[[#This Row],[Stopnja DDV (%)]]</f>
        <v>0</v>
      </c>
      <c r="R25" s="350">
        <f>+Sklop15[[#This Row],[cena/enota brez DDV v EUR]]+Sklop15[[#This Row],[Davek (EUR)]]</f>
        <v>0</v>
      </c>
      <c r="S25" s="350">
        <f>+Sklop15[[#This Row],[cena/enota brez DDV v EUR]]*Sklop15[[#This Row],[Okvirna količina]]</f>
        <v>0</v>
      </c>
      <c r="T25" s="397">
        <f>+Sklop15[[#This Row],[Končna cena/enoto mere (EUR) z DDV]]*Sklop15[[#This Row],[Okvirna količina]]</f>
        <v>0</v>
      </c>
      <c r="U25" s="398"/>
    </row>
    <row r="26" spans="1:21" s="340" customFormat="1" ht="12">
      <c r="A26" s="356" t="s">
        <v>12</v>
      </c>
      <c r="B26" s="341" t="s">
        <v>1125</v>
      </c>
      <c r="C26" s="263">
        <v>100</v>
      </c>
      <c r="D26" s="263" t="s">
        <v>110</v>
      </c>
      <c r="E26" s="525"/>
      <c r="F26" s="526">
        <v>800</v>
      </c>
      <c r="G26" s="331" t="s">
        <v>74</v>
      </c>
      <c r="H26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6" s="330" t="str">
        <f>IF(Sklop15[[#This Row],[ZAHTEVANA SHEMA KAKOVOSTI]]&lt;&gt;"",Sklop15[[#This Row],[Preračunana masa/volumen/kos na enoto kg]],"")</f>
        <v/>
      </c>
      <c r="J26" s="344"/>
      <c r="K26" s="345"/>
      <c r="L26" s="345"/>
      <c r="M26" s="346"/>
      <c r="N26" s="350"/>
      <c r="O26" s="350"/>
      <c r="P26" s="394"/>
      <c r="Q26" s="350">
        <f>+Sklop15[[#This Row],[cena/enota brez DDV v EUR]]*Sklop15[[#This Row],[Stopnja DDV (%)]]</f>
        <v>0</v>
      </c>
      <c r="R26" s="350">
        <f>+Sklop15[[#This Row],[cena/enota brez DDV v EUR]]+Sklop15[[#This Row],[Davek (EUR)]]</f>
        <v>0</v>
      </c>
      <c r="S26" s="350">
        <f>+Sklop15[[#This Row],[cena/enota brez DDV v EUR]]*Sklop15[[#This Row],[Okvirna količina]]</f>
        <v>0</v>
      </c>
      <c r="T26" s="397">
        <f>+Sklop15[[#This Row],[Končna cena/enoto mere (EUR) z DDV]]*Sklop15[[#This Row],[Okvirna količina]]</f>
        <v>0</v>
      </c>
      <c r="U26" s="398"/>
    </row>
    <row r="27" spans="1:21" s="340" customFormat="1" ht="12">
      <c r="A27" s="356" t="s">
        <v>13</v>
      </c>
      <c r="B27" s="341" t="s">
        <v>1128</v>
      </c>
      <c r="C27" s="356">
        <v>100</v>
      </c>
      <c r="D27" s="356" t="s">
        <v>110</v>
      </c>
      <c r="E27" s="525"/>
      <c r="F27" s="528">
        <v>800</v>
      </c>
      <c r="G27" s="529" t="s">
        <v>74</v>
      </c>
      <c r="H27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7" s="330" t="str">
        <f>IF(Sklop15[[#This Row],[ZAHTEVANA SHEMA KAKOVOSTI]]&lt;&gt;"",Sklop15[[#This Row],[Preračunana masa/volumen/kos na enoto kg]],"")</f>
        <v/>
      </c>
      <c r="J27" s="344"/>
      <c r="K27" s="345"/>
      <c r="L27" s="345"/>
      <c r="M27" s="346"/>
      <c r="N27" s="350"/>
      <c r="O27" s="350"/>
      <c r="P27" s="394"/>
      <c r="Q27" s="350">
        <f>+Sklop15[[#This Row],[cena/enota brez DDV v EUR]]*Sklop15[[#This Row],[Stopnja DDV (%)]]</f>
        <v>0</v>
      </c>
      <c r="R27" s="350">
        <f>+Sklop15[[#This Row],[cena/enota brez DDV v EUR]]+Sklop15[[#This Row],[Davek (EUR)]]</f>
        <v>0</v>
      </c>
      <c r="S27" s="350">
        <f>+Sklop15[[#This Row],[cena/enota brez DDV v EUR]]*Sklop15[[#This Row],[Okvirna količina]]</f>
        <v>0</v>
      </c>
      <c r="T27" s="397">
        <f>+Sklop15[[#This Row],[Končna cena/enoto mere (EUR) z DDV]]*Sklop15[[#This Row],[Okvirna količina]]</f>
        <v>0</v>
      </c>
      <c r="U27" s="398"/>
    </row>
    <row r="28" spans="1:21" s="340" customFormat="1" ht="12">
      <c r="A28" s="356" t="s">
        <v>14</v>
      </c>
      <c r="B28" s="341" t="s">
        <v>1131</v>
      </c>
      <c r="C28" s="356">
        <v>110</v>
      </c>
      <c r="D28" s="356" t="s">
        <v>110</v>
      </c>
      <c r="E28" s="525"/>
      <c r="F28" s="528">
        <v>20</v>
      </c>
      <c r="G28" s="529" t="s">
        <v>74</v>
      </c>
      <c r="H28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2.2000000000000002</v>
      </c>
      <c r="I28" s="330" t="str">
        <f>IF(Sklop15[[#This Row],[ZAHTEVANA SHEMA KAKOVOSTI]]&lt;&gt;"",Sklop15[[#This Row],[Preračunana masa/volumen/kos na enoto kg]],"")</f>
        <v/>
      </c>
      <c r="J28" s="344"/>
      <c r="K28" s="345"/>
      <c r="L28" s="345"/>
      <c r="M28" s="346"/>
      <c r="N28" s="350"/>
      <c r="O28" s="350"/>
      <c r="P28" s="394"/>
      <c r="Q28" s="350">
        <f>+Sklop15[[#This Row],[cena/enota brez DDV v EUR]]*Sklop15[[#This Row],[Stopnja DDV (%)]]</f>
        <v>0</v>
      </c>
      <c r="R28" s="350">
        <f>+Sklop15[[#This Row],[cena/enota brez DDV v EUR]]+Sklop15[[#This Row],[Davek (EUR)]]</f>
        <v>0</v>
      </c>
      <c r="S28" s="350">
        <f>+Sklop15[[#This Row],[cena/enota brez DDV v EUR]]*Sklop15[[#This Row],[Okvirna količina]]</f>
        <v>0</v>
      </c>
      <c r="T28" s="397">
        <f>+Sklop15[[#This Row],[Končna cena/enoto mere (EUR) z DDV]]*Sklop15[[#This Row],[Okvirna količina]]</f>
        <v>0</v>
      </c>
      <c r="U28" s="398"/>
    </row>
    <row r="29" spans="1:21" s="340" customFormat="1" ht="12">
      <c r="A29" s="356" t="s">
        <v>15</v>
      </c>
      <c r="B29" s="341" t="s">
        <v>1133</v>
      </c>
      <c r="C29" s="356">
        <v>110</v>
      </c>
      <c r="D29" s="356" t="s">
        <v>110</v>
      </c>
      <c r="E29" s="525"/>
      <c r="F29" s="528">
        <v>20</v>
      </c>
      <c r="G29" s="529" t="s">
        <v>74</v>
      </c>
      <c r="H29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2.2000000000000002</v>
      </c>
      <c r="I29" s="330" t="str">
        <f>IF(Sklop15[[#This Row],[ZAHTEVANA SHEMA KAKOVOSTI]]&lt;&gt;"",Sklop15[[#This Row],[Preračunana masa/volumen/kos na enoto kg]],"")</f>
        <v/>
      </c>
      <c r="J29" s="344"/>
      <c r="K29" s="345"/>
      <c r="L29" s="345"/>
      <c r="M29" s="346"/>
      <c r="N29" s="350"/>
      <c r="O29" s="350"/>
      <c r="P29" s="394"/>
      <c r="Q29" s="350">
        <f>+Sklop15[[#This Row],[cena/enota brez DDV v EUR]]*Sklop15[[#This Row],[Stopnja DDV (%)]]</f>
        <v>0</v>
      </c>
      <c r="R29" s="350">
        <f>+Sklop15[[#This Row],[cena/enota brez DDV v EUR]]+Sklop15[[#This Row],[Davek (EUR)]]</f>
        <v>0</v>
      </c>
      <c r="S29" s="350">
        <f>+Sklop15[[#This Row],[cena/enota brez DDV v EUR]]*Sklop15[[#This Row],[Okvirna količina]]</f>
        <v>0</v>
      </c>
      <c r="T29" s="397">
        <f>+Sklop15[[#This Row],[Končna cena/enoto mere (EUR) z DDV]]*Sklop15[[#This Row],[Okvirna količina]]</f>
        <v>0</v>
      </c>
      <c r="U29" s="398"/>
    </row>
    <row r="30" spans="1:21" s="340" customFormat="1" ht="12">
      <c r="A30" s="356" t="s">
        <v>16</v>
      </c>
      <c r="B30" s="341" t="s">
        <v>1130</v>
      </c>
      <c r="C30" s="356">
        <v>95</v>
      </c>
      <c r="D30" s="356" t="s">
        <v>110</v>
      </c>
      <c r="E30" s="525"/>
      <c r="F30" s="528">
        <v>1600</v>
      </c>
      <c r="G30" s="529" t="s">
        <v>74</v>
      </c>
      <c r="H30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30" s="330" t="str">
        <f>IF(Sklop15[[#This Row],[ZAHTEVANA SHEMA KAKOVOSTI]]&lt;&gt;"",Sklop15[[#This Row],[Preračunana masa/volumen/kos na enoto kg]],"")</f>
        <v/>
      </c>
      <c r="J30" s="344"/>
      <c r="K30" s="345"/>
      <c r="L30" s="345"/>
      <c r="M30" s="346"/>
      <c r="N30" s="350"/>
      <c r="O30" s="350"/>
      <c r="P30" s="394"/>
      <c r="Q30" s="350">
        <f>+Sklop15[[#This Row],[cena/enota brez DDV v EUR]]*Sklop15[[#This Row],[Stopnja DDV (%)]]</f>
        <v>0</v>
      </c>
      <c r="R30" s="350">
        <f>+Sklop15[[#This Row],[cena/enota brez DDV v EUR]]+Sklop15[[#This Row],[Davek (EUR)]]</f>
        <v>0</v>
      </c>
      <c r="S30" s="350">
        <f>+Sklop15[[#This Row],[cena/enota brez DDV v EUR]]*Sklop15[[#This Row],[Okvirna količina]]</f>
        <v>0</v>
      </c>
      <c r="T30" s="397">
        <f>+Sklop15[[#This Row],[Končna cena/enoto mere (EUR) z DDV]]*Sklop15[[#This Row],[Okvirna količina]]</f>
        <v>0</v>
      </c>
      <c r="U30" s="398"/>
    </row>
    <row r="31" spans="1:21" s="340" customFormat="1" ht="12">
      <c r="A31" s="356" t="s">
        <v>17</v>
      </c>
      <c r="B31" s="341" t="s">
        <v>1129</v>
      </c>
      <c r="C31" s="539" t="s">
        <v>112</v>
      </c>
      <c r="D31" s="356" t="s">
        <v>0</v>
      </c>
      <c r="E31" s="525"/>
      <c r="F31" s="528">
        <v>5</v>
      </c>
      <c r="G31" s="529" t="s">
        <v>0</v>
      </c>
      <c r="H31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1" s="330" t="str">
        <f>IF(Sklop15[[#This Row],[ZAHTEVANA SHEMA KAKOVOSTI]]&lt;&gt;"",Sklop15[[#This Row],[Preračunana masa/volumen/kos na enoto kg]],"")</f>
        <v/>
      </c>
      <c r="J31" s="344"/>
      <c r="K31" s="345"/>
      <c r="L31" s="345"/>
      <c r="M31" s="346"/>
      <c r="N31" s="350"/>
      <c r="O31" s="350"/>
      <c r="P31" s="394"/>
      <c r="Q31" s="350">
        <f>+Sklop15[[#This Row],[cena/enota brez DDV v EUR]]*Sklop15[[#This Row],[Stopnja DDV (%)]]</f>
        <v>0</v>
      </c>
      <c r="R31" s="350">
        <f>+Sklop15[[#This Row],[cena/enota brez DDV v EUR]]+Sklop15[[#This Row],[Davek (EUR)]]</f>
        <v>0</v>
      </c>
      <c r="S31" s="350">
        <f>+Sklop15[[#This Row],[cena/enota brez DDV v EUR]]*Sklop15[[#This Row],[Okvirna količina]]</f>
        <v>0</v>
      </c>
      <c r="T31" s="397">
        <f>+Sklop15[[#This Row],[Končna cena/enoto mere (EUR) z DDV]]*Sklop15[[#This Row],[Okvirna količina]]</f>
        <v>0</v>
      </c>
      <c r="U31" s="398"/>
    </row>
    <row r="32" spans="1:21">
      <c r="A32" s="223" t="s">
        <v>133</v>
      </c>
      <c r="B32" s="235"/>
      <c r="C32" s="234"/>
      <c r="D32" s="234"/>
      <c r="E32" s="233"/>
      <c r="F32" s="225"/>
      <c r="G32" s="226"/>
      <c r="H32" s="232">
        <f>SUBTOTAL(109,Sklop15[Preračunana masa/volumen/kos na enoto kg])</f>
        <v>1862.4</v>
      </c>
      <c r="I32" s="232">
        <f>SUBTOTAL(109,Sklop15[Živila iz shem kakovosti (kg)])</f>
        <v>0</v>
      </c>
      <c r="J32" s="225"/>
      <c r="K32" s="231"/>
      <c r="L32" s="231"/>
      <c r="M32" s="224"/>
      <c r="N32" s="228"/>
      <c r="O32" s="228"/>
      <c r="P32" s="228"/>
      <c r="Q32" s="230"/>
      <c r="R32" s="225"/>
      <c r="S32" s="230">
        <f>SUBTOTAL(109,Sklop15[Vrednost za okvirno količino (EUR) brez DDV])</f>
        <v>0</v>
      </c>
      <c r="T32" s="230">
        <f>SUBTOTAL(109,Sklop15[Vrednost za okvirno količino (EUR) z DDV])</f>
        <v>0</v>
      </c>
      <c r="U32" s="227" t="s">
        <v>242</v>
      </c>
    </row>
    <row r="33" spans="1:21" s="217" customFormat="1">
      <c r="A33" s="205"/>
      <c r="B33" s="206"/>
      <c r="C33" s="207"/>
      <c r="D33" s="207"/>
      <c r="E33" s="208"/>
      <c r="F33" s="209"/>
      <c r="G33" s="210"/>
      <c r="H33" s="211"/>
      <c r="I33" s="211"/>
      <c r="J33" s="209"/>
      <c r="K33" s="212"/>
      <c r="L33" s="212"/>
      <c r="M33" s="213"/>
      <c r="N33" s="214"/>
      <c r="O33" s="214"/>
      <c r="P33" s="214"/>
      <c r="Q33" s="215"/>
      <c r="R33" s="209"/>
      <c r="S33" s="215"/>
      <c r="T33" s="215"/>
      <c r="U33" s="216"/>
    </row>
    <row r="34" spans="1:21">
      <c r="A34" s="48" t="s">
        <v>129</v>
      </c>
      <c r="B34" s="16"/>
      <c r="C34" s="28"/>
      <c r="D34" s="28"/>
      <c r="E34" s="99"/>
      <c r="Q34" s="48"/>
      <c r="R34" s="48"/>
      <c r="S34" s="48"/>
      <c r="T34" s="48"/>
    </row>
    <row r="35" spans="1:21">
      <c r="A35" s="11" t="s">
        <v>131</v>
      </c>
      <c r="B35" s="16"/>
      <c r="C35" s="28"/>
      <c r="D35" s="28"/>
      <c r="E35" s="99"/>
    </row>
    <row r="36" spans="1:21">
      <c r="A36" s="94" t="s">
        <v>172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1">
      <c r="A37" s="107" t="s">
        <v>241</v>
      </c>
      <c r="B37" s="187"/>
      <c r="C37" s="185"/>
      <c r="D37" s="185"/>
      <c r="E37" s="185"/>
      <c r="F37" s="201"/>
      <c r="G37" s="201"/>
      <c r="H37" s="201"/>
      <c r="I37" s="201"/>
      <c r="J37" s="201"/>
      <c r="K37" s="201"/>
      <c r="L37" s="107"/>
      <c r="N37" s="29"/>
      <c r="O37" s="29"/>
      <c r="P37" s="29"/>
      <c r="Q37" s="29"/>
      <c r="R37" s="29"/>
    </row>
    <row r="38" spans="1:21">
      <c r="A38" s="675" t="s">
        <v>165</v>
      </c>
      <c r="B38" s="675"/>
      <c r="C38" s="675"/>
      <c r="D38" s="675"/>
      <c r="E38" s="675"/>
      <c r="F38" s="675"/>
      <c r="G38" s="675"/>
      <c r="H38" s="675"/>
      <c r="I38" s="675"/>
      <c r="J38" s="675"/>
      <c r="K38" s="675"/>
      <c r="L38" s="675"/>
      <c r="N38" s="29"/>
      <c r="O38" s="29"/>
      <c r="P38" s="29"/>
      <c r="Q38" s="29"/>
      <c r="R38" s="29"/>
    </row>
    <row r="39" spans="1:21" ht="24.75" customHeight="1">
      <c r="A39" s="675" t="s">
        <v>1240</v>
      </c>
      <c r="B39" s="675"/>
      <c r="C39" s="675"/>
      <c r="D39" s="675"/>
      <c r="E39" s="675"/>
      <c r="F39" s="675"/>
      <c r="G39" s="110"/>
      <c r="H39" s="110"/>
      <c r="I39" s="110"/>
      <c r="J39" s="110"/>
      <c r="K39" s="110"/>
      <c r="L39" s="110"/>
      <c r="N39" s="29"/>
      <c r="O39" s="29"/>
      <c r="P39" s="29"/>
      <c r="Q39" s="29"/>
      <c r="R39" s="29"/>
    </row>
    <row r="40" spans="1:21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N40" s="29"/>
      <c r="O40" s="29"/>
      <c r="P40" s="29"/>
      <c r="Q40" s="29"/>
      <c r="R40" s="29"/>
    </row>
    <row r="41" spans="1:21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N41" s="29"/>
      <c r="O41" s="29"/>
      <c r="P41" s="29"/>
      <c r="Q41" s="29"/>
      <c r="R41" s="29"/>
    </row>
    <row r="42" spans="1:21">
      <c r="A42" s="94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1:U15 U32:U1048576 O16:P26 J42:P1048576 M38:P41 J27:P37 J16:M26 J1:P15" name="Obseg1"/>
    <protectedRange sqref="U16:U31" name="Obseg1_6"/>
    <protectedRange sqref="J38:L41" name="Obseg1_2_1"/>
  </protectedRanges>
  <mergeCells count="9">
    <mergeCell ref="A39:F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25C7-3756-409A-BDED-33E10BB3A01C}">
  <sheetPr>
    <pageSetUpPr fitToPage="1"/>
  </sheetPr>
  <dimension ref="A1:V325"/>
  <sheetViews>
    <sheetView topLeftCell="A64" zoomScale="90" zoomScaleNormal="90" zoomScaleSheetLayoutView="100" workbookViewId="0">
      <selection activeCell="M90" sqref="M90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pred_rekapitulacija'!B29</f>
        <v>KRUH, PEKOVSKO PECIVO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5">
      <c r="A16" s="78" t="s">
        <v>1</v>
      </c>
      <c r="B16" s="540" t="s">
        <v>415</v>
      </c>
      <c r="C16" s="544">
        <v>1</v>
      </c>
      <c r="D16" s="544" t="s">
        <v>0</v>
      </c>
      <c r="E16" s="151"/>
      <c r="F16" s="541">
        <v>690</v>
      </c>
      <c r="G16" s="542" t="s">
        <v>0</v>
      </c>
      <c r="H16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690</v>
      </c>
      <c r="I16" s="79" t="str">
        <f>IF(Sklop16[[#This Row],[ZAHTEVANA SHEMA KAKOVOSTI]]&lt;&gt;"",Sklop16[[#This Row],[Preračunana masa/volumen/kos na enoto kg]],"")</f>
        <v/>
      </c>
      <c r="J16" s="196"/>
      <c r="K16" s="168"/>
      <c r="L16" s="168"/>
      <c r="M16" s="157"/>
      <c r="N16" s="315"/>
      <c r="O16" s="157"/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57"/>
    </row>
    <row r="17" spans="1:21" s="55" customFormat="1" ht="15">
      <c r="A17" s="78" t="s">
        <v>3</v>
      </c>
      <c r="B17" s="545" t="s">
        <v>1085</v>
      </c>
      <c r="C17" s="544">
        <v>400</v>
      </c>
      <c r="D17" s="544" t="s">
        <v>110</v>
      </c>
      <c r="E17" s="192"/>
      <c r="F17" s="541">
        <v>30</v>
      </c>
      <c r="G17" s="542" t="s">
        <v>74</v>
      </c>
      <c r="H1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7" s="180" t="str">
        <f>IF(Sklop16[[#This Row],[ZAHTEVANA SHEMA KAKOVOSTI]]&lt;&gt;"",Sklop16[[#This Row],[Preračunana masa/volumen/kos na enoto kg]],"")</f>
        <v/>
      </c>
      <c r="J17" s="197"/>
      <c r="K17" s="198"/>
      <c r="L17" s="198"/>
      <c r="M17" s="199"/>
      <c r="N17" s="315"/>
      <c r="O17" s="200"/>
      <c r="P17" s="193"/>
      <c r="Q17" s="184">
        <f>+Sklop16[[#This Row],[cena/enota brez DDV v EUR]]*Sklop16[[#This Row],[Stopnja DDV (%)]]</f>
        <v>0</v>
      </c>
      <c r="R17" s="184">
        <f>+Sklop16[[#This Row],[cena/enota brez DDV v EUR]]+Sklop16[[#This Row],[Davek (EUR)]]</f>
        <v>0</v>
      </c>
      <c r="S17" s="184">
        <f>+Sklop16[[#This Row],[cena/enota brez DDV v EUR]]*Sklop16[[#This Row],[Okvirna količina]]</f>
        <v>0</v>
      </c>
      <c r="T17" s="194">
        <f>+Sklop16[[#This Row],[Končna cena/enoto mere (EUR) z DDV]]*Sklop16[[#This Row],[Okvirna količina]]</f>
        <v>0</v>
      </c>
      <c r="U17" s="195"/>
    </row>
    <row r="18" spans="1:21" s="55" customFormat="1" ht="15">
      <c r="A18" s="78" t="s">
        <v>4</v>
      </c>
      <c r="B18" s="545" t="s">
        <v>416</v>
      </c>
      <c r="C18" s="544">
        <v>1</v>
      </c>
      <c r="D18" s="544" t="s">
        <v>0</v>
      </c>
      <c r="E18" s="192"/>
      <c r="F18" s="541">
        <v>300</v>
      </c>
      <c r="G18" s="542" t="s">
        <v>0</v>
      </c>
      <c r="H1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8" s="180" t="str">
        <f>IF(Sklop16[[#This Row],[ZAHTEVANA SHEMA KAKOVOSTI]]&lt;&gt;"",Sklop16[[#This Row],[Preračunana masa/volumen/kos na enoto kg]],"")</f>
        <v/>
      </c>
      <c r="J18" s="197"/>
      <c r="K18" s="198"/>
      <c r="L18" s="198"/>
      <c r="M18" s="199"/>
      <c r="N18" s="315"/>
      <c r="O18" s="200"/>
      <c r="P18" s="193"/>
      <c r="Q18" s="184">
        <f>+Sklop16[[#This Row],[cena/enota brez DDV v EUR]]*Sklop16[[#This Row],[Stopnja DDV (%)]]</f>
        <v>0</v>
      </c>
      <c r="R18" s="184">
        <f>+Sklop16[[#This Row],[cena/enota brez DDV v EUR]]+Sklop16[[#This Row],[Davek (EUR)]]</f>
        <v>0</v>
      </c>
      <c r="S18" s="184">
        <f>+Sklop16[[#This Row],[cena/enota brez DDV v EUR]]*Sklop16[[#This Row],[Okvirna količina]]</f>
        <v>0</v>
      </c>
      <c r="T18" s="194">
        <f>+Sklop16[[#This Row],[Končna cena/enoto mere (EUR) z DDV]]*Sklop16[[#This Row],[Okvirna količina]]</f>
        <v>0</v>
      </c>
      <c r="U18" s="195"/>
    </row>
    <row r="19" spans="1:21" s="55" customFormat="1" ht="15">
      <c r="A19" s="78" t="s">
        <v>5</v>
      </c>
      <c r="B19" s="545" t="s">
        <v>417</v>
      </c>
      <c r="C19" s="544">
        <v>1</v>
      </c>
      <c r="D19" s="544" t="s">
        <v>0</v>
      </c>
      <c r="E19" s="192"/>
      <c r="F19" s="541">
        <v>500</v>
      </c>
      <c r="G19" s="542" t="s">
        <v>0</v>
      </c>
      <c r="H1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9" s="180" t="str">
        <f>IF(Sklop16[[#This Row],[ZAHTEVANA SHEMA KAKOVOSTI]]&lt;&gt;"",Sklop16[[#This Row],[Preračunana masa/volumen/kos na enoto kg]],"")</f>
        <v/>
      </c>
      <c r="J19" s="181"/>
      <c r="K19" s="182"/>
      <c r="L19" s="182"/>
      <c r="M19" s="183"/>
      <c r="N19" s="315"/>
      <c r="O19" s="184"/>
      <c r="P19" s="193"/>
      <c r="Q19" s="184">
        <f>+Sklop16[[#This Row],[cena/enota brez DDV v EUR]]*Sklop16[[#This Row],[Stopnja DDV (%)]]</f>
        <v>0</v>
      </c>
      <c r="R19" s="184">
        <f>+Sklop16[[#This Row],[cena/enota brez DDV v EUR]]+Sklop16[[#This Row],[Davek (EUR)]]</f>
        <v>0</v>
      </c>
      <c r="S19" s="184">
        <f>+Sklop16[[#This Row],[cena/enota brez DDV v EUR]]*Sklop16[[#This Row],[Okvirna količina]]</f>
        <v>0</v>
      </c>
      <c r="T19" s="194">
        <f>+Sklop16[[#This Row],[Končna cena/enoto mere (EUR) z DDV]]*Sklop16[[#This Row],[Okvirna količina]]</f>
        <v>0</v>
      </c>
      <c r="U19" s="195"/>
    </row>
    <row r="20" spans="1:21" s="55" customFormat="1" ht="15">
      <c r="A20" s="78" t="s">
        <v>6</v>
      </c>
      <c r="B20" s="545" t="s">
        <v>418</v>
      </c>
      <c r="C20" s="544">
        <v>1</v>
      </c>
      <c r="D20" s="544" t="s">
        <v>0</v>
      </c>
      <c r="E20" s="192"/>
      <c r="F20" s="541">
        <v>250</v>
      </c>
      <c r="G20" s="542" t="s">
        <v>0</v>
      </c>
      <c r="H20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0" s="180" t="str">
        <f>IF(Sklop16[[#This Row],[ZAHTEVANA SHEMA KAKOVOSTI]]&lt;&gt;"",Sklop16[[#This Row],[Preračunana masa/volumen/kos na enoto kg]],"")</f>
        <v/>
      </c>
      <c r="J20" s="181"/>
      <c r="K20" s="182"/>
      <c r="L20" s="182"/>
      <c r="M20" s="183"/>
      <c r="N20" s="315"/>
      <c r="O20" s="184"/>
      <c r="P20" s="193"/>
      <c r="Q20" s="184">
        <f>+Sklop16[[#This Row],[cena/enota brez DDV v EUR]]*Sklop16[[#This Row],[Stopnja DDV (%)]]</f>
        <v>0</v>
      </c>
      <c r="R20" s="184">
        <f>+Sklop16[[#This Row],[cena/enota brez DDV v EUR]]+Sklop16[[#This Row],[Davek (EUR)]]</f>
        <v>0</v>
      </c>
      <c r="S20" s="184">
        <f>+Sklop16[[#This Row],[cena/enota brez DDV v EUR]]*Sklop16[[#This Row],[Okvirna količina]]</f>
        <v>0</v>
      </c>
      <c r="T20" s="194">
        <f>+Sklop16[[#This Row],[Končna cena/enoto mere (EUR) z DDV]]*Sklop16[[#This Row],[Okvirna količina]]</f>
        <v>0</v>
      </c>
      <c r="U20" s="195"/>
    </row>
    <row r="21" spans="1:21" s="55" customFormat="1" ht="15">
      <c r="A21" s="78" t="s">
        <v>7</v>
      </c>
      <c r="B21" s="545" t="s">
        <v>419</v>
      </c>
      <c r="C21" s="544">
        <v>1</v>
      </c>
      <c r="D21" s="544" t="s">
        <v>0</v>
      </c>
      <c r="E21" s="192"/>
      <c r="F21" s="541">
        <v>1200</v>
      </c>
      <c r="G21" s="542" t="s">
        <v>0</v>
      </c>
      <c r="H21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21" s="180" t="str">
        <f>IF(Sklop16[[#This Row],[ZAHTEVANA SHEMA KAKOVOSTI]]&lt;&gt;"",Sklop16[[#This Row],[Preračunana masa/volumen/kos na enoto kg]],"")</f>
        <v/>
      </c>
      <c r="J21" s="181"/>
      <c r="K21" s="182"/>
      <c r="L21" s="182"/>
      <c r="M21" s="183"/>
      <c r="N21" s="315"/>
      <c r="O21" s="184"/>
      <c r="P21" s="193"/>
      <c r="Q21" s="184">
        <f>+Sklop16[[#This Row],[cena/enota brez DDV v EUR]]*Sklop16[[#This Row],[Stopnja DDV (%)]]</f>
        <v>0</v>
      </c>
      <c r="R21" s="184">
        <f>+Sklop16[[#This Row],[cena/enota brez DDV v EUR]]+Sklop16[[#This Row],[Davek (EUR)]]</f>
        <v>0</v>
      </c>
      <c r="S21" s="184">
        <f>+Sklop16[[#This Row],[cena/enota brez DDV v EUR]]*Sklop16[[#This Row],[Okvirna količina]]</f>
        <v>0</v>
      </c>
      <c r="T21" s="194">
        <f>+Sklop16[[#This Row],[Končna cena/enoto mere (EUR) z DDV]]*Sklop16[[#This Row],[Okvirna količina]]</f>
        <v>0</v>
      </c>
      <c r="U21" s="195"/>
    </row>
    <row r="22" spans="1:21" s="55" customFormat="1" ht="15">
      <c r="A22" s="78" t="s">
        <v>8</v>
      </c>
      <c r="B22" s="545" t="s">
        <v>420</v>
      </c>
      <c r="C22" s="544" t="s">
        <v>1061</v>
      </c>
      <c r="D22" s="544" t="s">
        <v>0</v>
      </c>
      <c r="E22" s="192"/>
      <c r="F22" s="541">
        <v>300</v>
      </c>
      <c r="G22" s="542" t="s">
        <v>0</v>
      </c>
      <c r="H22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2" s="180" t="str">
        <f>IF(Sklop16[[#This Row],[ZAHTEVANA SHEMA KAKOVOSTI]]&lt;&gt;"",Sklop16[[#This Row],[Preračunana masa/volumen/kos na enoto kg]],"")</f>
        <v/>
      </c>
      <c r="J22" s="181"/>
      <c r="K22" s="182"/>
      <c r="L22" s="182"/>
      <c r="M22" s="183"/>
      <c r="N22" s="315"/>
      <c r="O22" s="184"/>
      <c r="P22" s="193"/>
      <c r="Q22" s="184">
        <f>+Sklop16[[#This Row],[cena/enota brez DDV v EUR]]*Sklop16[[#This Row],[Stopnja DDV (%)]]</f>
        <v>0</v>
      </c>
      <c r="R22" s="184">
        <f>+Sklop16[[#This Row],[cena/enota brez DDV v EUR]]+Sklop16[[#This Row],[Davek (EUR)]]</f>
        <v>0</v>
      </c>
      <c r="S22" s="184">
        <f>+Sklop16[[#This Row],[cena/enota brez DDV v EUR]]*Sklop16[[#This Row],[Okvirna količina]]</f>
        <v>0</v>
      </c>
      <c r="T22" s="194">
        <f>+Sklop16[[#This Row],[Končna cena/enoto mere (EUR) z DDV]]*Sklop16[[#This Row],[Okvirna količina]]</f>
        <v>0</v>
      </c>
      <c r="U22" s="195"/>
    </row>
    <row r="23" spans="1:21" s="55" customFormat="1" ht="15">
      <c r="A23" s="78" t="s">
        <v>9</v>
      </c>
      <c r="B23" s="545" t="s">
        <v>1027</v>
      </c>
      <c r="C23" s="544">
        <v>1</v>
      </c>
      <c r="D23" s="544" t="s">
        <v>0</v>
      </c>
      <c r="E23" s="192"/>
      <c r="F23" s="541">
        <v>1300</v>
      </c>
      <c r="G23" s="542" t="s">
        <v>0</v>
      </c>
      <c r="H23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23" s="180" t="str">
        <f>IF(Sklop16[[#This Row],[ZAHTEVANA SHEMA KAKOVOSTI]]&lt;&gt;"",Sklop16[[#This Row],[Preračunana masa/volumen/kos na enoto kg]],"")</f>
        <v/>
      </c>
      <c r="J23" s="181"/>
      <c r="K23" s="182"/>
      <c r="L23" s="182"/>
      <c r="M23" s="183"/>
      <c r="N23" s="315"/>
      <c r="O23" s="184"/>
      <c r="P23" s="193"/>
      <c r="Q23" s="184">
        <f>+Sklop16[[#This Row],[cena/enota brez DDV v EUR]]*Sklop16[[#This Row],[Stopnja DDV (%)]]</f>
        <v>0</v>
      </c>
      <c r="R23" s="184">
        <f>+Sklop16[[#This Row],[cena/enota brez DDV v EUR]]+Sklop16[[#This Row],[Davek (EUR)]]</f>
        <v>0</v>
      </c>
      <c r="S23" s="184">
        <f>+Sklop16[[#This Row],[cena/enota brez DDV v EUR]]*Sklop16[[#This Row],[Okvirna količina]]</f>
        <v>0</v>
      </c>
      <c r="T23" s="194">
        <f>+Sklop16[[#This Row],[Končna cena/enoto mere (EUR) z DDV]]*Sklop16[[#This Row],[Okvirna količina]]</f>
        <v>0</v>
      </c>
      <c r="U23" s="195"/>
    </row>
    <row r="24" spans="1:21" s="55" customFormat="1" ht="15">
      <c r="A24" s="78" t="s">
        <v>10</v>
      </c>
      <c r="B24" s="545" t="s">
        <v>421</v>
      </c>
      <c r="C24" s="544">
        <v>1</v>
      </c>
      <c r="D24" s="544" t="s">
        <v>0</v>
      </c>
      <c r="E24" s="192"/>
      <c r="F24" s="541">
        <v>1200</v>
      </c>
      <c r="G24" s="542" t="s">
        <v>0</v>
      </c>
      <c r="H24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24" s="180" t="str">
        <f>IF(Sklop16[[#This Row],[ZAHTEVANA SHEMA KAKOVOSTI]]&lt;&gt;"",Sklop16[[#This Row],[Preračunana masa/volumen/kos na enoto kg]],"")</f>
        <v/>
      </c>
      <c r="J24" s="181"/>
      <c r="K24" s="182"/>
      <c r="L24" s="182"/>
      <c r="M24" s="183"/>
      <c r="N24" s="315"/>
      <c r="O24" s="184"/>
      <c r="P24" s="193"/>
      <c r="Q24" s="184">
        <f>+Sklop16[[#This Row],[cena/enota brez DDV v EUR]]*Sklop16[[#This Row],[Stopnja DDV (%)]]</f>
        <v>0</v>
      </c>
      <c r="R24" s="184">
        <f>+Sklop16[[#This Row],[cena/enota brez DDV v EUR]]+Sklop16[[#This Row],[Davek (EUR)]]</f>
        <v>0</v>
      </c>
      <c r="S24" s="184">
        <f>+Sklop16[[#This Row],[cena/enota brez DDV v EUR]]*Sklop16[[#This Row],[Okvirna količina]]</f>
        <v>0</v>
      </c>
      <c r="T24" s="194">
        <f>+Sklop16[[#This Row],[Končna cena/enoto mere (EUR) z DDV]]*Sklop16[[#This Row],[Okvirna količina]]</f>
        <v>0</v>
      </c>
      <c r="U24" s="195"/>
    </row>
    <row r="25" spans="1:21" s="55" customFormat="1" ht="15">
      <c r="A25" s="78" t="s">
        <v>11</v>
      </c>
      <c r="B25" s="545" t="s">
        <v>422</v>
      </c>
      <c r="C25" s="544">
        <v>1</v>
      </c>
      <c r="D25" s="544" t="s">
        <v>0</v>
      </c>
      <c r="E25" s="192"/>
      <c r="F25" s="541">
        <v>2200</v>
      </c>
      <c r="G25" s="542" t="s">
        <v>0</v>
      </c>
      <c r="H25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2200</v>
      </c>
      <c r="I25" s="180" t="str">
        <f>IF(Sklop16[[#This Row],[ZAHTEVANA SHEMA KAKOVOSTI]]&lt;&gt;"",Sklop16[[#This Row],[Preračunana masa/volumen/kos na enoto kg]],"")</f>
        <v/>
      </c>
      <c r="J25" s="181"/>
      <c r="K25" s="182"/>
      <c r="L25" s="182"/>
      <c r="M25" s="183"/>
      <c r="N25" s="315"/>
      <c r="O25" s="184"/>
      <c r="P25" s="193"/>
      <c r="Q25" s="184">
        <f>+Sklop16[[#This Row],[cena/enota brez DDV v EUR]]*Sklop16[[#This Row],[Stopnja DDV (%)]]</f>
        <v>0</v>
      </c>
      <c r="R25" s="184">
        <f>+Sklop16[[#This Row],[cena/enota brez DDV v EUR]]+Sklop16[[#This Row],[Davek (EUR)]]</f>
        <v>0</v>
      </c>
      <c r="S25" s="184">
        <f>+Sklop16[[#This Row],[cena/enota brez DDV v EUR]]*Sklop16[[#This Row],[Okvirna količina]]</f>
        <v>0</v>
      </c>
      <c r="T25" s="194">
        <f>+Sklop16[[#This Row],[Končna cena/enoto mere (EUR) z DDV]]*Sklop16[[#This Row],[Okvirna količina]]</f>
        <v>0</v>
      </c>
      <c r="U25" s="195"/>
    </row>
    <row r="26" spans="1:21" s="55" customFormat="1" ht="15">
      <c r="A26" s="78" t="s">
        <v>12</v>
      </c>
      <c r="B26" s="545" t="s">
        <v>423</v>
      </c>
      <c r="C26" s="544">
        <v>1</v>
      </c>
      <c r="D26" s="544" t="s">
        <v>0</v>
      </c>
      <c r="E26" s="192"/>
      <c r="F26" s="541">
        <v>700</v>
      </c>
      <c r="G26" s="542" t="s">
        <v>0</v>
      </c>
      <c r="H26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26" s="180" t="str">
        <f>IF(Sklop16[[#This Row],[ZAHTEVANA SHEMA KAKOVOSTI]]&lt;&gt;"",Sklop16[[#This Row],[Preračunana masa/volumen/kos na enoto kg]],"")</f>
        <v/>
      </c>
      <c r="J26" s="181"/>
      <c r="K26" s="182"/>
      <c r="L26" s="182"/>
      <c r="M26" s="183"/>
      <c r="N26" s="315"/>
      <c r="O26" s="184"/>
      <c r="P26" s="193"/>
      <c r="Q26" s="184">
        <f>+Sklop16[[#This Row],[cena/enota brez DDV v EUR]]*Sklop16[[#This Row],[Stopnja DDV (%)]]</f>
        <v>0</v>
      </c>
      <c r="R26" s="184">
        <f>+Sklop16[[#This Row],[cena/enota brez DDV v EUR]]+Sklop16[[#This Row],[Davek (EUR)]]</f>
        <v>0</v>
      </c>
      <c r="S26" s="184">
        <f>+Sklop16[[#This Row],[cena/enota brez DDV v EUR]]*Sklop16[[#This Row],[Okvirna količina]]</f>
        <v>0</v>
      </c>
      <c r="T26" s="194">
        <f>+Sklop16[[#This Row],[Končna cena/enoto mere (EUR) z DDV]]*Sklop16[[#This Row],[Okvirna količina]]</f>
        <v>0</v>
      </c>
      <c r="U26" s="195"/>
    </row>
    <row r="27" spans="1:21" s="55" customFormat="1" ht="15">
      <c r="A27" s="78" t="s">
        <v>13</v>
      </c>
      <c r="B27" s="545" t="s">
        <v>1028</v>
      </c>
      <c r="C27" s="544">
        <v>1</v>
      </c>
      <c r="D27" s="544" t="s">
        <v>0</v>
      </c>
      <c r="E27" s="192"/>
      <c r="F27" s="541">
        <v>200</v>
      </c>
      <c r="G27" s="542" t="s">
        <v>0</v>
      </c>
      <c r="H2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7" s="180" t="str">
        <f>IF(Sklop16[[#This Row],[ZAHTEVANA SHEMA KAKOVOSTI]]&lt;&gt;"",Sklop16[[#This Row],[Preračunana masa/volumen/kos na enoto kg]],"")</f>
        <v/>
      </c>
      <c r="J27" s="181"/>
      <c r="K27" s="182"/>
      <c r="L27" s="182"/>
      <c r="M27" s="183"/>
      <c r="N27" s="315"/>
      <c r="O27" s="184"/>
      <c r="P27" s="193"/>
      <c r="Q27" s="184">
        <f>+Sklop16[[#This Row],[cena/enota brez DDV v EUR]]*Sklop16[[#This Row],[Stopnja DDV (%)]]</f>
        <v>0</v>
      </c>
      <c r="R27" s="184">
        <f>+Sklop16[[#This Row],[cena/enota brez DDV v EUR]]+Sklop16[[#This Row],[Davek (EUR)]]</f>
        <v>0</v>
      </c>
      <c r="S27" s="184">
        <f>+Sklop16[[#This Row],[cena/enota brez DDV v EUR]]*Sklop16[[#This Row],[Okvirna količina]]</f>
        <v>0</v>
      </c>
      <c r="T27" s="194">
        <f>+Sklop16[[#This Row],[Končna cena/enoto mere (EUR) z DDV]]*Sklop16[[#This Row],[Okvirna količina]]</f>
        <v>0</v>
      </c>
      <c r="U27" s="195"/>
    </row>
    <row r="28" spans="1:21" s="55" customFormat="1" ht="15">
      <c r="A28" s="78" t="s">
        <v>14</v>
      </c>
      <c r="B28" s="545" t="s">
        <v>424</v>
      </c>
      <c r="C28" s="544">
        <v>1</v>
      </c>
      <c r="D28" s="544" t="s">
        <v>0</v>
      </c>
      <c r="E28" s="192"/>
      <c r="F28" s="541">
        <v>20</v>
      </c>
      <c r="G28" s="542" t="s">
        <v>0</v>
      </c>
      <c r="H2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8" s="180" t="str">
        <f>IF(Sklop16[[#This Row],[ZAHTEVANA SHEMA KAKOVOSTI]]&lt;&gt;"",Sklop16[[#This Row],[Preračunana masa/volumen/kos na enoto kg]],"")</f>
        <v/>
      </c>
      <c r="J28" s="181"/>
      <c r="K28" s="182"/>
      <c r="L28" s="182"/>
      <c r="M28" s="183"/>
      <c r="N28" s="315"/>
      <c r="O28" s="184"/>
      <c r="P28" s="193"/>
      <c r="Q28" s="184">
        <f>+Sklop16[[#This Row],[cena/enota brez DDV v EUR]]*Sklop16[[#This Row],[Stopnja DDV (%)]]</f>
        <v>0</v>
      </c>
      <c r="R28" s="184">
        <f>+Sklop16[[#This Row],[cena/enota brez DDV v EUR]]+Sklop16[[#This Row],[Davek (EUR)]]</f>
        <v>0</v>
      </c>
      <c r="S28" s="184">
        <f>+Sklop16[[#This Row],[cena/enota brez DDV v EUR]]*Sklop16[[#This Row],[Okvirna količina]]</f>
        <v>0</v>
      </c>
      <c r="T28" s="194">
        <f>+Sklop16[[#This Row],[Končna cena/enoto mere (EUR) z DDV]]*Sklop16[[#This Row],[Okvirna količina]]</f>
        <v>0</v>
      </c>
      <c r="U28" s="195"/>
    </row>
    <row r="29" spans="1:21" s="55" customFormat="1" ht="26.25">
      <c r="A29" s="78" t="s">
        <v>15</v>
      </c>
      <c r="B29" s="548" t="s">
        <v>1029</v>
      </c>
      <c r="C29" s="544" t="s">
        <v>1062</v>
      </c>
      <c r="D29" s="544" t="s">
        <v>110</v>
      </c>
      <c r="E29" s="192"/>
      <c r="F29" s="541">
        <v>110</v>
      </c>
      <c r="G29" s="542" t="s">
        <v>0</v>
      </c>
      <c r="H2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</v>
      </c>
      <c r="I29" s="180" t="str">
        <f>IF(Sklop16[[#This Row],[ZAHTEVANA SHEMA KAKOVOSTI]]&lt;&gt;"",Sklop16[[#This Row],[Preračunana masa/volumen/kos na enoto kg]],"")</f>
        <v/>
      </c>
      <c r="J29" s="181"/>
      <c r="K29" s="182"/>
      <c r="L29" s="182"/>
      <c r="M29" s="183"/>
      <c r="N29" s="315"/>
      <c r="O29" s="184"/>
      <c r="P29" s="193"/>
      <c r="Q29" s="184">
        <f>+Sklop16[[#This Row],[cena/enota brez DDV v EUR]]*Sklop16[[#This Row],[Stopnja DDV (%)]]</f>
        <v>0</v>
      </c>
      <c r="R29" s="184">
        <f>+Sklop16[[#This Row],[cena/enota brez DDV v EUR]]+Sklop16[[#This Row],[Davek (EUR)]]</f>
        <v>0</v>
      </c>
      <c r="S29" s="184">
        <f>+Sklop16[[#This Row],[cena/enota brez DDV v EUR]]*Sklop16[[#This Row],[Okvirna količina]]</f>
        <v>0</v>
      </c>
      <c r="T29" s="194">
        <f>+Sklop16[[#This Row],[Končna cena/enoto mere (EUR) z DDV]]*Sklop16[[#This Row],[Okvirna količina]]</f>
        <v>0</v>
      </c>
      <c r="U29" s="195"/>
    </row>
    <row r="30" spans="1:21" s="55" customFormat="1" ht="26.25">
      <c r="A30" s="78" t="s">
        <v>16</v>
      </c>
      <c r="B30" s="548" t="s">
        <v>1029</v>
      </c>
      <c r="C30" s="544" t="s">
        <v>1224</v>
      </c>
      <c r="D30" s="544" t="s">
        <v>110</v>
      </c>
      <c r="E30" s="192"/>
      <c r="F30" s="541">
        <v>1100</v>
      </c>
      <c r="G30" s="542" t="s">
        <v>0</v>
      </c>
      <c r="H30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1100</v>
      </c>
      <c r="I30" s="180" t="str">
        <f>IF(Sklop16[[#This Row],[ZAHTEVANA SHEMA KAKOVOSTI]]&lt;&gt;"",Sklop16[[#This Row],[Preračunana masa/volumen/kos na enoto kg]],"")</f>
        <v/>
      </c>
      <c r="J30" s="181"/>
      <c r="K30" s="182"/>
      <c r="L30" s="182"/>
      <c r="M30" s="183"/>
      <c r="N30" s="315"/>
      <c r="O30" s="184"/>
      <c r="P30" s="193"/>
      <c r="Q30" s="184">
        <f>+Sklop16[[#This Row],[cena/enota brez DDV v EUR]]*Sklop16[[#This Row],[Stopnja DDV (%)]]</f>
        <v>0</v>
      </c>
      <c r="R30" s="184">
        <f>+Sklop16[[#This Row],[cena/enota brez DDV v EUR]]+Sklop16[[#This Row],[Davek (EUR)]]</f>
        <v>0</v>
      </c>
      <c r="S30" s="184">
        <f>+Sklop16[[#This Row],[cena/enota brez DDV v EUR]]*Sklop16[[#This Row],[Okvirna količina]]</f>
        <v>0</v>
      </c>
      <c r="T30" s="194">
        <f>+Sklop16[[#This Row],[Končna cena/enoto mere (EUR) z DDV]]*Sklop16[[#This Row],[Okvirna količina]]</f>
        <v>0</v>
      </c>
      <c r="U30" s="195"/>
    </row>
    <row r="31" spans="1:21" s="55" customFormat="1" ht="26.25">
      <c r="A31" s="78" t="s">
        <v>17</v>
      </c>
      <c r="B31" s="548" t="s">
        <v>1029</v>
      </c>
      <c r="C31" s="544" t="s">
        <v>1227</v>
      </c>
      <c r="D31" s="544" t="s">
        <v>110</v>
      </c>
      <c r="E31" s="192"/>
      <c r="F31" s="541">
        <v>2800</v>
      </c>
      <c r="G31" s="542" t="s">
        <v>0</v>
      </c>
      <c r="H31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2800</v>
      </c>
      <c r="I31" s="180" t="str">
        <f>IF(Sklop16[[#This Row],[ZAHTEVANA SHEMA KAKOVOSTI]]&lt;&gt;"",Sklop16[[#This Row],[Preračunana masa/volumen/kos na enoto kg]],"")</f>
        <v/>
      </c>
      <c r="J31" s="181"/>
      <c r="K31" s="182"/>
      <c r="L31" s="182"/>
      <c r="M31" s="183"/>
      <c r="N31" s="315"/>
      <c r="O31" s="184"/>
      <c r="P31" s="193"/>
      <c r="Q31" s="184">
        <f>+Sklop16[[#This Row],[cena/enota brez DDV v EUR]]*Sklop16[[#This Row],[Stopnja DDV (%)]]</f>
        <v>0</v>
      </c>
      <c r="R31" s="184">
        <f>+Sklop16[[#This Row],[cena/enota brez DDV v EUR]]+Sklop16[[#This Row],[Davek (EUR)]]</f>
        <v>0</v>
      </c>
      <c r="S31" s="184">
        <f>+Sklop16[[#This Row],[cena/enota brez DDV v EUR]]*Sklop16[[#This Row],[Okvirna količina]]</f>
        <v>0</v>
      </c>
      <c r="T31" s="194">
        <f>+Sklop16[[#This Row],[Končna cena/enoto mere (EUR) z DDV]]*Sklop16[[#This Row],[Okvirna količina]]</f>
        <v>0</v>
      </c>
      <c r="U31" s="195"/>
    </row>
    <row r="32" spans="1:21" s="55" customFormat="1" ht="26.25">
      <c r="A32" s="78" t="s">
        <v>18</v>
      </c>
      <c r="B32" s="548" t="s">
        <v>1030</v>
      </c>
      <c r="C32" s="544" t="s">
        <v>1227</v>
      </c>
      <c r="D32" s="544" t="s">
        <v>110</v>
      </c>
      <c r="E32" s="192"/>
      <c r="F32" s="541">
        <v>20</v>
      </c>
      <c r="G32" s="542" t="s">
        <v>0</v>
      </c>
      <c r="H32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2" s="180" t="str">
        <f>IF(Sklop16[[#This Row],[ZAHTEVANA SHEMA KAKOVOSTI]]&lt;&gt;"",Sklop16[[#This Row],[Preračunana masa/volumen/kos na enoto kg]],"")</f>
        <v/>
      </c>
      <c r="J32" s="181"/>
      <c r="K32" s="182"/>
      <c r="L32" s="182"/>
      <c r="M32" s="183"/>
      <c r="N32" s="315"/>
      <c r="O32" s="184"/>
      <c r="P32" s="193"/>
      <c r="Q32" s="184">
        <f>+Sklop16[[#This Row],[cena/enota brez DDV v EUR]]*Sklop16[[#This Row],[Stopnja DDV (%)]]</f>
        <v>0</v>
      </c>
      <c r="R32" s="184">
        <f>+Sklop16[[#This Row],[cena/enota brez DDV v EUR]]+Sklop16[[#This Row],[Davek (EUR)]]</f>
        <v>0</v>
      </c>
      <c r="S32" s="184">
        <f>+Sklop16[[#This Row],[cena/enota brez DDV v EUR]]*Sklop16[[#This Row],[Okvirna količina]]</f>
        <v>0</v>
      </c>
      <c r="T32" s="194">
        <f>+Sklop16[[#This Row],[Končna cena/enoto mere (EUR) z DDV]]*Sklop16[[#This Row],[Okvirna količina]]</f>
        <v>0</v>
      </c>
      <c r="U32" s="195"/>
    </row>
    <row r="33" spans="1:21" s="55" customFormat="1" ht="26.25">
      <c r="A33" s="78" t="s">
        <v>19</v>
      </c>
      <c r="B33" s="548" t="s">
        <v>1029</v>
      </c>
      <c r="C33" s="544" t="s">
        <v>1063</v>
      </c>
      <c r="D33" s="544" t="s">
        <v>110</v>
      </c>
      <c r="E33" s="192"/>
      <c r="F33" s="541">
        <v>10</v>
      </c>
      <c r="G33" s="542" t="s">
        <v>0</v>
      </c>
      <c r="H33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3" s="180" t="str">
        <f>IF(Sklop16[[#This Row],[ZAHTEVANA SHEMA KAKOVOSTI]]&lt;&gt;"",Sklop16[[#This Row],[Preračunana masa/volumen/kos na enoto kg]],"")</f>
        <v/>
      </c>
      <c r="J33" s="181"/>
      <c r="K33" s="182"/>
      <c r="L33" s="182"/>
      <c r="M33" s="183"/>
      <c r="N33" s="315"/>
      <c r="O33" s="184"/>
      <c r="P33" s="193"/>
      <c r="Q33" s="184">
        <f>+Sklop16[[#This Row],[cena/enota brez DDV v EUR]]*Sklop16[[#This Row],[Stopnja DDV (%)]]</f>
        <v>0</v>
      </c>
      <c r="R33" s="184">
        <f>+Sklop16[[#This Row],[cena/enota brez DDV v EUR]]+Sklop16[[#This Row],[Davek (EUR)]]</f>
        <v>0</v>
      </c>
      <c r="S33" s="184">
        <f>+Sklop16[[#This Row],[cena/enota brez DDV v EUR]]*Sklop16[[#This Row],[Okvirna količina]]</f>
        <v>0</v>
      </c>
      <c r="T33" s="194">
        <f>+Sklop16[[#This Row],[Končna cena/enoto mere (EUR) z DDV]]*Sklop16[[#This Row],[Okvirna količina]]</f>
        <v>0</v>
      </c>
      <c r="U33" s="195"/>
    </row>
    <row r="34" spans="1:21" s="55" customFormat="1" ht="15">
      <c r="A34" s="78" t="s">
        <v>20</v>
      </c>
      <c r="B34" s="548" t="s">
        <v>1031</v>
      </c>
      <c r="C34" s="544" t="s">
        <v>1064</v>
      </c>
      <c r="D34" s="544" t="s">
        <v>110</v>
      </c>
      <c r="E34" s="192"/>
      <c r="F34" s="541">
        <v>60</v>
      </c>
      <c r="G34" s="542" t="s">
        <v>0</v>
      </c>
      <c r="H34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4" s="180" t="str">
        <f>IF(Sklop16[[#This Row],[ZAHTEVANA SHEMA KAKOVOSTI]]&lt;&gt;"",Sklop16[[#This Row],[Preračunana masa/volumen/kos na enoto kg]],"")</f>
        <v/>
      </c>
      <c r="J34" s="181"/>
      <c r="K34" s="182"/>
      <c r="L34" s="182"/>
      <c r="M34" s="183"/>
      <c r="N34" s="315"/>
      <c r="O34" s="184"/>
      <c r="P34" s="193"/>
      <c r="Q34" s="184">
        <f>+Sklop16[[#This Row],[cena/enota brez DDV v EUR]]*Sklop16[[#This Row],[Stopnja DDV (%)]]</f>
        <v>0</v>
      </c>
      <c r="R34" s="184">
        <f>+Sklop16[[#This Row],[cena/enota brez DDV v EUR]]+Sklop16[[#This Row],[Davek (EUR)]]</f>
        <v>0</v>
      </c>
      <c r="S34" s="184">
        <f>+Sklop16[[#This Row],[cena/enota brez DDV v EUR]]*Sklop16[[#This Row],[Okvirna količina]]</f>
        <v>0</v>
      </c>
      <c r="T34" s="194">
        <f>+Sklop16[[#This Row],[Končna cena/enoto mere (EUR) z DDV]]*Sklop16[[#This Row],[Okvirna količina]]</f>
        <v>0</v>
      </c>
      <c r="U34" s="195"/>
    </row>
    <row r="35" spans="1:21" s="55" customFormat="1" ht="26.25">
      <c r="A35" s="78" t="s">
        <v>21</v>
      </c>
      <c r="B35" s="548" t="s">
        <v>1032</v>
      </c>
      <c r="C35" s="544" t="s">
        <v>1065</v>
      </c>
      <c r="D35" s="544" t="s">
        <v>110</v>
      </c>
      <c r="E35" s="192"/>
      <c r="F35" s="541">
        <v>70</v>
      </c>
      <c r="G35" s="542" t="s">
        <v>0</v>
      </c>
      <c r="H35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35" s="180" t="str">
        <f>IF(Sklop16[[#This Row],[ZAHTEVANA SHEMA KAKOVOSTI]]&lt;&gt;"",Sklop16[[#This Row],[Preračunana masa/volumen/kos na enoto kg]],"")</f>
        <v/>
      </c>
      <c r="J35" s="181"/>
      <c r="K35" s="182"/>
      <c r="L35" s="182"/>
      <c r="M35" s="183"/>
      <c r="N35" s="315"/>
      <c r="O35" s="184"/>
      <c r="P35" s="193"/>
      <c r="Q35" s="184">
        <f>+Sklop16[[#This Row],[cena/enota brez DDV v EUR]]*Sklop16[[#This Row],[Stopnja DDV (%)]]</f>
        <v>0</v>
      </c>
      <c r="R35" s="184">
        <f>+Sklop16[[#This Row],[cena/enota brez DDV v EUR]]+Sklop16[[#This Row],[Davek (EUR)]]</f>
        <v>0</v>
      </c>
      <c r="S35" s="184">
        <f>+Sklop16[[#This Row],[cena/enota brez DDV v EUR]]*Sklop16[[#This Row],[Okvirna količina]]</f>
        <v>0</v>
      </c>
      <c r="T35" s="194">
        <f>+Sklop16[[#This Row],[Končna cena/enoto mere (EUR) z DDV]]*Sklop16[[#This Row],[Okvirna količina]]</f>
        <v>0</v>
      </c>
      <c r="U35" s="195"/>
    </row>
    <row r="36" spans="1:21" s="55" customFormat="1" ht="15">
      <c r="A36" s="78" t="s">
        <v>22</v>
      </c>
      <c r="B36" s="548" t="s">
        <v>1033</v>
      </c>
      <c r="C36" s="544" t="s">
        <v>1224</v>
      </c>
      <c r="D36" s="544" t="s">
        <v>110</v>
      </c>
      <c r="E36" s="192"/>
      <c r="F36" s="541">
        <v>1300</v>
      </c>
      <c r="G36" s="542" t="s">
        <v>0</v>
      </c>
      <c r="H36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36" s="180" t="str">
        <f>IF(Sklop16[[#This Row],[ZAHTEVANA SHEMA KAKOVOSTI]]&lt;&gt;"",Sklop16[[#This Row],[Preračunana masa/volumen/kos na enoto kg]],"")</f>
        <v/>
      </c>
      <c r="J36" s="181"/>
      <c r="K36" s="182"/>
      <c r="L36" s="182"/>
      <c r="M36" s="183"/>
      <c r="N36" s="315"/>
      <c r="O36" s="184"/>
      <c r="P36" s="193"/>
      <c r="Q36" s="184">
        <f>+Sklop16[[#This Row],[cena/enota brez DDV v EUR]]*Sklop16[[#This Row],[Stopnja DDV (%)]]</f>
        <v>0</v>
      </c>
      <c r="R36" s="184">
        <f>+Sklop16[[#This Row],[cena/enota brez DDV v EUR]]+Sklop16[[#This Row],[Davek (EUR)]]</f>
        <v>0</v>
      </c>
      <c r="S36" s="184">
        <f>+Sklop16[[#This Row],[cena/enota brez DDV v EUR]]*Sklop16[[#This Row],[Okvirna količina]]</f>
        <v>0</v>
      </c>
      <c r="T36" s="194">
        <f>+Sklop16[[#This Row],[Končna cena/enoto mere (EUR) z DDV]]*Sklop16[[#This Row],[Okvirna količina]]</f>
        <v>0</v>
      </c>
      <c r="U36" s="195"/>
    </row>
    <row r="37" spans="1:21" s="55" customFormat="1" ht="26.25">
      <c r="A37" s="78" t="s">
        <v>23</v>
      </c>
      <c r="B37" s="548" t="s">
        <v>1034</v>
      </c>
      <c r="C37" s="544" t="s">
        <v>1066</v>
      </c>
      <c r="D37" s="544" t="s">
        <v>110</v>
      </c>
      <c r="E37" s="192"/>
      <c r="F37" s="541">
        <v>120</v>
      </c>
      <c r="G37" s="542" t="s">
        <v>0</v>
      </c>
      <c r="H3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7" s="180" t="str">
        <f>IF(Sklop16[[#This Row],[ZAHTEVANA SHEMA KAKOVOSTI]]&lt;&gt;"",Sklop16[[#This Row],[Preračunana masa/volumen/kos na enoto kg]],"")</f>
        <v/>
      </c>
      <c r="J37" s="181"/>
      <c r="K37" s="182"/>
      <c r="L37" s="182"/>
      <c r="M37" s="183"/>
      <c r="N37" s="315"/>
      <c r="O37" s="184"/>
      <c r="P37" s="193"/>
      <c r="Q37" s="184">
        <f>+Sklop16[[#This Row],[cena/enota brez DDV v EUR]]*Sklop16[[#This Row],[Stopnja DDV (%)]]</f>
        <v>0</v>
      </c>
      <c r="R37" s="184">
        <f>+Sklop16[[#This Row],[cena/enota brez DDV v EUR]]+Sklop16[[#This Row],[Davek (EUR)]]</f>
        <v>0</v>
      </c>
      <c r="S37" s="184">
        <f>+Sklop16[[#This Row],[cena/enota brez DDV v EUR]]*Sklop16[[#This Row],[Okvirna količina]]</f>
        <v>0</v>
      </c>
      <c r="T37" s="194">
        <f>+Sklop16[[#This Row],[Končna cena/enoto mere (EUR) z DDV]]*Sklop16[[#This Row],[Okvirna količina]]</f>
        <v>0</v>
      </c>
      <c r="U37" s="195"/>
    </row>
    <row r="38" spans="1:21" s="55" customFormat="1" ht="25.5" customHeight="1">
      <c r="A38" s="78" t="s">
        <v>24</v>
      </c>
      <c r="B38" s="548" t="s">
        <v>1035</v>
      </c>
      <c r="C38" s="544" t="s">
        <v>1065</v>
      </c>
      <c r="D38" s="544" t="s">
        <v>110</v>
      </c>
      <c r="E38" s="192"/>
      <c r="F38" s="541">
        <v>240</v>
      </c>
      <c r="G38" s="542" t="s">
        <v>0</v>
      </c>
      <c r="H3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38" s="180" t="str">
        <f>IF(Sklop16[[#This Row],[ZAHTEVANA SHEMA KAKOVOSTI]]&lt;&gt;"",Sklop16[[#This Row],[Preračunana masa/volumen/kos na enoto kg]],"")</f>
        <v/>
      </c>
      <c r="J38" s="181"/>
      <c r="K38" s="182"/>
      <c r="L38" s="182"/>
      <c r="M38" s="183"/>
      <c r="N38" s="315"/>
      <c r="O38" s="184"/>
      <c r="P38" s="193"/>
      <c r="Q38" s="184">
        <f>+Sklop16[[#This Row],[cena/enota brez DDV v EUR]]*Sklop16[[#This Row],[Stopnja DDV (%)]]</f>
        <v>0</v>
      </c>
      <c r="R38" s="184">
        <f>+Sklop16[[#This Row],[cena/enota brez DDV v EUR]]+Sklop16[[#This Row],[Davek (EUR)]]</f>
        <v>0</v>
      </c>
      <c r="S38" s="184">
        <f>+Sklop16[[#This Row],[cena/enota brez DDV v EUR]]*Sklop16[[#This Row],[Okvirna količina]]</f>
        <v>0</v>
      </c>
      <c r="T38" s="194">
        <f>+Sklop16[[#This Row],[Končna cena/enoto mere (EUR) z DDV]]*Sklop16[[#This Row],[Okvirna količina]]</f>
        <v>0</v>
      </c>
      <c r="U38" s="195"/>
    </row>
    <row r="39" spans="1:21" s="55" customFormat="1" ht="15">
      <c r="A39" s="78" t="s">
        <v>25</v>
      </c>
      <c r="B39" s="548" t="s">
        <v>1036</v>
      </c>
      <c r="C39" s="544" t="s">
        <v>1067</v>
      </c>
      <c r="D39" s="544" t="s">
        <v>110</v>
      </c>
      <c r="E39" s="192"/>
      <c r="F39" s="541">
        <v>130</v>
      </c>
      <c r="G39" s="542" t="s">
        <v>0</v>
      </c>
      <c r="H3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39" s="180" t="str">
        <f>IF(Sklop16[[#This Row],[ZAHTEVANA SHEMA KAKOVOSTI]]&lt;&gt;"",Sklop16[[#This Row],[Preračunana masa/volumen/kos na enoto kg]],"")</f>
        <v/>
      </c>
      <c r="J39" s="181"/>
      <c r="K39" s="182"/>
      <c r="L39" s="182"/>
      <c r="M39" s="183"/>
      <c r="N39" s="315"/>
      <c r="O39" s="184"/>
      <c r="P39" s="193"/>
      <c r="Q39" s="184">
        <f>+Sklop16[[#This Row],[cena/enota brez DDV v EUR]]*Sklop16[[#This Row],[Stopnja DDV (%)]]</f>
        <v>0</v>
      </c>
      <c r="R39" s="184">
        <f>+Sklop16[[#This Row],[cena/enota brez DDV v EUR]]+Sklop16[[#This Row],[Davek (EUR)]]</f>
        <v>0</v>
      </c>
      <c r="S39" s="184">
        <f>+Sklop16[[#This Row],[cena/enota brez DDV v EUR]]*Sklop16[[#This Row],[Okvirna količina]]</f>
        <v>0</v>
      </c>
      <c r="T39" s="194">
        <f>+Sklop16[[#This Row],[Končna cena/enoto mere (EUR) z DDV]]*Sklop16[[#This Row],[Okvirna količina]]</f>
        <v>0</v>
      </c>
      <c r="U39" s="195"/>
    </row>
    <row r="40" spans="1:21" s="55" customFormat="1" ht="15">
      <c r="A40" s="78" t="s">
        <v>26</v>
      </c>
      <c r="B40" s="548" t="s">
        <v>1037</v>
      </c>
      <c r="C40" s="544" t="s">
        <v>1228</v>
      </c>
      <c r="D40" s="544" t="s">
        <v>110</v>
      </c>
      <c r="E40" s="192"/>
      <c r="F40" s="541">
        <v>5</v>
      </c>
      <c r="G40" s="542" t="s">
        <v>0</v>
      </c>
      <c r="H40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0" s="180" t="str">
        <f>IF(Sklop16[[#This Row],[ZAHTEVANA SHEMA KAKOVOSTI]]&lt;&gt;"",Sklop16[[#This Row],[Preračunana masa/volumen/kos na enoto kg]],"")</f>
        <v/>
      </c>
      <c r="J40" s="181"/>
      <c r="K40" s="182"/>
      <c r="L40" s="182"/>
      <c r="M40" s="183"/>
      <c r="N40" s="315"/>
      <c r="O40" s="184"/>
      <c r="P40" s="193"/>
      <c r="Q40" s="184">
        <f>+Sklop16[[#This Row],[cena/enota brez DDV v EUR]]*Sklop16[[#This Row],[Stopnja DDV (%)]]</f>
        <v>0</v>
      </c>
      <c r="R40" s="184">
        <f>+Sklop16[[#This Row],[cena/enota brez DDV v EUR]]+Sklop16[[#This Row],[Davek (EUR)]]</f>
        <v>0</v>
      </c>
      <c r="S40" s="184">
        <f>+Sklop16[[#This Row],[cena/enota brez DDV v EUR]]*Sklop16[[#This Row],[Okvirna količina]]</f>
        <v>0</v>
      </c>
      <c r="T40" s="194">
        <f>+Sklop16[[#This Row],[Končna cena/enoto mere (EUR) z DDV]]*Sklop16[[#This Row],[Okvirna količina]]</f>
        <v>0</v>
      </c>
      <c r="U40" s="195"/>
    </row>
    <row r="41" spans="1:21" s="55" customFormat="1" ht="15">
      <c r="A41" s="78" t="s">
        <v>27</v>
      </c>
      <c r="B41" s="548" t="s">
        <v>1037</v>
      </c>
      <c r="C41" s="544" t="s">
        <v>1224</v>
      </c>
      <c r="D41" s="544" t="s">
        <v>110</v>
      </c>
      <c r="E41" s="192"/>
      <c r="F41" s="541">
        <v>70</v>
      </c>
      <c r="G41" s="542" t="s">
        <v>0</v>
      </c>
      <c r="H41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41" s="180" t="str">
        <f>IF(Sklop16[[#This Row],[ZAHTEVANA SHEMA KAKOVOSTI]]&lt;&gt;"",Sklop16[[#This Row],[Preračunana masa/volumen/kos na enoto kg]],"")</f>
        <v/>
      </c>
      <c r="J41" s="181"/>
      <c r="K41" s="182"/>
      <c r="L41" s="182"/>
      <c r="M41" s="183"/>
      <c r="N41" s="315"/>
      <c r="O41" s="184"/>
      <c r="P41" s="193"/>
      <c r="Q41" s="184">
        <f>+Sklop16[[#This Row],[cena/enota brez DDV v EUR]]*Sklop16[[#This Row],[Stopnja DDV (%)]]</f>
        <v>0</v>
      </c>
      <c r="R41" s="184">
        <f>+Sklop16[[#This Row],[cena/enota brez DDV v EUR]]+Sklop16[[#This Row],[Davek (EUR)]]</f>
        <v>0</v>
      </c>
      <c r="S41" s="184">
        <f>+Sklop16[[#This Row],[cena/enota brez DDV v EUR]]*Sklop16[[#This Row],[Okvirna količina]]</f>
        <v>0</v>
      </c>
      <c r="T41" s="194">
        <f>+Sklop16[[#This Row],[Končna cena/enoto mere (EUR) z DDV]]*Sklop16[[#This Row],[Okvirna količina]]</f>
        <v>0</v>
      </c>
      <c r="U41" s="195"/>
    </row>
    <row r="42" spans="1:21" s="55" customFormat="1" ht="26.25">
      <c r="A42" s="78" t="s">
        <v>28</v>
      </c>
      <c r="B42" s="548" t="s">
        <v>1038</v>
      </c>
      <c r="C42" s="544" t="s">
        <v>1065</v>
      </c>
      <c r="D42" s="544" t="s">
        <v>110</v>
      </c>
      <c r="E42" s="192"/>
      <c r="F42" s="541">
        <v>70</v>
      </c>
      <c r="G42" s="542" t="s">
        <v>0</v>
      </c>
      <c r="H42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42" s="180" t="str">
        <f>IF(Sklop16[[#This Row],[ZAHTEVANA SHEMA KAKOVOSTI]]&lt;&gt;"",Sklop16[[#This Row],[Preračunana masa/volumen/kos na enoto kg]],"")</f>
        <v/>
      </c>
      <c r="J42" s="181"/>
      <c r="K42" s="182"/>
      <c r="L42" s="182"/>
      <c r="M42" s="183"/>
      <c r="N42" s="315"/>
      <c r="O42" s="184"/>
      <c r="P42" s="193"/>
      <c r="Q42" s="184">
        <f>+Sklop16[[#This Row],[cena/enota brez DDV v EUR]]*Sklop16[[#This Row],[Stopnja DDV (%)]]</f>
        <v>0</v>
      </c>
      <c r="R42" s="184">
        <f>+Sklop16[[#This Row],[cena/enota brez DDV v EUR]]+Sklop16[[#This Row],[Davek (EUR)]]</f>
        <v>0</v>
      </c>
      <c r="S42" s="184">
        <f>+Sklop16[[#This Row],[cena/enota brez DDV v EUR]]*Sklop16[[#This Row],[Okvirna količina]]</f>
        <v>0</v>
      </c>
      <c r="T42" s="194">
        <f>+Sklop16[[#This Row],[Končna cena/enoto mere (EUR) z DDV]]*Sklop16[[#This Row],[Okvirna količina]]</f>
        <v>0</v>
      </c>
      <c r="U42" s="195"/>
    </row>
    <row r="43" spans="1:21" s="55" customFormat="1" ht="15">
      <c r="A43" s="78" t="s">
        <v>29</v>
      </c>
      <c r="B43" s="548" t="s">
        <v>1039</v>
      </c>
      <c r="C43" s="544" t="s">
        <v>1068</v>
      </c>
      <c r="D43" s="544" t="s">
        <v>110</v>
      </c>
      <c r="E43" s="192"/>
      <c r="F43" s="541">
        <v>10</v>
      </c>
      <c r="G43" s="542" t="s">
        <v>0</v>
      </c>
      <c r="H43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3" s="180" t="str">
        <f>IF(Sklop16[[#This Row],[ZAHTEVANA SHEMA KAKOVOSTI]]&lt;&gt;"",Sklop16[[#This Row],[Preračunana masa/volumen/kos na enoto kg]],"")</f>
        <v/>
      </c>
      <c r="J43" s="181"/>
      <c r="K43" s="182"/>
      <c r="L43" s="182"/>
      <c r="M43" s="183"/>
      <c r="N43" s="315"/>
      <c r="O43" s="184"/>
      <c r="P43" s="193"/>
      <c r="Q43" s="184">
        <f>+Sklop16[[#This Row],[cena/enota brez DDV v EUR]]*Sklop16[[#This Row],[Stopnja DDV (%)]]</f>
        <v>0</v>
      </c>
      <c r="R43" s="184">
        <f>+Sklop16[[#This Row],[cena/enota brez DDV v EUR]]+Sklop16[[#This Row],[Davek (EUR)]]</f>
        <v>0</v>
      </c>
      <c r="S43" s="184">
        <f>+Sklop16[[#This Row],[cena/enota brez DDV v EUR]]*Sklop16[[#This Row],[Okvirna količina]]</f>
        <v>0</v>
      </c>
      <c r="T43" s="194">
        <f>+Sklop16[[#This Row],[Končna cena/enoto mere (EUR) z DDV]]*Sklop16[[#This Row],[Okvirna količina]]</f>
        <v>0</v>
      </c>
      <c r="U43" s="195"/>
    </row>
    <row r="44" spans="1:21" s="55" customFormat="1" ht="15">
      <c r="A44" s="78" t="s">
        <v>30</v>
      </c>
      <c r="B44" s="548" t="s">
        <v>1039</v>
      </c>
      <c r="C44" s="544" t="s">
        <v>1065</v>
      </c>
      <c r="D44" s="544" t="s">
        <v>110</v>
      </c>
      <c r="E44" s="192"/>
      <c r="F44" s="541">
        <v>20</v>
      </c>
      <c r="G44" s="542" t="s">
        <v>0</v>
      </c>
      <c r="H44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4" s="180" t="str">
        <f>IF(Sklop16[[#This Row],[ZAHTEVANA SHEMA KAKOVOSTI]]&lt;&gt;"",Sklop16[[#This Row],[Preračunana masa/volumen/kos na enoto kg]],"")</f>
        <v/>
      </c>
      <c r="J44" s="181"/>
      <c r="K44" s="182"/>
      <c r="L44" s="182"/>
      <c r="M44" s="183"/>
      <c r="N44" s="315"/>
      <c r="O44" s="184"/>
      <c r="P44" s="193"/>
      <c r="Q44" s="184">
        <f>+Sklop16[[#This Row],[cena/enota brez DDV v EUR]]*Sklop16[[#This Row],[Stopnja DDV (%)]]</f>
        <v>0</v>
      </c>
      <c r="R44" s="184">
        <f>+Sklop16[[#This Row],[cena/enota brez DDV v EUR]]+Sklop16[[#This Row],[Davek (EUR)]]</f>
        <v>0</v>
      </c>
      <c r="S44" s="184">
        <f>+Sklop16[[#This Row],[cena/enota brez DDV v EUR]]*Sklop16[[#This Row],[Okvirna količina]]</f>
        <v>0</v>
      </c>
      <c r="T44" s="194">
        <f>+Sklop16[[#This Row],[Končna cena/enoto mere (EUR) z DDV]]*Sklop16[[#This Row],[Okvirna količina]]</f>
        <v>0</v>
      </c>
      <c r="U44" s="195"/>
    </row>
    <row r="45" spans="1:21" s="55" customFormat="1" ht="26.25">
      <c r="A45" s="78" t="s">
        <v>31</v>
      </c>
      <c r="B45" s="548" t="s">
        <v>1040</v>
      </c>
      <c r="C45" s="544" t="s">
        <v>1065</v>
      </c>
      <c r="D45" s="544" t="s">
        <v>110</v>
      </c>
      <c r="E45" s="192"/>
      <c r="F45" s="541">
        <v>60</v>
      </c>
      <c r="G45" s="542" t="s">
        <v>0</v>
      </c>
      <c r="H45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45" s="180" t="str">
        <f>IF(Sklop16[[#This Row],[ZAHTEVANA SHEMA KAKOVOSTI]]&lt;&gt;"",Sklop16[[#This Row],[Preračunana masa/volumen/kos na enoto kg]],"")</f>
        <v/>
      </c>
      <c r="J45" s="181"/>
      <c r="K45" s="182"/>
      <c r="L45" s="182"/>
      <c r="M45" s="183"/>
      <c r="N45" s="315"/>
      <c r="O45" s="184"/>
      <c r="P45" s="193"/>
      <c r="Q45" s="184">
        <f>+Sklop16[[#This Row],[cena/enota brez DDV v EUR]]*Sklop16[[#This Row],[Stopnja DDV (%)]]</f>
        <v>0</v>
      </c>
      <c r="R45" s="184">
        <f>+Sklop16[[#This Row],[cena/enota brez DDV v EUR]]+Sklop16[[#This Row],[Davek (EUR)]]</f>
        <v>0</v>
      </c>
      <c r="S45" s="184">
        <f>+Sklop16[[#This Row],[cena/enota brez DDV v EUR]]*Sklop16[[#This Row],[Okvirna količina]]</f>
        <v>0</v>
      </c>
      <c r="T45" s="194">
        <f>+Sklop16[[#This Row],[Končna cena/enoto mere (EUR) z DDV]]*Sklop16[[#This Row],[Okvirna količina]]</f>
        <v>0</v>
      </c>
      <c r="U45" s="195"/>
    </row>
    <row r="46" spans="1:21" s="55" customFormat="1" ht="26.25">
      <c r="A46" s="78" t="s">
        <v>32</v>
      </c>
      <c r="B46" s="548" t="s">
        <v>1040</v>
      </c>
      <c r="C46" s="544" t="s">
        <v>1225</v>
      </c>
      <c r="D46" s="544" t="s">
        <v>110</v>
      </c>
      <c r="E46" s="192"/>
      <c r="F46" s="541">
        <v>20</v>
      </c>
      <c r="G46" s="542" t="s">
        <v>0</v>
      </c>
      <c r="H46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6" s="180" t="str">
        <f>IF(Sklop16[[#This Row],[ZAHTEVANA SHEMA KAKOVOSTI]]&lt;&gt;"",Sklop16[[#This Row],[Preračunana masa/volumen/kos na enoto kg]],"")</f>
        <v/>
      </c>
      <c r="J46" s="181"/>
      <c r="K46" s="182"/>
      <c r="L46" s="182"/>
      <c r="M46" s="183"/>
      <c r="N46" s="315"/>
      <c r="O46" s="184"/>
      <c r="P46" s="193"/>
      <c r="Q46" s="184">
        <f>+Sklop16[[#This Row],[cena/enota brez DDV v EUR]]*Sklop16[[#This Row],[Stopnja DDV (%)]]</f>
        <v>0</v>
      </c>
      <c r="R46" s="184">
        <f>+Sklop16[[#This Row],[cena/enota brez DDV v EUR]]+Sklop16[[#This Row],[Davek (EUR)]]</f>
        <v>0</v>
      </c>
      <c r="S46" s="184">
        <f>+Sklop16[[#This Row],[cena/enota brez DDV v EUR]]*Sklop16[[#This Row],[Okvirna količina]]</f>
        <v>0</v>
      </c>
      <c r="T46" s="194">
        <f>+Sklop16[[#This Row],[Končna cena/enoto mere (EUR) z DDV]]*Sklop16[[#This Row],[Okvirna količina]]</f>
        <v>0</v>
      </c>
      <c r="U46" s="195"/>
    </row>
    <row r="47" spans="1:21" s="55" customFormat="1" ht="15">
      <c r="A47" s="78" t="s">
        <v>33</v>
      </c>
      <c r="B47" s="548" t="s">
        <v>1039</v>
      </c>
      <c r="C47" s="544" t="s">
        <v>1227</v>
      </c>
      <c r="D47" s="544" t="s">
        <v>110</v>
      </c>
      <c r="E47" s="192"/>
      <c r="F47" s="541">
        <v>10</v>
      </c>
      <c r="G47" s="542" t="s">
        <v>0</v>
      </c>
      <c r="H4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7" s="180" t="str">
        <f>IF(Sklop16[[#This Row],[ZAHTEVANA SHEMA KAKOVOSTI]]&lt;&gt;"",Sklop16[[#This Row],[Preračunana masa/volumen/kos na enoto kg]],"")</f>
        <v/>
      </c>
      <c r="J47" s="181"/>
      <c r="K47" s="182"/>
      <c r="L47" s="182"/>
      <c r="M47" s="183"/>
      <c r="N47" s="315"/>
      <c r="O47" s="184"/>
      <c r="P47" s="193"/>
      <c r="Q47" s="184">
        <f>+Sklop16[[#This Row],[cena/enota brez DDV v EUR]]*Sklop16[[#This Row],[Stopnja DDV (%)]]</f>
        <v>0</v>
      </c>
      <c r="R47" s="184">
        <f>+Sklop16[[#This Row],[cena/enota brez DDV v EUR]]+Sklop16[[#This Row],[Davek (EUR)]]</f>
        <v>0</v>
      </c>
      <c r="S47" s="184">
        <f>+Sklop16[[#This Row],[cena/enota brez DDV v EUR]]*Sklop16[[#This Row],[Okvirna količina]]</f>
        <v>0</v>
      </c>
      <c r="T47" s="194">
        <f>+Sklop16[[#This Row],[Končna cena/enoto mere (EUR) z DDV]]*Sklop16[[#This Row],[Okvirna količina]]</f>
        <v>0</v>
      </c>
      <c r="U47" s="195"/>
    </row>
    <row r="48" spans="1:21" s="55" customFormat="1" ht="15">
      <c r="A48" s="78" t="s">
        <v>34</v>
      </c>
      <c r="B48" s="548" t="s">
        <v>1039</v>
      </c>
      <c r="C48" s="544" t="s">
        <v>1063</v>
      </c>
      <c r="D48" s="544" t="s">
        <v>110</v>
      </c>
      <c r="E48" s="192"/>
      <c r="F48" s="541">
        <v>10</v>
      </c>
      <c r="G48" s="542" t="s">
        <v>0</v>
      </c>
      <c r="H4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8" s="180" t="str">
        <f>IF(Sklop16[[#This Row],[ZAHTEVANA SHEMA KAKOVOSTI]]&lt;&gt;"",Sklop16[[#This Row],[Preračunana masa/volumen/kos na enoto kg]],"")</f>
        <v/>
      </c>
      <c r="J48" s="181"/>
      <c r="K48" s="182"/>
      <c r="L48" s="182"/>
      <c r="M48" s="183"/>
      <c r="N48" s="315"/>
      <c r="O48" s="184"/>
      <c r="P48" s="193"/>
      <c r="Q48" s="184">
        <f>+Sklop16[[#This Row],[cena/enota brez DDV v EUR]]*Sklop16[[#This Row],[Stopnja DDV (%)]]</f>
        <v>0</v>
      </c>
      <c r="R48" s="184">
        <f>+Sklop16[[#This Row],[cena/enota brez DDV v EUR]]+Sklop16[[#This Row],[Davek (EUR)]]</f>
        <v>0</v>
      </c>
      <c r="S48" s="184">
        <f>+Sklop16[[#This Row],[cena/enota brez DDV v EUR]]*Sklop16[[#This Row],[Okvirna količina]]</f>
        <v>0</v>
      </c>
      <c r="T48" s="194">
        <f>+Sklop16[[#This Row],[Končna cena/enoto mere (EUR) z DDV]]*Sklop16[[#This Row],[Okvirna količina]]</f>
        <v>0</v>
      </c>
      <c r="U48" s="195"/>
    </row>
    <row r="49" spans="1:21" s="55" customFormat="1" ht="26.25">
      <c r="A49" s="78" t="s">
        <v>35</v>
      </c>
      <c r="B49" s="548" t="s">
        <v>1041</v>
      </c>
      <c r="C49" s="544" t="s">
        <v>1069</v>
      </c>
      <c r="D49" s="544" t="s">
        <v>110</v>
      </c>
      <c r="E49" s="192"/>
      <c r="F49" s="541">
        <v>50</v>
      </c>
      <c r="G49" s="542" t="s">
        <v>0</v>
      </c>
      <c r="H4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9" s="180" t="str">
        <f>IF(Sklop16[[#This Row],[ZAHTEVANA SHEMA KAKOVOSTI]]&lt;&gt;"",Sklop16[[#This Row],[Preračunana masa/volumen/kos na enoto kg]],"")</f>
        <v/>
      </c>
      <c r="J49" s="181"/>
      <c r="K49" s="182"/>
      <c r="L49" s="182"/>
      <c r="M49" s="183"/>
      <c r="N49" s="315"/>
      <c r="O49" s="184"/>
      <c r="P49" s="193"/>
      <c r="Q49" s="184">
        <f>+Sklop16[[#This Row],[cena/enota brez DDV v EUR]]*Sklop16[[#This Row],[Stopnja DDV (%)]]</f>
        <v>0</v>
      </c>
      <c r="R49" s="184">
        <f>+Sklop16[[#This Row],[cena/enota brez DDV v EUR]]+Sklop16[[#This Row],[Davek (EUR)]]</f>
        <v>0</v>
      </c>
      <c r="S49" s="184">
        <f>+Sklop16[[#This Row],[cena/enota brez DDV v EUR]]*Sklop16[[#This Row],[Okvirna količina]]</f>
        <v>0</v>
      </c>
      <c r="T49" s="194">
        <f>+Sklop16[[#This Row],[Končna cena/enoto mere (EUR) z DDV]]*Sklop16[[#This Row],[Okvirna količina]]</f>
        <v>0</v>
      </c>
      <c r="U49" s="195"/>
    </row>
    <row r="50" spans="1:21" s="55" customFormat="1" ht="26.25">
      <c r="A50" s="78" t="s">
        <v>36</v>
      </c>
      <c r="B50" s="548" t="s">
        <v>1041</v>
      </c>
      <c r="C50" s="544" t="s">
        <v>1065</v>
      </c>
      <c r="D50" s="544" t="s">
        <v>110</v>
      </c>
      <c r="E50" s="192"/>
      <c r="F50" s="541">
        <v>70</v>
      </c>
      <c r="G50" s="542" t="s">
        <v>0</v>
      </c>
      <c r="H50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50" s="180" t="str">
        <f>IF(Sklop16[[#This Row],[ZAHTEVANA SHEMA KAKOVOSTI]]&lt;&gt;"",Sklop16[[#This Row],[Preračunana masa/volumen/kos na enoto kg]],"")</f>
        <v/>
      </c>
      <c r="J50" s="181"/>
      <c r="K50" s="182"/>
      <c r="L50" s="182"/>
      <c r="M50" s="183"/>
      <c r="N50" s="315"/>
      <c r="O50" s="184"/>
      <c r="P50" s="193"/>
      <c r="Q50" s="184">
        <f>+Sklop16[[#This Row],[cena/enota brez DDV v EUR]]*Sklop16[[#This Row],[Stopnja DDV (%)]]</f>
        <v>0</v>
      </c>
      <c r="R50" s="184">
        <f>+Sklop16[[#This Row],[cena/enota brez DDV v EUR]]+Sklop16[[#This Row],[Davek (EUR)]]</f>
        <v>0</v>
      </c>
      <c r="S50" s="184">
        <f>+Sklop16[[#This Row],[cena/enota brez DDV v EUR]]*Sklop16[[#This Row],[Okvirna količina]]</f>
        <v>0</v>
      </c>
      <c r="T50" s="194">
        <f>+Sklop16[[#This Row],[Končna cena/enoto mere (EUR) z DDV]]*Sklop16[[#This Row],[Okvirna količina]]</f>
        <v>0</v>
      </c>
      <c r="U50" s="195"/>
    </row>
    <row r="51" spans="1:21" s="55" customFormat="1" ht="26.25">
      <c r="A51" s="78" t="s">
        <v>37</v>
      </c>
      <c r="B51" s="548" t="s">
        <v>1041</v>
      </c>
      <c r="C51" s="544" t="s">
        <v>1070</v>
      </c>
      <c r="D51" s="544" t="s">
        <v>110</v>
      </c>
      <c r="E51" s="192"/>
      <c r="F51" s="543">
        <v>90</v>
      </c>
      <c r="G51" s="542" t="s">
        <v>0</v>
      </c>
      <c r="H51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51" s="180" t="str">
        <f>IF(Sklop16[[#This Row],[ZAHTEVANA SHEMA KAKOVOSTI]]&lt;&gt;"",Sklop16[[#This Row],[Preračunana masa/volumen/kos na enoto kg]],"")</f>
        <v/>
      </c>
      <c r="J51" s="181"/>
      <c r="K51" s="182"/>
      <c r="L51" s="182"/>
      <c r="M51" s="183"/>
      <c r="N51" s="315"/>
      <c r="O51" s="184"/>
      <c r="P51" s="193"/>
      <c r="Q51" s="184">
        <f>+Sklop16[[#This Row],[cena/enota brez DDV v EUR]]*Sklop16[[#This Row],[Stopnja DDV (%)]]</f>
        <v>0</v>
      </c>
      <c r="R51" s="184">
        <f>+Sklop16[[#This Row],[cena/enota brez DDV v EUR]]+Sklop16[[#This Row],[Davek (EUR)]]</f>
        <v>0</v>
      </c>
      <c r="S51" s="184">
        <f>+Sklop16[[#This Row],[cena/enota brez DDV v EUR]]*Sklop16[[#This Row],[Okvirna količina]]</f>
        <v>0</v>
      </c>
      <c r="T51" s="194">
        <f>+Sklop16[[#This Row],[Končna cena/enoto mere (EUR) z DDV]]*Sklop16[[#This Row],[Okvirna količina]]</f>
        <v>0</v>
      </c>
      <c r="U51" s="195"/>
    </row>
    <row r="52" spans="1:21" s="55" customFormat="1" ht="15">
      <c r="A52" s="78" t="s">
        <v>38</v>
      </c>
      <c r="B52" s="548" t="s">
        <v>1042</v>
      </c>
      <c r="C52" s="544" t="s">
        <v>1073</v>
      </c>
      <c r="D52" s="544" t="s">
        <v>110</v>
      </c>
      <c r="E52" s="192"/>
      <c r="F52" s="541">
        <v>25</v>
      </c>
      <c r="G52" s="542" t="s">
        <v>0</v>
      </c>
      <c r="H52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52" s="180" t="str">
        <f>IF(Sklop16[[#This Row],[ZAHTEVANA SHEMA KAKOVOSTI]]&lt;&gt;"",Sklop16[[#This Row],[Preračunana masa/volumen/kos na enoto kg]],"")</f>
        <v/>
      </c>
      <c r="J52" s="181"/>
      <c r="K52" s="182"/>
      <c r="L52" s="182"/>
      <c r="M52" s="183"/>
      <c r="N52" s="315"/>
      <c r="O52" s="184"/>
      <c r="P52" s="193"/>
      <c r="Q52" s="184">
        <f>+Sklop16[[#This Row],[cena/enota brez DDV v EUR]]*Sklop16[[#This Row],[Stopnja DDV (%)]]</f>
        <v>0</v>
      </c>
      <c r="R52" s="184">
        <f>+Sklop16[[#This Row],[cena/enota brez DDV v EUR]]+Sklop16[[#This Row],[Davek (EUR)]]</f>
        <v>0</v>
      </c>
      <c r="S52" s="184">
        <f>+Sklop16[[#This Row],[cena/enota brez DDV v EUR]]*Sklop16[[#This Row],[Okvirna količina]]</f>
        <v>0</v>
      </c>
      <c r="T52" s="194">
        <f>+Sklop16[[#This Row],[Končna cena/enoto mere (EUR) z DDV]]*Sklop16[[#This Row],[Okvirna količina]]</f>
        <v>0</v>
      </c>
      <c r="U52" s="195"/>
    </row>
    <row r="53" spans="1:21" s="55" customFormat="1" ht="15">
      <c r="A53" s="78" t="s">
        <v>39</v>
      </c>
      <c r="B53" s="548" t="s">
        <v>1042</v>
      </c>
      <c r="C53" s="544" t="s">
        <v>1065</v>
      </c>
      <c r="D53" s="544" t="s">
        <v>110</v>
      </c>
      <c r="E53" s="192"/>
      <c r="F53" s="541">
        <v>500</v>
      </c>
      <c r="G53" s="542" t="s">
        <v>0</v>
      </c>
      <c r="H53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53" s="180" t="str">
        <f>IF(Sklop16[[#This Row],[ZAHTEVANA SHEMA KAKOVOSTI]]&lt;&gt;"",Sklop16[[#This Row],[Preračunana masa/volumen/kos na enoto kg]],"")</f>
        <v/>
      </c>
      <c r="J53" s="181"/>
      <c r="K53" s="182"/>
      <c r="L53" s="182"/>
      <c r="M53" s="183"/>
      <c r="N53" s="315"/>
      <c r="O53" s="184"/>
      <c r="P53" s="193"/>
      <c r="Q53" s="184">
        <f>+Sklop16[[#This Row],[cena/enota brez DDV v EUR]]*Sklop16[[#This Row],[Stopnja DDV (%)]]</f>
        <v>0</v>
      </c>
      <c r="R53" s="184">
        <f>+Sklop16[[#This Row],[cena/enota brez DDV v EUR]]+Sklop16[[#This Row],[Davek (EUR)]]</f>
        <v>0</v>
      </c>
      <c r="S53" s="184">
        <f>+Sklop16[[#This Row],[cena/enota brez DDV v EUR]]*Sklop16[[#This Row],[Okvirna količina]]</f>
        <v>0</v>
      </c>
      <c r="T53" s="194">
        <f>+Sklop16[[#This Row],[Končna cena/enoto mere (EUR) z DDV]]*Sklop16[[#This Row],[Okvirna količina]]</f>
        <v>0</v>
      </c>
      <c r="U53" s="195"/>
    </row>
    <row r="54" spans="1:21" s="55" customFormat="1" ht="15">
      <c r="A54" s="78" t="s">
        <v>40</v>
      </c>
      <c r="B54" s="548" t="s">
        <v>1042</v>
      </c>
      <c r="C54" s="544" t="s">
        <v>1071</v>
      </c>
      <c r="D54" s="544" t="s">
        <v>110</v>
      </c>
      <c r="E54" s="192"/>
      <c r="F54" s="541">
        <v>100</v>
      </c>
      <c r="G54" s="542" t="s">
        <v>0</v>
      </c>
      <c r="H54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4" s="180" t="str">
        <f>IF(Sklop16[[#This Row],[ZAHTEVANA SHEMA KAKOVOSTI]]&lt;&gt;"",Sklop16[[#This Row],[Preračunana masa/volumen/kos na enoto kg]],"")</f>
        <v/>
      </c>
      <c r="J54" s="181"/>
      <c r="K54" s="182"/>
      <c r="L54" s="182"/>
      <c r="M54" s="183"/>
      <c r="N54" s="315"/>
      <c r="O54" s="184"/>
      <c r="P54" s="193"/>
      <c r="Q54" s="184">
        <f>+Sklop16[[#This Row],[cena/enota brez DDV v EUR]]*Sklop16[[#This Row],[Stopnja DDV (%)]]</f>
        <v>0</v>
      </c>
      <c r="R54" s="184">
        <f>+Sklop16[[#This Row],[cena/enota brez DDV v EUR]]+Sklop16[[#This Row],[Davek (EUR)]]</f>
        <v>0</v>
      </c>
      <c r="S54" s="184">
        <f>+Sklop16[[#This Row],[cena/enota brez DDV v EUR]]*Sklop16[[#This Row],[Okvirna količina]]</f>
        <v>0</v>
      </c>
      <c r="T54" s="194">
        <f>+Sklop16[[#This Row],[Končna cena/enoto mere (EUR) z DDV]]*Sklop16[[#This Row],[Okvirna količina]]</f>
        <v>0</v>
      </c>
      <c r="U54" s="195"/>
    </row>
    <row r="55" spans="1:21" s="55" customFormat="1" ht="26.25">
      <c r="A55" s="78" t="s">
        <v>41</v>
      </c>
      <c r="B55" s="548" t="s">
        <v>1043</v>
      </c>
      <c r="C55" s="544" t="s">
        <v>1072</v>
      </c>
      <c r="D55" s="544" t="s">
        <v>110</v>
      </c>
      <c r="E55" s="192"/>
      <c r="F55" s="541">
        <v>160</v>
      </c>
      <c r="G55" s="542" t="s">
        <v>0</v>
      </c>
      <c r="H55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55" s="180" t="str">
        <f>IF(Sklop16[[#This Row],[ZAHTEVANA SHEMA KAKOVOSTI]]&lt;&gt;"",Sklop16[[#This Row],[Preračunana masa/volumen/kos na enoto kg]],"")</f>
        <v/>
      </c>
      <c r="J55" s="181"/>
      <c r="K55" s="182"/>
      <c r="L55" s="182"/>
      <c r="M55" s="183"/>
      <c r="N55" s="315"/>
      <c r="O55" s="184"/>
      <c r="P55" s="193"/>
      <c r="Q55" s="184">
        <f>+Sklop16[[#This Row],[cena/enota brez DDV v EUR]]*Sklop16[[#This Row],[Stopnja DDV (%)]]</f>
        <v>0</v>
      </c>
      <c r="R55" s="184">
        <f>+Sklop16[[#This Row],[cena/enota brez DDV v EUR]]+Sklop16[[#This Row],[Davek (EUR)]]</f>
        <v>0</v>
      </c>
      <c r="S55" s="184">
        <f>+Sklop16[[#This Row],[cena/enota brez DDV v EUR]]*Sklop16[[#This Row],[Okvirna količina]]</f>
        <v>0</v>
      </c>
      <c r="T55" s="194">
        <f>+Sklop16[[#This Row],[Končna cena/enoto mere (EUR) z DDV]]*Sklop16[[#This Row],[Okvirna količina]]</f>
        <v>0</v>
      </c>
      <c r="U55" s="195"/>
    </row>
    <row r="56" spans="1:21" s="55" customFormat="1" ht="15">
      <c r="A56" s="78" t="s">
        <v>42</v>
      </c>
      <c r="B56" s="548" t="s">
        <v>1044</v>
      </c>
      <c r="C56" s="544" t="s">
        <v>1073</v>
      </c>
      <c r="D56" s="544" t="s">
        <v>110</v>
      </c>
      <c r="E56" s="151"/>
      <c r="F56" s="541">
        <v>30</v>
      </c>
      <c r="G56" s="542" t="s">
        <v>0</v>
      </c>
      <c r="H56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56" s="113" t="str">
        <f>IF(Sklop16[[#This Row],[ZAHTEVANA SHEMA KAKOVOSTI]]&lt;&gt;"",Sklop16[[#This Row],[Preračunana masa/volumen/kos na enoto kg]],"")</f>
        <v/>
      </c>
      <c r="J56" s="127"/>
      <c r="K56" s="128"/>
      <c r="L56" s="128"/>
      <c r="M56" s="129"/>
      <c r="N56" s="315"/>
      <c r="O56" s="149"/>
      <c r="P56" s="150"/>
      <c r="Q56" s="149">
        <f>+Sklop16[[#This Row],[cena/enota brez DDV v EUR]]*Sklop16[[#This Row],[Stopnja DDV (%)]]</f>
        <v>0</v>
      </c>
      <c r="R56" s="149">
        <f>+Sklop16[[#This Row],[cena/enota brez DDV v EUR]]+Sklop16[[#This Row],[Davek (EUR)]]</f>
        <v>0</v>
      </c>
      <c r="S56" s="149">
        <f>+Sklop16[[#This Row],[cena/enota brez DDV v EUR]]*Sklop16[[#This Row],[Okvirna količina]]</f>
        <v>0</v>
      </c>
      <c r="T56" s="172">
        <f>+Sklop16[[#This Row],[Končna cena/enoto mere (EUR) z DDV]]*Sklop16[[#This Row],[Okvirna količina]]</f>
        <v>0</v>
      </c>
      <c r="U56" s="189"/>
    </row>
    <row r="57" spans="1:21" s="55" customFormat="1" ht="15">
      <c r="A57" s="78" t="s">
        <v>43</v>
      </c>
      <c r="B57" s="548" t="s">
        <v>1044</v>
      </c>
      <c r="C57" s="544" t="s">
        <v>1065</v>
      </c>
      <c r="D57" s="544" t="s">
        <v>110</v>
      </c>
      <c r="E57" s="151"/>
      <c r="F57" s="541">
        <v>670</v>
      </c>
      <c r="G57" s="542" t="s">
        <v>0</v>
      </c>
      <c r="H57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670</v>
      </c>
      <c r="I57" s="113" t="str">
        <f>IF(Sklop16[[#This Row],[ZAHTEVANA SHEMA KAKOVOSTI]]&lt;&gt;"",Sklop16[[#This Row],[Preračunana masa/volumen/kos na enoto kg]],"")</f>
        <v/>
      </c>
      <c r="J57" s="127"/>
      <c r="K57" s="128"/>
      <c r="L57" s="128"/>
      <c r="M57" s="129"/>
      <c r="N57" s="315"/>
      <c r="O57" s="149"/>
      <c r="P57" s="150"/>
      <c r="Q57" s="149">
        <f>+Sklop16[[#This Row],[cena/enota brez DDV v EUR]]*Sklop16[[#This Row],[Stopnja DDV (%)]]</f>
        <v>0</v>
      </c>
      <c r="R57" s="149">
        <f>+Sklop16[[#This Row],[cena/enota brez DDV v EUR]]+Sklop16[[#This Row],[Davek (EUR)]]</f>
        <v>0</v>
      </c>
      <c r="S57" s="149">
        <f>+Sklop16[[#This Row],[cena/enota brez DDV v EUR]]*Sklop16[[#This Row],[Okvirna količina]]</f>
        <v>0</v>
      </c>
      <c r="T57" s="218">
        <f>+Sklop16[[#This Row],[Končna cena/enoto mere (EUR) z DDV]]*Sklop16[[#This Row],[Okvirna količina]]</f>
        <v>0</v>
      </c>
      <c r="U57" s="219"/>
    </row>
    <row r="58" spans="1:21" s="55" customFormat="1" ht="15">
      <c r="A58" s="78" t="s">
        <v>48</v>
      </c>
      <c r="B58" s="548" t="s">
        <v>1044</v>
      </c>
      <c r="C58" s="544" t="s">
        <v>1074</v>
      </c>
      <c r="D58" s="544" t="s">
        <v>110</v>
      </c>
      <c r="E58" s="151"/>
      <c r="F58" s="541">
        <v>170</v>
      </c>
      <c r="G58" s="542" t="s">
        <v>0</v>
      </c>
      <c r="H58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I58" s="113" t="str">
        <f>IF(Sklop16[[#This Row],[ZAHTEVANA SHEMA KAKOVOSTI]]&lt;&gt;"",Sklop16[[#This Row],[Preračunana masa/volumen/kos na enoto kg]],"")</f>
        <v/>
      </c>
      <c r="J58" s="127"/>
      <c r="K58" s="128"/>
      <c r="L58" s="128"/>
      <c r="M58" s="129"/>
      <c r="N58" s="315"/>
      <c r="O58" s="149"/>
      <c r="P58" s="150"/>
      <c r="Q58" s="149">
        <f>+Sklop16[[#This Row],[cena/enota brez DDV v EUR]]*Sklop16[[#This Row],[Stopnja DDV (%)]]</f>
        <v>0</v>
      </c>
      <c r="R58" s="149">
        <f>+Sklop16[[#This Row],[cena/enota brez DDV v EUR]]+Sklop16[[#This Row],[Davek (EUR)]]</f>
        <v>0</v>
      </c>
      <c r="S58" s="149">
        <f>+Sklop16[[#This Row],[cena/enota brez DDV v EUR]]*Sklop16[[#This Row],[Okvirna količina]]</f>
        <v>0</v>
      </c>
      <c r="T58" s="218">
        <f>+Sklop16[[#This Row],[Končna cena/enoto mere (EUR) z DDV]]*Sklop16[[#This Row],[Okvirna količina]]</f>
        <v>0</v>
      </c>
      <c r="U58" s="219"/>
    </row>
    <row r="59" spans="1:21" s="55" customFormat="1" ht="15">
      <c r="A59" s="78" t="s">
        <v>44</v>
      </c>
      <c r="B59" s="548" t="s">
        <v>1045</v>
      </c>
      <c r="C59" s="544" t="s">
        <v>1065</v>
      </c>
      <c r="D59" s="544" t="s">
        <v>110</v>
      </c>
      <c r="E59" s="151"/>
      <c r="F59" s="541">
        <v>500</v>
      </c>
      <c r="G59" s="542" t="s">
        <v>0</v>
      </c>
      <c r="H59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59" s="113" t="str">
        <f>IF(Sklop16[[#This Row],[ZAHTEVANA SHEMA KAKOVOSTI]]&lt;&gt;"",Sklop16[[#This Row],[Preračunana masa/volumen/kos na enoto kg]],"")</f>
        <v/>
      </c>
      <c r="J59" s="127"/>
      <c r="K59" s="128"/>
      <c r="L59" s="128"/>
      <c r="M59" s="129"/>
      <c r="N59" s="315"/>
      <c r="O59" s="149"/>
      <c r="P59" s="150"/>
      <c r="Q59" s="149">
        <f>+Sklop16[[#This Row],[cena/enota brez DDV v EUR]]*Sklop16[[#This Row],[Stopnja DDV (%)]]</f>
        <v>0</v>
      </c>
      <c r="R59" s="149">
        <f>+Sklop16[[#This Row],[cena/enota brez DDV v EUR]]+Sklop16[[#This Row],[Davek (EUR)]]</f>
        <v>0</v>
      </c>
      <c r="S59" s="149">
        <f>+Sklop16[[#This Row],[cena/enota brez DDV v EUR]]*Sklop16[[#This Row],[Okvirna količina]]</f>
        <v>0</v>
      </c>
      <c r="T59" s="218">
        <f>+Sklop16[[#This Row],[Končna cena/enoto mere (EUR) z DDV]]*Sklop16[[#This Row],[Okvirna količina]]</f>
        <v>0</v>
      </c>
      <c r="U59" s="219"/>
    </row>
    <row r="60" spans="1:21" s="55" customFormat="1" ht="26.25">
      <c r="A60" s="78" t="s">
        <v>45</v>
      </c>
      <c r="B60" s="548" t="s">
        <v>1046</v>
      </c>
      <c r="C60" s="544" t="s">
        <v>1075</v>
      </c>
      <c r="D60" s="544" t="s">
        <v>110</v>
      </c>
      <c r="E60" s="151"/>
      <c r="F60" s="541">
        <v>130</v>
      </c>
      <c r="G60" s="542" t="s">
        <v>0</v>
      </c>
      <c r="H60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60" s="113" t="str">
        <f>IF(Sklop16[[#This Row],[ZAHTEVANA SHEMA KAKOVOSTI]]&lt;&gt;"",Sklop16[[#This Row],[Preračunana masa/volumen/kos na enoto kg]],"")</f>
        <v/>
      </c>
      <c r="J60" s="127"/>
      <c r="K60" s="128"/>
      <c r="L60" s="128"/>
      <c r="M60" s="129"/>
      <c r="N60" s="315"/>
      <c r="O60" s="149"/>
      <c r="P60" s="150"/>
      <c r="Q60" s="149">
        <f>+Sklop16[[#This Row],[cena/enota brez DDV v EUR]]*Sklop16[[#This Row],[Stopnja DDV (%)]]</f>
        <v>0</v>
      </c>
      <c r="R60" s="149">
        <f>+Sklop16[[#This Row],[cena/enota brez DDV v EUR]]+Sklop16[[#This Row],[Davek (EUR)]]</f>
        <v>0</v>
      </c>
      <c r="S60" s="149">
        <f>+Sklop16[[#This Row],[cena/enota brez DDV v EUR]]*Sklop16[[#This Row],[Okvirna količina]]</f>
        <v>0</v>
      </c>
      <c r="T60" s="218">
        <f>+Sklop16[[#This Row],[Končna cena/enoto mere (EUR) z DDV]]*Sklop16[[#This Row],[Okvirna količina]]</f>
        <v>0</v>
      </c>
      <c r="U60" s="219"/>
    </row>
    <row r="61" spans="1:21" s="55" customFormat="1" ht="26.25">
      <c r="A61" s="78" t="s">
        <v>49</v>
      </c>
      <c r="B61" s="548" t="s">
        <v>1047</v>
      </c>
      <c r="C61" s="544" t="s">
        <v>1065</v>
      </c>
      <c r="D61" s="544" t="s">
        <v>110</v>
      </c>
      <c r="E61" s="151"/>
      <c r="F61" s="541">
        <v>130</v>
      </c>
      <c r="G61" s="542" t="s">
        <v>0</v>
      </c>
      <c r="H61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61" s="113" t="str">
        <f>IF(Sklop16[[#This Row],[ZAHTEVANA SHEMA KAKOVOSTI]]&lt;&gt;"",Sklop16[[#This Row],[Preračunana masa/volumen/kos na enoto kg]],"")</f>
        <v/>
      </c>
      <c r="J61" s="127"/>
      <c r="K61" s="128"/>
      <c r="L61" s="128"/>
      <c r="M61" s="129"/>
      <c r="N61" s="315"/>
      <c r="O61" s="149"/>
      <c r="P61" s="150"/>
      <c r="Q61" s="149">
        <f>+Sklop16[[#This Row],[cena/enota brez DDV v EUR]]*Sklop16[[#This Row],[Stopnja DDV (%)]]</f>
        <v>0</v>
      </c>
      <c r="R61" s="149">
        <f>+Sklop16[[#This Row],[cena/enota brez DDV v EUR]]+Sklop16[[#This Row],[Davek (EUR)]]</f>
        <v>0</v>
      </c>
      <c r="S61" s="149">
        <f>+Sklop16[[#This Row],[cena/enota brez DDV v EUR]]*Sklop16[[#This Row],[Okvirna količina]]</f>
        <v>0</v>
      </c>
      <c r="T61" s="218">
        <f>+Sklop16[[#This Row],[Končna cena/enoto mere (EUR) z DDV]]*Sklop16[[#This Row],[Okvirna količina]]</f>
        <v>0</v>
      </c>
      <c r="U61" s="219"/>
    </row>
    <row r="62" spans="1:21" s="55" customFormat="1" ht="26.25">
      <c r="A62" s="78" t="s">
        <v>50</v>
      </c>
      <c r="B62" s="548" t="s">
        <v>1048</v>
      </c>
      <c r="C62" s="544" t="s">
        <v>1073</v>
      </c>
      <c r="D62" s="544" t="s">
        <v>110</v>
      </c>
      <c r="E62" s="305"/>
      <c r="F62" s="541">
        <v>25</v>
      </c>
      <c r="G62" s="542" t="s">
        <v>0</v>
      </c>
      <c r="H62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62" s="307" t="str">
        <f>IF(Sklop16[[#This Row],[ZAHTEVANA SHEMA KAKOVOSTI]]&lt;&gt;"",Sklop16[[#This Row],[Preračunana masa/volumen/kos na enoto kg]],"")</f>
        <v/>
      </c>
      <c r="J62" s="308"/>
      <c r="K62" s="309"/>
      <c r="L62" s="309"/>
      <c r="M62" s="310"/>
      <c r="N62" s="315"/>
      <c r="O62" s="311"/>
      <c r="P62" s="312"/>
      <c r="Q62" s="311">
        <f>+Sklop16[[#This Row],[cena/enota brez DDV v EUR]]*Sklop16[[#This Row],[Stopnja DDV (%)]]</f>
        <v>0</v>
      </c>
      <c r="R62" s="311">
        <f>+Sklop16[[#This Row],[cena/enota brez DDV v EUR]]+Sklop16[[#This Row],[Davek (EUR)]]</f>
        <v>0</v>
      </c>
      <c r="S62" s="311">
        <f>+Sklop16[[#This Row],[cena/enota brez DDV v EUR]]*Sklop16[[#This Row],[Okvirna količina]]</f>
        <v>0</v>
      </c>
      <c r="T62" s="313">
        <f>+Sklop16[[#This Row],[Končna cena/enoto mere (EUR) z DDV]]*Sklop16[[#This Row],[Okvirna količina]]</f>
        <v>0</v>
      </c>
      <c r="U62" s="314"/>
    </row>
    <row r="63" spans="1:21" s="55" customFormat="1" ht="26.25">
      <c r="A63" s="78" t="s">
        <v>46</v>
      </c>
      <c r="B63" s="548" t="s">
        <v>1048</v>
      </c>
      <c r="C63" s="544" t="s">
        <v>1065</v>
      </c>
      <c r="D63" s="544" t="s">
        <v>110</v>
      </c>
      <c r="E63" s="305"/>
      <c r="F63" s="541">
        <v>50</v>
      </c>
      <c r="G63" s="542" t="s">
        <v>0</v>
      </c>
      <c r="H63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3" s="307" t="str">
        <f>IF(Sklop16[[#This Row],[ZAHTEVANA SHEMA KAKOVOSTI]]&lt;&gt;"",Sklop16[[#This Row],[Preračunana masa/volumen/kos na enoto kg]],"")</f>
        <v/>
      </c>
      <c r="J63" s="308"/>
      <c r="K63" s="309"/>
      <c r="L63" s="309"/>
      <c r="M63" s="310"/>
      <c r="N63" s="315"/>
      <c r="O63" s="311"/>
      <c r="P63" s="312"/>
      <c r="Q63" s="311">
        <f>+Sklop16[[#This Row],[cena/enota brez DDV v EUR]]*Sklop16[[#This Row],[Stopnja DDV (%)]]</f>
        <v>0</v>
      </c>
      <c r="R63" s="311">
        <f>+Sklop16[[#This Row],[cena/enota brez DDV v EUR]]+Sklop16[[#This Row],[Davek (EUR)]]</f>
        <v>0</v>
      </c>
      <c r="S63" s="311">
        <f>+Sklop16[[#This Row],[cena/enota brez DDV v EUR]]*Sklop16[[#This Row],[Okvirna količina]]</f>
        <v>0</v>
      </c>
      <c r="T63" s="313">
        <f>+Sklop16[[#This Row],[Končna cena/enoto mere (EUR) z DDV]]*Sklop16[[#This Row],[Okvirna količina]]</f>
        <v>0</v>
      </c>
      <c r="U63" s="314"/>
    </row>
    <row r="64" spans="1:21" s="55" customFormat="1" ht="26.25">
      <c r="A64" s="78" t="s">
        <v>51</v>
      </c>
      <c r="B64" s="548" t="s">
        <v>1048</v>
      </c>
      <c r="C64" s="544" t="s">
        <v>1065</v>
      </c>
      <c r="D64" s="544" t="s">
        <v>110</v>
      </c>
      <c r="E64" s="151"/>
      <c r="F64" s="541">
        <v>70</v>
      </c>
      <c r="G64" s="542" t="s">
        <v>0</v>
      </c>
      <c r="H64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64" s="113" t="str">
        <f>IF(Sklop16[[#This Row],[ZAHTEVANA SHEMA KAKOVOSTI]]&lt;&gt;"",Sklop16[[#This Row],[Preračunana masa/volumen/kos na enoto kg]],"")</f>
        <v/>
      </c>
      <c r="J64" s="127"/>
      <c r="K64" s="128"/>
      <c r="L64" s="128"/>
      <c r="M64" s="129"/>
      <c r="N64" s="315"/>
      <c r="O64" s="149"/>
      <c r="P64" s="150"/>
      <c r="Q64" s="149">
        <f>+Sklop16[[#This Row],[cena/enota brez DDV v EUR]]*Sklop16[[#This Row],[Stopnja DDV (%)]]</f>
        <v>0</v>
      </c>
      <c r="R64" s="149">
        <f>+Sklop16[[#This Row],[cena/enota brez DDV v EUR]]+Sklop16[[#This Row],[Davek (EUR)]]</f>
        <v>0</v>
      </c>
      <c r="S64" s="149">
        <f>+Sklop16[[#This Row],[cena/enota brez DDV v EUR]]*Sklop16[[#This Row],[Okvirna količina]]</f>
        <v>0</v>
      </c>
      <c r="T64" s="218">
        <f>+Sklop16[[#This Row],[Končna cena/enoto mere (EUR) z DDV]]*Sklop16[[#This Row],[Okvirna količina]]</f>
        <v>0</v>
      </c>
      <c r="U64" s="219"/>
    </row>
    <row r="65" spans="1:21" s="55" customFormat="1" ht="26.25">
      <c r="A65" s="78" t="s">
        <v>47</v>
      </c>
      <c r="B65" s="548" t="s">
        <v>1048</v>
      </c>
      <c r="C65" s="544" t="s">
        <v>1070</v>
      </c>
      <c r="D65" s="544" t="s">
        <v>110</v>
      </c>
      <c r="E65" s="305"/>
      <c r="F65" s="541">
        <v>10</v>
      </c>
      <c r="G65" s="542" t="s">
        <v>0</v>
      </c>
      <c r="H65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65" s="307" t="str">
        <f>IF(Sklop16[[#This Row],[ZAHTEVANA SHEMA KAKOVOSTI]]&lt;&gt;"",Sklop16[[#This Row],[Preračunana masa/volumen/kos na enoto kg]],"")</f>
        <v/>
      </c>
      <c r="J65" s="308"/>
      <c r="K65" s="309"/>
      <c r="L65" s="309"/>
      <c r="M65" s="310"/>
      <c r="N65" s="315"/>
      <c r="O65" s="311"/>
      <c r="P65" s="312"/>
      <c r="Q65" s="311">
        <f>+Sklop16[[#This Row],[cena/enota brez DDV v EUR]]*Sklop16[[#This Row],[Stopnja DDV (%)]]</f>
        <v>0</v>
      </c>
      <c r="R65" s="311">
        <f>+Sklop16[[#This Row],[cena/enota brez DDV v EUR]]+Sklop16[[#This Row],[Davek (EUR)]]</f>
        <v>0</v>
      </c>
      <c r="S65" s="311">
        <f>+Sklop16[[#This Row],[cena/enota brez DDV v EUR]]*Sklop16[[#This Row],[Okvirna količina]]</f>
        <v>0</v>
      </c>
      <c r="T65" s="313">
        <f>+Sklop16[[#This Row],[Končna cena/enoto mere (EUR) z DDV]]*Sklop16[[#This Row],[Okvirna količina]]</f>
        <v>0</v>
      </c>
      <c r="U65" s="314"/>
    </row>
    <row r="66" spans="1:21" s="55" customFormat="1" ht="15">
      <c r="A66" s="78" t="s">
        <v>52</v>
      </c>
      <c r="B66" s="548" t="s">
        <v>1049</v>
      </c>
      <c r="C66" s="544" t="s">
        <v>1069</v>
      </c>
      <c r="D66" s="544" t="s">
        <v>110</v>
      </c>
      <c r="E66" s="305"/>
      <c r="F66" s="541">
        <v>25</v>
      </c>
      <c r="G66" s="542" t="s">
        <v>0</v>
      </c>
      <c r="H66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66" s="307" t="str">
        <f>IF(Sklop16[[#This Row],[ZAHTEVANA SHEMA KAKOVOSTI]]&lt;&gt;"",Sklop16[[#This Row],[Preračunana masa/volumen/kos na enoto kg]],"")</f>
        <v/>
      </c>
      <c r="J66" s="308"/>
      <c r="K66" s="309"/>
      <c r="L66" s="309"/>
      <c r="M66" s="310"/>
      <c r="N66" s="315"/>
      <c r="O66" s="311"/>
      <c r="P66" s="312"/>
      <c r="Q66" s="311">
        <f>+Sklop16[[#This Row],[cena/enota brez DDV v EUR]]*Sklop16[[#This Row],[Stopnja DDV (%)]]</f>
        <v>0</v>
      </c>
      <c r="R66" s="311">
        <f>+Sklop16[[#This Row],[cena/enota brez DDV v EUR]]+Sklop16[[#This Row],[Davek (EUR)]]</f>
        <v>0</v>
      </c>
      <c r="S66" s="311">
        <f>+Sklop16[[#This Row],[cena/enota brez DDV v EUR]]*Sklop16[[#This Row],[Okvirna količina]]</f>
        <v>0</v>
      </c>
      <c r="T66" s="313">
        <f>+Sklop16[[#This Row],[Končna cena/enoto mere (EUR) z DDV]]*Sklop16[[#This Row],[Okvirna količina]]</f>
        <v>0</v>
      </c>
      <c r="U66" s="314"/>
    </row>
    <row r="67" spans="1:21" s="55" customFormat="1" ht="15">
      <c r="A67" s="78" t="s">
        <v>53</v>
      </c>
      <c r="B67" s="548" t="s">
        <v>1049</v>
      </c>
      <c r="C67" s="544" t="s">
        <v>1224</v>
      </c>
      <c r="D67" s="544" t="s">
        <v>110</v>
      </c>
      <c r="E67" s="305"/>
      <c r="F67" s="541">
        <v>20</v>
      </c>
      <c r="G67" s="542" t="s">
        <v>0</v>
      </c>
      <c r="H67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7" s="307" t="str">
        <f>IF(Sklop16[[#This Row],[ZAHTEVANA SHEMA KAKOVOSTI]]&lt;&gt;"",Sklop16[[#This Row],[Preračunana masa/volumen/kos na enoto kg]],"")</f>
        <v/>
      </c>
      <c r="J67" s="308"/>
      <c r="K67" s="309"/>
      <c r="L67" s="309"/>
      <c r="M67" s="310"/>
      <c r="N67" s="315"/>
      <c r="O67" s="311"/>
      <c r="P67" s="312"/>
      <c r="Q67" s="311">
        <f>+Sklop16[[#This Row],[cena/enota brez DDV v EUR]]*Sklop16[[#This Row],[Stopnja DDV (%)]]</f>
        <v>0</v>
      </c>
      <c r="R67" s="311">
        <f>+Sklop16[[#This Row],[cena/enota brez DDV v EUR]]+Sklop16[[#This Row],[Davek (EUR)]]</f>
        <v>0</v>
      </c>
      <c r="S67" s="311">
        <f>+Sklop16[[#This Row],[cena/enota brez DDV v EUR]]*Sklop16[[#This Row],[Okvirna količina]]</f>
        <v>0</v>
      </c>
      <c r="T67" s="313">
        <f>+Sklop16[[#This Row],[Končna cena/enoto mere (EUR) z DDV]]*Sklop16[[#This Row],[Okvirna količina]]</f>
        <v>0</v>
      </c>
      <c r="U67" s="314"/>
    </row>
    <row r="68" spans="1:21" s="55" customFormat="1" ht="11.25" customHeight="1">
      <c r="A68" s="78" t="s">
        <v>54</v>
      </c>
      <c r="B68" s="548" t="s">
        <v>1050</v>
      </c>
      <c r="C68" s="544" t="s">
        <v>1076</v>
      </c>
      <c r="D68" s="544" t="s">
        <v>110</v>
      </c>
      <c r="E68" s="305"/>
      <c r="F68" s="541">
        <v>25</v>
      </c>
      <c r="G68" s="542" t="s">
        <v>0</v>
      </c>
      <c r="H68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68" s="307" t="str">
        <f>IF(Sklop16[[#This Row],[ZAHTEVANA SHEMA KAKOVOSTI]]&lt;&gt;"",Sklop16[[#This Row],[Preračunana masa/volumen/kos na enoto kg]],"")</f>
        <v/>
      </c>
      <c r="J68" s="308"/>
      <c r="K68" s="309"/>
      <c r="L68" s="309"/>
      <c r="M68" s="310"/>
      <c r="N68" s="315"/>
      <c r="O68" s="311"/>
      <c r="P68" s="312"/>
      <c r="Q68" s="311">
        <f>+Sklop16[[#This Row],[cena/enota brez DDV v EUR]]*Sklop16[[#This Row],[Stopnja DDV (%)]]</f>
        <v>0</v>
      </c>
      <c r="R68" s="311">
        <f>+Sklop16[[#This Row],[cena/enota brez DDV v EUR]]+Sklop16[[#This Row],[Davek (EUR)]]</f>
        <v>0</v>
      </c>
      <c r="S68" s="311">
        <f>+Sklop16[[#This Row],[cena/enota brez DDV v EUR]]*Sklop16[[#This Row],[Okvirna količina]]</f>
        <v>0</v>
      </c>
      <c r="T68" s="313">
        <f>+Sklop16[[#This Row],[Končna cena/enoto mere (EUR) z DDV]]*Sklop16[[#This Row],[Okvirna količina]]</f>
        <v>0</v>
      </c>
      <c r="U68" s="314"/>
    </row>
    <row r="69" spans="1:21" s="55" customFormat="1" ht="11.25" customHeight="1">
      <c r="A69" s="78" t="s">
        <v>55</v>
      </c>
      <c r="B69" s="548" t="s">
        <v>1050</v>
      </c>
      <c r="C69" s="544" t="s">
        <v>1226</v>
      </c>
      <c r="D69" s="544" t="s">
        <v>110</v>
      </c>
      <c r="E69" s="305"/>
      <c r="F69" s="541">
        <v>50</v>
      </c>
      <c r="G69" s="542" t="s">
        <v>0</v>
      </c>
      <c r="H69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9" s="307" t="str">
        <f>IF(Sklop16[[#This Row],[ZAHTEVANA SHEMA KAKOVOSTI]]&lt;&gt;"",Sklop16[[#This Row],[Preračunana masa/volumen/kos na enoto kg]],"")</f>
        <v/>
      </c>
      <c r="J69" s="308"/>
      <c r="K69" s="309"/>
      <c r="L69" s="309"/>
      <c r="M69" s="310"/>
      <c r="N69" s="315"/>
      <c r="O69" s="311"/>
      <c r="P69" s="312"/>
      <c r="Q69" s="311">
        <f>+Sklop16[[#This Row],[cena/enota brez DDV v EUR]]*Sklop16[[#This Row],[Stopnja DDV (%)]]</f>
        <v>0</v>
      </c>
      <c r="R69" s="311">
        <f>+Sklop16[[#This Row],[cena/enota brez DDV v EUR]]+Sklop16[[#This Row],[Davek (EUR)]]</f>
        <v>0</v>
      </c>
      <c r="S69" s="311">
        <f>+Sklop16[[#This Row],[cena/enota brez DDV v EUR]]*Sklop16[[#This Row],[Okvirna količina]]</f>
        <v>0</v>
      </c>
      <c r="T69" s="313">
        <f>+Sklop16[[#This Row],[Končna cena/enoto mere (EUR) z DDV]]*Sklop16[[#This Row],[Okvirna količina]]</f>
        <v>0</v>
      </c>
      <c r="U69" s="314"/>
    </row>
    <row r="70" spans="1:21" s="55" customFormat="1" ht="11.25" customHeight="1">
      <c r="A70" s="78" t="s">
        <v>56</v>
      </c>
      <c r="B70" s="548" t="s">
        <v>1050</v>
      </c>
      <c r="C70" s="544" t="s">
        <v>1064</v>
      </c>
      <c r="D70" s="544" t="s">
        <v>110</v>
      </c>
      <c r="E70" s="305"/>
      <c r="F70" s="541">
        <v>60</v>
      </c>
      <c r="G70" s="542" t="s">
        <v>0</v>
      </c>
      <c r="H70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70" s="307" t="str">
        <f>IF(Sklop16[[#This Row],[ZAHTEVANA SHEMA KAKOVOSTI]]&lt;&gt;"",Sklop16[[#This Row],[Preračunana masa/volumen/kos na enoto kg]],"")</f>
        <v/>
      </c>
      <c r="J70" s="308"/>
      <c r="K70" s="309"/>
      <c r="L70" s="309"/>
      <c r="M70" s="310"/>
      <c r="N70" s="315"/>
      <c r="O70" s="311"/>
      <c r="P70" s="312"/>
      <c r="Q70" s="311">
        <f>+Sklop16[[#This Row],[cena/enota brez DDV v EUR]]*Sklop16[[#This Row],[Stopnja DDV (%)]]</f>
        <v>0</v>
      </c>
      <c r="R70" s="311">
        <f>+Sklop16[[#This Row],[cena/enota brez DDV v EUR]]+Sklop16[[#This Row],[Davek (EUR)]]</f>
        <v>0</v>
      </c>
      <c r="S70" s="311">
        <f>+Sklop16[[#This Row],[cena/enota brez DDV v EUR]]*Sklop16[[#This Row],[Okvirna količina]]</f>
        <v>0</v>
      </c>
      <c r="T70" s="313">
        <f>+Sklop16[[#This Row],[Končna cena/enoto mere (EUR) z DDV]]*Sklop16[[#This Row],[Okvirna količina]]</f>
        <v>0</v>
      </c>
      <c r="U70" s="314"/>
    </row>
    <row r="71" spans="1:21" s="55" customFormat="1" ht="25.5">
      <c r="A71" s="653" t="s">
        <v>57</v>
      </c>
      <c r="B71" s="655" t="s">
        <v>1051</v>
      </c>
      <c r="C71" s="654" t="s">
        <v>1244</v>
      </c>
      <c r="D71" s="544"/>
      <c r="E71" s="305"/>
      <c r="F71" s="541"/>
      <c r="G71" s="542"/>
      <c r="H71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71" s="307" t="str">
        <f>IF(Sklop16[[#This Row],[ZAHTEVANA SHEMA KAKOVOSTI]]&lt;&gt;"",Sklop16[[#This Row],[Preračunana masa/volumen/kos na enoto kg]],"")</f>
        <v/>
      </c>
      <c r="J71" s="308"/>
      <c r="K71" s="309"/>
      <c r="L71" s="309"/>
      <c r="M71" s="310"/>
      <c r="N71" s="315"/>
      <c r="O71" s="311"/>
      <c r="P71" s="312"/>
      <c r="Q71" s="311">
        <f>+Sklop16[[#This Row],[cena/enota brez DDV v EUR]]*Sklop16[[#This Row],[Stopnja DDV (%)]]</f>
        <v>0</v>
      </c>
      <c r="R71" s="311">
        <f>+Sklop16[[#This Row],[cena/enota brez DDV v EUR]]+Sklop16[[#This Row],[Davek (EUR)]]</f>
        <v>0</v>
      </c>
      <c r="S71" s="311">
        <f>+Sklop16[[#This Row],[cena/enota brez DDV v EUR]]*Sklop16[[#This Row],[Okvirna količina]]</f>
        <v>0</v>
      </c>
      <c r="T71" s="313">
        <f>+Sklop16[[#This Row],[Končna cena/enoto mere (EUR) z DDV]]*Sklop16[[#This Row],[Okvirna količina]]</f>
        <v>0</v>
      </c>
      <c r="U71" s="314"/>
    </row>
    <row r="72" spans="1:21" s="55" customFormat="1" ht="11.25" customHeight="1">
      <c r="A72" s="78" t="s">
        <v>58</v>
      </c>
      <c r="B72" s="548" t="s">
        <v>1051</v>
      </c>
      <c r="C72" s="544" t="s">
        <v>1226</v>
      </c>
      <c r="D72" s="544" t="s">
        <v>110</v>
      </c>
      <c r="E72" s="305"/>
      <c r="F72" s="541">
        <v>50</v>
      </c>
      <c r="G72" s="542" t="s">
        <v>0</v>
      </c>
      <c r="H72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2" s="307" t="str">
        <f>IF(Sklop16[[#This Row],[ZAHTEVANA SHEMA KAKOVOSTI]]&lt;&gt;"",Sklop16[[#This Row],[Preračunana masa/volumen/kos na enoto kg]],"")</f>
        <v/>
      </c>
      <c r="J72" s="308"/>
      <c r="K72" s="309"/>
      <c r="L72" s="309"/>
      <c r="M72" s="310"/>
      <c r="N72" s="315"/>
      <c r="O72" s="311"/>
      <c r="P72" s="312"/>
      <c r="Q72" s="311">
        <f>+Sklop16[[#This Row],[cena/enota brez DDV v EUR]]*Sklop16[[#This Row],[Stopnja DDV (%)]]</f>
        <v>0</v>
      </c>
      <c r="R72" s="311">
        <f>+Sklop16[[#This Row],[cena/enota brez DDV v EUR]]+Sklop16[[#This Row],[Davek (EUR)]]</f>
        <v>0</v>
      </c>
      <c r="S72" s="311">
        <f>+Sklop16[[#This Row],[cena/enota brez DDV v EUR]]*Sklop16[[#This Row],[Okvirna količina]]</f>
        <v>0</v>
      </c>
      <c r="T72" s="313">
        <f>+Sklop16[[#This Row],[Končna cena/enoto mere (EUR) z DDV]]*Sklop16[[#This Row],[Okvirna količina]]</f>
        <v>0</v>
      </c>
      <c r="U72" s="314"/>
    </row>
    <row r="73" spans="1:21" s="55" customFormat="1" ht="11.25" customHeight="1">
      <c r="A73" s="78" t="s">
        <v>59</v>
      </c>
      <c r="B73" s="548" t="s">
        <v>1051</v>
      </c>
      <c r="C73" s="544" t="s">
        <v>1224</v>
      </c>
      <c r="D73" s="544" t="s">
        <v>110</v>
      </c>
      <c r="E73" s="305"/>
      <c r="F73" s="541">
        <v>60</v>
      </c>
      <c r="G73" s="542" t="s">
        <v>0</v>
      </c>
      <c r="H73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73" s="307" t="str">
        <f>IF(Sklop16[[#This Row],[ZAHTEVANA SHEMA KAKOVOSTI]]&lt;&gt;"",Sklop16[[#This Row],[Preračunana masa/volumen/kos na enoto kg]],"")</f>
        <v/>
      </c>
      <c r="J73" s="308"/>
      <c r="K73" s="309"/>
      <c r="L73" s="309"/>
      <c r="M73" s="310"/>
      <c r="N73" s="315"/>
      <c r="O73" s="311"/>
      <c r="P73" s="312"/>
      <c r="Q73" s="311">
        <f>+Sklop16[[#This Row],[cena/enota brez DDV v EUR]]*Sklop16[[#This Row],[Stopnja DDV (%)]]</f>
        <v>0</v>
      </c>
      <c r="R73" s="311">
        <f>+Sklop16[[#This Row],[cena/enota brez DDV v EUR]]+Sklop16[[#This Row],[Davek (EUR)]]</f>
        <v>0</v>
      </c>
      <c r="S73" s="311">
        <f>+Sklop16[[#This Row],[cena/enota brez DDV v EUR]]*Sklop16[[#This Row],[Okvirna količina]]</f>
        <v>0</v>
      </c>
      <c r="T73" s="313">
        <f>+Sklop16[[#This Row],[Končna cena/enoto mere (EUR) z DDV]]*Sklop16[[#This Row],[Okvirna količina]]</f>
        <v>0</v>
      </c>
      <c r="U73" s="314"/>
    </row>
    <row r="74" spans="1:21" s="55" customFormat="1" ht="11.25" customHeight="1">
      <c r="A74" s="78" t="s">
        <v>60</v>
      </c>
      <c r="B74" s="548" t="s">
        <v>1052</v>
      </c>
      <c r="C74" s="544" t="s">
        <v>1077</v>
      </c>
      <c r="D74" s="544" t="s">
        <v>110</v>
      </c>
      <c r="E74" s="305"/>
      <c r="F74" s="541">
        <v>790</v>
      </c>
      <c r="G74" s="542" t="s">
        <v>0</v>
      </c>
      <c r="H74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790</v>
      </c>
      <c r="I74" s="307" t="str">
        <f>IF(Sklop16[[#This Row],[ZAHTEVANA SHEMA KAKOVOSTI]]&lt;&gt;"",Sklop16[[#This Row],[Preračunana masa/volumen/kos na enoto kg]],"")</f>
        <v/>
      </c>
      <c r="J74" s="308"/>
      <c r="K74" s="309"/>
      <c r="L74" s="309"/>
      <c r="M74" s="310"/>
      <c r="N74" s="315"/>
      <c r="O74" s="311"/>
      <c r="P74" s="312"/>
      <c r="Q74" s="311">
        <f>+Sklop16[[#This Row],[cena/enota brez DDV v EUR]]*Sklop16[[#This Row],[Stopnja DDV (%)]]</f>
        <v>0</v>
      </c>
      <c r="R74" s="311">
        <f>+Sklop16[[#This Row],[cena/enota brez DDV v EUR]]+Sklop16[[#This Row],[Davek (EUR)]]</f>
        <v>0</v>
      </c>
      <c r="S74" s="311">
        <f>+Sklop16[[#This Row],[cena/enota brez DDV v EUR]]*Sklop16[[#This Row],[Okvirna količina]]</f>
        <v>0</v>
      </c>
      <c r="T74" s="313">
        <f>+Sklop16[[#This Row],[Končna cena/enoto mere (EUR) z DDV]]*Sklop16[[#This Row],[Okvirna količina]]</f>
        <v>0</v>
      </c>
      <c r="U74" s="314"/>
    </row>
    <row r="75" spans="1:21" s="55" customFormat="1" ht="11.25" customHeight="1">
      <c r="A75" s="78" t="s">
        <v>61</v>
      </c>
      <c r="B75" s="548" t="s">
        <v>1053</v>
      </c>
      <c r="C75" s="544" t="s">
        <v>1077</v>
      </c>
      <c r="D75" s="544" t="s">
        <v>110</v>
      </c>
      <c r="E75" s="305"/>
      <c r="F75" s="541">
        <v>10</v>
      </c>
      <c r="G75" s="542" t="s">
        <v>0</v>
      </c>
      <c r="H75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5" s="307" t="str">
        <f>IF(Sklop16[[#This Row],[ZAHTEVANA SHEMA KAKOVOSTI]]&lt;&gt;"",Sklop16[[#This Row],[Preračunana masa/volumen/kos na enoto kg]],"")</f>
        <v/>
      </c>
      <c r="J75" s="308"/>
      <c r="K75" s="309"/>
      <c r="L75" s="309"/>
      <c r="M75" s="310"/>
      <c r="N75" s="315"/>
      <c r="O75" s="311"/>
      <c r="P75" s="312"/>
      <c r="Q75" s="311">
        <f>+Sklop16[[#This Row],[cena/enota brez DDV v EUR]]*Sklop16[[#This Row],[Stopnja DDV (%)]]</f>
        <v>0</v>
      </c>
      <c r="R75" s="311">
        <f>+Sklop16[[#This Row],[cena/enota brez DDV v EUR]]+Sklop16[[#This Row],[Davek (EUR)]]</f>
        <v>0</v>
      </c>
      <c r="S75" s="311">
        <f>+Sklop16[[#This Row],[cena/enota brez DDV v EUR]]*Sklop16[[#This Row],[Okvirna količina]]</f>
        <v>0</v>
      </c>
      <c r="T75" s="313">
        <f>+Sklop16[[#This Row],[Končna cena/enoto mere (EUR) z DDV]]*Sklop16[[#This Row],[Okvirna količina]]</f>
        <v>0</v>
      </c>
      <c r="U75" s="314"/>
    </row>
    <row r="76" spans="1:21" s="55" customFormat="1" ht="11.25" customHeight="1">
      <c r="A76" s="78" t="s">
        <v>62</v>
      </c>
      <c r="B76" s="548" t="s">
        <v>1054</v>
      </c>
      <c r="C76" s="544" t="s">
        <v>1078</v>
      </c>
      <c r="D76" s="544" t="s">
        <v>110</v>
      </c>
      <c r="E76" s="305"/>
      <c r="F76" s="541">
        <v>15</v>
      </c>
      <c r="G76" s="542" t="s">
        <v>0</v>
      </c>
      <c r="H76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76" s="307" t="str">
        <f>IF(Sklop16[[#This Row],[ZAHTEVANA SHEMA KAKOVOSTI]]&lt;&gt;"",Sklop16[[#This Row],[Preračunana masa/volumen/kos na enoto kg]],"")</f>
        <v/>
      </c>
      <c r="J76" s="308"/>
      <c r="K76" s="309"/>
      <c r="L76" s="309"/>
      <c r="M76" s="310"/>
      <c r="N76" s="315"/>
      <c r="O76" s="311"/>
      <c r="P76" s="312"/>
      <c r="Q76" s="311">
        <f>+Sklop16[[#This Row],[cena/enota brez DDV v EUR]]*Sklop16[[#This Row],[Stopnja DDV (%)]]</f>
        <v>0</v>
      </c>
      <c r="R76" s="311">
        <f>+Sklop16[[#This Row],[cena/enota brez DDV v EUR]]+Sklop16[[#This Row],[Davek (EUR)]]</f>
        <v>0</v>
      </c>
      <c r="S76" s="311">
        <f>+Sklop16[[#This Row],[cena/enota brez DDV v EUR]]*Sklop16[[#This Row],[Okvirna količina]]</f>
        <v>0</v>
      </c>
      <c r="T76" s="313">
        <f>+Sklop16[[#This Row],[Končna cena/enoto mere (EUR) z DDV]]*Sklop16[[#This Row],[Okvirna količina]]</f>
        <v>0</v>
      </c>
      <c r="U76" s="314"/>
    </row>
    <row r="77" spans="1:21" s="55" customFormat="1" ht="11.25" customHeight="1">
      <c r="A77" s="78" t="s">
        <v>68</v>
      </c>
      <c r="B77" s="548" t="s">
        <v>1054</v>
      </c>
      <c r="C77" s="544" t="s">
        <v>1079</v>
      </c>
      <c r="D77" s="544" t="s">
        <v>110</v>
      </c>
      <c r="E77" s="305"/>
      <c r="F77" s="541">
        <v>20</v>
      </c>
      <c r="G77" s="542" t="s">
        <v>0</v>
      </c>
      <c r="H77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7" s="307" t="str">
        <f>IF(Sklop16[[#This Row],[ZAHTEVANA SHEMA KAKOVOSTI]]&lt;&gt;"",Sklop16[[#This Row],[Preračunana masa/volumen/kos na enoto kg]],"")</f>
        <v/>
      </c>
      <c r="J77" s="308"/>
      <c r="K77" s="309"/>
      <c r="L77" s="309"/>
      <c r="M77" s="310"/>
      <c r="N77" s="315"/>
      <c r="O77" s="311"/>
      <c r="P77" s="312"/>
      <c r="Q77" s="311">
        <f>+Sklop16[[#This Row],[cena/enota brez DDV v EUR]]*Sklop16[[#This Row],[Stopnja DDV (%)]]</f>
        <v>0</v>
      </c>
      <c r="R77" s="311">
        <f>+Sklop16[[#This Row],[cena/enota brez DDV v EUR]]+Sklop16[[#This Row],[Davek (EUR)]]</f>
        <v>0</v>
      </c>
      <c r="S77" s="311">
        <f>+Sklop16[[#This Row],[cena/enota brez DDV v EUR]]*Sklop16[[#This Row],[Okvirna količina]]</f>
        <v>0</v>
      </c>
      <c r="T77" s="313">
        <f>+Sklop16[[#This Row],[Končna cena/enoto mere (EUR) z DDV]]*Sklop16[[#This Row],[Okvirna količina]]</f>
        <v>0</v>
      </c>
      <c r="U77" s="314"/>
    </row>
    <row r="78" spans="1:21" s="55" customFormat="1" ht="11.25" customHeight="1">
      <c r="A78" s="78" t="s">
        <v>69</v>
      </c>
      <c r="B78" s="548" t="s">
        <v>1055</v>
      </c>
      <c r="C78" s="544" t="s">
        <v>1080</v>
      </c>
      <c r="D78" s="544" t="s">
        <v>110</v>
      </c>
      <c r="E78" s="305"/>
      <c r="F78" s="541">
        <v>20</v>
      </c>
      <c r="G78" s="542" t="s">
        <v>0</v>
      </c>
      <c r="H78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8" s="307" t="str">
        <f>IF(Sklop16[[#This Row],[ZAHTEVANA SHEMA KAKOVOSTI]]&lt;&gt;"",Sklop16[[#This Row],[Preračunana masa/volumen/kos na enoto kg]],"")</f>
        <v/>
      </c>
      <c r="J78" s="308"/>
      <c r="K78" s="309"/>
      <c r="L78" s="309"/>
      <c r="M78" s="310"/>
      <c r="N78" s="315"/>
      <c r="O78" s="311"/>
      <c r="P78" s="312"/>
      <c r="Q78" s="311">
        <f>+Sklop16[[#This Row],[cena/enota brez DDV v EUR]]*Sklop16[[#This Row],[Stopnja DDV (%)]]</f>
        <v>0</v>
      </c>
      <c r="R78" s="311">
        <f>+Sklop16[[#This Row],[cena/enota brez DDV v EUR]]+Sklop16[[#This Row],[Davek (EUR)]]</f>
        <v>0</v>
      </c>
      <c r="S78" s="311">
        <f>+Sklop16[[#This Row],[cena/enota brez DDV v EUR]]*Sklop16[[#This Row],[Okvirna količina]]</f>
        <v>0</v>
      </c>
      <c r="T78" s="313">
        <f>+Sklop16[[#This Row],[Končna cena/enoto mere (EUR) z DDV]]*Sklop16[[#This Row],[Okvirna količina]]</f>
        <v>0</v>
      </c>
      <c r="U78" s="314"/>
    </row>
    <row r="79" spans="1:21" s="55" customFormat="1" ht="26.25">
      <c r="A79" s="78" t="s">
        <v>70</v>
      </c>
      <c r="B79" s="548" t="s">
        <v>1056</v>
      </c>
      <c r="C79" s="544" t="s">
        <v>1081</v>
      </c>
      <c r="D79" s="544" t="s">
        <v>110</v>
      </c>
      <c r="E79" s="305"/>
      <c r="F79" s="541">
        <v>120</v>
      </c>
      <c r="G79" s="542" t="s">
        <v>0</v>
      </c>
      <c r="H79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9" s="307" t="str">
        <f>IF(Sklop16[[#This Row],[ZAHTEVANA SHEMA KAKOVOSTI]]&lt;&gt;"",Sklop16[[#This Row],[Preračunana masa/volumen/kos na enoto kg]],"")</f>
        <v/>
      </c>
      <c r="J79" s="308"/>
      <c r="K79" s="309"/>
      <c r="L79" s="309"/>
      <c r="M79" s="310"/>
      <c r="N79" s="315"/>
      <c r="O79" s="311"/>
      <c r="P79" s="312"/>
      <c r="Q79" s="311">
        <f>+Sklop16[[#This Row],[cena/enota brez DDV v EUR]]*Sklop16[[#This Row],[Stopnja DDV (%)]]</f>
        <v>0</v>
      </c>
      <c r="R79" s="311">
        <f>+Sklop16[[#This Row],[cena/enota brez DDV v EUR]]+Sklop16[[#This Row],[Davek (EUR)]]</f>
        <v>0</v>
      </c>
      <c r="S79" s="311">
        <f>+Sklop16[[#This Row],[cena/enota brez DDV v EUR]]*Sklop16[[#This Row],[Okvirna količina]]</f>
        <v>0</v>
      </c>
      <c r="T79" s="313">
        <f>+Sklop16[[#This Row],[Končna cena/enoto mere (EUR) z DDV]]*Sklop16[[#This Row],[Okvirna količina]]</f>
        <v>0</v>
      </c>
      <c r="U79" s="314"/>
    </row>
    <row r="80" spans="1:21" s="55" customFormat="1" ht="15">
      <c r="A80" s="78" t="s">
        <v>71</v>
      </c>
      <c r="B80" s="546" t="s">
        <v>595</v>
      </c>
      <c r="C80" s="544" t="s">
        <v>1082</v>
      </c>
      <c r="D80" s="544" t="s">
        <v>110</v>
      </c>
      <c r="E80" s="305"/>
      <c r="F80" s="541">
        <v>2</v>
      </c>
      <c r="G80" s="542" t="s">
        <v>0</v>
      </c>
      <c r="H80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80" s="307" t="str">
        <f>IF(Sklop16[[#This Row],[ZAHTEVANA SHEMA KAKOVOSTI]]&lt;&gt;"",Sklop16[[#This Row],[Preračunana masa/volumen/kos na enoto kg]],"")</f>
        <v/>
      </c>
      <c r="J80" s="308"/>
      <c r="K80" s="309"/>
      <c r="L80" s="309"/>
      <c r="M80" s="310"/>
      <c r="N80" s="315"/>
      <c r="O80" s="311"/>
      <c r="P80" s="312"/>
      <c r="Q80" s="311">
        <f>+Sklop16[[#This Row],[cena/enota brez DDV v EUR]]*Sklop16[[#This Row],[Stopnja DDV (%)]]</f>
        <v>0</v>
      </c>
      <c r="R80" s="311">
        <f>+Sklop16[[#This Row],[cena/enota brez DDV v EUR]]+Sklop16[[#This Row],[Davek (EUR)]]</f>
        <v>0</v>
      </c>
      <c r="S80" s="311">
        <f>+Sklop16[[#This Row],[cena/enota brez DDV v EUR]]*Sklop16[[#This Row],[Okvirna količina]]</f>
        <v>0</v>
      </c>
      <c r="T80" s="313">
        <f>+Sklop16[[#This Row],[Končna cena/enoto mere (EUR) z DDV]]*Sklop16[[#This Row],[Okvirna količina]]</f>
        <v>0</v>
      </c>
      <c r="U80" s="314"/>
    </row>
    <row r="81" spans="1:21" s="55" customFormat="1" ht="15">
      <c r="A81" s="78" t="s">
        <v>72</v>
      </c>
      <c r="B81" s="546" t="s">
        <v>596</v>
      </c>
      <c r="C81" s="544" t="s">
        <v>1083</v>
      </c>
      <c r="D81" s="544" t="s">
        <v>110</v>
      </c>
      <c r="E81" s="305"/>
      <c r="F81" s="541">
        <v>52</v>
      </c>
      <c r="G81" s="542" t="s">
        <v>0</v>
      </c>
      <c r="H81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52</v>
      </c>
      <c r="I81" s="307" t="str">
        <f>IF(Sklop16[[#This Row],[ZAHTEVANA SHEMA KAKOVOSTI]]&lt;&gt;"",Sklop16[[#This Row],[Preračunana masa/volumen/kos na enoto kg]],"")</f>
        <v/>
      </c>
      <c r="J81" s="308"/>
      <c r="K81" s="309"/>
      <c r="L81" s="309"/>
      <c r="M81" s="310"/>
      <c r="N81" s="315"/>
      <c r="O81" s="311"/>
      <c r="P81" s="312"/>
      <c r="Q81" s="311">
        <f>+Sklop16[[#This Row],[cena/enota brez DDV v EUR]]*Sklop16[[#This Row],[Stopnja DDV (%)]]</f>
        <v>0</v>
      </c>
      <c r="R81" s="311">
        <f>+Sklop16[[#This Row],[cena/enota brez DDV v EUR]]+Sklop16[[#This Row],[Davek (EUR)]]</f>
        <v>0</v>
      </c>
      <c r="S81" s="311">
        <f>+Sklop16[[#This Row],[cena/enota brez DDV v EUR]]*Sklop16[[#This Row],[Okvirna količina]]</f>
        <v>0</v>
      </c>
      <c r="T81" s="313">
        <f>+Sklop16[[#This Row],[Končna cena/enoto mere (EUR) z DDV]]*Sklop16[[#This Row],[Okvirna količina]]</f>
        <v>0</v>
      </c>
      <c r="U81" s="314"/>
    </row>
    <row r="82" spans="1:21" s="55" customFormat="1" ht="15">
      <c r="A82" s="78" t="s">
        <v>73</v>
      </c>
      <c r="B82" s="546" t="s">
        <v>827</v>
      </c>
      <c r="C82" s="544" t="s">
        <v>1083</v>
      </c>
      <c r="D82" s="544" t="s">
        <v>110</v>
      </c>
      <c r="E82" s="305"/>
      <c r="F82" s="541">
        <v>2</v>
      </c>
      <c r="G82" s="542" t="s">
        <v>0</v>
      </c>
      <c r="H82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82" s="307" t="str">
        <f>IF(Sklop16[[#This Row],[ZAHTEVANA SHEMA KAKOVOSTI]]&lt;&gt;"",Sklop16[[#This Row],[Preračunana masa/volumen/kos na enoto kg]],"")</f>
        <v/>
      </c>
      <c r="J82" s="308"/>
      <c r="K82" s="309"/>
      <c r="L82" s="309"/>
      <c r="M82" s="310"/>
      <c r="N82" s="315"/>
      <c r="O82" s="311"/>
      <c r="P82" s="312"/>
      <c r="Q82" s="311">
        <f>+Sklop16[[#This Row],[cena/enota brez DDV v EUR]]*Sklop16[[#This Row],[Stopnja DDV (%)]]</f>
        <v>0</v>
      </c>
      <c r="R82" s="311">
        <f>+Sklop16[[#This Row],[cena/enota brez DDV v EUR]]+Sklop16[[#This Row],[Davek (EUR)]]</f>
        <v>0</v>
      </c>
      <c r="S82" s="311">
        <f>+Sklop16[[#This Row],[cena/enota brez DDV v EUR]]*Sklop16[[#This Row],[Okvirna količina]]</f>
        <v>0</v>
      </c>
      <c r="T82" s="313">
        <f>+Sklop16[[#This Row],[Končna cena/enoto mere (EUR) z DDV]]*Sklop16[[#This Row],[Okvirna količina]]</f>
        <v>0</v>
      </c>
      <c r="U82" s="314"/>
    </row>
    <row r="83" spans="1:21" s="55" customFormat="1" ht="15">
      <c r="A83" s="78" t="s">
        <v>174</v>
      </c>
      <c r="B83" s="546" t="s">
        <v>425</v>
      </c>
      <c r="C83" s="544" t="s">
        <v>869</v>
      </c>
      <c r="D83" s="544" t="s">
        <v>110</v>
      </c>
      <c r="E83" s="305"/>
      <c r="F83" s="541">
        <v>5</v>
      </c>
      <c r="G83" s="542" t="s">
        <v>0</v>
      </c>
      <c r="H83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3" s="307" t="str">
        <f>IF(Sklop16[[#This Row],[ZAHTEVANA SHEMA KAKOVOSTI]]&lt;&gt;"",Sklop16[[#This Row],[Preračunana masa/volumen/kos na enoto kg]],"")</f>
        <v/>
      </c>
      <c r="J83" s="308"/>
      <c r="K83" s="309"/>
      <c r="L83" s="309"/>
      <c r="M83" s="310"/>
      <c r="N83" s="315"/>
      <c r="O83" s="311"/>
      <c r="P83" s="312"/>
      <c r="Q83" s="311">
        <f>+Sklop16[[#This Row],[cena/enota brez DDV v EUR]]*Sklop16[[#This Row],[Stopnja DDV (%)]]</f>
        <v>0</v>
      </c>
      <c r="R83" s="311">
        <f>+Sklop16[[#This Row],[cena/enota brez DDV v EUR]]+Sklop16[[#This Row],[Davek (EUR)]]</f>
        <v>0</v>
      </c>
      <c r="S83" s="311">
        <f>+Sklop16[[#This Row],[cena/enota brez DDV v EUR]]*Sklop16[[#This Row],[Okvirna količina]]</f>
        <v>0</v>
      </c>
      <c r="T83" s="313">
        <f>+Sklop16[[#This Row],[Končna cena/enoto mere (EUR) z DDV]]*Sklop16[[#This Row],[Okvirna količina]]</f>
        <v>0</v>
      </c>
      <c r="U83" s="314"/>
    </row>
    <row r="84" spans="1:21" s="55" customFormat="1" ht="15">
      <c r="A84" s="78" t="s">
        <v>175</v>
      </c>
      <c r="B84" s="546" t="s">
        <v>593</v>
      </c>
      <c r="C84" s="544" t="s">
        <v>1065</v>
      </c>
      <c r="D84" s="544" t="s">
        <v>110</v>
      </c>
      <c r="E84" s="305"/>
      <c r="F84" s="541">
        <v>2</v>
      </c>
      <c r="G84" s="542" t="s">
        <v>0</v>
      </c>
      <c r="H84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84" s="307" t="str">
        <f>IF(Sklop16[[#This Row],[ZAHTEVANA SHEMA KAKOVOSTI]]&lt;&gt;"",Sklop16[[#This Row],[Preračunana masa/volumen/kos na enoto kg]],"")</f>
        <v/>
      </c>
      <c r="J84" s="308"/>
      <c r="K84" s="309"/>
      <c r="L84" s="309"/>
      <c r="M84" s="310"/>
      <c r="N84" s="315"/>
      <c r="O84" s="311"/>
      <c r="P84" s="312"/>
      <c r="Q84" s="311">
        <f>+Sklop16[[#This Row],[cena/enota brez DDV v EUR]]*Sklop16[[#This Row],[Stopnja DDV (%)]]</f>
        <v>0</v>
      </c>
      <c r="R84" s="311">
        <f>+Sklop16[[#This Row],[cena/enota brez DDV v EUR]]+Sklop16[[#This Row],[Davek (EUR)]]</f>
        <v>0</v>
      </c>
      <c r="S84" s="311">
        <f>+Sklop16[[#This Row],[cena/enota brez DDV v EUR]]*Sklop16[[#This Row],[Okvirna količina]]</f>
        <v>0</v>
      </c>
      <c r="T84" s="313">
        <f>+Sklop16[[#This Row],[Končna cena/enoto mere (EUR) z DDV]]*Sklop16[[#This Row],[Okvirna količina]]</f>
        <v>0</v>
      </c>
      <c r="U84" s="314"/>
    </row>
    <row r="85" spans="1:21" s="55" customFormat="1" ht="15">
      <c r="A85" s="78" t="s">
        <v>176</v>
      </c>
      <c r="B85" s="546" t="s">
        <v>1057</v>
      </c>
      <c r="C85" s="547" t="s">
        <v>1224</v>
      </c>
      <c r="D85" s="547" t="s">
        <v>110</v>
      </c>
      <c r="E85" s="305"/>
      <c r="F85" s="541">
        <v>60</v>
      </c>
      <c r="G85" s="542" t="s">
        <v>0</v>
      </c>
      <c r="H85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85" s="307" t="str">
        <f>IF(Sklop16[[#This Row],[ZAHTEVANA SHEMA KAKOVOSTI]]&lt;&gt;"",Sklop16[[#This Row],[Preračunana masa/volumen/kos na enoto kg]],"")</f>
        <v/>
      </c>
      <c r="J85" s="308"/>
      <c r="K85" s="309"/>
      <c r="L85" s="309"/>
      <c r="M85" s="310"/>
      <c r="N85" s="315"/>
      <c r="O85" s="311"/>
      <c r="P85" s="312"/>
      <c r="Q85" s="311">
        <f>+Sklop16[[#This Row],[cena/enota brez DDV v EUR]]*Sklop16[[#This Row],[Stopnja DDV (%)]]</f>
        <v>0</v>
      </c>
      <c r="R85" s="311">
        <f>+Sklop16[[#This Row],[cena/enota brez DDV v EUR]]+Sklop16[[#This Row],[Davek (EUR)]]</f>
        <v>0</v>
      </c>
      <c r="S85" s="311">
        <f>+Sklop16[[#This Row],[cena/enota brez DDV v EUR]]*Sklop16[[#This Row],[Okvirna količina]]</f>
        <v>0</v>
      </c>
      <c r="T85" s="313">
        <f>+Sklop16[[#This Row],[Končna cena/enoto mere (EUR) z DDV]]*Sklop16[[#This Row],[Okvirna količina]]</f>
        <v>0</v>
      </c>
      <c r="U85" s="314"/>
    </row>
    <row r="86" spans="1:21" s="55" customFormat="1" ht="15">
      <c r="A86" s="78" t="s">
        <v>177</v>
      </c>
      <c r="B86" s="546" t="s">
        <v>1058</v>
      </c>
      <c r="C86" s="547" t="s">
        <v>1224</v>
      </c>
      <c r="D86" s="547" t="s">
        <v>110</v>
      </c>
      <c r="E86" s="305"/>
      <c r="F86" s="541">
        <v>60</v>
      </c>
      <c r="G86" s="542" t="s">
        <v>0</v>
      </c>
      <c r="H86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86" s="307" t="str">
        <f>IF(Sklop16[[#This Row],[ZAHTEVANA SHEMA KAKOVOSTI]]&lt;&gt;"",Sklop16[[#This Row],[Preračunana masa/volumen/kos na enoto kg]],"")</f>
        <v/>
      </c>
      <c r="J86" s="308"/>
      <c r="K86" s="309"/>
      <c r="L86" s="309"/>
      <c r="M86" s="310"/>
      <c r="N86" s="315"/>
      <c r="O86" s="311"/>
      <c r="P86" s="312"/>
      <c r="Q86" s="311">
        <f>+Sklop16[[#This Row],[cena/enota brez DDV v EUR]]*Sklop16[[#This Row],[Stopnja DDV (%)]]</f>
        <v>0</v>
      </c>
      <c r="R86" s="311">
        <f>+Sklop16[[#This Row],[cena/enota brez DDV v EUR]]+Sklop16[[#This Row],[Davek (EUR)]]</f>
        <v>0</v>
      </c>
      <c r="S86" s="311">
        <f>+Sklop16[[#This Row],[cena/enota brez DDV v EUR]]*Sklop16[[#This Row],[Okvirna količina]]</f>
        <v>0</v>
      </c>
      <c r="T86" s="313">
        <f>+Sklop16[[#This Row],[Končna cena/enoto mere (EUR) z DDV]]*Sklop16[[#This Row],[Okvirna količina]]</f>
        <v>0</v>
      </c>
      <c r="U86" s="314"/>
    </row>
    <row r="87" spans="1:21" s="55" customFormat="1" ht="15">
      <c r="A87" s="78" t="s">
        <v>178</v>
      </c>
      <c r="B87" s="546" t="s">
        <v>594</v>
      </c>
      <c r="C87" s="547" t="s">
        <v>1084</v>
      </c>
      <c r="D87" s="547" t="s">
        <v>110</v>
      </c>
      <c r="E87" s="305"/>
      <c r="F87" s="541">
        <v>100</v>
      </c>
      <c r="G87" s="542" t="s">
        <v>0</v>
      </c>
      <c r="H87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7" s="307" t="str">
        <f>IF(Sklop16[[#This Row],[ZAHTEVANA SHEMA KAKOVOSTI]]&lt;&gt;"",Sklop16[[#This Row],[Preračunana masa/volumen/kos na enoto kg]],"")</f>
        <v/>
      </c>
      <c r="J87" s="308"/>
      <c r="K87" s="309"/>
      <c r="L87" s="309"/>
      <c r="M87" s="310"/>
      <c r="N87" s="315"/>
      <c r="O87" s="311"/>
      <c r="P87" s="312"/>
      <c r="Q87" s="311">
        <f>+Sklop16[[#This Row],[cena/enota brez DDV v EUR]]*Sklop16[[#This Row],[Stopnja DDV (%)]]</f>
        <v>0</v>
      </c>
      <c r="R87" s="311">
        <f>+Sklop16[[#This Row],[cena/enota brez DDV v EUR]]+Sklop16[[#This Row],[Davek (EUR)]]</f>
        <v>0</v>
      </c>
      <c r="S87" s="311">
        <f>+Sklop16[[#This Row],[cena/enota brez DDV v EUR]]*Sklop16[[#This Row],[Okvirna količina]]</f>
        <v>0</v>
      </c>
      <c r="T87" s="313">
        <f>+Sklop16[[#This Row],[Končna cena/enoto mere (EUR) z DDV]]*Sklop16[[#This Row],[Okvirna količina]]</f>
        <v>0</v>
      </c>
      <c r="U87" s="314"/>
    </row>
    <row r="88" spans="1:21" s="55" customFormat="1" ht="15">
      <c r="A88" s="78" t="s">
        <v>179</v>
      </c>
      <c r="B88" s="546" t="s">
        <v>590</v>
      </c>
      <c r="C88" s="544" t="s">
        <v>112</v>
      </c>
      <c r="D88" s="544" t="s">
        <v>0</v>
      </c>
      <c r="E88" s="305"/>
      <c r="F88" s="541">
        <v>120</v>
      </c>
      <c r="G88" s="542" t="s">
        <v>0</v>
      </c>
      <c r="H88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88" s="307" t="str">
        <f>IF(Sklop16[[#This Row],[ZAHTEVANA SHEMA KAKOVOSTI]]&lt;&gt;"",Sklop16[[#This Row],[Preračunana masa/volumen/kos na enoto kg]],"")</f>
        <v/>
      </c>
      <c r="J88" s="308"/>
      <c r="K88" s="309"/>
      <c r="L88" s="309"/>
      <c r="M88" s="310"/>
      <c r="N88" s="315"/>
      <c r="O88" s="311"/>
      <c r="P88" s="312"/>
      <c r="Q88" s="311">
        <f>+Sklop16[[#This Row],[cena/enota brez DDV v EUR]]*Sklop16[[#This Row],[Stopnja DDV (%)]]</f>
        <v>0</v>
      </c>
      <c r="R88" s="311">
        <f>+Sklop16[[#This Row],[cena/enota brez DDV v EUR]]+Sklop16[[#This Row],[Davek (EUR)]]</f>
        <v>0</v>
      </c>
      <c r="S88" s="311">
        <f>+Sklop16[[#This Row],[cena/enota brez DDV v EUR]]*Sklop16[[#This Row],[Okvirna količina]]</f>
        <v>0</v>
      </c>
      <c r="T88" s="313">
        <f>+Sklop16[[#This Row],[Končna cena/enoto mere (EUR) z DDV]]*Sklop16[[#This Row],[Okvirna količina]]</f>
        <v>0</v>
      </c>
      <c r="U88" s="314"/>
    </row>
    <row r="89" spans="1:21" s="55" customFormat="1" ht="15">
      <c r="A89" s="78" t="s">
        <v>180</v>
      </c>
      <c r="B89" s="546" t="s">
        <v>591</v>
      </c>
      <c r="C89" s="544" t="s">
        <v>1224</v>
      </c>
      <c r="D89" s="544" t="s">
        <v>110</v>
      </c>
      <c r="E89" s="305"/>
      <c r="F89" s="541">
        <v>75</v>
      </c>
      <c r="G89" s="542" t="s">
        <v>0</v>
      </c>
      <c r="H89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89" s="307" t="str">
        <f>IF(Sklop16[[#This Row],[ZAHTEVANA SHEMA KAKOVOSTI]]&lt;&gt;"",Sklop16[[#This Row],[Preračunana masa/volumen/kos na enoto kg]],"")</f>
        <v/>
      </c>
      <c r="J89" s="308"/>
      <c r="K89" s="309"/>
      <c r="L89" s="309"/>
      <c r="M89" s="310"/>
      <c r="N89" s="315"/>
      <c r="O89" s="311"/>
      <c r="P89" s="312"/>
      <c r="Q89" s="311">
        <f>+Sklop16[[#This Row],[cena/enota brez DDV v EUR]]*Sklop16[[#This Row],[Stopnja DDV (%)]]</f>
        <v>0</v>
      </c>
      <c r="R89" s="311">
        <f>+Sklop16[[#This Row],[cena/enota brez DDV v EUR]]+Sklop16[[#This Row],[Davek (EUR)]]</f>
        <v>0</v>
      </c>
      <c r="S89" s="311">
        <f>+Sklop16[[#This Row],[cena/enota brez DDV v EUR]]*Sklop16[[#This Row],[Okvirna količina]]</f>
        <v>0</v>
      </c>
      <c r="T89" s="313">
        <f>+Sklop16[[#This Row],[Končna cena/enoto mere (EUR) z DDV]]*Sklop16[[#This Row],[Okvirna količina]]</f>
        <v>0</v>
      </c>
      <c r="U89" s="314"/>
    </row>
    <row r="90" spans="1:21" s="55" customFormat="1" ht="15">
      <c r="A90" s="78" t="s">
        <v>181</v>
      </c>
      <c r="B90" s="546" t="s">
        <v>592</v>
      </c>
      <c r="C90" s="544" t="s">
        <v>1225</v>
      </c>
      <c r="D90" s="544" t="s">
        <v>110</v>
      </c>
      <c r="E90" s="305"/>
      <c r="F90" s="541">
        <v>156</v>
      </c>
      <c r="G90" s="542" t="s">
        <v>0</v>
      </c>
      <c r="H90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156</v>
      </c>
      <c r="I90" s="307" t="str">
        <f>IF(Sklop16[[#This Row],[ZAHTEVANA SHEMA KAKOVOSTI]]&lt;&gt;"",Sklop16[[#This Row],[Preračunana masa/volumen/kos na enoto kg]],"")</f>
        <v/>
      </c>
      <c r="J90" s="308"/>
      <c r="K90" s="309"/>
      <c r="L90" s="309"/>
      <c r="M90" s="310"/>
      <c r="N90" s="315"/>
      <c r="O90" s="311"/>
      <c r="P90" s="312"/>
      <c r="Q90" s="311">
        <f>+Sklop16[[#This Row],[cena/enota brez DDV v EUR]]*Sklop16[[#This Row],[Stopnja DDV (%)]]</f>
        <v>0</v>
      </c>
      <c r="R90" s="311">
        <f>+Sklop16[[#This Row],[cena/enota brez DDV v EUR]]+Sklop16[[#This Row],[Davek (EUR)]]</f>
        <v>0</v>
      </c>
      <c r="S90" s="311">
        <f>+Sklop16[[#This Row],[cena/enota brez DDV v EUR]]*Sklop16[[#This Row],[Okvirna količina]]</f>
        <v>0</v>
      </c>
      <c r="T90" s="313">
        <f>+Sklop16[[#This Row],[Končna cena/enoto mere (EUR) z DDV]]*Sklop16[[#This Row],[Okvirna količina]]</f>
        <v>0</v>
      </c>
      <c r="U90" s="314"/>
    </row>
    <row r="91" spans="1:21" s="55" customFormat="1" ht="26.25">
      <c r="A91" s="653" t="s">
        <v>182</v>
      </c>
      <c r="B91" s="655" t="s">
        <v>1059</v>
      </c>
      <c r="C91" s="656" t="s">
        <v>1244</v>
      </c>
      <c r="D91" s="544"/>
      <c r="E91" s="305"/>
      <c r="F91" s="541"/>
      <c r="G91" s="542"/>
      <c r="H91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91" s="307" t="str">
        <f>IF(Sklop16[[#This Row],[ZAHTEVANA SHEMA KAKOVOSTI]]&lt;&gt;"",Sklop16[[#This Row],[Preračunana masa/volumen/kos na enoto kg]],"")</f>
        <v/>
      </c>
      <c r="J91" s="308"/>
      <c r="K91" s="309"/>
      <c r="L91" s="309"/>
      <c r="M91" s="310"/>
      <c r="N91" s="315"/>
      <c r="O91" s="311"/>
      <c r="P91" s="312"/>
      <c r="Q91" s="311">
        <f>+Sklop16[[#This Row],[cena/enota brez DDV v EUR]]*Sklop16[[#This Row],[Stopnja DDV (%)]]</f>
        <v>0</v>
      </c>
      <c r="R91" s="311">
        <f>+Sklop16[[#This Row],[cena/enota brez DDV v EUR]]+Sklop16[[#This Row],[Davek (EUR)]]</f>
        <v>0</v>
      </c>
      <c r="S91" s="311">
        <f>+Sklop16[[#This Row],[cena/enota brez DDV v EUR]]*Sklop16[[#This Row],[Okvirna količina]]</f>
        <v>0</v>
      </c>
      <c r="T91" s="313">
        <f>+Sklop16[[#This Row],[Končna cena/enoto mere (EUR) z DDV]]*Sklop16[[#This Row],[Okvirna količina]]</f>
        <v>0</v>
      </c>
      <c r="U91" s="314"/>
    </row>
    <row r="92" spans="1:21" s="55" customFormat="1" ht="26.25">
      <c r="A92" s="653" t="s">
        <v>183</v>
      </c>
      <c r="B92" s="655" t="s">
        <v>1060</v>
      </c>
      <c r="C92" s="656" t="s">
        <v>1244</v>
      </c>
      <c r="D92" s="544"/>
      <c r="E92" s="151"/>
      <c r="F92" s="541"/>
      <c r="G92" s="542"/>
      <c r="H92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92" s="113" t="str">
        <f>IF(Sklop16[[#This Row],[ZAHTEVANA SHEMA KAKOVOSTI]]&lt;&gt;"",Sklop16[[#This Row],[Preračunana masa/volumen/kos na enoto kg]],"")</f>
        <v/>
      </c>
      <c r="J92" s="127"/>
      <c r="K92" s="128"/>
      <c r="L92" s="128"/>
      <c r="M92" s="129"/>
      <c r="N92" s="315"/>
      <c r="O92" s="149"/>
      <c r="P92" s="150"/>
      <c r="Q92" s="149">
        <f>+Sklop16[[#This Row],[cena/enota brez DDV v EUR]]*Sklop16[[#This Row],[Stopnja DDV (%)]]</f>
        <v>0</v>
      </c>
      <c r="R92" s="149">
        <f>+Sklop16[[#This Row],[cena/enota brez DDV v EUR]]+Sklop16[[#This Row],[Davek (EUR)]]</f>
        <v>0</v>
      </c>
      <c r="S92" s="149">
        <f>+Sklop16[[#This Row],[cena/enota brez DDV v EUR]]*Sklop16[[#This Row],[Okvirna količina]]</f>
        <v>0</v>
      </c>
      <c r="T92" s="218">
        <f>+Sklop16[[#This Row],[Končna cena/enoto mere (EUR) z DDV]]*Sklop16[[#This Row],[Okvirna količina]]</f>
        <v>0</v>
      </c>
      <c r="U92" s="219"/>
    </row>
    <row r="93" spans="1:21">
      <c r="A93" s="223" t="s">
        <v>133</v>
      </c>
      <c r="B93" s="235"/>
      <c r="C93" s="234"/>
      <c r="D93" s="234"/>
      <c r="E93" s="233"/>
      <c r="F93" s="229"/>
      <c r="G93" s="226"/>
      <c r="H93" s="232">
        <f>SUBTOTAL(109,Sklop16[Preračunana masa/volumen/kos na enoto kg])</f>
        <v>19786</v>
      </c>
      <c r="I93" s="232">
        <f>SUBTOTAL(109,Sklop16[Živila iz shem kakovosti (kg)])</f>
        <v>0</v>
      </c>
      <c r="J93" s="225"/>
      <c r="K93" s="231"/>
      <c r="L93" s="231"/>
      <c r="M93" s="224"/>
      <c r="N93" s="228"/>
      <c r="O93" s="228"/>
      <c r="P93" s="228"/>
      <c r="Q93" s="230"/>
      <c r="R93" s="225"/>
      <c r="S93" s="230">
        <f>SUBTOTAL(109,Sklop16[Vrednost za okvirno količino (EUR) brez DDV])</f>
        <v>0</v>
      </c>
      <c r="T93" s="230">
        <f>SUBTOTAL(109,Sklop16[Vrednost za okvirno količino (EUR) z DDV])</f>
        <v>0</v>
      </c>
      <c r="U93" s="227">
        <f>SUBTOTAL(103,Sklop16[Shema kakovosti
(nacionalne, evropske)
])</f>
        <v>0</v>
      </c>
    </row>
    <row r="94" spans="1:21" s="217" customFormat="1">
      <c r="A94" s="205"/>
      <c r="B94" s="206"/>
      <c r="C94" s="207"/>
      <c r="D94" s="207"/>
      <c r="E94" s="208"/>
      <c r="F94" s="221"/>
      <c r="G94" s="210"/>
      <c r="H94" s="211"/>
      <c r="I94" s="211"/>
      <c r="J94" s="209"/>
      <c r="K94" s="212"/>
      <c r="L94" s="212"/>
      <c r="M94" s="213"/>
      <c r="N94" s="214"/>
      <c r="O94" s="214"/>
      <c r="P94" s="214"/>
      <c r="Q94" s="215"/>
      <c r="R94" s="209"/>
      <c r="S94" s="215"/>
      <c r="T94" s="215"/>
      <c r="U94" s="216"/>
    </row>
    <row r="95" spans="1:21">
      <c r="A95" s="48" t="s">
        <v>129</v>
      </c>
      <c r="B95" s="16"/>
      <c r="C95" s="28"/>
      <c r="D95" s="28"/>
      <c r="E95" s="99"/>
      <c r="Q95" s="48"/>
      <c r="R95" s="48"/>
      <c r="S95" s="48"/>
      <c r="T95" s="48"/>
    </row>
    <row r="96" spans="1:21">
      <c r="A96" s="11" t="s">
        <v>131</v>
      </c>
      <c r="B96" s="16"/>
      <c r="C96" s="28"/>
      <c r="D96" s="28"/>
      <c r="E96" s="99"/>
    </row>
    <row r="97" spans="1:22">
      <c r="A97" s="94" t="s">
        <v>172</v>
      </c>
      <c r="F97" s="68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2">
      <c r="A98" s="675" t="s">
        <v>165</v>
      </c>
      <c r="B98" s="675"/>
      <c r="C98" s="675"/>
      <c r="D98" s="675"/>
      <c r="E98" s="675"/>
      <c r="F98" s="675"/>
      <c r="G98" s="675"/>
      <c r="H98" s="675"/>
      <c r="I98" s="675"/>
      <c r="J98" s="675"/>
      <c r="K98" s="675"/>
      <c r="L98" s="675"/>
      <c r="M98" s="54"/>
      <c r="N98" s="29"/>
      <c r="O98" s="29"/>
      <c r="P98" s="29"/>
      <c r="Q98" s="29"/>
      <c r="R98" s="29"/>
    </row>
    <row r="99" spans="1:22">
      <c r="A99" s="107" t="s">
        <v>241</v>
      </c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6"/>
    </row>
    <row r="100" spans="1:22"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N100" s="29"/>
      <c r="O100" s="29"/>
      <c r="P100" s="29"/>
      <c r="Q100" s="29"/>
      <c r="R100" s="29"/>
    </row>
    <row r="101" spans="1:22">
      <c r="A101" s="94" t="s">
        <v>65</v>
      </c>
      <c r="F101" s="68"/>
      <c r="G101" s="68" t="s">
        <v>66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67</v>
      </c>
      <c r="R101" s="29"/>
    </row>
    <row r="102" spans="1:22" ht="15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2">
      <c r="B103" s="16"/>
      <c r="C103" s="28"/>
      <c r="D103" s="28"/>
      <c r="E103" s="99"/>
    </row>
    <row r="104" spans="1:22">
      <c r="B104" s="16"/>
      <c r="C104" s="28"/>
      <c r="D104" s="28"/>
      <c r="E104" s="99"/>
    </row>
    <row r="105" spans="1:22">
      <c r="B105" s="16"/>
      <c r="C105" s="28"/>
      <c r="D105" s="28"/>
      <c r="E105" s="99"/>
    </row>
    <row r="106" spans="1:22">
      <c r="B106" s="16"/>
      <c r="C106" s="28"/>
      <c r="D106" s="28"/>
      <c r="E106" s="99"/>
    </row>
    <row r="107" spans="1:22">
      <c r="B107" s="16"/>
      <c r="C107" s="28"/>
      <c r="D107" s="28"/>
      <c r="E107" s="99"/>
    </row>
    <row r="108" spans="1:22">
      <c r="B108" s="16"/>
      <c r="C108" s="28"/>
      <c r="D108" s="28"/>
      <c r="E108" s="99"/>
    </row>
    <row r="109" spans="1:22">
      <c r="B109" s="16"/>
      <c r="C109" s="28"/>
      <c r="D109" s="28"/>
      <c r="E109" s="99"/>
    </row>
    <row r="110" spans="1:22">
      <c r="B110" s="16"/>
      <c r="C110" s="28"/>
      <c r="D110" s="28"/>
      <c r="E110" s="99"/>
    </row>
    <row r="111" spans="1:22">
      <c r="B111" s="16"/>
      <c r="C111" s="28"/>
      <c r="D111" s="28"/>
      <c r="E111" s="99"/>
    </row>
    <row r="112" spans="1:22">
      <c r="B112" s="16"/>
      <c r="C112" s="28"/>
      <c r="D112" s="28"/>
      <c r="E112" s="99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>
      <c r="B116" s="16"/>
      <c r="C116" s="28"/>
      <c r="D116" s="28"/>
      <c r="E116" s="99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</sheetData>
  <sheetProtection insertRows="0" deleteRows="0"/>
  <protectedRanges>
    <protectedRange sqref="U1:U15 J1:P15 J93:P97 U93:U1048576 J99:P1048576 M98:P98 P16:P92 J16:L92 N16:N92" name="Obseg1"/>
    <protectedRange sqref="M16:M92" name="Obseg1_3"/>
    <protectedRange sqref="O16:O92" name="Obseg1_5"/>
    <protectedRange sqref="U16:U92" name="Obseg1_6"/>
    <protectedRange sqref="J98:L98" name="Obseg1_2_1"/>
  </protectedRanges>
  <mergeCells count="8">
    <mergeCell ref="A98:L9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426"/>
  <sheetViews>
    <sheetView topLeftCell="A154" zoomScale="90" zoomScaleNormal="90" zoomScaleSheetLayoutView="100" workbookViewId="0">
      <selection activeCell="K182" sqref="K182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pred_rekapitulacija'!B30</f>
        <v>OSTALO PREHRAMBENO BLAGO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356" t="s">
        <v>1</v>
      </c>
      <c r="B16" s="639" t="s">
        <v>597</v>
      </c>
      <c r="C16" s="531">
        <v>1</v>
      </c>
      <c r="D16" s="263" t="s">
        <v>0</v>
      </c>
      <c r="E16" s="325"/>
      <c r="F16" s="391">
        <v>10</v>
      </c>
      <c r="G16" s="549" t="s">
        <v>0</v>
      </c>
      <c r="H16" s="5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550" t="str">
        <f>IF(Sklop17[[#This Row],[ZAHTEVANA SHEMA KAKOVOSTI]]&lt;&gt;"",Sklop17[[#This Row],[Preračunana masa/volumen/kos na enoto kg]],"")</f>
        <v/>
      </c>
      <c r="J16" s="551"/>
      <c r="K16" s="552"/>
      <c r="L16" s="553"/>
      <c r="M16" s="554"/>
      <c r="N16" s="555"/>
      <c r="O16" s="554"/>
      <c r="P16" s="556"/>
      <c r="Q16" s="557">
        <f>+Sklop17[[#This Row],[cena/enota brez DDV v EUR]]*Sklop17[[#This Row],[Stopnja DDV (%)]]</f>
        <v>0</v>
      </c>
      <c r="R16" s="557">
        <f>+Sklop17[[#This Row],[cena/enota brez DDV v EUR]]+Sklop17[[#This Row],[Davek (EUR)]]</f>
        <v>0</v>
      </c>
      <c r="S16" s="557">
        <f>+Sklop17[[#This Row],[cena/enota brez DDV v EUR]]*Sklop17[[#This Row],[Okvirna količina]]</f>
        <v>0</v>
      </c>
      <c r="T16" s="557">
        <f>+Sklop17[[#This Row],[Končna cena/enoto mere (EUR) z DDV]]*Sklop17[[#This Row],[Okvirna količina]]</f>
        <v>0</v>
      </c>
      <c r="U16" s="558"/>
    </row>
    <row r="17" spans="1:21" s="340" customFormat="1" ht="12">
      <c r="A17" s="356" t="s">
        <v>3</v>
      </c>
      <c r="B17" s="564" t="s">
        <v>598</v>
      </c>
      <c r="C17" s="263">
        <v>1</v>
      </c>
      <c r="D17" s="263" t="s">
        <v>0</v>
      </c>
      <c r="E17" s="325"/>
      <c r="F17" s="391">
        <v>20</v>
      </c>
      <c r="G17" s="559" t="s">
        <v>0</v>
      </c>
      <c r="H1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330" t="str">
        <f>IF(Sklop17[[#This Row],[ZAHTEVANA SHEMA KAKOVOSTI]]&lt;&gt;"",Sklop17[[#This Row],[Preračunana masa/volumen/kos na enoto kg]],"")</f>
        <v/>
      </c>
      <c r="J17" s="344"/>
      <c r="K17" s="345"/>
      <c r="L17" s="560"/>
      <c r="M17" s="561"/>
      <c r="N17" s="562"/>
      <c r="O17" s="563"/>
      <c r="P17" s="394"/>
      <c r="Q17" s="350">
        <f>+Sklop17[[#This Row],[cena/enota brez DDV v EUR]]*Sklop17[[#This Row],[Stopnja DDV (%)]]</f>
        <v>0</v>
      </c>
      <c r="R17" s="350">
        <f>+Sklop17[[#This Row],[cena/enota brez DDV v EUR]]+Sklop17[[#This Row],[Davek (EUR)]]</f>
        <v>0</v>
      </c>
      <c r="S17" s="350">
        <f>+Sklop17[[#This Row],[cena/enota brez DDV v EUR]]*Sklop17[[#This Row],[Okvirna količina]]</f>
        <v>0</v>
      </c>
      <c r="T17" s="350">
        <f>+Sklop17[[#This Row],[Končna cena/enoto mere (EUR) z DDV]]*Sklop17[[#This Row],[Okvirna količina]]</f>
        <v>0</v>
      </c>
      <c r="U17" s="351"/>
    </row>
    <row r="18" spans="1:21" s="340" customFormat="1" ht="12">
      <c r="A18" s="356" t="s">
        <v>4</v>
      </c>
      <c r="B18" s="564" t="s">
        <v>599</v>
      </c>
      <c r="C18" s="263">
        <v>1</v>
      </c>
      <c r="D18" s="263" t="s">
        <v>0</v>
      </c>
      <c r="E18" s="408"/>
      <c r="F18" s="391">
        <v>35</v>
      </c>
      <c r="G18" s="559" t="s">
        <v>0</v>
      </c>
      <c r="H1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18" s="330" t="str">
        <f>IF(Sklop17[[#This Row],[ZAHTEVANA SHEMA KAKOVOSTI]]&lt;&gt;"",Sklop17[[#This Row],[Preračunana masa/volumen/kos na enoto kg]],"")</f>
        <v/>
      </c>
      <c r="J18" s="344"/>
      <c r="K18" s="345"/>
      <c r="L18" s="560"/>
      <c r="M18" s="561"/>
      <c r="N18" s="562"/>
      <c r="O18" s="563"/>
      <c r="P18" s="394"/>
      <c r="Q18" s="350">
        <f>+Sklop17[[#This Row],[cena/enota brez DDV v EUR]]*Sklop17[[#This Row],[Stopnja DDV (%)]]</f>
        <v>0</v>
      </c>
      <c r="R18" s="350">
        <f>+Sklop17[[#This Row],[cena/enota brez DDV v EUR]]+Sklop17[[#This Row],[Davek (EUR)]]</f>
        <v>0</v>
      </c>
      <c r="S18" s="350">
        <f>+Sklop17[[#This Row],[cena/enota brez DDV v EUR]]*Sklop17[[#This Row],[Okvirna količina]]</f>
        <v>0</v>
      </c>
      <c r="T18" s="350">
        <f>+Sklop17[[#This Row],[Končna cena/enoto mere (EUR) z DDV]]*Sklop17[[#This Row],[Okvirna količina]]</f>
        <v>0</v>
      </c>
      <c r="U18" s="351"/>
    </row>
    <row r="19" spans="1:21" s="340" customFormat="1" ht="12">
      <c r="A19" s="356" t="s">
        <v>5</v>
      </c>
      <c r="B19" s="564" t="s">
        <v>600</v>
      </c>
      <c r="C19" s="263">
        <v>1</v>
      </c>
      <c r="D19" s="263" t="s">
        <v>0</v>
      </c>
      <c r="E19" s="408"/>
      <c r="F19" s="391">
        <v>20</v>
      </c>
      <c r="G19" s="559" t="s">
        <v>0</v>
      </c>
      <c r="H1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9" s="330" t="str">
        <f>IF(Sklop17[[#This Row],[ZAHTEVANA SHEMA KAKOVOSTI]]&lt;&gt;"",Sklop17[[#This Row],[Preračunana masa/volumen/kos na enoto kg]],"")</f>
        <v/>
      </c>
      <c r="J19" s="344"/>
      <c r="K19" s="345"/>
      <c r="L19" s="560"/>
      <c r="M19" s="561"/>
      <c r="N19" s="562"/>
      <c r="O19" s="563"/>
      <c r="P19" s="394"/>
      <c r="Q19" s="350">
        <f>+Sklop17[[#This Row],[cena/enota brez DDV v EUR]]*Sklop17[[#This Row],[Stopnja DDV (%)]]</f>
        <v>0</v>
      </c>
      <c r="R19" s="350">
        <f>+Sklop17[[#This Row],[cena/enota brez DDV v EUR]]+Sklop17[[#This Row],[Davek (EUR)]]</f>
        <v>0</v>
      </c>
      <c r="S19" s="350">
        <f>+Sklop17[[#This Row],[cena/enota brez DDV v EUR]]*Sklop17[[#This Row],[Okvirna količina]]</f>
        <v>0</v>
      </c>
      <c r="T19" s="350">
        <f>+Sklop17[[#This Row],[Končna cena/enoto mere (EUR) z DDV]]*Sklop17[[#This Row],[Okvirna količina]]</f>
        <v>0</v>
      </c>
      <c r="U19" s="351"/>
    </row>
    <row r="20" spans="1:21" s="340" customFormat="1" ht="12">
      <c r="A20" s="356" t="s">
        <v>6</v>
      </c>
      <c r="B20" s="564" t="s">
        <v>601</v>
      </c>
      <c r="C20" s="263">
        <v>60</v>
      </c>
      <c r="D20" s="263" t="s">
        <v>110</v>
      </c>
      <c r="E20" s="408" t="s">
        <v>408</v>
      </c>
      <c r="F20" s="391">
        <v>5</v>
      </c>
      <c r="G20" s="559" t="s">
        <v>74</v>
      </c>
      <c r="H2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20" s="330">
        <f>IF(Sklop17[[#This Row],[ZAHTEVANA SHEMA KAKOVOSTI]]&lt;&gt;"",Sklop17[[#This Row],[Preračunana masa/volumen/kos na enoto kg]],"")</f>
        <v>0.3</v>
      </c>
      <c r="J20" s="344"/>
      <c r="K20" s="345"/>
      <c r="L20" s="560"/>
      <c r="M20" s="561"/>
      <c r="N20" s="562"/>
      <c r="O20" s="563"/>
      <c r="P20" s="394"/>
      <c r="Q20" s="350">
        <f>+Sklop17[[#This Row],[cena/enota brez DDV v EUR]]*Sklop17[[#This Row],[Stopnja DDV (%)]]</f>
        <v>0</v>
      </c>
      <c r="R20" s="350">
        <f>+Sklop17[[#This Row],[cena/enota brez DDV v EUR]]+Sklop17[[#This Row],[Davek (EUR)]]</f>
        <v>0</v>
      </c>
      <c r="S20" s="350">
        <f>+Sklop17[[#This Row],[cena/enota brez DDV v EUR]]*Sklop17[[#This Row],[Okvirna količina]]</f>
        <v>0</v>
      </c>
      <c r="T20" s="350">
        <f>+Sklop17[[#This Row],[Končna cena/enoto mere (EUR) z DDV]]*Sklop17[[#This Row],[Okvirna količina]]</f>
        <v>0</v>
      </c>
      <c r="U20" s="351"/>
    </row>
    <row r="21" spans="1:21" s="340" customFormat="1" ht="12">
      <c r="A21" s="356" t="s">
        <v>7</v>
      </c>
      <c r="B21" s="564" t="s">
        <v>601</v>
      </c>
      <c r="C21" s="263">
        <v>750</v>
      </c>
      <c r="D21" s="263" t="s">
        <v>110</v>
      </c>
      <c r="E21" s="408" t="s">
        <v>408</v>
      </c>
      <c r="F21" s="391">
        <v>10</v>
      </c>
      <c r="G21" s="559" t="s">
        <v>74</v>
      </c>
      <c r="H2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1" s="330">
        <f>IF(Sklop17[[#This Row],[ZAHTEVANA SHEMA KAKOVOSTI]]&lt;&gt;"",Sklop17[[#This Row],[Preračunana masa/volumen/kos na enoto kg]],"")</f>
        <v>7.5</v>
      </c>
      <c r="J21" s="344"/>
      <c r="K21" s="345"/>
      <c r="L21" s="560"/>
      <c r="M21" s="561"/>
      <c r="N21" s="562"/>
      <c r="O21" s="563"/>
      <c r="P21" s="394"/>
      <c r="Q21" s="350">
        <f>+Sklop17[[#This Row],[cena/enota brez DDV v EUR]]*Sklop17[[#This Row],[Stopnja DDV (%)]]</f>
        <v>0</v>
      </c>
      <c r="R21" s="350">
        <f>+Sklop17[[#This Row],[cena/enota brez DDV v EUR]]+Sklop17[[#This Row],[Davek (EUR)]]</f>
        <v>0</v>
      </c>
      <c r="S21" s="350">
        <f>+Sklop17[[#This Row],[cena/enota brez DDV v EUR]]*Sklop17[[#This Row],[Okvirna količina]]</f>
        <v>0</v>
      </c>
      <c r="T21" s="350">
        <f>+Sklop17[[#This Row],[Končna cena/enoto mere (EUR) z DDV]]*Sklop17[[#This Row],[Okvirna količina]]</f>
        <v>0</v>
      </c>
      <c r="U21" s="351"/>
    </row>
    <row r="22" spans="1:21" s="340" customFormat="1" ht="12">
      <c r="A22" s="356" t="s">
        <v>8</v>
      </c>
      <c r="B22" s="564" t="s">
        <v>602</v>
      </c>
      <c r="C22" s="263">
        <v>1</v>
      </c>
      <c r="D22" s="263" t="s">
        <v>0</v>
      </c>
      <c r="E22" s="408"/>
      <c r="F22" s="391">
        <v>50</v>
      </c>
      <c r="G22" s="559" t="s">
        <v>0</v>
      </c>
      <c r="H2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330" t="str">
        <f>IF(Sklop17[[#This Row],[ZAHTEVANA SHEMA KAKOVOSTI]]&lt;&gt;"",Sklop17[[#This Row],[Preračunana masa/volumen/kos na enoto kg]],"")</f>
        <v/>
      </c>
      <c r="J22" s="344"/>
      <c r="K22" s="345"/>
      <c r="L22" s="560"/>
      <c r="M22" s="561"/>
      <c r="N22" s="562"/>
      <c r="O22" s="563"/>
      <c r="P22" s="394"/>
      <c r="Q22" s="350">
        <f>+Sklop17[[#This Row],[cena/enota brez DDV v EUR]]*Sklop17[[#This Row],[Stopnja DDV (%)]]</f>
        <v>0</v>
      </c>
      <c r="R22" s="350">
        <f>+Sklop17[[#This Row],[cena/enota brez DDV v EUR]]+Sklop17[[#This Row],[Davek (EUR)]]</f>
        <v>0</v>
      </c>
      <c r="S22" s="350">
        <f>+Sklop17[[#This Row],[cena/enota brez DDV v EUR]]*Sklop17[[#This Row],[Okvirna količina]]</f>
        <v>0</v>
      </c>
      <c r="T22" s="350">
        <f>+Sklop17[[#This Row],[Končna cena/enoto mere (EUR) z DDV]]*Sklop17[[#This Row],[Okvirna količina]]</f>
        <v>0</v>
      </c>
      <c r="U22" s="351"/>
    </row>
    <row r="23" spans="1:21" s="340" customFormat="1" ht="12">
      <c r="A23" s="356" t="s">
        <v>9</v>
      </c>
      <c r="B23" s="564" t="s">
        <v>603</v>
      </c>
      <c r="C23" s="263">
        <v>1</v>
      </c>
      <c r="D23" s="263" t="s">
        <v>0</v>
      </c>
      <c r="E23" s="408"/>
      <c r="F23" s="391">
        <v>90</v>
      </c>
      <c r="G23" s="559" t="s">
        <v>0</v>
      </c>
      <c r="H2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3" s="330" t="str">
        <f>IF(Sklop17[[#This Row],[ZAHTEVANA SHEMA KAKOVOSTI]]&lt;&gt;"",Sklop17[[#This Row],[Preračunana masa/volumen/kos na enoto kg]],"")</f>
        <v/>
      </c>
      <c r="J23" s="344"/>
      <c r="K23" s="345"/>
      <c r="L23" s="560"/>
      <c r="M23" s="561"/>
      <c r="N23" s="562"/>
      <c r="O23" s="563"/>
      <c r="P23" s="394"/>
      <c r="Q23" s="350">
        <f>+Sklop17[[#This Row],[cena/enota brez DDV v EUR]]*Sklop17[[#This Row],[Stopnja DDV (%)]]</f>
        <v>0</v>
      </c>
      <c r="R23" s="350">
        <f>+Sklop17[[#This Row],[cena/enota brez DDV v EUR]]+Sklop17[[#This Row],[Davek (EUR)]]</f>
        <v>0</v>
      </c>
      <c r="S23" s="350">
        <f>+Sklop17[[#This Row],[cena/enota brez DDV v EUR]]*Sklop17[[#This Row],[Okvirna količina]]</f>
        <v>0</v>
      </c>
      <c r="T23" s="350">
        <f>+Sklop17[[#This Row],[Končna cena/enoto mere (EUR) z DDV]]*Sklop17[[#This Row],[Okvirna količina]]</f>
        <v>0</v>
      </c>
      <c r="U23" s="351"/>
    </row>
    <row r="24" spans="1:21" s="340" customFormat="1" ht="12">
      <c r="A24" s="356" t="s">
        <v>10</v>
      </c>
      <c r="B24" s="564" t="s">
        <v>604</v>
      </c>
      <c r="C24" s="263">
        <v>1</v>
      </c>
      <c r="D24" s="263" t="s">
        <v>0</v>
      </c>
      <c r="E24" s="408"/>
      <c r="F24" s="391">
        <v>30</v>
      </c>
      <c r="G24" s="559" t="s">
        <v>0</v>
      </c>
      <c r="H2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4" s="330" t="str">
        <f>IF(Sklop17[[#This Row],[ZAHTEVANA SHEMA KAKOVOSTI]]&lt;&gt;"",Sklop17[[#This Row],[Preračunana masa/volumen/kos na enoto kg]],"")</f>
        <v/>
      </c>
      <c r="J24" s="344"/>
      <c r="K24" s="345"/>
      <c r="L24" s="560"/>
      <c r="M24" s="561"/>
      <c r="N24" s="562"/>
      <c r="O24" s="563"/>
      <c r="P24" s="394"/>
      <c r="Q24" s="350">
        <f>+Sklop17[[#This Row],[cena/enota brez DDV v EUR]]*Sklop17[[#This Row],[Stopnja DDV (%)]]</f>
        <v>0</v>
      </c>
      <c r="R24" s="350">
        <f>+Sklop17[[#This Row],[cena/enota brez DDV v EUR]]+Sklop17[[#This Row],[Davek (EUR)]]</f>
        <v>0</v>
      </c>
      <c r="S24" s="350">
        <f>+Sklop17[[#This Row],[cena/enota brez DDV v EUR]]*Sklop17[[#This Row],[Okvirna količina]]</f>
        <v>0</v>
      </c>
      <c r="T24" s="350">
        <f>+Sklop17[[#This Row],[Končna cena/enoto mere (EUR) z DDV]]*Sklop17[[#This Row],[Okvirna količina]]</f>
        <v>0</v>
      </c>
      <c r="U24" s="351"/>
    </row>
    <row r="25" spans="1:21" s="340" customFormat="1" ht="12">
      <c r="A25" s="356" t="s">
        <v>11</v>
      </c>
      <c r="B25" s="564" t="s">
        <v>605</v>
      </c>
      <c r="C25" s="263">
        <v>1</v>
      </c>
      <c r="D25" s="263" t="s">
        <v>0</v>
      </c>
      <c r="E25" s="408"/>
      <c r="F25" s="391">
        <v>2</v>
      </c>
      <c r="G25" s="559" t="s">
        <v>0</v>
      </c>
      <c r="H2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5" s="330" t="str">
        <f>IF(Sklop17[[#This Row],[ZAHTEVANA SHEMA KAKOVOSTI]]&lt;&gt;"",Sklop17[[#This Row],[Preračunana masa/volumen/kos na enoto kg]],"")</f>
        <v/>
      </c>
      <c r="J25" s="344"/>
      <c r="K25" s="345"/>
      <c r="L25" s="560"/>
      <c r="M25" s="561"/>
      <c r="N25" s="562"/>
      <c r="O25" s="563"/>
      <c r="P25" s="394"/>
      <c r="Q25" s="350">
        <f>+Sklop17[[#This Row],[cena/enota brez DDV v EUR]]*Sklop17[[#This Row],[Stopnja DDV (%)]]</f>
        <v>0</v>
      </c>
      <c r="R25" s="350">
        <f>+Sklop17[[#This Row],[cena/enota brez DDV v EUR]]+Sklop17[[#This Row],[Davek (EUR)]]</f>
        <v>0</v>
      </c>
      <c r="S25" s="350">
        <f>+Sklop17[[#This Row],[cena/enota brez DDV v EUR]]*Sklop17[[#This Row],[Okvirna količina]]</f>
        <v>0</v>
      </c>
      <c r="T25" s="350">
        <f>+Sklop17[[#This Row],[Končna cena/enoto mere (EUR) z DDV]]*Sklop17[[#This Row],[Okvirna količina]]</f>
        <v>0</v>
      </c>
      <c r="U25" s="351"/>
    </row>
    <row r="26" spans="1:21" s="340" customFormat="1" ht="12">
      <c r="A26" s="356" t="s">
        <v>12</v>
      </c>
      <c r="B26" s="564" t="s">
        <v>606</v>
      </c>
      <c r="C26" s="263">
        <v>1</v>
      </c>
      <c r="D26" s="263" t="s">
        <v>0</v>
      </c>
      <c r="E26" s="408"/>
      <c r="F26" s="391">
        <v>15</v>
      </c>
      <c r="G26" s="559" t="s">
        <v>0</v>
      </c>
      <c r="H2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6" s="330" t="str">
        <f>IF(Sklop17[[#This Row],[ZAHTEVANA SHEMA KAKOVOSTI]]&lt;&gt;"",Sklop17[[#This Row],[Preračunana masa/volumen/kos na enoto kg]],"")</f>
        <v/>
      </c>
      <c r="J26" s="344"/>
      <c r="K26" s="345"/>
      <c r="L26" s="560"/>
      <c r="M26" s="561"/>
      <c r="N26" s="562"/>
      <c r="O26" s="563"/>
      <c r="P26" s="394"/>
      <c r="Q26" s="350">
        <f>+Sklop17[[#This Row],[cena/enota brez DDV v EUR]]*Sklop17[[#This Row],[Stopnja DDV (%)]]</f>
        <v>0</v>
      </c>
      <c r="R26" s="350">
        <f>+Sklop17[[#This Row],[cena/enota brez DDV v EUR]]+Sklop17[[#This Row],[Davek (EUR)]]</f>
        <v>0</v>
      </c>
      <c r="S26" s="350">
        <f>+Sklop17[[#This Row],[cena/enota brez DDV v EUR]]*Sklop17[[#This Row],[Okvirna količina]]</f>
        <v>0</v>
      </c>
      <c r="T26" s="350">
        <f>+Sklop17[[#This Row],[Končna cena/enoto mere (EUR) z DDV]]*Sklop17[[#This Row],[Okvirna količina]]</f>
        <v>0</v>
      </c>
      <c r="U26" s="351"/>
    </row>
    <row r="27" spans="1:21" s="340" customFormat="1" ht="12">
      <c r="A27" s="356" t="s">
        <v>13</v>
      </c>
      <c r="B27" s="564" t="s">
        <v>607</v>
      </c>
      <c r="C27" s="263">
        <v>1</v>
      </c>
      <c r="D27" s="263" t="s">
        <v>0</v>
      </c>
      <c r="E27" s="408"/>
      <c r="F27" s="391">
        <v>2</v>
      </c>
      <c r="G27" s="559" t="s">
        <v>0</v>
      </c>
      <c r="H2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7" s="330" t="str">
        <f>IF(Sklop17[[#This Row],[ZAHTEVANA SHEMA KAKOVOSTI]]&lt;&gt;"",Sklop17[[#This Row],[Preračunana masa/volumen/kos na enoto kg]],"")</f>
        <v/>
      </c>
      <c r="J27" s="344"/>
      <c r="K27" s="345"/>
      <c r="L27" s="560"/>
      <c r="M27" s="561"/>
      <c r="N27" s="562"/>
      <c r="O27" s="563"/>
      <c r="P27" s="394"/>
      <c r="Q27" s="350">
        <f>+Sklop17[[#This Row],[cena/enota brez DDV v EUR]]*Sklop17[[#This Row],[Stopnja DDV (%)]]</f>
        <v>0</v>
      </c>
      <c r="R27" s="350">
        <f>+Sklop17[[#This Row],[cena/enota brez DDV v EUR]]+Sklop17[[#This Row],[Davek (EUR)]]</f>
        <v>0</v>
      </c>
      <c r="S27" s="350">
        <f>+Sklop17[[#This Row],[cena/enota brez DDV v EUR]]*Sklop17[[#This Row],[Okvirna količina]]</f>
        <v>0</v>
      </c>
      <c r="T27" s="350">
        <f>+Sklop17[[#This Row],[Končna cena/enoto mere (EUR) z DDV]]*Sklop17[[#This Row],[Okvirna količina]]</f>
        <v>0</v>
      </c>
      <c r="U27" s="351"/>
    </row>
    <row r="28" spans="1:21" s="340" customFormat="1" ht="12">
      <c r="A28" s="356" t="s">
        <v>14</v>
      </c>
      <c r="B28" s="564" t="s">
        <v>608</v>
      </c>
      <c r="C28" s="263">
        <v>30</v>
      </c>
      <c r="D28" s="263" t="s">
        <v>110</v>
      </c>
      <c r="E28" s="408" t="s">
        <v>408</v>
      </c>
      <c r="F28" s="391">
        <v>5</v>
      </c>
      <c r="G28" s="559" t="s">
        <v>74</v>
      </c>
      <c r="H2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0.15</v>
      </c>
      <c r="I28" s="330">
        <f>IF(Sklop17[[#This Row],[ZAHTEVANA SHEMA KAKOVOSTI]]&lt;&gt;"",Sklop17[[#This Row],[Preračunana masa/volumen/kos na enoto kg]],"")</f>
        <v>0.15</v>
      </c>
      <c r="J28" s="344"/>
      <c r="K28" s="345"/>
      <c r="L28" s="560"/>
      <c r="M28" s="561"/>
      <c r="N28" s="562"/>
      <c r="O28" s="563"/>
      <c r="P28" s="394"/>
      <c r="Q28" s="350">
        <f>+Sklop17[[#This Row],[cena/enota brez DDV v EUR]]*Sklop17[[#This Row],[Stopnja DDV (%)]]</f>
        <v>0</v>
      </c>
      <c r="R28" s="350">
        <f>+Sklop17[[#This Row],[cena/enota brez DDV v EUR]]+Sklop17[[#This Row],[Davek (EUR)]]</f>
        <v>0</v>
      </c>
      <c r="S28" s="350">
        <f>+Sklop17[[#This Row],[cena/enota brez DDV v EUR]]*Sklop17[[#This Row],[Okvirna količina]]</f>
        <v>0</v>
      </c>
      <c r="T28" s="350">
        <f>+Sklop17[[#This Row],[Končna cena/enoto mere (EUR) z DDV]]*Sklop17[[#This Row],[Okvirna količina]]</f>
        <v>0</v>
      </c>
      <c r="U28" s="351"/>
    </row>
    <row r="29" spans="1:21" s="340" customFormat="1" ht="12">
      <c r="A29" s="356" t="s">
        <v>15</v>
      </c>
      <c r="B29" s="564" t="s">
        <v>608</v>
      </c>
      <c r="C29" s="657">
        <v>400</v>
      </c>
      <c r="D29" s="263" t="s">
        <v>110</v>
      </c>
      <c r="E29" s="408" t="s">
        <v>408</v>
      </c>
      <c r="F29" s="391">
        <v>5</v>
      </c>
      <c r="G29" s="559" t="s">
        <v>74</v>
      </c>
      <c r="H2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9" s="330">
        <f>IF(Sklop17[[#This Row],[ZAHTEVANA SHEMA KAKOVOSTI]]&lt;&gt;"",Sklop17[[#This Row],[Preračunana masa/volumen/kos na enoto kg]],"")</f>
        <v>2</v>
      </c>
      <c r="J29" s="344"/>
      <c r="K29" s="345"/>
      <c r="L29" s="560"/>
      <c r="M29" s="561"/>
      <c r="N29" s="562"/>
      <c r="O29" s="563"/>
      <c r="P29" s="394"/>
      <c r="Q29" s="350">
        <f>+Sklop17[[#This Row],[cena/enota brez DDV v EUR]]*Sklop17[[#This Row],[Stopnja DDV (%)]]</f>
        <v>0</v>
      </c>
      <c r="R29" s="350">
        <f>+Sklop17[[#This Row],[cena/enota brez DDV v EUR]]+Sklop17[[#This Row],[Davek (EUR)]]</f>
        <v>0</v>
      </c>
      <c r="S29" s="350">
        <f>+Sklop17[[#This Row],[cena/enota brez DDV v EUR]]*Sklop17[[#This Row],[Okvirna količina]]</f>
        <v>0</v>
      </c>
      <c r="T29" s="350">
        <f>+Sklop17[[#This Row],[Končna cena/enoto mere (EUR) z DDV]]*Sklop17[[#This Row],[Okvirna količina]]</f>
        <v>0</v>
      </c>
      <c r="U29" s="351"/>
    </row>
    <row r="30" spans="1:21" s="340" customFormat="1" ht="12">
      <c r="A30" s="356" t="s">
        <v>16</v>
      </c>
      <c r="B30" s="564" t="s">
        <v>609</v>
      </c>
      <c r="C30" s="263">
        <v>1</v>
      </c>
      <c r="D30" s="263" t="s">
        <v>0</v>
      </c>
      <c r="E30" s="408"/>
      <c r="F30" s="391">
        <v>120</v>
      </c>
      <c r="G30" s="559" t="s">
        <v>0</v>
      </c>
      <c r="H3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0" s="330" t="str">
        <f>IF(Sklop17[[#This Row],[ZAHTEVANA SHEMA KAKOVOSTI]]&lt;&gt;"",Sklop17[[#This Row],[Preračunana masa/volumen/kos na enoto kg]],"")</f>
        <v/>
      </c>
      <c r="J30" s="344"/>
      <c r="K30" s="345"/>
      <c r="L30" s="560"/>
      <c r="M30" s="561"/>
      <c r="N30" s="562"/>
      <c r="O30" s="563"/>
      <c r="P30" s="394"/>
      <c r="Q30" s="350">
        <f>+Sklop17[[#This Row],[cena/enota brez DDV v EUR]]*Sklop17[[#This Row],[Stopnja DDV (%)]]</f>
        <v>0</v>
      </c>
      <c r="R30" s="350">
        <f>+Sklop17[[#This Row],[cena/enota brez DDV v EUR]]+Sklop17[[#This Row],[Davek (EUR)]]</f>
        <v>0</v>
      </c>
      <c r="S30" s="350">
        <f>+Sklop17[[#This Row],[cena/enota brez DDV v EUR]]*Sklop17[[#This Row],[Okvirna količina]]</f>
        <v>0</v>
      </c>
      <c r="T30" s="350">
        <f>+Sklop17[[#This Row],[Končna cena/enoto mere (EUR) z DDV]]*Sklop17[[#This Row],[Okvirna količina]]</f>
        <v>0</v>
      </c>
      <c r="U30" s="351"/>
    </row>
    <row r="31" spans="1:21" s="340" customFormat="1" ht="12">
      <c r="A31" s="356" t="s">
        <v>17</v>
      </c>
      <c r="B31" s="564" t="s">
        <v>610</v>
      </c>
      <c r="C31" s="263">
        <v>30</v>
      </c>
      <c r="D31" s="263" t="s">
        <v>110</v>
      </c>
      <c r="E31" s="408" t="s">
        <v>408</v>
      </c>
      <c r="F31" s="391">
        <v>5</v>
      </c>
      <c r="G31" s="559" t="s">
        <v>74</v>
      </c>
      <c r="H3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0.15</v>
      </c>
      <c r="I31" s="330">
        <f>IF(Sklop17[[#This Row],[ZAHTEVANA SHEMA KAKOVOSTI]]&lt;&gt;"",Sklop17[[#This Row],[Preračunana masa/volumen/kos na enoto kg]],"")</f>
        <v>0.15</v>
      </c>
      <c r="J31" s="344"/>
      <c r="K31" s="345"/>
      <c r="L31" s="560"/>
      <c r="M31" s="561"/>
      <c r="N31" s="562"/>
      <c r="O31" s="563"/>
      <c r="P31" s="394"/>
      <c r="Q31" s="350">
        <f>+Sklop17[[#This Row],[cena/enota brez DDV v EUR]]*Sklop17[[#This Row],[Stopnja DDV (%)]]</f>
        <v>0</v>
      </c>
      <c r="R31" s="350">
        <f>+Sklop17[[#This Row],[cena/enota brez DDV v EUR]]+Sklop17[[#This Row],[Davek (EUR)]]</f>
        <v>0</v>
      </c>
      <c r="S31" s="350">
        <f>+Sklop17[[#This Row],[cena/enota brez DDV v EUR]]*Sklop17[[#This Row],[Okvirna količina]]</f>
        <v>0</v>
      </c>
      <c r="T31" s="350">
        <f>+Sklop17[[#This Row],[Končna cena/enoto mere (EUR) z DDV]]*Sklop17[[#This Row],[Okvirna količina]]</f>
        <v>0</v>
      </c>
      <c r="U31" s="351"/>
    </row>
    <row r="32" spans="1:21" s="340" customFormat="1" ht="12">
      <c r="A32" s="356" t="s">
        <v>18</v>
      </c>
      <c r="B32" s="564" t="s">
        <v>610</v>
      </c>
      <c r="C32" s="263">
        <v>400</v>
      </c>
      <c r="D32" s="263" t="s">
        <v>110</v>
      </c>
      <c r="E32" s="408" t="s">
        <v>408</v>
      </c>
      <c r="F32" s="391">
        <v>5</v>
      </c>
      <c r="G32" s="559" t="s">
        <v>74</v>
      </c>
      <c r="H3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2" s="330">
        <f>IF(Sklop17[[#This Row],[ZAHTEVANA SHEMA KAKOVOSTI]]&lt;&gt;"",Sklop17[[#This Row],[Preračunana masa/volumen/kos na enoto kg]],"")</f>
        <v>2</v>
      </c>
      <c r="J32" s="344"/>
      <c r="K32" s="345"/>
      <c r="L32" s="560"/>
      <c r="M32" s="561"/>
      <c r="N32" s="562"/>
      <c r="O32" s="563"/>
      <c r="P32" s="394"/>
      <c r="Q32" s="350">
        <f>+Sklop17[[#This Row],[cena/enota brez DDV v EUR]]*Sklop17[[#This Row],[Stopnja DDV (%)]]</f>
        <v>0</v>
      </c>
      <c r="R32" s="350">
        <f>+Sklop17[[#This Row],[cena/enota brez DDV v EUR]]+Sklop17[[#This Row],[Davek (EUR)]]</f>
        <v>0</v>
      </c>
      <c r="S32" s="350">
        <f>+Sklop17[[#This Row],[cena/enota brez DDV v EUR]]*Sklop17[[#This Row],[Okvirna količina]]</f>
        <v>0</v>
      </c>
      <c r="T32" s="350">
        <f>+Sklop17[[#This Row],[Končna cena/enoto mere (EUR) z DDV]]*Sklop17[[#This Row],[Okvirna količina]]</f>
        <v>0</v>
      </c>
      <c r="U32" s="351"/>
    </row>
    <row r="33" spans="1:21" s="340" customFormat="1" ht="12">
      <c r="A33" s="356" t="s">
        <v>19</v>
      </c>
      <c r="B33" s="564" t="s">
        <v>611</v>
      </c>
      <c r="C33" s="263">
        <v>1</v>
      </c>
      <c r="D33" s="263" t="s">
        <v>0</v>
      </c>
      <c r="E33" s="408"/>
      <c r="F33" s="391">
        <v>15</v>
      </c>
      <c r="G33" s="559" t="s">
        <v>0</v>
      </c>
      <c r="H3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3" s="330" t="str">
        <f>IF(Sklop17[[#This Row],[ZAHTEVANA SHEMA KAKOVOSTI]]&lt;&gt;"",Sklop17[[#This Row],[Preračunana masa/volumen/kos na enoto kg]],"")</f>
        <v/>
      </c>
      <c r="J33" s="344"/>
      <c r="K33" s="345"/>
      <c r="L33" s="560"/>
      <c r="M33" s="561"/>
      <c r="N33" s="562"/>
      <c r="O33" s="563"/>
      <c r="P33" s="394"/>
      <c r="Q33" s="350">
        <f>+Sklop17[[#This Row],[cena/enota brez DDV v EUR]]*Sklop17[[#This Row],[Stopnja DDV (%)]]</f>
        <v>0</v>
      </c>
      <c r="R33" s="350">
        <f>+Sklop17[[#This Row],[cena/enota brez DDV v EUR]]+Sklop17[[#This Row],[Davek (EUR)]]</f>
        <v>0</v>
      </c>
      <c r="S33" s="350">
        <f>+Sklop17[[#This Row],[cena/enota brez DDV v EUR]]*Sklop17[[#This Row],[Okvirna količina]]</f>
        <v>0</v>
      </c>
      <c r="T33" s="350">
        <f>+Sklop17[[#This Row],[Končna cena/enoto mere (EUR) z DDV]]*Sklop17[[#This Row],[Okvirna količina]]</f>
        <v>0</v>
      </c>
      <c r="U33" s="351"/>
    </row>
    <row r="34" spans="1:21" s="340" customFormat="1" ht="12">
      <c r="A34" s="356" t="s">
        <v>20</v>
      </c>
      <c r="B34" s="564" t="s">
        <v>612</v>
      </c>
      <c r="C34" s="263">
        <v>1</v>
      </c>
      <c r="D34" s="263" t="s">
        <v>0</v>
      </c>
      <c r="E34" s="408"/>
      <c r="F34" s="391">
        <v>20</v>
      </c>
      <c r="G34" s="559" t="s">
        <v>0</v>
      </c>
      <c r="H3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4" s="330" t="str">
        <f>IF(Sklop17[[#This Row],[ZAHTEVANA SHEMA KAKOVOSTI]]&lt;&gt;"",Sklop17[[#This Row],[Preračunana masa/volumen/kos na enoto kg]],"")</f>
        <v/>
      </c>
      <c r="J34" s="344"/>
      <c r="K34" s="345"/>
      <c r="L34" s="560"/>
      <c r="M34" s="561"/>
      <c r="N34" s="562"/>
      <c r="O34" s="563"/>
      <c r="P34" s="394"/>
      <c r="Q34" s="350">
        <f>+Sklop17[[#This Row],[cena/enota brez DDV v EUR]]*Sklop17[[#This Row],[Stopnja DDV (%)]]</f>
        <v>0</v>
      </c>
      <c r="R34" s="350">
        <f>+Sklop17[[#This Row],[cena/enota brez DDV v EUR]]+Sklop17[[#This Row],[Davek (EUR)]]</f>
        <v>0</v>
      </c>
      <c r="S34" s="350">
        <f>+Sklop17[[#This Row],[cena/enota brez DDV v EUR]]*Sklop17[[#This Row],[Okvirna količina]]</f>
        <v>0</v>
      </c>
      <c r="T34" s="350">
        <f>+Sklop17[[#This Row],[Končna cena/enoto mere (EUR) z DDV]]*Sklop17[[#This Row],[Okvirna količina]]</f>
        <v>0</v>
      </c>
      <c r="U34" s="351"/>
    </row>
    <row r="35" spans="1:21" s="340" customFormat="1" ht="12">
      <c r="A35" s="356" t="s">
        <v>21</v>
      </c>
      <c r="B35" s="564" t="s">
        <v>613</v>
      </c>
      <c r="C35" s="263">
        <v>1</v>
      </c>
      <c r="D35" s="263" t="s">
        <v>0</v>
      </c>
      <c r="E35" s="408"/>
      <c r="F35" s="391">
        <v>10</v>
      </c>
      <c r="G35" s="559" t="s">
        <v>0</v>
      </c>
      <c r="H3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5" s="330" t="str">
        <f>IF(Sklop17[[#This Row],[ZAHTEVANA SHEMA KAKOVOSTI]]&lt;&gt;"",Sklop17[[#This Row],[Preračunana masa/volumen/kos na enoto kg]],"")</f>
        <v/>
      </c>
      <c r="J35" s="344"/>
      <c r="K35" s="345"/>
      <c r="L35" s="560"/>
      <c r="M35" s="561"/>
      <c r="N35" s="562"/>
      <c r="O35" s="563"/>
      <c r="P35" s="394"/>
      <c r="Q35" s="350">
        <f>+Sklop17[[#This Row],[cena/enota brez DDV v EUR]]*Sklop17[[#This Row],[Stopnja DDV (%)]]</f>
        <v>0</v>
      </c>
      <c r="R35" s="350">
        <f>+Sklop17[[#This Row],[cena/enota brez DDV v EUR]]+Sklop17[[#This Row],[Davek (EUR)]]</f>
        <v>0</v>
      </c>
      <c r="S35" s="350">
        <f>+Sklop17[[#This Row],[cena/enota brez DDV v EUR]]*Sklop17[[#This Row],[Okvirna količina]]</f>
        <v>0</v>
      </c>
      <c r="T35" s="350">
        <f>+Sklop17[[#This Row],[Končna cena/enoto mere (EUR) z DDV]]*Sklop17[[#This Row],[Okvirna količina]]</f>
        <v>0</v>
      </c>
      <c r="U35" s="351"/>
    </row>
    <row r="36" spans="1:21" s="340" customFormat="1" ht="12">
      <c r="A36" s="356" t="s">
        <v>22</v>
      </c>
      <c r="B36" s="564" t="s">
        <v>614</v>
      </c>
      <c r="C36" s="263">
        <v>1</v>
      </c>
      <c r="D36" s="263" t="s">
        <v>0</v>
      </c>
      <c r="E36" s="408"/>
      <c r="F36" s="391">
        <v>2</v>
      </c>
      <c r="G36" s="559" t="s">
        <v>0</v>
      </c>
      <c r="H3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6" s="330" t="str">
        <f>IF(Sklop17[[#This Row],[ZAHTEVANA SHEMA KAKOVOSTI]]&lt;&gt;"",Sklop17[[#This Row],[Preračunana masa/volumen/kos na enoto kg]],"")</f>
        <v/>
      </c>
      <c r="J36" s="344"/>
      <c r="K36" s="345"/>
      <c r="L36" s="560"/>
      <c r="M36" s="561"/>
      <c r="N36" s="562"/>
      <c r="O36" s="563"/>
      <c r="P36" s="394"/>
      <c r="Q36" s="350">
        <f>+Sklop17[[#This Row],[cena/enota brez DDV v EUR]]*Sklop17[[#This Row],[Stopnja DDV (%)]]</f>
        <v>0</v>
      </c>
      <c r="R36" s="350">
        <f>+Sklop17[[#This Row],[cena/enota brez DDV v EUR]]+Sklop17[[#This Row],[Davek (EUR)]]</f>
        <v>0</v>
      </c>
      <c r="S36" s="350">
        <f>+Sklop17[[#This Row],[cena/enota brez DDV v EUR]]*Sklop17[[#This Row],[Okvirna količina]]</f>
        <v>0</v>
      </c>
      <c r="T36" s="350">
        <f>+Sklop17[[#This Row],[Končna cena/enoto mere (EUR) z DDV]]*Sklop17[[#This Row],[Okvirna količina]]</f>
        <v>0</v>
      </c>
      <c r="U36" s="351"/>
    </row>
    <row r="37" spans="1:21" s="340" customFormat="1" ht="12">
      <c r="A37" s="356" t="s">
        <v>23</v>
      </c>
      <c r="B37" s="564" t="s">
        <v>617</v>
      </c>
      <c r="C37" s="263">
        <v>1</v>
      </c>
      <c r="D37" s="263" t="s">
        <v>0</v>
      </c>
      <c r="E37" s="408"/>
      <c r="F37" s="391">
        <v>2</v>
      </c>
      <c r="G37" s="559" t="s">
        <v>0</v>
      </c>
      <c r="H3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7" s="330" t="str">
        <f>IF(Sklop17[[#This Row],[ZAHTEVANA SHEMA KAKOVOSTI]]&lt;&gt;"",Sklop17[[#This Row],[Preračunana masa/volumen/kos na enoto kg]],"")</f>
        <v/>
      </c>
      <c r="J37" s="344"/>
      <c r="K37" s="345"/>
      <c r="L37" s="560"/>
      <c r="M37" s="561"/>
      <c r="N37" s="562"/>
      <c r="O37" s="563"/>
      <c r="P37" s="394"/>
      <c r="Q37" s="350">
        <f>+Sklop17[[#This Row],[cena/enota brez DDV v EUR]]*Sklop17[[#This Row],[Stopnja DDV (%)]]</f>
        <v>0</v>
      </c>
      <c r="R37" s="350">
        <f>+Sklop17[[#This Row],[cena/enota brez DDV v EUR]]+Sklop17[[#This Row],[Davek (EUR)]]</f>
        <v>0</v>
      </c>
      <c r="S37" s="350">
        <f>+Sklop17[[#This Row],[cena/enota brez DDV v EUR]]*Sklop17[[#This Row],[Okvirna količina]]</f>
        <v>0</v>
      </c>
      <c r="T37" s="350">
        <f>+Sklop17[[#This Row],[Končna cena/enoto mere (EUR) z DDV]]*Sklop17[[#This Row],[Okvirna količina]]</f>
        <v>0</v>
      </c>
      <c r="U37" s="351"/>
    </row>
    <row r="38" spans="1:21" s="340" customFormat="1" ht="12">
      <c r="A38" s="356" t="s">
        <v>24</v>
      </c>
      <c r="B38" s="564" t="s">
        <v>615</v>
      </c>
      <c r="C38" s="263">
        <v>1</v>
      </c>
      <c r="D38" s="263" t="s">
        <v>0</v>
      </c>
      <c r="E38" s="408"/>
      <c r="F38" s="391">
        <v>430</v>
      </c>
      <c r="G38" s="559" t="s">
        <v>0</v>
      </c>
      <c r="H3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430</v>
      </c>
      <c r="I38" s="330" t="str">
        <f>IF(Sklop17[[#This Row],[ZAHTEVANA SHEMA KAKOVOSTI]]&lt;&gt;"",Sklop17[[#This Row],[Preračunana masa/volumen/kos na enoto kg]],"")</f>
        <v/>
      </c>
      <c r="J38" s="344"/>
      <c r="K38" s="345"/>
      <c r="L38" s="560"/>
      <c r="M38" s="561"/>
      <c r="N38" s="562"/>
      <c r="O38" s="563"/>
      <c r="P38" s="394"/>
      <c r="Q38" s="350">
        <f>+Sklop17[[#This Row],[cena/enota brez DDV v EUR]]*Sklop17[[#This Row],[Stopnja DDV (%)]]</f>
        <v>0</v>
      </c>
      <c r="R38" s="350">
        <f>+Sklop17[[#This Row],[cena/enota brez DDV v EUR]]+Sklop17[[#This Row],[Davek (EUR)]]</f>
        <v>0</v>
      </c>
      <c r="S38" s="350">
        <f>+Sklop17[[#This Row],[cena/enota brez DDV v EUR]]*Sklop17[[#This Row],[Okvirna količina]]</f>
        <v>0</v>
      </c>
      <c r="T38" s="350">
        <f>+Sklop17[[#This Row],[Končna cena/enoto mere (EUR) z DDV]]*Sklop17[[#This Row],[Okvirna količina]]</f>
        <v>0</v>
      </c>
      <c r="U38" s="351"/>
    </row>
    <row r="39" spans="1:21" s="340" customFormat="1" ht="12">
      <c r="A39" s="356" t="s">
        <v>25</v>
      </c>
      <c r="B39" s="564" t="s">
        <v>864</v>
      </c>
      <c r="C39" s="263">
        <v>60</v>
      </c>
      <c r="D39" s="399" t="s">
        <v>110</v>
      </c>
      <c r="E39" s="408"/>
      <c r="F39" s="391">
        <v>5</v>
      </c>
      <c r="G39" s="559" t="s">
        <v>74</v>
      </c>
      <c r="H3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39" s="330" t="str">
        <f>IF(Sklop17[[#This Row],[ZAHTEVANA SHEMA KAKOVOSTI]]&lt;&gt;"",Sklop17[[#This Row],[Preračunana masa/volumen/kos na enoto kg]],"")</f>
        <v/>
      </c>
      <c r="J39" s="344"/>
      <c r="K39" s="345"/>
      <c r="L39" s="560"/>
      <c r="M39" s="561"/>
      <c r="N39" s="562"/>
      <c r="O39" s="563"/>
      <c r="P39" s="394"/>
      <c r="Q39" s="350">
        <f>+Sklop17[[#This Row],[cena/enota brez DDV v EUR]]*Sklop17[[#This Row],[Stopnja DDV (%)]]</f>
        <v>0</v>
      </c>
      <c r="R39" s="350">
        <f>+Sklop17[[#This Row],[cena/enota brez DDV v EUR]]+Sklop17[[#This Row],[Davek (EUR)]]</f>
        <v>0</v>
      </c>
      <c r="S39" s="350">
        <f>+Sklop17[[#This Row],[cena/enota brez DDV v EUR]]*Sklop17[[#This Row],[Okvirna količina]]</f>
        <v>0</v>
      </c>
      <c r="T39" s="350">
        <f>+Sklop17[[#This Row],[Končna cena/enoto mere (EUR) z DDV]]*Sklop17[[#This Row],[Okvirna količina]]</f>
        <v>0</v>
      </c>
      <c r="U39" s="351"/>
    </row>
    <row r="40" spans="1:21" s="340" customFormat="1" ht="12">
      <c r="A40" s="356" t="s">
        <v>26</v>
      </c>
      <c r="B40" s="564" t="s">
        <v>616</v>
      </c>
      <c r="C40" s="263">
        <v>1</v>
      </c>
      <c r="D40" s="399" t="s">
        <v>0</v>
      </c>
      <c r="E40" s="408"/>
      <c r="F40" s="391">
        <v>10</v>
      </c>
      <c r="G40" s="559" t="s">
        <v>0</v>
      </c>
      <c r="H4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0" s="330" t="str">
        <f>IF(Sklop17[[#This Row],[ZAHTEVANA SHEMA KAKOVOSTI]]&lt;&gt;"",Sklop17[[#This Row],[Preračunana masa/volumen/kos na enoto kg]],"")</f>
        <v/>
      </c>
      <c r="J40" s="344"/>
      <c r="K40" s="345"/>
      <c r="L40" s="560"/>
      <c r="M40" s="561"/>
      <c r="N40" s="562"/>
      <c r="O40" s="563"/>
      <c r="P40" s="394"/>
      <c r="Q40" s="350">
        <f>+Sklop17[[#This Row],[cena/enota brez DDV v EUR]]*Sklop17[[#This Row],[Stopnja DDV (%)]]</f>
        <v>0</v>
      </c>
      <c r="R40" s="350">
        <f>+Sklop17[[#This Row],[cena/enota brez DDV v EUR]]+Sklop17[[#This Row],[Davek (EUR)]]</f>
        <v>0</v>
      </c>
      <c r="S40" s="350">
        <f>+Sklop17[[#This Row],[cena/enota brez DDV v EUR]]*Sklop17[[#This Row],[Okvirna količina]]</f>
        <v>0</v>
      </c>
      <c r="T40" s="350">
        <f>+Sklop17[[#This Row],[Končna cena/enoto mere (EUR) z DDV]]*Sklop17[[#This Row],[Okvirna količina]]</f>
        <v>0</v>
      </c>
      <c r="U40" s="351"/>
    </row>
    <row r="41" spans="1:21" s="340" customFormat="1" ht="12">
      <c r="A41" s="356" t="s">
        <v>27</v>
      </c>
      <c r="B41" s="564" t="s">
        <v>618</v>
      </c>
      <c r="C41" s="263" t="s">
        <v>726</v>
      </c>
      <c r="D41" s="399" t="s">
        <v>110</v>
      </c>
      <c r="E41" s="408"/>
      <c r="F41" s="391">
        <v>2</v>
      </c>
      <c r="G41" s="559" t="s">
        <v>0</v>
      </c>
      <c r="H4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1" s="330" t="str">
        <f>IF(Sklop17[[#This Row],[ZAHTEVANA SHEMA KAKOVOSTI]]&lt;&gt;"",Sklop17[[#This Row],[Preračunana masa/volumen/kos na enoto kg]],"")</f>
        <v/>
      </c>
      <c r="J41" s="344"/>
      <c r="K41" s="345"/>
      <c r="L41" s="560"/>
      <c r="M41" s="561"/>
      <c r="N41" s="562"/>
      <c r="O41" s="563"/>
      <c r="P41" s="394"/>
      <c r="Q41" s="350">
        <f>+Sklop17[[#This Row],[cena/enota brez DDV v EUR]]*Sklop17[[#This Row],[Stopnja DDV (%)]]</f>
        <v>0</v>
      </c>
      <c r="R41" s="350">
        <f>+Sklop17[[#This Row],[cena/enota brez DDV v EUR]]+Sklop17[[#This Row],[Davek (EUR)]]</f>
        <v>0</v>
      </c>
      <c r="S41" s="350">
        <f>+Sklop17[[#This Row],[cena/enota brez DDV v EUR]]*Sklop17[[#This Row],[Okvirna količina]]</f>
        <v>0</v>
      </c>
      <c r="T41" s="350">
        <f>+Sklop17[[#This Row],[Končna cena/enoto mere (EUR) z DDV]]*Sklop17[[#This Row],[Okvirna količina]]</f>
        <v>0</v>
      </c>
      <c r="U41" s="351"/>
    </row>
    <row r="42" spans="1:21" s="340" customFormat="1" ht="12">
      <c r="A42" s="356" t="s">
        <v>28</v>
      </c>
      <c r="B42" s="564" t="s">
        <v>842</v>
      </c>
      <c r="C42" s="263">
        <v>50</v>
      </c>
      <c r="D42" s="399" t="s">
        <v>110</v>
      </c>
      <c r="E42" s="408"/>
      <c r="F42" s="391">
        <v>5</v>
      </c>
      <c r="G42" s="559" t="s">
        <v>74</v>
      </c>
      <c r="H4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0.25</v>
      </c>
      <c r="I42" s="330" t="str">
        <f>IF(Sklop17[[#This Row],[ZAHTEVANA SHEMA KAKOVOSTI]]&lt;&gt;"",Sklop17[[#This Row],[Preračunana masa/volumen/kos na enoto kg]],"")</f>
        <v/>
      </c>
      <c r="J42" s="344"/>
      <c r="K42" s="345"/>
      <c r="L42" s="560"/>
      <c r="M42" s="561"/>
      <c r="N42" s="562"/>
      <c r="O42" s="563"/>
      <c r="P42" s="394"/>
      <c r="Q42" s="350">
        <f>+Sklop17[[#This Row],[cena/enota brez DDV v EUR]]*Sklop17[[#This Row],[Stopnja DDV (%)]]</f>
        <v>0</v>
      </c>
      <c r="R42" s="350">
        <f>+Sklop17[[#This Row],[cena/enota brez DDV v EUR]]+Sklop17[[#This Row],[Davek (EUR)]]</f>
        <v>0</v>
      </c>
      <c r="S42" s="350">
        <f>+Sklop17[[#This Row],[cena/enota brez DDV v EUR]]*Sklop17[[#This Row],[Okvirna količina]]</f>
        <v>0</v>
      </c>
      <c r="T42" s="350">
        <f>+Sklop17[[#This Row],[Končna cena/enoto mere (EUR) z DDV]]*Sklop17[[#This Row],[Okvirna količina]]</f>
        <v>0</v>
      </c>
      <c r="U42" s="351"/>
    </row>
    <row r="43" spans="1:21" s="340" customFormat="1" ht="60">
      <c r="A43" s="356" t="s">
        <v>29</v>
      </c>
      <c r="B43" s="564" t="s">
        <v>619</v>
      </c>
      <c r="C43" s="263" t="s">
        <v>262</v>
      </c>
      <c r="D43" s="399" t="s">
        <v>0</v>
      </c>
      <c r="E43" s="408"/>
      <c r="F43" s="391">
        <v>130</v>
      </c>
      <c r="G43" s="559" t="s">
        <v>0</v>
      </c>
      <c r="H4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43" s="330" t="str">
        <f>IF(Sklop17[[#This Row],[ZAHTEVANA SHEMA KAKOVOSTI]]&lt;&gt;"",Sklop17[[#This Row],[Preračunana masa/volumen/kos na enoto kg]],"")</f>
        <v/>
      </c>
      <c r="J43" s="344"/>
      <c r="K43" s="345"/>
      <c r="L43" s="560"/>
      <c r="M43" s="561"/>
      <c r="N43" s="562"/>
      <c r="O43" s="563"/>
      <c r="P43" s="394"/>
      <c r="Q43" s="350">
        <f>+Sklop17[[#This Row],[cena/enota brez DDV v EUR]]*Sklop17[[#This Row],[Stopnja DDV (%)]]</f>
        <v>0</v>
      </c>
      <c r="R43" s="350">
        <f>+Sklop17[[#This Row],[cena/enota brez DDV v EUR]]+Sklop17[[#This Row],[Davek (EUR)]]</f>
        <v>0</v>
      </c>
      <c r="S43" s="350">
        <f>+Sklop17[[#This Row],[cena/enota brez DDV v EUR]]*Sklop17[[#This Row],[Okvirna količina]]</f>
        <v>0</v>
      </c>
      <c r="T43" s="350">
        <f>+Sklop17[[#This Row],[Končna cena/enoto mere (EUR) z DDV]]*Sklop17[[#This Row],[Okvirna količina]]</f>
        <v>0</v>
      </c>
      <c r="U43" s="351"/>
    </row>
    <row r="44" spans="1:21" s="340" customFormat="1" ht="12">
      <c r="A44" s="356" t="s">
        <v>30</v>
      </c>
      <c r="B44" s="564" t="s">
        <v>620</v>
      </c>
      <c r="C44" s="263" t="s">
        <v>861</v>
      </c>
      <c r="D44" s="399" t="s">
        <v>110</v>
      </c>
      <c r="E44" s="408"/>
      <c r="F44" s="391">
        <v>2</v>
      </c>
      <c r="G44" s="559" t="s">
        <v>0</v>
      </c>
      <c r="H4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4" s="330" t="str">
        <f>IF(Sklop17[[#This Row],[ZAHTEVANA SHEMA KAKOVOSTI]]&lt;&gt;"",Sklop17[[#This Row],[Preračunana masa/volumen/kos na enoto kg]],"")</f>
        <v/>
      </c>
      <c r="J44" s="344"/>
      <c r="K44" s="345"/>
      <c r="L44" s="560"/>
      <c r="M44" s="561"/>
      <c r="N44" s="562"/>
      <c r="O44" s="563"/>
      <c r="P44" s="394"/>
      <c r="Q44" s="350">
        <f>+Sklop17[[#This Row],[cena/enota brez DDV v EUR]]*Sklop17[[#This Row],[Stopnja DDV (%)]]</f>
        <v>0</v>
      </c>
      <c r="R44" s="350">
        <f>+Sklop17[[#This Row],[cena/enota brez DDV v EUR]]+Sklop17[[#This Row],[Davek (EUR)]]</f>
        <v>0</v>
      </c>
      <c r="S44" s="350">
        <f>+Sklop17[[#This Row],[cena/enota brez DDV v EUR]]*Sklop17[[#This Row],[Okvirna količina]]</f>
        <v>0</v>
      </c>
      <c r="T44" s="350">
        <f>+Sklop17[[#This Row],[Končna cena/enoto mere (EUR) z DDV]]*Sklop17[[#This Row],[Okvirna količina]]</f>
        <v>0</v>
      </c>
      <c r="U44" s="351"/>
    </row>
    <row r="45" spans="1:21" s="340" customFormat="1" ht="12">
      <c r="A45" s="356" t="s">
        <v>31</v>
      </c>
      <c r="B45" s="564" t="s">
        <v>621</v>
      </c>
      <c r="C45" s="263">
        <v>18</v>
      </c>
      <c r="D45" s="399" t="s">
        <v>110</v>
      </c>
      <c r="E45" s="408"/>
      <c r="F45" s="391">
        <v>2</v>
      </c>
      <c r="G45" s="559" t="s">
        <v>74</v>
      </c>
      <c r="H4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3.5999999999999997E-2</v>
      </c>
      <c r="I45" s="330" t="str">
        <f>IF(Sklop17[[#This Row],[ZAHTEVANA SHEMA KAKOVOSTI]]&lt;&gt;"",Sklop17[[#This Row],[Preračunana masa/volumen/kos na enoto kg]],"")</f>
        <v/>
      </c>
      <c r="J45" s="344"/>
      <c r="K45" s="345"/>
      <c r="L45" s="560"/>
      <c r="M45" s="561"/>
      <c r="N45" s="562"/>
      <c r="O45" s="563"/>
      <c r="P45" s="394"/>
      <c r="Q45" s="350">
        <f>+Sklop17[[#This Row],[cena/enota brez DDV v EUR]]*Sklop17[[#This Row],[Stopnja DDV (%)]]</f>
        <v>0</v>
      </c>
      <c r="R45" s="350">
        <f>+Sklop17[[#This Row],[cena/enota brez DDV v EUR]]+Sklop17[[#This Row],[Davek (EUR)]]</f>
        <v>0</v>
      </c>
      <c r="S45" s="350">
        <f>+Sklop17[[#This Row],[cena/enota brez DDV v EUR]]*Sklop17[[#This Row],[Okvirna količina]]</f>
        <v>0</v>
      </c>
      <c r="T45" s="350">
        <f>+Sklop17[[#This Row],[Končna cena/enoto mere (EUR) z DDV]]*Sklop17[[#This Row],[Okvirna količina]]</f>
        <v>0</v>
      </c>
      <c r="U45" s="351"/>
    </row>
    <row r="46" spans="1:21" s="340" customFormat="1" ht="12">
      <c r="A46" s="356" t="s">
        <v>32</v>
      </c>
      <c r="B46" s="564" t="s">
        <v>623</v>
      </c>
      <c r="C46" s="263" t="s">
        <v>721</v>
      </c>
      <c r="D46" s="399" t="s">
        <v>110</v>
      </c>
      <c r="E46" s="408"/>
      <c r="F46" s="391">
        <v>2</v>
      </c>
      <c r="G46" s="559" t="s">
        <v>0</v>
      </c>
      <c r="H4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6" s="330" t="str">
        <f>IF(Sklop17[[#This Row],[ZAHTEVANA SHEMA KAKOVOSTI]]&lt;&gt;"",Sklop17[[#This Row],[Preračunana masa/volumen/kos na enoto kg]],"")</f>
        <v/>
      </c>
      <c r="J46" s="344"/>
      <c r="K46" s="345"/>
      <c r="L46" s="560"/>
      <c r="M46" s="561"/>
      <c r="N46" s="562"/>
      <c r="O46" s="563"/>
      <c r="P46" s="394"/>
      <c r="Q46" s="350">
        <f>+Sklop17[[#This Row],[cena/enota brez DDV v EUR]]*Sklop17[[#This Row],[Stopnja DDV (%)]]</f>
        <v>0</v>
      </c>
      <c r="R46" s="350">
        <f>+Sklop17[[#This Row],[cena/enota brez DDV v EUR]]+Sklop17[[#This Row],[Davek (EUR)]]</f>
        <v>0</v>
      </c>
      <c r="S46" s="350">
        <f>+Sklop17[[#This Row],[cena/enota brez DDV v EUR]]*Sklop17[[#This Row],[Okvirna količina]]</f>
        <v>0</v>
      </c>
      <c r="T46" s="350">
        <f>+Sklop17[[#This Row],[Končna cena/enoto mere (EUR) z DDV]]*Sklop17[[#This Row],[Okvirna količina]]</f>
        <v>0</v>
      </c>
      <c r="U46" s="351"/>
    </row>
    <row r="47" spans="1:21" s="340" customFormat="1" ht="12">
      <c r="A47" s="356" t="s">
        <v>33</v>
      </c>
      <c r="B47" s="564" t="s">
        <v>622</v>
      </c>
      <c r="C47" s="263" t="s">
        <v>737</v>
      </c>
      <c r="D47" s="399" t="s">
        <v>0</v>
      </c>
      <c r="E47" s="408"/>
      <c r="F47" s="391">
        <v>3</v>
      </c>
      <c r="G47" s="559" t="s">
        <v>0</v>
      </c>
      <c r="H4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47" s="330" t="str">
        <f>IF(Sklop17[[#This Row],[ZAHTEVANA SHEMA KAKOVOSTI]]&lt;&gt;"",Sklop17[[#This Row],[Preračunana masa/volumen/kos na enoto kg]],"")</f>
        <v/>
      </c>
      <c r="J47" s="344"/>
      <c r="K47" s="345"/>
      <c r="L47" s="560"/>
      <c r="M47" s="561"/>
      <c r="N47" s="562"/>
      <c r="O47" s="563"/>
      <c r="P47" s="394"/>
      <c r="Q47" s="350">
        <f>+Sklop17[[#This Row],[cena/enota brez DDV v EUR]]*Sklop17[[#This Row],[Stopnja DDV (%)]]</f>
        <v>0</v>
      </c>
      <c r="R47" s="350">
        <f>+Sklop17[[#This Row],[cena/enota brez DDV v EUR]]+Sklop17[[#This Row],[Davek (EUR)]]</f>
        <v>0</v>
      </c>
      <c r="S47" s="350">
        <f>+Sklop17[[#This Row],[cena/enota brez DDV v EUR]]*Sklop17[[#This Row],[Okvirna količina]]</f>
        <v>0</v>
      </c>
      <c r="T47" s="350">
        <f>+Sklop17[[#This Row],[Končna cena/enoto mere (EUR) z DDV]]*Sklop17[[#This Row],[Okvirna količina]]</f>
        <v>0</v>
      </c>
      <c r="U47" s="351"/>
    </row>
    <row r="48" spans="1:21" s="340" customFormat="1" ht="12">
      <c r="A48" s="356" t="s">
        <v>34</v>
      </c>
      <c r="B48" s="564" t="s">
        <v>624</v>
      </c>
      <c r="C48" s="263">
        <v>1</v>
      </c>
      <c r="D48" s="399" t="s">
        <v>0</v>
      </c>
      <c r="E48" s="408"/>
      <c r="F48" s="391">
        <v>5</v>
      </c>
      <c r="G48" s="559" t="s">
        <v>0</v>
      </c>
      <c r="H4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8" s="330" t="str">
        <f>IF(Sklop17[[#This Row],[ZAHTEVANA SHEMA KAKOVOSTI]]&lt;&gt;"",Sklop17[[#This Row],[Preračunana masa/volumen/kos na enoto kg]],"")</f>
        <v/>
      </c>
      <c r="J48" s="344"/>
      <c r="K48" s="345"/>
      <c r="L48" s="560"/>
      <c r="M48" s="561"/>
      <c r="N48" s="562"/>
      <c r="O48" s="563"/>
      <c r="P48" s="394"/>
      <c r="Q48" s="350">
        <f>+Sklop17[[#This Row],[cena/enota brez DDV v EUR]]*Sklop17[[#This Row],[Stopnja DDV (%)]]</f>
        <v>0</v>
      </c>
      <c r="R48" s="350">
        <f>+Sklop17[[#This Row],[cena/enota brez DDV v EUR]]+Sklop17[[#This Row],[Davek (EUR)]]</f>
        <v>0</v>
      </c>
      <c r="S48" s="350">
        <f>+Sklop17[[#This Row],[cena/enota brez DDV v EUR]]*Sklop17[[#This Row],[Okvirna količina]]</f>
        <v>0</v>
      </c>
      <c r="T48" s="350">
        <f>+Sklop17[[#This Row],[Končna cena/enoto mere (EUR) z DDV]]*Sklop17[[#This Row],[Okvirna količina]]</f>
        <v>0</v>
      </c>
      <c r="U48" s="351"/>
    </row>
    <row r="49" spans="1:21" s="340" customFormat="1" ht="12">
      <c r="A49" s="356" t="s">
        <v>35</v>
      </c>
      <c r="B49" s="564" t="s">
        <v>625</v>
      </c>
      <c r="C49" s="263" t="s">
        <v>432</v>
      </c>
      <c r="D49" s="399" t="s">
        <v>110</v>
      </c>
      <c r="E49" s="408"/>
      <c r="F49" s="391">
        <v>1</v>
      </c>
      <c r="G49" s="559" t="s">
        <v>0</v>
      </c>
      <c r="H4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49" s="330" t="str">
        <f>IF(Sklop17[[#This Row],[ZAHTEVANA SHEMA KAKOVOSTI]]&lt;&gt;"",Sklop17[[#This Row],[Preračunana masa/volumen/kos na enoto kg]],"")</f>
        <v/>
      </c>
      <c r="J49" s="344"/>
      <c r="K49" s="345"/>
      <c r="L49" s="560"/>
      <c r="M49" s="561"/>
      <c r="N49" s="562"/>
      <c r="O49" s="563"/>
      <c r="P49" s="394"/>
      <c r="Q49" s="350">
        <f>+Sklop17[[#This Row],[cena/enota brez DDV v EUR]]*Sklop17[[#This Row],[Stopnja DDV (%)]]</f>
        <v>0</v>
      </c>
      <c r="R49" s="350">
        <f>+Sklop17[[#This Row],[cena/enota brez DDV v EUR]]+Sklop17[[#This Row],[Davek (EUR)]]</f>
        <v>0</v>
      </c>
      <c r="S49" s="350">
        <f>+Sklop17[[#This Row],[cena/enota brez DDV v EUR]]*Sklop17[[#This Row],[Okvirna količina]]</f>
        <v>0</v>
      </c>
      <c r="T49" s="350">
        <f>+Sklop17[[#This Row],[Končna cena/enoto mere (EUR) z DDV]]*Sklop17[[#This Row],[Okvirna količina]]</f>
        <v>0</v>
      </c>
      <c r="U49" s="351"/>
    </row>
    <row r="50" spans="1:21" s="340" customFormat="1" ht="12">
      <c r="A50" s="356" t="s">
        <v>36</v>
      </c>
      <c r="B50" s="564" t="s">
        <v>626</v>
      </c>
      <c r="C50" s="263" t="s">
        <v>406</v>
      </c>
      <c r="D50" s="399" t="s">
        <v>0</v>
      </c>
      <c r="E50" s="408"/>
      <c r="F50" s="391">
        <v>4</v>
      </c>
      <c r="G50" s="559" t="s">
        <v>0</v>
      </c>
      <c r="H5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50" s="330" t="str">
        <f>IF(Sklop17[[#This Row],[ZAHTEVANA SHEMA KAKOVOSTI]]&lt;&gt;"",Sklop17[[#This Row],[Preračunana masa/volumen/kos na enoto kg]],"")</f>
        <v/>
      </c>
      <c r="J50" s="344"/>
      <c r="K50" s="345"/>
      <c r="L50" s="560"/>
      <c r="M50" s="561"/>
      <c r="N50" s="562"/>
      <c r="O50" s="563"/>
      <c r="P50" s="394"/>
      <c r="Q50" s="350">
        <f>+Sklop17[[#This Row],[cena/enota brez DDV v EUR]]*Sklop17[[#This Row],[Stopnja DDV (%)]]</f>
        <v>0</v>
      </c>
      <c r="R50" s="350">
        <f>+Sklop17[[#This Row],[cena/enota brez DDV v EUR]]+Sklop17[[#This Row],[Davek (EUR)]]</f>
        <v>0</v>
      </c>
      <c r="S50" s="350">
        <f>+Sklop17[[#This Row],[cena/enota brez DDV v EUR]]*Sklop17[[#This Row],[Okvirna količina]]</f>
        <v>0</v>
      </c>
      <c r="T50" s="350">
        <f>+Sklop17[[#This Row],[Končna cena/enoto mere (EUR) z DDV]]*Sklop17[[#This Row],[Okvirna količina]]</f>
        <v>0</v>
      </c>
      <c r="U50" s="351"/>
    </row>
    <row r="51" spans="1:21" s="340" customFormat="1" ht="12">
      <c r="A51" s="356" t="s">
        <v>37</v>
      </c>
      <c r="B51" s="564" t="s">
        <v>627</v>
      </c>
      <c r="C51" s="263" t="s">
        <v>737</v>
      </c>
      <c r="D51" s="399" t="s">
        <v>0</v>
      </c>
      <c r="E51" s="408"/>
      <c r="F51" s="391">
        <v>10</v>
      </c>
      <c r="G51" s="559" t="s">
        <v>0</v>
      </c>
      <c r="H5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1" s="330" t="str">
        <f>IF(Sklop17[[#This Row],[ZAHTEVANA SHEMA KAKOVOSTI]]&lt;&gt;"",Sklop17[[#This Row],[Preračunana masa/volumen/kos na enoto kg]],"")</f>
        <v/>
      </c>
      <c r="J51" s="344"/>
      <c r="K51" s="345"/>
      <c r="L51" s="560"/>
      <c r="M51" s="561"/>
      <c r="N51" s="562"/>
      <c r="O51" s="563"/>
      <c r="P51" s="394"/>
      <c r="Q51" s="350">
        <f>+Sklop17[[#This Row],[cena/enota brez DDV v EUR]]*Sklop17[[#This Row],[Stopnja DDV (%)]]</f>
        <v>0</v>
      </c>
      <c r="R51" s="350">
        <f>+Sklop17[[#This Row],[cena/enota brez DDV v EUR]]+Sklop17[[#This Row],[Davek (EUR)]]</f>
        <v>0</v>
      </c>
      <c r="S51" s="350">
        <f>+Sklop17[[#This Row],[cena/enota brez DDV v EUR]]*Sklop17[[#This Row],[Okvirna količina]]</f>
        <v>0</v>
      </c>
      <c r="T51" s="350">
        <f>+Sklop17[[#This Row],[Končna cena/enoto mere (EUR) z DDV]]*Sklop17[[#This Row],[Okvirna količina]]</f>
        <v>0</v>
      </c>
      <c r="U51" s="351"/>
    </row>
    <row r="52" spans="1:21" s="340" customFormat="1" ht="12">
      <c r="A52" s="356" t="s">
        <v>38</v>
      </c>
      <c r="B52" s="564" t="s">
        <v>628</v>
      </c>
      <c r="C52" s="263">
        <v>1</v>
      </c>
      <c r="D52" s="399" t="s">
        <v>0</v>
      </c>
      <c r="E52" s="408"/>
      <c r="F52" s="391">
        <v>10</v>
      </c>
      <c r="G52" s="559" t="s">
        <v>0</v>
      </c>
      <c r="H5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2" s="330" t="str">
        <f>IF(Sklop17[[#This Row],[ZAHTEVANA SHEMA KAKOVOSTI]]&lt;&gt;"",Sklop17[[#This Row],[Preračunana masa/volumen/kos na enoto kg]],"")</f>
        <v/>
      </c>
      <c r="J52" s="344"/>
      <c r="K52" s="345"/>
      <c r="L52" s="560"/>
      <c r="M52" s="561"/>
      <c r="N52" s="562"/>
      <c r="O52" s="563"/>
      <c r="P52" s="394"/>
      <c r="Q52" s="350">
        <f>+Sklop17[[#This Row],[cena/enota brez DDV v EUR]]*Sklop17[[#This Row],[Stopnja DDV (%)]]</f>
        <v>0</v>
      </c>
      <c r="R52" s="350">
        <f>+Sklop17[[#This Row],[cena/enota brez DDV v EUR]]+Sklop17[[#This Row],[Davek (EUR)]]</f>
        <v>0</v>
      </c>
      <c r="S52" s="350">
        <f>+Sklop17[[#This Row],[cena/enota brez DDV v EUR]]*Sklop17[[#This Row],[Okvirna količina]]</f>
        <v>0</v>
      </c>
      <c r="T52" s="350">
        <f>+Sklop17[[#This Row],[Končna cena/enoto mere (EUR) z DDV]]*Sklop17[[#This Row],[Okvirna količina]]</f>
        <v>0</v>
      </c>
      <c r="U52" s="351"/>
    </row>
    <row r="53" spans="1:21" s="340" customFormat="1" ht="12">
      <c r="A53" s="356" t="s">
        <v>39</v>
      </c>
      <c r="B53" s="564" t="s">
        <v>843</v>
      </c>
      <c r="C53" s="263" t="s">
        <v>819</v>
      </c>
      <c r="D53" s="399" t="s">
        <v>110</v>
      </c>
      <c r="E53" s="408"/>
      <c r="F53" s="391">
        <v>0.5</v>
      </c>
      <c r="G53" s="559" t="s">
        <v>0</v>
      </c>
      <c r="H5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0.5</v>
      </c>
      <c r="I53" s="330" t="str">
        <f>IF(Sklop17[[#This Row],[ZAHTEVANA SHEMA KAKOVOSTI]]&lt;&gt;"",Sklop17[[#This Row],[Preračunana masa/volumen/kos na enoto kg]],"")</f>
        <v/>
      </c>
      <c r="J53" s="344"/>
      <c r="K53" s="345"/>
      <c r="L53" s="560"/>
      <c r="M53" s="561"/>
      <c r="N53" s="562"/>
      <c r="O53" s="563"/>
      <c r="P53" s="394"/>
      <c r="Q53" s="350">
        <f>+Sklop17[[#This Row],[cena/enota brez DDV v EUR]]*Sklop17[[#This Row],[Stopnja DDV (%)]]</f>
        <v>0</v>
      </c>
      <c r="R53" s="350">
        <f>+Sklop17[[#This Row],[cena/enota brez DDV v EUR]]+Sklop17[[#This Row],[Davek (EUR)]]</f>
        <v>0</v>
      </c>
      <c r="S53" s="350">
        <f>+Sklop17[[#This Row],[cena/enota brez DDV v EUR]]*Sklop17[[#This Row],[Okvirna količina]]</f>
        <v>0</v>
      </c>
      <c r="T53" s="350">
        <f>+Sklop17[[#This Row],[Končna cena/enoto mere (EUR) z DDV]]*Sklop17[[#This Row],[Okvirna količina]]</f>
        <v>0</v>
      </c>
      <c r="U53" s="351"/>
    </row>
    <row r="54" spans="1:21" s="340" customFormat="1" ht="12">
      <c r="A54" s="356" t="s">
        <v>40</v>
      </c>
      <c r="B54" s="564" t="s">
        <v>629</v>
      </c>
      <c r="C54" s="263" t="s">
        <v>737</v>
      </c>
      <c r="D54" s="399" t="s">
        <v>0</v>
      </c>
      <c r="E54" s="408"/>
      <c r="F54" s="391">
        <v>2</v>
      </c>
      <c r="G54" s="559" t="s">
        <v>0</v>
      </c>
      <c r="H5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4" s="330" t="str">
        <f>IF(Sklop17[[#This Row],[ZAHTEVANA SHEMA KAKOVOSTI]]&lt;&gt;"",Sklop17[[#This Row],[Preračunana masa/volumen/kos na enoto kg]],"")</f>
        <v/>
      </c>
      <c r="J54" s="344"/>
      <c r="K54" s="345"/>
      <c r="L54" s="560"/>
      <c r="M54" s="561"/>
      <c r="N54" s="562"/>
      <c r="O54" s="563"/>
      <c r="P54" s="394"/>
      <c r="Q54" s="350">
        <f>+Sklop17[[#This Row],[cena/enota brez DDV v EUR]]*Sklop17[[#This Row],[Stopnja DDV (%)]]</f>
        <v>0</v>
      </c>
      <c r="R54" s="350">
        <f>+Sklop17[[#This Row],[cena/enota brez DDV v EUR]]+Sklop17[[#This Row],[Davek (EUR)]]</f>
        <v>0</v>
      </c>
      <c r="S54" s="350">
        <f>+Sklop17[[#This Row],[cena/enota brez DDV v EUR]]*Sklop17[[#This Row],[Okvirna količina]]</f>
        <v>0</v>
      </c>
      <c r="T54" s="350">
        <f>+Sklop17[[#This Row],[Končna cena/enoto mere (EUR) z DDV]]*Sklop17[[#This Row],[Okvirna količina]]</f>
        <v>0</v>
      </c>
      <c r="U54" s="351"/>
    </row>
    <row r="55" spans="1:21" s="340" customFormat="1" ht="12">
      <c r="A55" s="356" t="s">
        <v>41</v>
      </c>
      <c r="B55" s="564" t="s">
        <v>630</v>
      </c>
      <c r="C55" s="263" t="s">
        <v>721</v>
      </c>
      <c r="D55" s="399" t="s">
        <v>110</v>
      </c>
      <c r="E55" s="408"/>
      <c r="F55" s="391">
        <v>2</v>
      </c>
      <c r="G55" s="559" t="s">
        <v>0</v>
      </c>
      <c r="H5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5" s="330" t="str">
        <f>IF(Sklop17[[#This Row],[ZAHTEVANA SHEMA KAKOVOSTI]]&lt;&gt;"",Sklop17[[#This Row],[Preračunana masa/volumen/kos na enoto kg]],"")</f>
        <v/>
      </c>
      <c r="J55" s="344"/>
      <c r="K55" s="345"/>
      <c r="L55" s="560"/>
      <c r="M55" s="561"/>
      <c r="N55" s="562"/>
      <c r="O55" s="563"/>
      <c r="P55" s="394"/>
      <c r="Q55" s="350">
        <f>+Sklop17[[#This Row],[cena/enota brez DDV v EUR]]*Sklop17[[#This Row],[Stopnja DDV (%)]]</f>
        <v>0</v>
      </c>
      <c r="R55" s="350">
        <f>+Sklop17[[#This Row],[cena/enota brez DDV v EUR]]+Sklop17[[#This Row],[Davek (EUR)]]</f>
        <v>0</v>
      </c>
      <c r="S55" s="350">
        <f>+Sklop17[[#This Row],[cena/enota brez DDV v EUR]]*Sklop17[[#This Row],[Okvirna količina]]</f>
        <v>0</v>
      </c>
      <c r="T55" s="350">
        <f>+Sklop17[[#This Row],[Končna cena/enoto mere (EUR) z DDV]]*Sklop17[[#This Row],[Okvirna količina]]</f>
        <v>0</v>
      </c>
      <c r="U55" s="351"/>
    </row>
    <row r="56" spans="1:21" s="340" customFormat="1" ht="12">
      <c r="A56" s="356" t="s">
        <v>42</v>
      </c>
      <c r="B56" s="564" t="s">
        <v>631</v>
      </c>
      <c r="C56" s="263" t="s">
        <v>734</v>
      </c>
      <c r="D56" s="399" t="s">
        <v>110</v>
      </c>
      <c r="E56" s="408"/>
      <c r="F56" s="391">
        <v>2</v>
      </c>
      <c r="G56" s="559" t="s">
        <v>0</v>
      </c>
      <c r="H5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6" s="330" t="str">
        <f>IF(Sklop17[[#This Row],[ZAHTEVANA SHEMA KAKOVOSTI]]&lt;&gt;"",Sklop17[[#This Row],[Preračunana masa/volumen/kos na enoto kg]],"")</f>
        <v/>
      </c>
      <c r="J56" s="344"/>
      <c r="K56" s="345"/>
      <c r="L56" s="560"/>
      <c r="M56" s="561"/>
      <c r="N56" s="562"/>
      <c r="O56" s="563"/>
      <c r="P56" s="394"/>
      <c r="Q56" s="350">
        <f>+Sklop17[[#This Row],[cena/enota brez DDV v EUR]]*Sklop17[[#This Row],[Stopnja DDV (%)]]</f>
        <v>0</v>
      </c>
      <c r="R56" s="350">
        <f>+Sklop17[[#This Row],[cena/enota brez DDV v EUR]]+Sklop17[[#This Row],[Davek (EUR)]]</f>
        <v>0</v>
      </c>
      <c r="S56" s="350">
        <f>+Sklop17[[#This Row],[cena/enota brez DDV v EUR]]*Sklop17[[#This Row],[Okvirna količina]]</f>
        <v>0</v>
      </c>
      <c r="T56" s="350">
        <f>+Sklop17[[#This Row],[Končna cena/enoto mere (EUR) z DDV]]*Sklop17[[#This Row],[Okvirna količina]]</f>
        <v>0</v>
      </c>
      <c r="U56" s="351"/>
    </row>
    <row r="57" spans="1:21" s="340" customFormat="1" ht="12">
      <c r="A57" s="356" t="s">
        <v>43</v>
      </c>
      <c r="B57" s="564" t="s">
        <v>632</v>
      </c>
      <c r="C57" s="263" t="s">
        <v>862</v>
      </c>
      <c r="D57" s="399" t="s">
        <v>0</v>
      </c>
      <c r="E57" s="408"/>
      <c r="F57" s="391">
        <v>2</v>
      </c>
      <c r="G57" s="559" t="s">
        <v>0</v>
      </c>
      <c r="H5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7" s="330" t="str">
        <f>IF(Sklop17[[#This Row],[ZAHTEVANA SHEMA KAKOVOSTI]]&lt;&gt;"",Sklop17[[#This Row],[Preračunana masa/volumen/kos na enoto kg]],"")</f>
        <v/>
      </c>
      <c r="J57" s="344"/>
      <c r="K57" s="345"/>
      <c r="L57" s="560"/>
      <c r="M57" s="561"/>
      <c r="N57" s="562"/>
      <c r="O57" s="563"/>
      <c r="P57" s="394"/>
      <c r="Q57" s="350">
        <f>+Sklop17[[#This Row],[cena/enota brez DDV v EUR]]*Sklop17[[#This Row],[Stopnja DDV (%)]]</f>
        <v>0</v>
      </c>
      <c r="R57" s="350">
        <f>+Sklop17[[#This Row],[cena/enota brez DDV v EUR]]+Sklop17[[#This Row],[Davek (EUR)]]</f>
        <v>0</v>
      </c>
      <c r="S57" s="350">
        <f>+Sklop17[[#This Row],[cena/enota brez DDV v EUR]]*Sklop17[[#This Row],[Okvirna količina]]</f>
        <v>0</v>
      </c>
      <c r="T57" s="350">
        <f>+Sklop17[[#This Row],[Končna cena/enoto mere (EUR) z DDV]]*Sklop17[[#This Row],[Okvirna količina]]</f>
        <v>0</v>
      </c>
      <c r="U57" s="351"/>
    </row>
    <row r="58" spans="1:21" s="340" customFormat="1" ht="12">
      <c r="A58" s="356" t="s">
        <v>48</v>
      </c>
      <c r="B58" s="564" t="s">
        <v>633</v>
      </c>
      <c r="C58" s="657">
        <v>8</v>
      </c>
      <c r="D58" s="399" t="s">
        <v>110</v>
      </c>
      <c r="E58" s="408"/>
      <c r="F58" s="391">
        <v>2</v>
      </c>
      <c r="G58" s="559" t="s">
        <v>74</v>
      </c>
      <c r="H5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1.6E-2</v>
      </c>
      <c r="I58" s="330" t="str">
        <f>IF(Sklop17[[#This Row],[ZAHTEVANA SHEMA KAKOVOSTI]]&lt;&gt;"",Sklop17[[#This Row],[Preračunana masa/volumen/kos na enoto kg]],"")</f>
        <v/>
      </c>
      <c r="J58" s="344"/>
      <c r="K58" s="345"/>
      <c r="L58" s="560"/>
      <c r="M58" s="561"/>
      <c r="N58" s="562"/>
      <c r="O58" s="563"/>
      <c r="P58" s="394"/>
      <c r="Q58" s="350">
        <f>+Sklop17[[#This Row],[cena/enota brez DDV v EUR]]*Sklop17[[#This Row],[Stopnja DDV (%)]]</f>
        <v>0</v>
      </c>
      <c r="R58" s="350">
        <f>+Sklop17[[#This Row],[cena/enota brez DDV v EUR]]+Sklop17[[#This Row],[Davek (EUR)]]</f>
        <v>0</v>
      </c>
      <c r="S58" s="350">
        <f>+Sklop17[[#This Row],[cena/enota brez DDV v EUR]]*Sklop17[[#This Row],[Okvirna količina]]</f>
        <v>0</v>
      </c>
      <c r="T58" s="350">
        <f>+Sklop17[[#This Row],[Končna cena/enoto mere (EUR) z DDV]]*Sklop17[[#This Row],[Okvirna količina]]</f>
        <v>0</v>
      </c>
      <c r="U58" s="351"/>
    </row>
    <row r="59" spans="1:21" s="340" customFormat="1" ht="24">
      <c r="A59" s="356" t="s">
        <v>44</v>
      </c>
      <c r="B59" s="564" t="s">
        <v>888</v>
      </c>
      <c r="C59" s="263" t="s">
        <v>726</v>
      </c>
      <c r="D59" s="399" t="s">
        <v>0</v>
      </c>
      <c r="E59" s="408"/>
      <c r="F59" s="391">
        <v>5</v>
      </c>
      <c r="G59" s="559" t="s">
        <v>0</v>
      </c>
      <c r="H5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9" s="330" t="str">
        <f>IF(Sklop17[[#This Row],[ZAHTEVANA SHEMA KAKOVOSTI]]&lt;&gt;"",Sklop17[[#This Row],[Preračunana masa/volumen/kos na enoto kg]],"")</f>
        <v/>
      </c>
      <c r="J59" s="344"/>
      <c r="K59" s="345"/>
      <c r="L59" s="560"/>
      <c r="M59" s="561"/>
      <c r="N59" s="562"/>
      <c r="O59" s="563"/>
      <c r="P59" s="394"/>
      <c r="Q59" s="350">
        <f>+Sklop17[[#This Row],[cena/enota brez DDV v EUR]]*Sklop17[[#This Row],[Stopnja DDV (%)]]</f>
        <v>0</v>
      </c>
      <c r="R59" s="350">
        <f>+Sklop17[[#This Row],[cena/enota brez DDV v EUR]]+Sklop17[[#This Row],[Davek (EUR)]]</f>
        <v>0</v>
      </c>
      <c r="S59" s="350">
        <f>+Sklop17[[#This Row],[cena/enota brez DDV v EUR]]*Sklop17[[#This Row],[Okvirna količina]]</f>
        <v>0</v>
      </c>
      <c r="T59" s="350">
        <f>+Sklop17[[#This Row],[Končna cena/enoto mere (EUR) z DDV]]*Sklop17[[#This Row],[Okvirna količina]]</f>
        <v>0</v>
      </c>
      <c r="U59" s="351"/>
    </row>
    <row r="60" spans="1:21" s="340" customFormat="1" ht="12">
      <c r="A60" s="356" t="s">
        <v>45</v>
      </c>
      <c r="B60" s="564" t="s">
        <v>634</v>
      </c>
      <c r="C60" s="263" t="s">
        <v>726</v>
      </c>
      <c r="D60" s="399" t="s">
        <v>0</v>
      </c>
      <c r="E60" s="408" t="s">
        <v>408</v>
      </c>
      <c r="F60" s="391">
        <v>2</v>
      </c>
      <c r="G60" s="559" t="s">
        <v>0</v>
      </c>
      <c r="H6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60" s="330">
        <f>IF(Sklop17[[#This Row],[ZAHTEVANA SHEMA KAKOVOSTI]]&lt;&gt;"",Sklop17[[#This Row],[Preračunana masa/volumen/kos na enoto kg]],"")</f>
        <v>2</v>
      </c>
      <c r="J60" s="344"/>
      <c r="K60" s="345"/>
      <c r="L60" s="560"/>
      <c r="M60" s="561"/>
      <c r="N60" s="562"/>
      <c r="O60" s="563"/>
      <c r="P60" s="394"/>
      <c r="Q60" s="350">
        <f>+Sklop17[[#This Row],[cena/enota brez DDV v EUR]]*Sklop17[[#This Row],[Stopnja DDV (%)]]</f>
        <v>0</v>
      </c>
      <c r="R60" s="350">
        <f>+Sklop17[[#This Row],[cena/enota brez DDV v EUR]]+Sklop17[[#This Row],[Davek (EUR)]]</f>
        <v>0</v>
      </c>
      <c r="S60" s="350">
        <f>+Sklop17[[#This Row],[cena/enota brez DDV v EUR]]*Sklop17[[#This Row],[Okvirna količina]]</f>
        <v>0</v>
      </c>
      <c r="T60" s="350">
        <f>+Sklop17[[#This Row],[Končna cena/enoto mere (EUR) z DDV]]*Sklop17[[#This Row],[Okvirna količina]]</f>
        <v>0</v>
      </c>
      <c r="U60" s="351"/>
    </row>
    <row r="61" spans="1:21" s="340" customFormat="1" ht="12">
      <c r="A61" s="356" t="s">
        <v>49</v>
      </c>
      <c r="B61" s="564" t="s">
        <v>844</v>
      </c>
      <c r="C61" s="263" t="s">
        <v>845</v>
      </c>
      <c r="D61" s="399" t="s">
        <v>0</v>
      </c>
      <c r="E61" s="408"/>
      <c r="F61" s="391">
        <v>3</v>
      </c>
      <c r="G61" s="559" t="s">
        <v>0</v>
      </c>
      <c r="H6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61" s="330" t="str">
        <f>IF(Sklop17[[#This Row],[ZAHTEVANA SHEMA KAKOVOSTI]]&lt;&gt;"",Sklop17[[#This Row],[Preračunana masa/volumen/kos na enoto kg]],"")</f>
        <v/>
      </c>
      <c r="J61" s="344"/>
      <c r="K61" s="345"/>
      <c r="L61" s="560"/>
      <c r="M61" s="561"/>
      <c r="N61" s="562"/>
      <c r="O61" s="563"/>
      <c r="P61" s="394"/>
      <c r="Q61" s="350">
        <f>+Sklop17[[#This Row],[cena/enota brez DDV v EUR]]*Sklop17[[#This Row],[Stopnja DDV (%)]]</f>
        <v>0</v>
      </c>
      <c r="R61" s="350">
        <f>+Sklop17[[#This Row],[cena/enota brez DDV v EUR]]+Sklop17[[#This Row],[Davek (EUR)]]</f>
        <v>0</v>
      </c>
      <c r="S61" s="350">
        <f>+Sklop17[[#This Row],[cena/enota brez DDV v EUR]]*Sklop17[[#This Row],[Okvirna količina]]</f>
        <v>0</v>
      </c>
      <c r="T61" s="350">
        <f>+Sklop17[[#This Row],[Končna cena/enoto mere (EUR) z DDV]]*Sklop17[[#This Row],[Okvirna količina]]</f>
        <v>0</v>
      </c>
      <c r="U61" s="351"/>
    </row>
    <row r="62" spans="1:21" s="340" customFormat="1" ht="12">
      <c r="A62" s="356" t="s">
        <v>50</v>
      </c>
      <c r="B62" s="564" t="s">
        <v>846</v>
      </c>
      <c r="C62" s="263" t="s">
        <v>845</v>
      </c>
      <c r="D62" s="399" t="s">
        <v>0</v>
      </c>
      <c r="E62" s="408"/>
      <c r="F62" s="391">
        <v>4</v>
      </c>
      <c r="G62" s="559" t="s">
        <v>0</v>
      </c>
      <c r="H6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62" s="330" t="str">
        <f>IF(Sklop17[[#This Row],[ZAHTEVANA SHEMA KAKOVOSTI]]&lt;&gt;"",Sklop17[[#This Row],[Preračunana masa/volumen/kos na enoto kg]],"")</f>
        <v/>
      </c>
      <c r="J62" s="344"/>
      <c r="K62" s="345"/>
      <c r="L62" s="560"/>
      <c r="M62" s="561"/>
      <c r="N62" s="562"/>
      <c r="O62" s="563"/>
      <c r="P62" s="394"/>
      <c r="Q62" s="350">
        <f>+Sklop17[[#This Row],[cena/enota brez DDV v EUR]]*Sklop17[[#This Row],[Stopnja DDV (%)]]</f>
        <v>0</v>
      </c>
      <c r="R62" s="350">
        <f>+Sklop17[[#This Row],[cena/enota brez DDV v EUR]]+Sklop17[[#This Row],[Davek (EUR)]]</f>
        <v>0</v>
      </c>
      <c r="S62" s="350">
        <f>+Sklop17[[#This Row],[cena/enota brez DDV v EUR]]*Sklop17[[#This Row],[Okvirna količina]]</f>
        <v>0</v>
      </c>
      <c r="T62" s="350">
        <f>+Sklop17[[#This Row],[Končna cena/enoto mere (EUR) z DDV]]*Sklop17[[#This Row],[Okvirna količina]]</f>
        <v>0</v>
      </c>
      <c r="U62" s="351"/>
    </row>
    <row r="63" spans="1:21" s="340" customFormat="1" ht="12">
      <c r="A63" s="356" t="s">
        <v>46</v>
      </c>
      <c r="B63" s="564" t="s">
        <v>847</v>
      </c>
      <c r="C63" s="263" t="s">
        <v>845</v>
      </c>
      <c r="D63" s="399" t="s">
        <v>0</v>
      </c>
      <c r="E63" s="408"/>
      <c r="F63" s="391">
        <v>4</v>
      </c>
      <c r="G63" s="559" t="s">
        <v>0</v>
      </c>
      <c r="H6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63" s="330" t="str">
        <f>IF(Sklop17[[#This Row],[ZAHTEVANA SHEMA KAKOVOSTI]]&lt;&gt;"",Sklop17[[#This Row],[Preračunana masa/volumen/kos na enoto kg]],"")</f>
        <v/>
      </c>
      <c r="J63" s="344"/>
      <c r="K63" s="345"/>
      <c r="L63" s="560"/>
      <c r="M63" s="561"/>
      <c r="N63" s="562"/>
      <c r="O63" s="563"/>
      <c r="P63" s="394"/>
      <c r="Q63" s="350">
        <f>+Sklop17[[#This Row],[cena/enota brez DDV v EUR]]*Sklop17[[#This Row],[Stopnja DDV (%)]]</f>
        <v>0</v>
      </c>
      <c r="R63" s="350">
        <f>+Sklop17[[#This Row],[cena/enota brez DDV v EUR]]+Sklop17[[#This Row],[Davek (EUR)]]</f>
        <v>0</v>
      </c>
      <c r="S63" s="350">
        <f>+Sklop17[[#This Row],[cena/enota brez DDV v EUR]]*Sklop17[[#This Row],[Okvirna količina]]</f>
        <v>0</v>
      </c>
      <c r="T63" s="350">
        <f>+Sklop17[[#This Row],[Končna cena/enoto mere (EUR) z DDV]]*Sklop17[[#This Row],[Okvirna količina]]</f>
        <v>0</v>
      </c>
      <c r="U63" s="351"/>
    </row>
    <row r="64" spans="1:21" s="340" customFormat="1" ht="12">
      <c r="A64" s="356" t="s">
        <v>51</v>
      </c>
      <c r="B64" s="564" t="s">
        <v>848</v>
      </c>
      <c r="C64" s="263" t="s">
        <v>845</v>
      </c>
      <c r="D64" s="399" t="s">
        <v>0</v>
      </c>
      <c r="E64" s="408"/>
      <c r="F64" s="391">
        <v>4</v>
      </c>
      <c r="G64" s="559" t="s">
        <v>0</v>
      </c>
      <c r="H6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64" s="330" t="str">
        <f>IF(Sklop17[[#This Row],[ZAHTEVANA SHEMA KAKOVOSTI]]&lt;&gt;"",Sklop17[[#This Row],[Preračunana masa/volumen/kos na enoto kg]],"")</f>
        <v/>
      </c>
      <c r="J64" s="344"/>
      <c r="K64" s="345"/>
      <c r="L64" s="560"/>
      <c r="M64" s="561"/>
      <c r="N64" s="562"/>
      <c r="O64" s="563"/>
      <c r="P64" s="394"/>
      <c r="Q64" s="350">
        <f>+Sklop17[[#This Row],[cena/enota brez DDV v EUR]]*Sklop17[[#This Row],[Stopnja DDV (%)]]</f>
        <v>0</v>
      </c>
      <c r="R64" s="350">
        <f>+Sklop17[[#This Row],[cena/enota brez DDV v EUR]]+Sklop17[[#This Row],[Davek (EUR)]]</f>
        <v>0</v>
      </c>
      <c r="S64" s="350">
        <f>+Sklop17[[#This Row],[cena/enota brez DDV v EUR]]*Sklop17[[#This Row],[Okvirna količina]]</f>
        <v>0</v>
      </c>
      <c r="T64" s="350">
        <f>+Sklop17[[#This Row],[Končna cena/enoto mere (EUR) z DDV]]*Sklop17[[#This Row],[Okvirna količina]]</f>
        <v>0</v>
      </c>
      <c r="U64" s="351"/>
    </row>
    <row r="65" spans="1:21" s="340" customFormat="1" ht="12">
      <c r="A65" s="356" t="s">
        <v>47</v>
      </c>
      <c r="B65" s="564" t="s">
        <v>849</v>
      </c>
      <c r="C65" s="263">
        <v>38</v>
      </c>
      <c r="D65" s="399" t="s">
        <v>111</v>
      </c>
      <c r="E65" s="408"/>
      <c r="F65" s="391">
        <v>5</v>
      </c>
      <c r="G65" s="559" t="s">
        <v>74</v>
      </c>
      <c r="H6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0.19</v>
      </c>
      <c r="I65" s="330" t="str">
        <f>IF(Sklop17[[#This Row],[ZAHTEVANA SHEMA KAKOVOSTI]]&lt;&gt;"",Sklop17[[#This Row],[Preračunana masa/volumen/kos na enoto kg]],"")</f>
        <v/>
      </c>
      <c r="J65" s="344"/>
      <c r="K65" s="345"/>
      <c r="L65" s="560"/>
      <c r="M65" s="561"/>
      <c r="N65" s="562"/>
      <c r="O65" s="563"/>
      <c r="P65" s="394"/>
      <c r="Q65" s="350">
        <f>+Sklop17[[#This Row],[cena/enota brez DDV v EUR]]*Sklop17[[#This Row],[Stopnja DDV (%)]]</f>
        <v>0</v>
      </c>
      <c r="R65" s="350">
        <f>+Sklop17[[#This Row],[cena/enota brez DDV v EUR]]+Sklop17[[#This Row],[Davek (EUR)]]</f>
        <v>0</v>
      </c>
      <c r="S65" s="350">
        <f>+Sklop17[[#This Row],[cena/enota brez DDV v EUR]]*Sklop17[[#This Row],[Okvirna količina]]</f>
        <v>0</v>
      </c>
      <c r="T65" s="350">
        <f>+Sklop17[[#This Row],[Končna cena/enoto mere (EUR) z DDV]]*Sklop17[[#This Row],[Okvirna količina]]</f>
        <v>0</v>
      </c>
      <c r="U65" s="351"/>
    </row>
    <row r="66" spans="1:21" s="340" customFormat="1" ht="24">
      <c r="A66" s="356" t="s">
        <v>52</v>
      </c>
      <c r="B66" s="564" t="s">
        <v>635</v>
      </c>
      <c r="C66" s="263" t="s">
        <v>863</v>
      </c>
      <c r="D66" s="399" t="s">
        <v>0</v>
      </c>
      <c r="E66" s="408"/>
      <c r="F66" s="391">
        <v>90</v>
      </c>
      <c r="G66" s="559" t="s">
        <v>0</v>
      </c>
      <c r="H6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66" s="330" t="str">
        <f>IF(Sklop17[[#This Row],[ZAHTEVANA SHEMA KAKOVOSTI]]&lt;&gt;"",Sklop17[[#This Row],[Preračunana masa/volumen/kos na enoto kg]],"")</f>
        <v/>
      </c>
      <c r="J66" s="344"/>
      <c r="K66" s="345"/>
      <c r="L66" s="560"/>
      <c r="M66" s="561"/>
      <c r="N66" s="562"/>
      <c r="O66" s="563"/>
      <c r="P66" s="394"/>
      <c r="Q66" s="350">
        <f>+Sklop17[[#This Row],[cena/enota brez DDV v EUR]]*Sklop17[[#This Row],[Stopnja DDV (%)]]</f>
        <v>0</v>
      </c>
      <c r="R66" s="350">
        <f>+Sklop17[[#This Row],[cena/enota brez DDV v EUR]]+Sklop17[[#This Row],[Davek (EUR)]]</f>
        <v>0</v>
      </c>
      <c r="S66" s="350">
        <f>+Sklop17[[#This Row],[cena/enota brez DDV v EUR]]*Sklop17[[#This Row],[Okvirna količina]]</f>
        <v>0</v>
      </c>
      <c r="T66" s="350">
        <f>+Sklop17[[#This Row],[Končna cena/enoto mere (EUR) z DDV]]*Sklop17[[#This Row],[Okvirna količina]]</f>
        <v>0</v>
      </c>
      <c r="U66" s="351"/>
    </row>
    <row r="67" spans="1:21" s="340" customFormat="1" ht="12">
      <c r="A67" s="356" t="s">
        <v>53</v>
      </c>
      <c r="B67" s="564" t="s">
        <v>636</v>
      </c>
      <c r="C67" s="263">
        <v>100</v>
      </c>
      <c r="D67" s="399" t="s">
        <v>110</v>
      </c>
      <c r="E67" s="408"/>
      <c r="F67" s="391">
        <v>15</v>
      </c>
      <c r="G67" s="559" t="s">
        <v>74</v>
      </c>
      <c r="H6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67" s="330" t="str">
        <f>IF(Sklop17[[#This Row],[ZAHTEVANA SHEMA KAKOVOSTI]]&lt;&gt;"",Sklop17[[#This Row],[Preračunana masa/volumen/kos na enoto kg]],"")</f>
        <v/>
      </c>
      <c r="J67" s="344"/>
      <c r="K67" s="345"/>
      <c r="L67" s="560"/>
      <c r="M67" s="561"/>
      <c r="N67" s="562"/>
      <c r="O67" s="563"/>
      <c r="P67" s="394"/>
      <c r="Q67" s="350">
        <f>+Sklop17[[#This Row],[cena/enota brez DDV v EUR]]*Sklop17[[#This Row],[Stopnja DDV (%)]]</f>
        <v>0</v>
      </c>
      <c r="R67" s="350">
        <f>+Sklop17[[#This Row],[cena/enota brez DDV v EUR]]+Sklop17[[#This Row],[Davek (EUR)]]</f>
        <v>0</v>
      </c>
      <c r="S67" s="350">
        <f>+Sklop17[[#This Row],[cena/enota brez DDV v EUR]]*Sklop17[[#This Row],[Okvirna količina]]</f>
        <v>0</v>
      </c>
      <c r="T67" s="350">
        <f>+Sklop17[[#This Row],[Končna cena/enoto mere (EUR) z DDV]]*Sklop17[[#This Row],[Okvirna količina]]</f>
        <v>0</v>
      </c>
      <c r="U67" s="351"/>
    </row>
    <row r="68" spans="1:21" s="340" customFormat="1" ht="24">
      <c r="A68" s="356" t="s">
        <v>54</v>
      </c>
      <c r="B68" s="564" t="s">
        <v>637</v>
      </c>
      <c r="C68" s="263" t="s">
        <v>730</v>
      </c>
      <c r="D68" s="399" t="s">
        <v>110</v>
      </c>
      <c r="E68" s="408"/>
      <c r="F68" s="391">
        <v>5</v>
      </c>
      <c r="G68" s="559" t="s">
        <v>0</v>
      </c>
      <c r="H6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68" s="330" t="str">
        <f>IF(Sklop17[[#This Row],[ZAHTEVANA SHEMA KAKOVOSTI]]&lt;&gt;"",Sklop17[[#This Row],[Preračunana masa/volumen/kos na enoto kg]],"")</f>
        <v/>
      </c>
      <c r="J68" s="344"/>
      <c r="K68" s="345"/>
      <c r="L68" s="560"/>
      <c r="M68" s="561"/>
      <c r="N68" s="562"/>
      <c r="O68" s="563"/>
      <c r="P68" s="394"/>
      <c r="Q68" s="350">
        <f>+Sklop17[[#This Row],[cena/enota brez DDV v EUR]]*Sklop17[[#This Row],[Stopnja DDV (%)]]</f>
        <v>0</v>
      </c>
      <c r="R68" s="350">
        <f>+Sklop17[[#This Row],[cena/enota brez DDV v EUR]]+Sklop17[[#This Row],[Davek (EUR)]]</f>
        <v>0</v>
      </c>
      <c r="S68" s="350">
        <f>+Sklop17[[#This Row],[cena/enota brez DDV v EUR]]*Sklop17[[#This Row],[Okvirna količina]]</f>
        <v>0</v>
      </c>
      <c r="T68" s="350">
        <f>+Sklop17[[#This Row],[Končna cena/enoto mere (EUR) z DDV]]*Sklop17[[#This Row],[Okvirna količina]]</f>
        <v>0</v>
      </c>
      <c r="U68" s="351"/>
    </row>
    <row r="69" spans="1:21" s="340" customFormat="1" ht="12">
      <c r="A69" s="356" t="s">
        <v>55</v>
      </c>
      <c r="B69" s="564" t="s">
        <v>638</v>
      </c>
      <c r="C69" s="263" t="s">
        <v>737</v>
      </c>
      <c r="D69" s="399" t="s">
        <v>0</v>
      </c>
      <c r="E69" s="408"/>
      <c r="F69" s="391">
        <v>15</v>
      </c>
      <c r="G69" s="559" t="s">
        <v>0</v>
      </c>
      <c r="H6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69" s="330" t="str">
        <f>IF(Sklop17[[#This Row],[ZAHTEVANA SHEMA KAKOVOSTI]]&lt;&gt;"",Sklop17[[#This Row],[Preračunana masa/volumen/kos na enoto kg]],"")</f>
        <v/>
      </c>
      <c r="J69" s="344"/>
      <c r="K69" s="345"/>
      <c r="L69" s="560"/>
      <c r="M69" s="561"/>
      <c r="N69" s="562"/>
      <c r="O69" s="563"/>
      <c r="P69" s="394"/>
      <c r="Q69" s="350">
        <f>+Sklop17[[#This Row],[cena/enota brez DDV v EUR]]*Sklop17[[#This Row],[Stopnja DDV (%)]]</f>
        <v>0</v>
      </c>
      <c r="R69" s="350">
        <f>+Sklop17[[#This Row],[cena/enota brez DDV v EUR]]+Sklop17[[#This Row],[Davek (EUR)]]</f>
        <v>0</v>
      </c>
      <c r="S69" s="350">
        <f>+Sklop17[[#This Row],[cena/enota brez DDV v EUR]]*Sklop17[[#This Row],[Okvirna količina]]</f>
        <v>0</v>
      </c>
      <c r="T69" s="350">
        <f>+Sklop17[[#This Row],[Končna cena/enoto mere (EUR) z DDV]]*Sklop17[[#This Row],[Okvirna količina]]</f>
        <v>0</v>
      </c>
      <c r="U69" s="351"/>
    </row>
    <row r="70" spans="1:21" s="340" customFormat="1" ht="12">
      <c r="A70" s="356" t="s">
        <v>56</v>
      </c>
      <c r="B70" s="564" t="s">
        <v>639</v>
      </c>
      <c r="C70" s="263" t="s">
        <v>737</v>
      </c>
      <c r="D70" s="399" t="s">
        <v>0</v>
      </c>
      <c r="E70" s="408"/>
      <c r="F70" s="391">
        <v>120</v>
      </c>
      <c r="G70" s="559" t="s">
        <v>0</v>
      </c>
      <c r="H7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70" s="330" t="str">
        <f>IF(Sklop17[[#This Row],[ZAHTEVANA SHEMA KAKOVOSTI]]&lt;&gt;"",Sklop17[[#This Row],[Preračunana masa/volumen/kos na enoto kg]],"")</f>
        <v/>
      </c>
      <c r="J70" s="344"/>
      <c r="K70" s="345"/>
      <c r="L70" s="560"/>
      <c r="M70" s="561"/>
      <c r="N70" s="562"/>
      <c r="O70" s="563"/>
      <c r="P70" s="394"/>
      <c r="Q70" s="350">
        <f>+Sklop17[[#This Row],[cena/enota brez DDV v EUR]]*Sklop17[[#This Row],[Stopnja DDV (%)]]</f>
        <v>0</v>
      </c>
      <c r="R70" s="350">
        <f>+Sklop17[[#This Row],[cena/enota brez DDV v EUR]]+Sklop17[[#This Row],[Davek (EUR)]]</f>
        <v>0</v>
      </c>
      <c r="S70" s="350">
        <f>+Sklop17[[#This Row],[cena/enota brez DDV v EUR]]*Sklop17[[#This Row],[Okvirna količina]]</f>
        <v>0</v>
      </c>
      <c r="T70" s="350">
        <f>+Sklop17[[#This Row],[Končna cena/enoto mere (EUR) z DDV]]*Sklop17[[#This Row],[Okvirna količina]]</f>
        <v>0</v>
      </c>
      <c r="U70" s="351"/>
    </row>
    <row r="71" spans="1:21" s="340" customFormat="1" ht="24">
      <c r="A71" s="356" t="s">
        <v>57</v>
      </c>
      <c r="B71" s="564" t="s">
        <v>640</v>
      </c>
      <c r="C71" s="263">
        <v>1</v>
      </c>
      <c r="D71" s="399" t="s">
        <v>0</v>
      </c>
      <c r="E71" s="408"/>
      <c r="F71" s="391">
        <v>2</v>
      </c>
      <c r="G71" s="559" t="s">
        <v>0</v>
      </c>
      <c r="H7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71" s="330" t="str">
        <f>IF(Sklop17[[#This Row],[ZAHTEVANA SHEMA KAKOVOSTI]]&lt;&gt;"",Sklop17[[#This Row],[Preračunana masa/volumen/kos na enoto kg]],"")</f>
        <v/>
      </c>
      <c r="J71" s="344"/>
      <c r="K71" s="345"/>
      <c r="L71" s="560"/>
      <c r="M71" s="561"/>
      <c r="N71" s="562"/>
      <c r="O71" s="563"/>
      <c r="P71" s="394"/>
      <c r="Q71" s="350">
        <f>+Sklop17[[#This Row],[cena/enota brez DDV v EUR]]*Sklop17[[#This Row],[Stopnja DDV (%)]]</f>
        <v>0</v>
      </c>
      <c r="R71" s="350">
        <f>+Sklop17[[#This Row],[cena/enota brez DDV v EUR]]+Sklop17[[#This Row],[Davek (EUR)]]</f>
        <v>0</v>
      </c>
      <c r="S71" s="350">
        <f>+Sklop17[[#This Row],[cena/enota brez DDV v EUR]]*Sklop17[[#This Row],[Okvirna količina]]</f>
        <v>0</v>
      </c>
      <c r="T71" s="350">
        <f>+Sklop17[[#This Row],[Končna cena/enoto mere (EUR) z DDV]]*Sklop17[[#This Row],[Okvirna količina]]</f>
        <v>0</v>
      </c>
      <c r="U71" s="351"/>
    </row>
    <row r="72" spans="1:21" s="340" customFormat="1" ht="12">
      <c r="A72" s="356" t="s">
        <v>58</v>
      </c>
      <c r="B72" s="564" t="s">
        <v>426</v>
      </c>
      <c r="C72" s="263" t="s">
        <v>726</v>
      </c>
      <c r="D72" s="399" t="s">
        <v>0</v>
      </c>
      <c r="E72" s="408"/>
      <c r="F72" s="391">
        <v>2</v>
      </c>
      <c r="G72" s="559" t="s">
        <v>0</v>
      </c>
      <c r="H7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72" s="330" t="str">
        <f>IF(Sklop17[[#This Row],[ZAHTEVANA SHEMA KAKOVOSTI]]&lt;&gt;"",Sklop17[[#This Row],[Preračunana masa/volumen/kos na enoto kg]],"")</f>
        <v/>
      </c>
      <c r="J72" s="344"/>
      <c r="K72" s="345"/>
      <c r="L72" s="560"/>
      <c r="M72" s="561"/>
      <c r="N72" s="562"/>
      <c r="O72" s="563"/>
      <c r="P72" s="394"/>
      <c r="Q72" s="350">
        <f>+Sklop17[[#This Row],[cena/enota brez DDV v EUR]]*Sklop17[[#This Row],[Stopnja DDV (%)]]</f>
        <v>0</v>
      </c>
      <c r="R72" s="350">
        <f>+Sklop17[[#This Row],[cena/enota brez DDV v EUR]]+Sklop17[[#This Row],[Davek (EUR)]]</f>
        <v>0</v>
      </c>
      <c r="S72" s="350">
        <f>+Sklop17[[#This Row],[cena/enota brez DDV v EUR]]*Sklop17[[#This Row],[Okvirna količina]]</f>
        <v>0</v>
      </c>
      <c r="T72" s="350">
        <f>+Sklop17[[#This Row],[Končna cena/enoto mere (EUR) z DDV]]*Sklop17[[#This Row],[Okvirna količina]]</f>
        <v>0</v>
      </c>
      <c r="U72" s="351"/>
    </row>
    <row r="73" spans="1:21" s="340" customFormat="1" ht="24">
      <c r="A73" s="356" t="s">
        <v>59</v>
      </c>
      <c r="B73" s="564" t="s">
        <v>1229</v>
      </c>
      <c r="C73" s="263" t="s">
        <v>724</v>
      </c>
      <c r="D73" s="399" t="s">
        <v>0</v>
      </c>
      <c r="E73" s="408"/>
      <c r="F73" s="391">
        <v>10</v>
      </c>
      <c r="G73" s="559" t="s">
        <v>0</v>
      </c>
      <c r="H7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3" s="330" t="str">
        <f>IF(Sklop17[[#This Row],[ZAHTEVANA SHEMA KAKOVOSTI]]&lt;&gt;"",Sklop17[[#This Row],[Preračunana masa/volumen/kos na enoto kg]],"")</f>
        <v/>
      </c>
      <c r="J73" s="344"/>
      <c r="K73" s="345"/>
      <c r="L73" s="560"/>
      <c r="M73" s="561"/>
      <c r="N73" s="562"/>
      <c r="O73" s="563"/>
      <c r="P73" s="394"/>
      <c r="Q73" s="350">
        <f>+Sklop17[[#This Row],[cena/enota brez DDV v EUR]]*Sklop17[[#This Row],[Stopnja DDV (%)]]</f>
        <v>0</v>
      </c>
      <c r="R73" s="350">
        <f>+Sklop17[[#This Row],[cena/enota brez DDV v EUR]]+Sklop17[[#This Row],[Davek (EUR)]]</f>
        <v>0</v>
      </c>
      <c r="S73" s="350">
        <f>+Sklop17[[#This Row],[cena/enota brez DDV v EUR]]*Sklop17[[#This Row],[Okvirna količina]]</f>
        <v>0</v>
      </c>
      <c r="T73" s="350">
        <f>+Sklop17[[#This Row],[Končna cena/enoto mere (EUR) z DDV]]*Sklop17[[#This Row],[Okvirna količina]]</f>
        <v>0</v>
      </c>
      <c r="U73" s="351"/>
    </row>
    <row r="74" spans="1:21" s="340" customFormat="1" ht="24">
      <c r="A74" s="356" t="s">
        <v>60</v>
      </c>
      <c r="B74" s="564" t="s">
        <v>641</v>
      </c>
      <c r="C74" s="263" t="s">
        <v>732</v>
      </c>
      <c r="D74" s="399" t="s">
        <v>110</v>
      </c>
      <c r="E74" s="408"/>
      <c r="F74" s="391">
        <v>5</v>
      </c>
      <c r="G74" s="559" t="s">
        <v>0</v>
      </c>
      <c r="H7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4" s="330" t="str">
        <f>IF(Sklop17[[#This Row],[ZAHTEVANA SHEMA KAKOVOSTI]]&lt;&gt;"",Sklop17[[#This Row],[Preračunana masa/volumen/kos na enoto kg]],"")</f>
        <v/>
      </c>
      <c r="J74" s="344"/>
      <c r="K74" s="345"/>
      <c r="L74" s="560"/>
      <c r="M74" s="561"/>
      <c r="N74" s="562"/>
      <c r="O74" s="563"/>
      <c r="P74" s="394"/>
      <c r="Q74" s="350">
        <f>+Sklop17[[#This Row],[cena/enota brez DDV v EUR]]*Sklop17[[#This Row],[Stopnja DDV (%)]]</f>
        <v>0</v>
      </c>
      <c r="R74" s="350">
        <f>+Sklop17[[#This Row],[cena/enota brez DDV v EUR]]+Sklop17[[#This Row],[Davek (EUR)]]</f>
        <v>0</v>
      </c>
      <c r="S74" s="350">
        <f>+Sklop17[[#This Row],[cena/enota brez DDV v EUR]]*Sklop17[[#This Row],[Okvirna količina]]</f>
        <v>0</v>
      </c>
      <c r="T74" s="350">
        <f>+Sklop17[[#This Row],[Končna cena/enoto mere (EUR) z DDV]]*Sklop17[[#This Row],[Okvirna količina]]</f>
        <v>0</v>
      </c>
      <c r="U74" s="351"/>
    </row>
    <row r="75" spans="1:21" s="340" customFormat="1" ht="36">
      <c r="A75" s="356" t="s">
        <v>61</v>
      </c>
      <c r="B75" s="564" t="s">
        <v>642</v>
      </c>
      <c r="C75" s="263">
        <v>100</v>
      </c>
      <c r="D75" s="399" t="s">
        <v>110</v>
      </c>
      <c r="E75" s="408"/>
      <c r="F75" s="391">
        <v>150</v>
      </c>
      <c r="G75" s="559" t="s">
        <v>74</v>
      </c>
      <c r="H7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75" s="330" t="str">
        <f>IF(Sklop17[[#This Row],[ZAHTEVANA SHEMA KAKOVOSTI]]&lt;&gt;"",Sklop17[[#This Row],[Preračunana masa/volumen/kos na enoto kg]],"")</f>
        <v/>
      </c>
      <c r="J75" s="344"/>
      <c r="K75" s="345"/>
      <c r="L75" s="560"/>
      <c r="M75" s="561"/>
      <c r="N75" s="562"/>
      <c r="O75" s="563"/>
      <c r="P75" s="394"/>
      <c r="Q75" s="350">
        <f>+Sklop17[[#This Row],[cena/enota brez DDV v EUR]]*Sklop17[[#This Row],[Stopnja DDV (%)]]</f>
        <v>0</v>
      </c>
      <c r="R75" s="350">
        <f>+Sklop17[[#This Row],[cena/enota brez DDV v EUR]]+Sklop17[[#This Row],[Davek (EUR)]]</f>
        <v>0</v>
      </c>
      <c r="S75" s="350">
        <f>+Sklop17[[#This Row],[cena/enota brez DDV v EUR]]*Sklop17[[#This Row],[Okvirna količina]]</f>
        <v>0</v>
      </c>
      <c r="T75" s="350">
        <f>+Sklop17[[#This Row],[Končna cena/enoto mere (EUR) z DDV]]*Sklop17[[#This Row],[Okvirna količina]]</f>
        <v>0</v>
      </c>
      <c r="U75" s="351"/>
    </row>
    <row r="76" spans="1:21" s="340" customFormat="1" ht="30" customHeight="1">
      <c r="A76" s="356" t="s">
        <v>62</v>
      </c>
      <c r="B76" s="564" t="s">
        <v>1230</v>
      </c>
      <c r="C76" s="263" t="s">
        <v>737</v>
      </c>
      <c r="D76" s="399" t="s">
        <v>0</v>
      </c>
      <c r="E76" s="408"/>
      <c r="F76" s="391">
        <v>120</v>
      </c>
      <c r="G76" s="559" t="s">
        <v>0</v>
      </c>
      <c r="H7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76" s="330" t="str">
        <f>IF(Sklop17[[#This Row],[ZAHTEVANA SHEMA KAKOVOSTI]]&lt;&gt;"",Sklop17[[#This Row],[Preračunana masa/volumen/kos na enoto kg]],"")</f>
        <v/>
      </c>
      <c r="J76" s="344"/>
      <c r="K76" s="345"/>
      <c r="L76" s="560"/>
      <c r="M76" s="561"/>
      <c r="N76" s="562"/>
      <c r="O76" s="563"/>
      <c r="P76" s="394"/>
      <c r="Q76" s="350">
        <f>+Sklop17[[#This Row],[cena/enota brez DDV v EUR]]*Sklop17[[#This Row],[Stopnja DDV (%)]]</f>
        <v>0</v>
      </c>
      <c r="R76" s="350">
        <f>+Sklop17[[#This Row],[cena/enota brez DDV v EUR]]+Sklop17[[#This Row],[Davek (EUR)]]</f>
        <v>0</v>
      </c>
      <c r="S76" s="350">
        <f>+Sklop17[[#This Row],[cena/enota brez DDV v EUR]]*Sklop17[[#This Row],[Okvirna količina]]</f>
        <v>0</v>
      </c>
      <c r="T76" s="350">
        <f>+Sklop17[[#This Row],[Končna cena/enoto mere (EUR) z DDV]]*Sklop17[[#This Row],[Okvirna količina]]</f>
        <v>0</v>
      </c>
      <c r="U76" s="351"/>
    </row>
    <row r="77" spans="1:21" s="340" customFormat="1" ht="12">
      <c r="A77" s="356" t="s">
        <v>68</v>
      </c>
      <c r="B77" s="564" t="s">
        <v>643</v>
      </c>
      <c r="C77" s="263" t="s">
        <v>725</v>
      </c>
      <c r="D77" s="399" t="s">
        <v>75</v>
      </c>
      <c r="E77" s="408"/>
      <c r="F77" s="391">
        <v>10</v>
      </c>
      <c r="G77" s="559" t="s">
        <v>75</v>
      </c>
      <c r="H7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7" s="330" t="str">
        <f>IF(Sklop17[[#This Row],[ZAHTEVANA SHEMA KAKOVOSTI]]&lt;&gt;"",Sklop17[[#This Row],[Preračunana masa/volumen/kos na enoto kg]],"")</f>
        <v/>
      </c>
      <c r="J77" s="344"/>
      <c r="K77" s="345"/>
      <c r="L77" s="560"/>
      <c r="M77" s="561"/>
      <c r="N77" s="562"/>
      <c r="O77" s="563"/>
      <c r="P77" s="394"/>
      <c r="Q77" s="350">
        <f>+Sklop17[[#This Row],[cena/enota brez DDV v EUR]]*Sklop17[[#This Row],[Stopnja DDV (%)]]</f>
        <v>0</v>
      </c>
      <c r="R77" s="350">
        <f>+Sklop17[[#This Row],[cena/enota brez DDV v EUR]]+Sklop17[[#This Row],[Davek (EUR)]]</f>
        <v>0</v>
      </c>
      <c r="S77" s="350">
        <f>+Sklop17[[#This Row],[cena/enota brez DDV v EUR]]*Sklop17[[#This Row],[Okvirna količina]]</f>
        <v>0</v>
      </c>
      <c r="T77" s="350">
        <f>+Sklop17[[#This Row],[Končna cena/enoto mere (EUR) z DDV]]*Sklop17[[#This Row],[Okvirna količina]]</f>
        <v>0</v>
      </c>
      <c r="U77" s="351"/>
    </row>
    <row r="78" spans="1:21" s="340" customFormat="1" ht="12">
      <c r="A78" s="356" t="s">
        <v>69</v>
      </c>
      <c r="B78" s="564" t="s">
        <v>644</v>
      </c>
      <c r="C78" s="263" t="s">
        <v>726</v>
      </c>
      <c r="D78" s="399" t="s">
        <v>75</v>
      </c>
      <c r="E78" s="408"/>
      <c r="F78" s="391">
        <v>2</v>
      </c>
      <c r="G78" s="559" t="s">
        <v>75</v>
      </c>
      <c r="H7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78" s="330" t="str">
        <f>IF(Sklop17[[#This Row],[ZAHTEVANA SHEMA KAKOVOSTI]]&lt;&gt;"",Sklop17[[#This Row],[Preračunana masa/volumen/kos na enoto kg]],"")</f>
        <v/>
      </c>
      <c r="J78" s="344"/>
      <c r="K78" s="345"/>
      <c r="L78" s="560"/>
      <c r="M78" s="561"/>
      <c r="N78" s="562"/>
      <c r="O78" s="563"/>
      <c r="P78" s="394"/>
      <c r="Q78" s="350">
        <f>+Sklop17[[#This Row],[cena/enota brez DDV v EUR]]*Sklop17[[#This Row],[Stopnja DDV (%)]]</f>
        <v>0</v>
      </c>
      <c r="R78" s="350">
        <f>+Sklop17[[#This Row],[cena/enota brez DDV v EUR]]+Sklop17[[#This Row],[Davek (EUR)]]</f>
        <v>0</v>
      </c>
      <c r="S78" s="350">
        <f>+Sklop17[[#This Row],[cena/enota brez DDV v EUR]]*Sklop17[[#This Row],[Okvirna količina]]</f>
        <v>0</v>
      </c>
      <c r="T78" s="350">
        <f>+Sklop17[[#This Row],[Končna cena/enoto mere (EUR) z DDV]]*Sklop17[[#This Row],[Okvirna količina]]</f>
        <v>0</v>
      </c>
      <c r="U78" s="351"/>
    </row>
    <row r="79" spans="1:21" s="340" customFormat="1" ht="12">
      <c r="A79" s="356" t="s">
        <v>70</v>
      </c>
      <c r="B79" s="564" t="s">
        <v>645</v>
      </c>
      <c r="C79" s="263" t="s">
        <v>737</v>
      </c>
      <c r="D79" s="399" t="s">
        <v>75</v>
      </c>
      <c r="E79" s="408"/>
      <c r="F79" s="391">
        <v>280</v>
      </c>
      <c r="G79" s="559" t="s">
        <v>75</v>
      </c>
      <c r="H7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79" s="330" t="str">
        <f>IF(Sklop17[[#This Row],[ZAHTEVANA SHEMA KAKOVOSTI]]&lt;&gt;"",Sklop17[[#This Row],[Preračunana masa/volumen/kos na enoto kg]],"")</f>
        <v/>
      </c>
      <c r="J79" s="344"/>
      <c r="K79" s="345"/>
      <c r="L79" s="560"/>
      <c r="M79" s="561"/>
      <c r="N79" s="562"/>
      <c r="O79" s="563"/>
      <c r="P79" s="394"/>
      <c r="Q79" s="350">
        <f>+Sklop17[[#This Row],[cena/enota brez DDV v EUR]]*Sklop17[[#This Row],[Stopnja DDV (%)]]</f>
        <v>0</v>
      </c>
      <c r="R79" s="350">
        <f>+Sklop17[[#This Row],[cena/enota brez DDV v EUR]]+Sklop17[[#This Row],[Davek (EUR)]]</f>
        <v>0</v>
      </c>
      <c r="S79" s="350">
        <f>+Sklop17[[#This Row],[cena/enota brez DDV v EUR]]*Sklop17[[#This Row],[Okvirna količina]]</f>
        <v>0</v>
      </c>
      <c r="T79" s="350">
        <f>+Sklop17[[#This Row],[Končna cena/enoto mere (EUR) z DDV]]*Sklop17[[#This Row],[Okvirna količina]]</f>
        <v>0</v>
      </c>
      <c r="U79" s="351"/>
    </row>
    <row r="80" spans="1:21" s="340" customFormat="1" ht="36">
      <c r="A80" s="356" t="s">
        <v>71</v>
      </c>
      <c r="B80" s="564" t="s">
        <v>646</v>
      </c>
      <c r="C80" s="263">
        <v>1</v>
      </c>
      <c r="D80" s="399" t="s">
        <v>75</v>
      </c>
      <c r="E80" s="408"/>
      <c r="F80" s="391">
        <v>10</v>
      </c>
      <c r="G80" s="559" t="s">
        <v>75</v>
      </c>
      <c r="H8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0" s="330" t="str">
        <f>IF(Sklop17[[#This Row],[ZAHTEVANA SHEMA KAKOVOSTI]]&lt;&gt;"",Sklop17[[#This Row],[Preračunana masa/volumen/kos na enoto kg]],"")</f>
        <v/>
      </c>
      <c r="J80" s="344"/>
      <c r="K80" s="345"/>
      <c r="L80" s="560"/>
      <c r="M80" s="561"/>
      <c r="N80" s="562"/>
      <c r="O80" s="563"/>
      <c r="P80" s="394"/>
      <c r="Q80" s="350">
        <f>+Sklop17[[#This Row],[cena/enota brez DDV v EUR]]*Sklop17[[#This Row],[Stopnja DDV (%)]]</f>
        <v>0</v>
      </c>
      <c r="R80" s="350">
        <f>+Sklop17[[#This Row],[cena/enota brez DDV v EUR]]+Sklop17[[#This Row],[Davek (EUR)]]</f>
        <v>0</v>
      </c>
      <c r="S80" s="350">
        <f>+Sklop17[[#This Row],[cena/enota brez DDV v EUR]]*Sklop17[[#This Row],[Okvirna količina]]</f>
        <v>0</v>
      </c>
      <c r="T80" s="350">
        <f>+Sklop17[[#This Row],[Končna cena/enoto mere (EUR) z DDV]]*Sklop17[[#This Row],[Okvirna količina]]</f>
        <v>0</v>
      </c>
      <c r="U80" s="351"/>
    </row>
    <row r="81" spans="1:21" s="340" customFormat="1" ht="24">
      <c r="A81" s="356" t="s">
        <v>72</v>
      </c>
      <c r="B81" s="564" t="s">
        <v>647</v>
      </c>
      <c r="C81" s="263">
        <v>1</v>
      </c>
      <c r="D81" s="399" t="s">
        <v>75</v>
      </c>
      <c r="E81" s="408"/>
      <c r="F81" s="391">
        <v>10</v>
      </c>
      <c r="G81" s="559" t="s">
        <v>75</v>
      </c>
      <c r="H8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1" s="330" t="str">
        <f>IF(Sklop17[[#This Row],[ZAHTEVANA SHEMA KAKOVOSTI]]&lt;&gt;"",Sklop17[[#This Row],[Preračunana masa/volumen/kos na enoto kg]],"")</f>
        <v/>
      </c>
      <c r="J81" s="344"/>
      <c r="K81" s="345"/>
      <c r="L81" s="560"/>
      <c r="M81" s="561"/>
      <c r="N81" s="562"/>
      <c r="O81" s="563"/>
      <c r="P81" s="394"/>
      <c r="Q81" s="350">
        <f>+Sklop17[[#This Row],[cena/enota brez DDV v EUR]]*Sklop17[[#This Row],[Stopnja DDV (%)]]</f>
        <v>0</v>
      </c>
      <c r="R81" s="350">
        <f>+Sklop17[[#This Row],[cena/enota brez DDV v EUR]]+Sklop17[[#This Row],[Davek (EUR)]]</f>
        <v>0</v>
      </c>
      <c r="S81" s="350">
        <f>+Sklop17[[#This Row],[cena/enota brez DDV v EUR]]*Sklop17[[#This Row],[Okvirna količina]]</f>
        <v>0</v>
      </c>
      <c r="T81" s="350">
        <f>+Sklop17[[#This Row],[Končna cena/enoto mere (EUR) z DDV]]*Sklop17[[#This Row],[Okvirna količina]]</f>
        <v>0</v>
      </c>
      <c r="U81" s="351"/>
    </row>
    <row r="82" spans="1:21" s="340" customFormat="1" ht="12">
      <c r="A82" s="356" t="s">
        <v>73</v>
      </c>
      <c r="B82" s="564" t="s">
        <v>648</v>
      </c>
      <c r="C82" s="263">
        <v>42</v>
      </c>
      <c r="D82" s="399" t="s">
        <v>110</v>
      </c>
      <c r="E82" s="408"/>
      <c r="F82" s="391">
        <v>10</v>
      </c>
      <c r="G82" s="559" t="s">
        <v>74</v>
      </c>
      <c r="H8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0.42000000000000004</v>
      </c>
      <c r="I82" s="330" t="str">
        <f>IF(Sklop17[[#This Row],[ZAHTEVANA SHEMA KAKOVOSTI]]&lt;&gt;"",Sklop17[[#This Row],[Preračunana masa/volumen/kos na enoto kg]],"")</f>
        <v/>
      </c>
      <c r="J82" s="344"/>
      <c r="K82" s="345"/>
      <c r="L82" s="560"/>
      <c r="M82" s="561"/>
      <c r="N82" s="562"/>
      <c r="O82" s="563"/>
      <c r="P82" s="394"/>
      <c r="Q82" s="350">
        <f>+Sklop17[[#This Row],[cena/enota brez DDV v EUR]]*Sklop17[[#This Row],[Stopnja DDV (%)]]</f>
        <v>0</v>
      </c>
      <c r="R82" s="350">
        <f>+Sklop17[[#This Row],[cena/enota brez DDV v EUR]]+Sklop17[[#This Row],[Davek (EUR)]]</f>
        <v>0</v>
      </c>
      <c r="S82" s="350">
        <f>+Sklop17[[#This Row],[cena/enota brez DDV v EUR]]*Sklop17[[#This Row],[Okvirna količina]]</f>
        <v>0</v>
      </c>
      <c r="T82" s="350">
        <f>+Sklop17[[#This Row],[Končna cena/enoto mere (EUR) z DDV]]*Sklop17[[#This Row],[Okvirna količina]]</f>
        <v>0</v>
      </c>
      <c r="U82" s="351"/>
    </row>
    <row r="83" spans="1:21" s="340" customFormat="1" ht="12">
      <c r="A83" s="356" t="s">
        <v>174</v>
      </c>
      <c r="B83" s="564" t="s">
        <v>649</v>
      </c>
      <c r="C83" s="263" t="s">
        <v>943</v>
      </c>
      <c r="D83" s="399" t="s">
        <v>110</v>
      </c>
      <c r="E83" s="408" t="s">
        <v>408</v>
      </c>
      <c r="F83" s="391">
        <v>1</v>
      </c>
      <c r="G83" s="559" t="s">
        <v>0</v>
      </c>
      <c r="H8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83" s="330">
        <f>IF(Sklop17[[#This Row],[ZAHTEVANA SHEMA KAKOVOSTI]]&lt;&gt;"",Sklop17[[#This Row],[Preračunana masa/volumen/kos na enoto kg]],"")</f>
        <v>1</v>
      </c>
      <c r="J83" s="344"/>
      <c r="K83" s="345"/>
      <c r="L83" s="560"/>
      <c r="M83" s="561"/>
      <c r="N83" s="562"/>
      <c r="O83" s="563"/>
      <c r="P83" s="394"/>
      <c r="Q83" s="350">
        <f>+Sklop17[[#This Row],[cena/enota brez DDV v EUR]]*Sklop17[[#This Row],[Stopnja DDV (%)]]</f>
        <v>0</v>
      </c>
      <c r="R83" s="350">
        <f>+Sklop17[[#This Row],[cena/enota brez DDV v EUR]]+Sklop17[[#This Row],[Davek (EUR)]]</f>
        <v>0</v>
      </c>
      <c r="S83" s="350">
        <f>+Sklop17[[#This Row],[cena/enota brez DDV v EUR]]*Sklop17[[#This Row],[Okvirna količina]]</f>
        <v>0</v>
      </c>
      <c r="T83" s="350">
        <f>+Sklop17[[#This Row],[Končna cena/enoto mere (EUR) z DDV]]*Sklop17[[#This Row],[Okvirna količina]]</f>
        <v>0</v>
      </c>
      <c r="U83" s="351"/>
    </row>
    <row r="84" spans="1:21" s="340" customFormat="1" ht="12">
      <c r="A84" s="356" t="s">
        <v>175</v>
      </c>
      <c r="B84" s="564" t="s">
        <v>650</v>
      </c>
      <c r="C84" s="263" t="s">
        <v>737</v>
      </c>
      <c r="D84" s="399" t="s">
        <v>0</v>
      </c>
      <c r="E84" s="408"/>
      <c r="F84" s="391">
        <v>160</v>
      </c>
      <c r="G84" s="559" t="s">
        <v>0</v>
      </c>
      <c r="H8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84" s="330" t="str">
        <f>IF(Sklop17[[#This Row],[ZAHTEVANA SHEMA KAKOVOSTI]]&lt;&gt;"",Sklop17[[#This Row],[Preračunana masa/volumen/kos na enoto kg]],"")</f>
        <v/>
      </c>
      <c r="J84" s="344"/>
      <c r="K84" s="345"/>
      <c r="L84" s="560"/>
      <c r="M84" s="561"/>
      <c r="N84" s="562"/>
      <c r="O84" s="563"/>
      <c r="P84" s="394"/>
      <c r="Q84" s="350">
        <f>+Sklop17[[#This Row],[cena/enota brez DDV v EUR]]*Sklop17[[#This Row],[Stopnja DDV (%)]]</f>
        <v>0</v>
      </c>
      <c r="R84" s="350">
        <f>+Sklop17[[#This Row],[cena/enota brez DDV v EUR]]+Sklop17[[#This Row],[Davek (EUR)]]</f>
        <v>0</v>
      </c>
      <c r="S84" s="350">
        <f>+Sklop17[[#This Row],[cena/enota brez DDV v EUR]]*Sklop17[[#This Row],[Okvirna količina]]</f>
        <v>0</v>
      </c>
      <c r="T84" s="350">
        <f>+Sklop17[[#This Row],[Končna cena/enoto mere (EUR) z DDV]]*Sklop17[[#This Row],[Okvirna količina]]</f>
        <v>0</v>
      </c>
      <c r="U84" s="351"/>
    </row>
    <row r="85" spans="1:21" s="340" customFormat="1" ht="12">
      <c r="A85" s="356" t="s">
        <v>176</v>
      </c>
      <c r="B85" s="564" t="s">
        <v>1241</v>
      </c>
      <c r="C85" s="263" t="s">
        <v>737</v>
      </c>
      <c r="D85" s="399" t="s">
        <v>0</v>
      </c>
      <c r="E85" s="339"/>
      <c r="F85" s="528">
        <v>30</v>
      </c>
      <c r="G85" s="559" t="s">
        <v>0</v>
      </c>
      <c r="H8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85" s="330" t="str">
        <f>IF(Sklop17[[#This Row],[ZAHTEVANA SHEMA KAKOVOSTI]]&lt;&gt;"",Sklop17[[#This Row],[Preračunana masa/volumen/kos na enoto kg]],"")</f>
        <v/>
      </c>
      <c r="J85" s="344"/>
      <c r="K85" s="345"/>
      <c r="L85" s="560"/>
      <c r="M85" s="561"/>
      <c r="N85" s="563"/>
      <c r="O85" s="563"/>
      <c r="P85" s="394"/>
      <c r="Q85" s="350">
        <f>+Sklop17[[#This Row],[cena/enota brez DDV v EUR]]*Sklop17[[#This Row],[Stopnja DDV (%)]]</f>
        <v>0</v>
      </c>
      <c r="R85" s="350">
        <f>+Sklop17[[#This Row],[cena/enota brez DDV v EUR]]+Sklop17[[#This Row],[Davek (EUR)]]</f>
        <v>0</v>
      </c>
      <c r="S85" s="350">
        <f>+Sklop17[[#This Row],[cena/enota brez DDV v EUR]]*Sklop17[[#This Row],[Okvirna količina]]</f>
        <v>0</v>
      </c>
      <c r="T85" s="350">
        <f>+Sklop17[[#This Row],[Končna cena/enoto mere (EUR) z DDV]]*Sklop17[[#This Row],[Okvirna količina]]</f>
        <v>0</v>
      </c>
      <c r="U85" s="357"/>
    </row>
    <row r="86" spans="1:21" s="340" customFormat="1" ht="12">
      <c r="A86" s="356" t="s">
        <v>177</v>
      </c>
      <c r="B86" s="564" t="s">
        <v>427</v>
      </c>
      <c r="C86" s="263" t="s">
        <v>737</v>
      </c>
      <c r="D86" s="399" t="s">
        <v>0</v>
      </c>
      <c r="E86" s="408"/>
      <c r="F86" s="391">
        <v>5</v>
      </c>
      <c r="G86" s="559" t="s">
        <v>0</v>
      </c>
      <c r="H8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86" s="410" t="str">
        <f>IF(Sklop17[[#This Row],[ZAHTEVANA SHEMA KAKOVOSTI]]&lt;&gt;"",Sklop17[[#This Row],[Preračunana masa/volumen/kos na enoto kg]],"")</f>
        <v/>
      </c>
      <c r="J86" s="411"/>
      <c r="K86" s="412"/>
      <c r="L86" s="565"/>
      <c r="M86" s="566"/>
      <c r="N86" s="562"/>
      <c r="O86" s="562"/>
      <c r="P86" s="415"/>
      <c r="Q86" s="406">
        <f>+Sklop17[[#This Row],[cena/enota brez DDV v EUR]]*Sklop17[[#This Row],[Stopnja DDV (%)]]</f>
        <v>0</v>
      </c>
      <c r="R86" s="406">
        <f>+Sklop17[[#This Row],[cena/enota brez DDV v EUR]]+Sklop17[[#This Row],[Davek (EUR)]]</f>
        <v>0</v>
      </c>
      <c r="S86" s="406">
        <f>+Sklop17[[#This Row],[cena/enota brez DDV v EUR]]*Sklop17[[#This Row],[Okvirna količina]]</f>
        <v>0</v>
      </c>
      <c r="T86" s="406">
        <f>+Sklop17[[#This Row],[Končna cena/enoto mere (EUR) z DDV]]*Sklop17[[#This Row],[Okvirna količina]]</f>
        <v>0</v>
      </c>
      <c r="U86" s="357"/>
    </row>
    <row r="87" spans="1:21" s="340" customFormat="1" ht="12">
      <c r="A87" s="356" t="s">
        <v>178</v>
      </c>
      <c r="B87" s="564" t="s">
        <v>439</v>
      </c>
      <c r="C87" s="263">
        <v>900</v>
      </c>
      <c r="D87" s="399" t="s">
        <v>110</v>
      </c>
      <c r="E87" s="408"/>
      <c r="F87" s="391">
        <v>10</v>
      </c>
      <c r="G87" s="559" t="s">
        <v>74</v>
      </c>
      <c r="H8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87" s="330" t="str">
        <f>IF(Sklop17[[#This Row],[ZAHTEVANA SHEMA KAKOVOSTI]]&lt;&gt;"",Sklop17[[#This Row],[Preračunana masa/volumen/kos na enoto kg]],"")</f>
        <v/>
      </c>
      <c r="J87" s="344"/>
      <c r="K87" s="345"/>
      <c r="L87" s="560"/>
      <c r="M87" s="561"/>
      <c r="N87" s="562"/>
      <c r="O87" s="563"/>
      <c r="P87" s="394"/>
      <c r="Q87" s="350">
        <f>+Sklop17[[#This Row],[cena/enota brez DDV v EUR]]*Sklop17[[#This Row],[Stopnja DDV (%)]]</f>
        <v>0</v>
      </c>
      <c r="R87" s="350">
        <f>+Sklop17[[#This Row],[cena/enota brez DDV v EUR]]+Sklop17[[#This Row],[Davek (EUR)]]</f>
        <v>0</v>
      </c>
      <c r="S87" s="350">
        <f>+Sklop17[[#This Row],[cena/enota brez DDV v EUR]]*Sklop17[[#This Row],[Okvirna količina]]</f>
        <v>0</v>
      </c>
      <c r="T87" s="350">
        <f>+Sklop17[[#This Row],[Končna cena/enoto mere (EUR) z DDV]]*Sklop17[[#This Row],[Okvirna količina]]</f>
        <v>0</v>
      </c>
      <c r="U87" s="351"/>
    </row>
    <row r="88" spans="1:21" s="340" customFormat="1" ht="48">
      <c r="A88" s="356" t="s">
        <v>179</v>
      </c>
      <c r="B88" s="564" t="s">
        <v>651</v>
      </c>
      <c r="C88" s="263">
        <v>400</v>
      </c>
      <c r="D88" s="399" t="s">
        <v>110</v>
      </c>
      <c r="E88" s="408"/>
      <c r="F88" s="391">
        <v>140</v>
      </c>
      <c r="G88" s="559" t="s">
        <v>74</v>
      </c>
      <c r="H8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</v>
      </c>
      <c r="I88" s="330" t="str">
        <f>IF(Sklop17[[#This Row],[ZAHTEVANA SHEMA KAKOVOSTI]]&lt;&gt;"",Sklop17[[#This Row],[Preračunana masa/volumen/kos na enoto kg]],"")</f>
        <v/>
      </c>
      <c r="J88" s="344"/>
      <c r="K88" s="345"/>
      <c r="L88" s="560"/>
      <c r="M88" s="561"/>
      <c r="N88" s="562"/>
      <c r="O88" s="563"/>
      <c r="P88" s="394"/>
      <c r="Q88" s="350">
        <f>+Sklop17[[#This Row],[cena/enota brez DDV v EUR]]*Sklop17[[#This Row],[Stopnja DDV (%)]]</f>
        <v>0</v>
      </c>
      <c r="R88" s="350">
        <f>+Sklop17[[#This Row],[cena/enota brez DDV v EUR]]+Sklop17[[#This Row],[Davek (EUR)]]</f>
        <v>0</v>
      </c>
      <c r="S88" s="350">
        <f>+Sklop17[[#This Row],[cena/enota brez DDV v EUR]]*Sklop17[[#This Row],[Okvirna količina]]</f>
        <v>0</v>
      </c>
      <c r="T88" s="350">
        <f>+Sklop17[[#This Row],[Končna cena/enoto mere (EUR) z DDV]]*Sklop17[[#This Row],[Okvirna količina]]</f>
        <v>0</v>
      </c>
      <c r="U88" s="351"/>
    </row>
    <row r="89" spans="1:21" s="340" customFormat="1" ht="36">
      <c r="A89" s="659" t="s">
        <v>180</v>
      </c>
      <c r="B89" s="672" t="s">
        <v>652</v>
      </c>
      <c r="C89" s="658" t="s">
        <v>1244</v>
      </c>
      <c r="D89" s="399"/>
      <c r="E89" s="408"/>
      <c r="F89" s="391"/>
      <c r="G89" s="559"/>
      <c r="H8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89" s="330" t="str">
        <f>IF(Sklop17[[#This Row],[ZAHTEVANA SHEMA KAKOVOSTI]]&lt;&gt;"",Sklop17[[#This Row],[Preračunana masa/volumen/kos na enoto kg]],"")</f>
        <v/>
      </c>
      <c r="J89" s="344"/>
      <c r="K89" s="345"/>
      <c r="L89" s="560"/>
      <c r="M89" s="561"/>
      <c r="N89" s="562"/>
      <c r="O89" s="563"/>
      <c r="P89" s="394"/>
      <c r="Q89" s="350">
        <f>+Sklop17[[#This Row],[cena/enota brez DDV v EUR]]*Sklop17[[#This Row],[Stopnja DDV (%)]]</f>
        <v>0</v>
      </c>
      <c r="R89" s="350">
        <f>+Sklop17[[#This Row],[cena/enota brez DDV v EUR]]+Sklop17[[#This Row],[Davek (EUR)]]</f>
        <v>0</v>
      </c>
      <c r="S89" s="350">
        <f>+Sklop17[[#This Row],[cena/enota brez DDV v EUR]]*Sklop17[[#This Row],[Okvirna količina]]</f>
        <v>0</v>
      </c>
      <c r="T89" s="350">
        <f>+Sklop17[[#This Row],[Končna cena/enoto mere (EUR) z DDV]]*Sklop17[[#This Row],[Okvirna količina]]</f>
        <v>0</v>
      </c>
      <c r="U89" s="351"/>
    </row>
    <row r="90" spans="1:21" s="340" customFormat="1" ht="12">
      <c r="A90" s="356" t="s">
        <v>181</v>
      </c>
      <c r="B90" s="564" t="s">
        <v>653</v>
      </c>
      <c r="C90" s="263" t="s">
        <v>726</v>
      </c>
      <c r="D90" s="399" t="s">
        <v>0</v>
      </c>
      <c r="E90" s="408"/>
      <c r="F90" s="391">
        <v>50</v>
      </c>
      <c r="G90" s="559" t="s">
        <v>0</v>
      </c>
      <c r="H9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0" s="330" t="str">
        <f>IF(Sklop17[[#This Row],[ZAHTEVANA SHEMA KAKOVOSTI]]&lt;&gt;"",Sklop17[[#This Row],[Preračunana masa/volumen/kos na enoto kg]],"")</f>
        <v/>
      </c>
      <c r="J90" s="344"/>
      <c r="K90" s="345"/>
      <c r="L90" s="560"/>
      <c r="M90" s="561"/>
      <c r="N90" s="562"/>
      <c r="O90" s="563"/>
      <c r="P90" s="394"/>
      <c r="Q90" s="350">
        <f>+Sklop17[[#This Row],[cena/enota brez DDV v EUR]]*Sklop17[[#This Row],[Stopnja DDV (%)]]</f>
        <v>0</v>
      </c>
      <c r="R90" s="350">
        <f>+Sklop17[[#This Row],[cena/enota brez DDV v EUR]]+Sklop17[[#This Row],[Davek (EUR)]]</f>
        <v>0</v>
      </c>
      <c r="S90" s="350">
        <f>+Sklop17[[#This Row],[cena/enota brez DDV v EUR]]*Sklop17[[#This Row],[Okvirna količina]]</f>
        <v>0</v>
      </c>
      <c r="T90" s="350">
        <f>+Sklop17[[#This Row],[Končna cena/enoto mere (EUR) z DDV]]*Sklop17[[#This Row],[Okvirna količina]]</f>
        <v>0</v>
      </c>
      <c r="U90" s="351"/>
    </row>
    <row r="91" spans="1:21" s="340" customFormat="1" ht="12">
      <c r="A91" s="356" t="s">
        <v>182</v>
      </c>
      <c r="B91" s="564" t="s">
        <v>850</v>
      </c>
      <c r="C91" s="263" t="s">
        <v>737</v>
      </c>
      <c r="D91" s="399" t="s">
        <v>0</v>
      </c>
      <c r="E91" s="408"/>
      <c r="F91" s="391">
        <v>20</v>
      </c>
      <c r="G91" s="559" t="s">
        <v>0</v>
      </c>
      <c r="H9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1" s="330" t="str">
        <f>IF(Sklop17[[#This Row],[ZAHTEVANA SHEMA KAKOVOSTI]]&lt;&gt;"",Sklop17[[#This Row],[Preračunana masa/volumen/kos na enoto kg]],"")</f>
        <v/>
      </c>
      <c r="J91" s="344"/>
      <c r="K91" s="345"/>
      <c r="L91" s="560"/>
      <c r="M91" s="561"/>
      <c r="N91" s="562"/>
      <c r="O91" s="563"/>
      <c r="P91" s="394"/>
      <c r="Q91" s="350">
        <f>+Sklop17[[#This Row],[cena/enota brez DDV v EUR]]*Sklop17[[#This Row],[Stopnja DDV (%)]]</f>
        <v>0</v>
      </c>
      <c r="R91" s="350">
        <f>+Sklop17[[#This Row],[cena/enota brez DDV v EUR]]+Sklop17[[#This Row],[Davek (EUR)]]</f>
        <v>0</v>
      </c>
      <c r="S91" s="350">
        <f>+Sklop17[[#This Row],[cena/enota brez DDV v EUR]]*Sklop17[[#This Row],[Okvirna količina]]</f>
        <v>0</v>
      </c>
      <c r="T91" s="350">
        <f>+Sklop17[[#This Row],[Končna cena/enoto mere (EUR) z DDV]]*Sklop17[[#This Row],[Okvirna količina]]</f>
        <v>0</v>
      </c>
      <c r="U91" s="351"/>
    </row>
    <row r="92" spans="1:21" s="340" customFormat="1" ht="48">
      <c r="A92" s="356" t="s">
        <v>183</v>
      </c>
      <c r="B92" s="564" t="s">
        <v>749</v>
      </c>
      <c r="C92" s="263" t="s">
        <v>737</v>
      </c>
      <c r="D92" s="399" t="s">
        <v>0</v>
      </c>
      <c r="E92" s="408"/>
      <c r="F92" s="391">
        <v>550</v>
      </c>
      <c r="G92" s="559" t="s">
        <v>0</v>
      </c>
      <c r="H9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92" s="330" t="str">
        <f>IF(Sklop17[[#This Row],[ZAHTEVANA SHEMA KAKOVOSTI]]&lt;&gt;"",Sklop17[[#This Row],[Preračunana masa/volumen/kos na enoto kg]],"")</f>
        <v/>
      </c>
      <c r="J92" s="344"/>
      <c r="K92" s="345"/>
      <c r="L92" s="560"/>
      <c r="M92" s="561"/>
      <c r="N92" s="562"/>
      <c r="O92" s="563"/>
      <c r="P92" s="394"/>
      <c r="Q92" s="350">
        <f>+Sklop17[[#This Row],[cena/enota brez DDV v EUR]]*Sklop17[[#This Row],[Stopnja DDV (%)]]</f>
        <v>0</v>
      </c>
      <c r="R92" s="350">
        <f>+Sklop17[[#This Row],[cena/enota brez DDV v EUR]]+Sklop17[[#This Row],[Davek (EUR)]]</f>
        <v>0</v>
      </c>
      <c r="S92" s="350">
        <f>+Sklop17[[#This Row],[cena/enota brez DDV v EUR]]*Sklop17[[#This Row],[Okvirna količina]]</f>
        <v>0</v>
      </c>
      <c r="T92" s="350">
        <f>+Sklop17[[#This Row],[Končna cena/enoto mere (EUR) z DDV]]*Sklop17[[#This Row],[Okvirna količina]]</f>
        <v>0</v>
      </c>
      <c r="U92" s="351"/>
    </row>
    <row r="93" spans="1:21" s="340" customFormat="1" ht="12">
      <c r="A93" s="356" t="s">
        <v>184</v>
      </c>
      <c r="B93" s="564" t="s">
        <v>741</v>
      </c>
      <c r="C93" s="263" t="s">
        <v>737</v>
      </c>
      <c r="D93" s="399" t="s">
        <v>0</v>
      </c>
      <c r="E93" s="408"/>
      <c r="F93" s="391">
        <v>20</v>
      </c>
      <c r="G93" s="559" t="s">
        <v>0</v>
      </c>
      <c r="H9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3" s="330" t="str">
        <f>IF(Sklop17[[#This Row],[ZAHTEVANA SHEMA KAKOVOSTI]]&lt;&gt;"",Sklop17[[#This Row],[Preračunana masa/volumen/kos na enoto kg]],"")</f>
        <v/>
      </c>
      <c r="J93" s="344"/>
      <c r="K93" s="345"/>
      <c r="L93" s="560"/>
      <c r="M93" s="561"/>
      <c r="N93" s="562"/>
      <c r="O93" s="563"/>
      <c r="P93" s="394"/>
      <c r="Q93" s="350">
        <f>+Sklop17[[#This Row],[cena/enota brez DDV v EUR]]*Sklop17[[#This Row],[Stopnja DDV (%)]]</f>
        <v>0</v>
      </c>
      <c r="R93" s="350">
        <f>+Sklop17[[#This Row],[cena/enota brez DDV v EUR]]+Sklop17[[#This Row],[Davek (EUR)]]</f>
        <v>0</v>
      </c>
      <c r="S93" s="350">
        <f>+Sklop17[[#This Row],[cena/enota brez DDV v EUR]]*Sklop17[[#This Row],[Okvirna količina]]</f>
        <v>0</v>
      </c>
      <c r="T93" s="350">
        <f>+Sklop17[[#This Row],[Končna cena/enoto mere (EUR) z DDV]]*Sklop17[[#This Row],[Okvirna količina]]</f>
        <v>0</v>
      </c>
      <c r="U93" s="351"/>
    </row>
    <row r="94" spans="1:21" s="340" customFormat="1" ht="12">
      <c r="A94" s="356" t="s">
        <v>185</v>
      </c>
      <c r="B94" s="564" t="s">
        <v>428</v>
      </c>
      <c r="C94" s="263" t="s">
        <v>737</v>
      </c>
      <c r="D94" s="399" t="s">
        <v>110</v>
      </c>
      <c r="E94" s="408"/>
      <c r="F94" s="391">
        <v>40</v>
      </c>
      <c r="G94" s="559" t="s">
        <v>0</v>
      </c>
      <c r="H9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94" s="330" t="str">
        <f>IF(Sklop17[[#This Row],[ZAHTEVANA SHEMA KAKOVOSTI]]&lt;&gt;"",Sklop17[[#This Row],[Preračunana masa/volumen/kos na enoto kg]],"")</f>
        <v/>
      </c>
      <c r="J94" s="344"/>
      <c r="K94" s="345"/>
      <c r="L94" s="560"/>
      <c r="M94" s="561"/>
      <c r="N94" s="562"/>
      <c r="O94" s="563"/>
      <c r="P94" s="394"/>
      <c r="Q94" s="350">
        <f>+Sklop17[[#This Row],[cena/enota brez DDV v EUR]]*Sklop17[[#This Row],[Stopnja DDV (%)]]</f>
        <v>0</v>
      </c>
      <c r="R94" s="350">
        <f>+Sklop17[[#This Row],[cena/enota brez DDV v EUR]]+Sklop17[[#This Row],[Davek (EUR)]]</f>
        <v>0</v>
      </c>
      <c r="S94" s="350">
        <f>+Sklop17[[#This Row],[cena/enota brez DDV v EUR]]*Sklop17[[#This Row],[Okvirna količina]]</f>
        <v>0</v>
      </c>
      <c r="T94" s="350">
        <f>+Sklop17[[#This Row],[Končna cena/enoto mere (EUR) z DDV]]*Sklop17[[#This Row],[Okvirna količina]]</f>
        <v>0</v>
      </c>
      <c r="U94" s="351"/>
    </row>
    <row r="95" spans="1:21" s="340" customFormat="1" ht="12">
      <c r="A95" s="356" t="s">
        <v>186</v>
      </c>
      <c r="B95" s="564" t="s">
        <v>654</v>
      </c>
      <c r="C95" s="263">
        <v>1</v>
      </c>
      <c r="D95" s="399" t="s">
        <v>75</v>
      </c>
      <c r="E95" s="408"/>
      <c r="F95" s="391">
        <v>10</v>
      </c>
      <c r="G95" s="559" t="s">
        <v>75</v>
      </c>
      <c r="H9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5" s="330" t="str">
        <f>IF(Sklop17[[#This Row],[ZAHTEVANA SHEMA KAKOVOSTI]]&lt;&gt;"",Sklop17[[#This Row],[Preračunana masa/volumen/kos na enoto kg]],"")</f>
        <v/>
      </c>
      <c r="J95" s="344"/>
      <c r="K95" s="345"/>
      <c r="L95" s="560"/>
      <c r="M95" s="561"/>
      <c r="N95" s="562"/>
      <c r="O95" s="563"/>
      <c r="P95" s="394"/>
      <c r="Q95" s="350">
        <f>+Sklop17[[#This Row],[cena/enota brez DDV v EUR]]*Sklop17[[#This Row],[Stopnja DDV (%)]]</f>
        <v>0</v>
      </c>
      <c r="R95" s="350">
        <f>+Sklop17[[#This Row],[cena/enota brez DDV v EUR]]+Sklop17[[#This Row],[Davek (EUR)]]</f>
        <v>0</v>
      </c>
      <c r="S95" s="350">
        <f>+Sklop17[[#This Row],[cena/enota brez DDV v EUR]]*Sklop17[[#This Row],[Okvirna količina]]</f>
        <v>0</v>
      </c>
      <c r="T95" s="350">
        <f>+Sklop17[[#This Row],[Končna cena/enoto mere (EUR) z DDV]]*Sklop17[[#This Row],[Okvirna količina]]</f>
        <v>0</v>
      </c>
      <c r="U95" s="351"/>
    </row>
    <row r="96" spans="1:21" s="340" customFormat="1" ht="12">
      <c r="A96" s="356" t="s">
        <v>187</v>
      </c>
      <c r="B96" s="564" t="s">
        <v>655</v>
      </c>
      <c r="C96" s="263" t="s">
        <v>726</v>
      </c>
      <c r="D96" s="399" t="s">
        <v>75</v>
      </c>
      <c r="E96" s="408"/>
      <c r="F96" s="391">
        <v>2</v>
      </c>
      <c r="G96" s="559" t="s">
        <v>75</v>
      </c>
      <c r="H9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96" s="330" t="str">
        <f>IF(Sklop17[[#This Row],[ZAHTEVANA SHEMA KAKOVOSTI]]&lt;&gt;"",Sklop17[[#This Row],[Preračunana masa/volumen/kos na enoto kg]],"")</f>
        <v/>
      </c>
      <c r="J96" s="344"/>
      <c r="K96" s="345"/>
      <c r="L96" s="560"/>
      <c r="M96" s="561"/>
      <c r="N96" s="562"/>
      <c r="O96" s="563"/>
      <c r="P96" s="394"/>
      <c r="Q96" s="350">
        <f>+Sklop17[[#This Row],[cena/enota brez DDV v EUR]]*Sklop17[[#This Row],[Stopnja DDV (%)]]</f>
        <v>0</v>
      </c>
      <c r="R96" s="350">
        <f>+Sklop17[[#This Row],[cena/enota brez DDV v EUR]]+Sklop17[[#This Row],[Davek (EUR)]]</f>
        <v>0</v>
      </c>
      <c r="S96" s="350">
        <f>+Sklop17[[#This Row],[cena/enota brez DDV v EUR]]*Sklop17[[#This Row],[Okvirna količina]]</f>
        <v>0</v>
      </c>
      <c r="T96" s="350">
        <f>+Sklop17[[#This Row],[Končna cena/enoto mere (EUR) z DDV]]*Sklop17[[#This Row],[Okvirna količina]]</f>
        <v>0</v>
      </c>
      <c r="U96" s="351"/>
    </row>
    <row r="97" spans="1:21" s="340" customFormat="1" ht="24">
      <c r="A97" s="356" t="s">
        <v>188</v>
      </c>
      <c r="B97" s="564" t="s">
        <v>656</v>
      </c>
      <c r="C97" s="263" t="s">
        <v>737</v>
      </c>
      <c r="D97" s="399" t="s">
        <v>75</v>
      </c>
      <c r="E97" s="408"/>
      <c r="F97" s="391">
        <v>10</v>
      </c>
      <c r="G97" s="559" t="s">
        <v>75</v>
      </c>
      <c r="H9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7" s="330" t="str">
        <f>IF(Sklop17[[#This Row],[ZAHTEVANA SHEMA KAKOVOSTI]]&lt;&gt;"",Sklop17[[#This Row],[Preračunana masa/volumen/kos na enoto kg]],"")</f>
        <v/>
      </c>
      <c r="J97" s="344"/>
      <c r="K97" s="345"/>
      <c r="L97" s="560"/>
      <c r="M97" s="561"/>
      <c r="N97" s="562"/>
      <c r="O97" s="563"/>
      <c r="P97" s="394"/>
      <c r="Q97" s="350">
        <f>+Sklop17[[#This Row],[cena/enota brez DDV v EUR]]*Sklop17[[#This Row],[Stopnja DDV (%)]]</f>
        <v>0</v>
      </c>
      <c r="R97" s="350">
        <f>+Sklop17[[#This Row],[cena/enota brez DDV v EUR]]+Sklop17[[#This Row],[Davek (EUR)]]</f>
        <v>0</v>
      </c>
      <c r="S97" s="350">
        <f>+Sklop17[[#This Row],[cena/enota brez DDV v EUR]]*Sklop17[[#This Row],[Okvirna količina]]</f>
        <v>0</v>
      </c>
      <c r="T97" s="350">
        <f>+Sklop17[[#This Row],[Končna cena/enoto mere (EUR) z DDV]]*Sklop17[[#This Row],[Okvirna količina]]</f>
        <v>0</v>
      </c>
      <c r="U97" s="351"/>
    </row>
    <row r="98" spans="1:21" s="340" customFormat="1" ht="12">
      <c r="A98" s="356" t="s">
        <v>189</v>
      </c>
      <c r="B98" s="564" t="s">
        <v>657</v>
      </c>
      <c r="C98" s="263">
        <v>1</v>
      </c>
      <c r="D98" s="399" t="s">
        <v>75</v>
      </c>
      <c r="E98" s="408"/>
      <c r="F98" s="391">
        <v>10</v>
      </c>
      <c r="G98" s="559" t="s">
        <v>75</v>
      </c>
      <c r="H9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8" s="330" t="str">
        <f>IF(Sklop17[[#This Row],[ZAHTEVANA SHEMA KAKOVOSTI]]&lt;&gt;"",Sklop17[[#This Row],[Preračunana masa/volumen/kos na enoto kg]],"")</f>
        <v/>
      </c>
      <c r="J98" s="344"/>
      <c r="K98" s="345"/>
      <c r="L98" s="560"/>
      <c r="M98" s="561"/>
      <c r="N98" s="562"/>
      <c r="O98" s="563"/>
      <c r="P98" s="394"/>
      <c r="Q98" s="350">
        <f>+Sklop17[[#This Row],[cena/enota brez DDV v EUR]]*Sklop17[[#This Row],[Stopnja DDV (%)]]</f>
        <v>0</v>
      </c>
      <c r="R98" s="350">
        <f>+Sklop17[[#This Row],[cena/enota brez DDV v EUR]]+Sklop17[[#This Row],[Davek (EUR)]]</f>
        <v>0</v>
      </c>
      <c r="S98" s="350">
        <f>+Sklop17[[#This Row],[cena/enota brez DDV v EUR]]*Sklop17[[#This Row],[Okvirna količina]]</f>
        <v>0</v>
      </c>
      <c r="T98" s="350">
        <f>+Sklop17[[#This Row],[Končna cena/enoto mere (EUR) z DDV]]*Sklop17[[#This Row],[Okvirna količina]]</f>
        <v>0</v>
      </c>
      <c r="U98" s="351"/>
    </row>
    <row r="99" spans="1:21" s="340" customFormat="1" ht="12">
      <c r="A99" s="356" t="s">
        <v>190</v>
      </c>
      <c r="B99" s="564" t="s">
        <v>658</v>
      </c>
      <c r="C99" s="263">
        <v>1</v>
      </c>
      <c r="D99" s="399" t="s">
        <v>75</v>
      </c>
      <c r="E99" s="408"/>
      <c r="F99" s="391">
        <v>1600</v>
      </c>
      <c r="G99" s="559" t="s">
        <v>75</v>
      </c>
      <c r="H9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99" s="330" t="str">
        <f>IF(Sklop17[[#This Row],[ZAHTEVANA SHEMA KAKOVOSTI]]&lt;&gt;"",Sklop17[[#This Row],[Preračunana masa/volumen/kos na enoto kg]],"")</f>
        <v/>
      </c>
      <c r="J99" s="344"/>
      <c r="K99" s="345"/>
      <c r="L99" s="560"/>
      <c r="M99" s="561"/>
      <c r="N99" s="562"/>
      <c r="O99" s="563"/>
      <c r="P99" s="394"/>
      <c r="Q99" s="350">
        <f>+Sklop17[[#This Row],[cena/enota brez DDV v EUR]]*Sklop17[[#This Row],[Stopnja DDV (%)]]</f>
        <v>0</v>
      </c>
      <c r="R99" s="350">
        <f>+Sklop17[[#This Row],[cena/enota brez DDV v EUR]]+Sklop17[[#This Row],[Davek (EUR)]]</f>
        <v>0</v>
      </c>
      <c r="S99" s="350">
        <f>+Sklop17[[#This Row],[cena/enota brez DDV v EUR]]*Sklop17[[#This Row],[Okvirna količina]]</f>
        <v>0</v>
      </c>
      <c r="T99" s="350">
        <f>+Sklop17[[#This Row],[Končna cena/enoto mere (EUR) z DDV]]*Sklop17[[#This Row],[Okvirna količina]]</f>
        <v>0</v>
      </c>
      <c r="U99" s="351"/>
    </row>
    <row r="100" spans="1:21" s="340" customFormat="1" ht="24">
      <c r="A100" s="356" t="s">
        <v>191</v>
      </c>
      <c r="B100" s="564" t="s">
        <v>659</v>
      </c>
      <c r="C100" s="263">
        <v>1</v>
      </c>
      <c r="D100" s="399" t="s">
        <v>75</v>
      </c>
      <c r="E100" s="408"/>
      <c r="F100" s="391">
        <v>10</v>
      </c>
      <c r="G100" s="559" t="s">
        <v>75</v>
      </c>
      <c r="H10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00" s="330" t="str">
        <f>IF(Sklop17[[#This Row],[ZAHTEVANA SHEMA KAKOVOSTI]]&lt;&gt;"",Sklop17[[#This Row],[Preračunana masa/volumen/kos na enoto kg]],"")</f>
        <v/>
      </c>
      <c r="J100" s="344"/>
      <c r="K100" s="345"/>
      <c r="L100" s="560"/>
      <c r="M100" s="561"/>
      <c r="N100" s="562"/>
      <c r="O100" s="563"/>
      <c r="P100" s="394"/>
      <c r="Q100" s="350">
        <f>+Sklop17[[#This Row],[cena/enota brez DDV v EUR]]*Sklop17[[#This Row],[Stopnja DDV (%)]]</f>
        <v>0</v>
      </c>
      <c r="R100" s="350">
        <f>+Sklop17[[#This Row],[cena/enota brez DDV v EUR]]+Sklop17[[#This Row],[Davek (EUR)]]</f>
        <v>0</v>
      </c>
      <c r="S100" s="350">
        <f>+Sklop17[[#This Row],[cena/enota brez DDV v EUR]]*Sklop17[[#This Row],[Okvirna količina]]</f>
        <v>0</v>
      </c>
      <c r="T100" s="350">
        <f>+Sklop17[[#This Row],[Končna cena/enoto mere (EUR) z DDV]]*Sklop17[[#This Row],[Okvirna količina]]</f>
        <v>0</v>
      </c>
      <c r="U100" s="351"/>
    </row>
    <row r="101" spans="1:21" s="340" customFormat="1" ht="12">
      <c r="A101" s="356" t="s">
        <v>192</v>
      </c>
      <c r="B101" s="564" t="s">
        <v>851</v>
      </c>
      <c r="C101" s="263" t="s">
        <v>737</v>
      </c>
      <c r="D101" s="399" t="s">
        <v>0</v>
      </c>
      <c r="E101" s="408"/>
      <c r="F101" s="391">
        <v>60</v>
      </c>
      <c r="G101" s="559" t="s">
        <v>0</v>
      </c>
      <c r="H10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01" s="330" t="str">
        <f>IF(Sklop17[[#This Row],[ZAHTEVANA SHEMA KAKOVOSTI]]&lt;&gt;"",Sklop17[[#This Row],[Preračunana masa/volumen/kos na enoto kg]],"")</f>
        <v/>
      </c>
      <c r="J101" s="344"/>
      <c r="K101" s="345"/>
      <c r="L101" s="560"/>
      <c r="M101" s="561"/>
      <c r="N101" s="562"/>
      <c r="O101" s="563"/>
      <c r="P101" s="394"/>
      <c r="Q101" s="350">
        <f>+Sklop17[[#This Row],[cena/enota brez DDV v EUR]]*Sklop17[[#This Row],[Stopnja DDV (%)]]</f>
        <v>0</v>
      </c>
      <c r="R101" s="350">
        <f>+Sklop17[[#This Row],[cena/enota brez DDV v EUR]]+Sklop17[[#This Row],[Davek (EUR)]]</f>
        <v>0</v>
      </c>
      <c r="S101" s="350">
        <f>+Sklop17[[#This Row],[cena/enota brez DDV v EUR]]*Sklop17[[#This Row],[Okvirna količina]]</f>
        <v>0</v>
      </c>
      <c r="T101" s="350">
        <f>+Sklop17[[#This Row],[Končna cena/enoto mere (EUR) z DDV]]*Sklop17[[#This Row],[Okvirna količina]]</f>
        <v>0</v>
      </c>
      <c r="U101" s="351"/>
    </row>
    <row r="102" spans="1:21" s="340" customFormat="1" ht="12">
      <c r="A102" s="356" t="s">
        <v>193</v>
      </c>
      <c r="B102" s="564" t="s">
        <v>660</v>
      </c>
      <c r="C102" s="263">
        <v>13</v>
      </c>
      <c r="D102" s="399" t="s">
        <v>110</v>
      </c>
      <c r="E102" s="408"/>
      <c r="F102" s="391">
        <v>500</v>
      </c>
      <c r="G102" s="559" t="s">
        <v>74</v>
      </c>
      <c r="H10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6.5</v>
      </c>
      <c r="I102" s="330" t="str">
        <f>IF(Sklop17[[#This Row],[ZAHTEVANA SHEMA KAKOVOSTI]]&lt;&gt;"",Sklop17[[#This Row],[Preračunana masa/volumen/kos na enoto kg]],"")</f>
        <v/>
      </c>
      <c r="J102" s="344"/>
      <c r="K102" s="345"/>
      <c r="L102" s="560"/>
      <c r="M102" s="561"/>
      <c r="N102" s="562"/>
      <c r="O102" s="563"/>
      <c r="P102" s="394"/>
      <c r="Q102" s="350">
        <f>+Sklop17[[#This Row],[cena/enota brez DDV v EUR]]*Sklop17[[#This Row],[Stopnja DDV (%)]]</f>
        <v>0</v>
      </c>
      <c r="R102" s="350">
        <f>+Sklop17[[#This Row],[cena/enota brez DDV v EUR]]+Sklop17[[#This Row],[Davek (EUR)]]</f>
        <v>0</v>
      </c>
      <c r="S102" s="350">
        <f>+Sklop17[[#This Row],[cena/enota brez DDV v EUR]]*Sklop17[[#This Row],[Okvirna količina]]</f>
        <v>0</v>
      </c>
      <c r="T102" s="350">
        <f>+Sklop17[[#This Row],[Končna cena/enoto mere (EUR) z DDV]]*Sklop17[[#This Row],[Okvirna količina]]</f>
        <v>0</v>
      </c>
      <c r="U102" s="351"/>
    </row>
    <row r="103" spans="1:21" s="340" customFormat="1" ht="12">
      <c r="A103" s="356" t="s">
        <v>194</v>
      </c>
      <c r="B103" s="564" t="s">
        <v>661</v>
      </c>
      <c r="C103" s="263">
        <v>1</v>
      </c>
      <c r="D103" s="399" t="s">
        <v>0</v>
      </c>
      <c r="E103" s="408"/>
      <c r="F103" s="391">
        <v>1</v>
      </c>
      <c r="G103" s="559" t="s">
        <v>0</v>
      </c>
      <c r="H10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03" s="330" t="str">
        <f>IF(Sklop17[[#This Row],[ZAHTEVANA SHEMA KAKOVOSTI]]&lt;&gt;"",Sklop17[[#This Row],[Preračunana masa/volumen/kos na enoto kg]],"")</f>
        <v/>
      </c>
      <c r="J103" s="344"/>
      <c r="K103" s="345"/>
      <c r="L103" s="560"/>
      <c r="M103" s="561"/>
      <c r="N103" s="562"/>
      <c r="O103" s="563"/>
      <c r="P103" s="394"/>
      <c r="Q103" s="350">
        <f>+Sklop17[[#This Row],[cena/enota brez DDV v EUR]]*Sklop17[[#This Row],[Stopnja DDV (%)]]</f>
        <v>0</v>
      </c>
      <c r="R103" s="350">
        <f>+Sklop17[[#This Row],[cena/enota brez DDV v EUR]]+Sklop17[[#This Row],[Davek (EUR)]]</f>
        <v>0</v>
      </c>
      <c r="S103" s="350">
        <f>+Sklop17[[#This Row],[cena/enota brez DDV v EUR]]*Sklop17[[#This Row],[Okvirna količina]]</f>
        <v>0</v>
      </c>
      <c r="T103" s="350">
        <f>+Sklop17[[#This Row],[Končna cena/enoto mere (EUR) z DDV]]*Sklop17[[#This Row],[Okvirna količina]]</f>
        <v>0</v>
      </c>
      <c r="U103" s="351"/>
    </row>
    <row r="104" spans="1:21" s="340" customFormat="1" ht="12">
      <c r="A104" s="356" t="s">
        <v>195</v>
      </c>
      <c r="B104" s="564" t="s">
        <v>661</v>
      </c>
      <c r="C104" s="263">
        <v>48</v>
      </c>
      <c r="D104" s="399" t="s">
        <v>110</v>
      </c>
      <c r="E104" s="408"/>
      <c r="F104" s="391">
        <v>10</v>
      </c>
      <c r="G104" s="559" t="s">
        <v>74</v>
      </c>
      <c r="H10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0.48</v>
      </c>
      <c r="I104" s="330" t="str">
        <f>IF(Sklop17[[#This Row],[ZAHTEVANA SHEMA KAKOVOSTI]]&lt;&gt;"",Sklop17[[#This Row],[Preračunana masa/volumen/kos na enoto kg]],"")</f>
        <v/>
      </c>
      <c r="J104" s="344"/>
      <c r="K104" s="345"/>
      <c r="L104" s="560"/>
      <c r="M104" s="561"/>
      <c r="N104" s="562"/>
      <c r="O104" s="563"/>
      <c r="P104" s="394"/>
      <c r="Q104" s="350">
        <f>+Sklop17[[#This Row],[cena/enota brez DDV v EUR]]*Sklop17[[#This Row],[Stopnja DDV (%)]]</f>
        <v>0</v>
      </c>
      <c r="R104" s="350">
        <f>+Sklop17[[#This Row],[cena/enota brez DDV v EUR]]+Sklop17[[#This Row],[Davek (EUR)]]</f>
        <v>0</v>
      </c>
      <c r="S104" s="350">
        <f>+Sklop17[[#This Row],[cena/enota brez DDV v EUR]]*Sklop17[[#This Row],[Okvirna količina]]</f>
        <v>0</v>
      </c>
      <c r="T104" s="350">
        <f>+Sklop17[[#This Row],[Končna cena/enoto mere (EUR) z DDV]]*Sklop17[[#This Row],[Okvirna količina]]</f>
        <v>0</v>
      </c>
      <c r="U104" s="351"/>
    </row>
    <row r="105" spans="1:21" s="340" customFormat="1" ht="12">
      <c r="A105" s="356" t="s">
        <v>196</v>
      </c>
      <c r="B105" s="564" t="s">
        <v>662</v>
      </c>
      <c r="C105" s="263">
        <v>40</v>
      </c>
      <c r="D105" s="399" t="s">
        <v>110</v>
      </c>
      <c r="E105" s="408"/>
      <c r="F105" s="391">
        <v>10</v>
      </c>
      <c r="G105" s="559" t="s">
        <v>74</v>
      </c>
      <c r="H10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105" s="330" t="str">
        <f>IF(Sklop17[[#This Row],[ZAHTEVANA SHEMA KAKOVOSTI]]&lt;&gt;"",Sklop17[[#This Row],[Preračunana masa/volumen/kos na enoto kg]],"")</f>
        <v/>
      </c>
      <c r="J105" s="344"/>
      <c r="K105" s="345"/>
      <c r="L105" s="560"/>
      <c r="M105" s="561"/>
      <c r="N105" s="562"/>
      <c r="O105" s="563"/>
      <c r="P105" s="394"/>
      <c r="Q105" s="350">
        <f>+Sklop17[[#This Row],[cena/enota brez DDV v EUR]]*Sklop17[[#This Row],[Stopnja DDV (%)]]</f>
        <v>0</v>
      </c>
      <c r="R105" s="350">
        <f>+Sklop17[[#This Row],[cena/enota brez DDV v EUR]]+Sklop17[[#This Row],[Davek (EUR)]]</f>
        <v>0</v>
      </c>
      <c r="S105" s="350">
        <f>+Sklop17[[#This Row],[cena/enota brez DDV v EUR]]*Sklop17[[#This Row],[Okvirna količina]]</f>
        <v>0</v>
      </c>
      <c r="T105" s="350">
        <f>+Sklop17[[#This Row],[Končna cena/enoto mere (EUR) z DDV]]*Sklop17[[#This Row],[Okvirna količina]]</f>
        <v>0</v>
      </c>
      <c r="U105" s="351"/>
    </row>
    <row r="106" spans="1:21" s="340" customFormat="1" ht="12">
      <c r="A106" s="356" t="s">
        <v>197</v>
      </c>
      <c r="B106" s="564" t="s">
        <v>663</v>
      </c>
      <c r="C106" s="263">
        <v>1</v>
      </c>
      <c r="D106" s="399" t="s">
        <v>0</v>
      </c>
      <c r="E106" s="408"/>
      <c r="F106" s="391">
        <v>40</v>
      </c>
      <c r="G106" s="559" t="s">
        <v>0</v>
      </c>
      <c r="H10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06" s="330" t="str">
        <f>IF(Sklop17[[#This Row],[ZAHTEVANA SHEMA KAKOVOSTI]]&lt;&gt;"",Sklop17[[#This Row],[Preračunana masa/volumen/kos na enoto kg]],"")</f>
        <v/>
      </c>
      <c r="J106" s="344"/>
      <c r="K106" s="345"/>
      <c r="L106" s="560"/>
      <c r="M106" s="561"/>
      <c r="N106" s="562"/>
      <c r="O106" s="563"/>
      <c r="P106" s="394"/>
      <c r="Q106" s="350">
        <f>+Sklop17[[#This Row],[cena/enota brez DDV v EUR]]*Sklop17[[#This Row],[Stopnja DDV (%)]]</f>
        <v>0</v>
      </c>
      <c r="R106" s="350">
        <f>+Sklop17[[#This Row],[cena/enota brez DDV v EUR]]+Sklop17[[#This Row],[Davek (EUR)]]</f>
        <v>0</v>
      </c>
      <c r="S106" s="350">
        <f>+Sklop17[[#This Row],[cena/enota brez DDV v EUR]]*Sklop17[[#This Row],[Okvirna količina]]</f>
        <v>0</v>
      </c>
      <c r="T106" s="350">
        <f>+Sklop17[[#This Row],[Končna cena/enoto mere (EUR) z DDV]]*Sklop17[[#This Row],[Okvirna količina]]</f>
        <v>0</v>
      </c>
      <c r="U106" s="351"/>
    </row>
    <row r="107" spans="1:21" s="340" customFormat="1" ht="12">
      <c r="A107" s="356" t="s">
        <v>198</v>
      </c>
      <c r="B107" s="564" t="s">
        <v>663</v>
      </c>
      <c r="C107" s="263">
        <v>40</v>
      </c>
      <c r="D107" s="399" t="s">
        <v>110</v>
      </c>
      <c r="E107" s="408"/>
      <c r="F107" s="391">
        <v>10</v>
      </c>
      <c r="G107" s="559" t="s">
        <v>74</v>
      </c>
      <c r="H10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107" s="330" t="str">
        <f>IF(Sklop17[[#This Row],[ZAHTEVANA SHEMA KAKOVOSTI]]&lt;&gt;"",Sklop17[[#This Row],[Preračunana masa/volumen/kos na enoto kg]],"")</f>
        <v/>
      </c>
      <c r="J107" s="344"/>
      <c r="K107" s="345"/>
      <c r="L107" s="560"/>
      <c r="M107" s="561"/>
      <c r="N107" s="562"/>
      <c r="O107" s="563"/>
      <c r="P107" s="394"/>
      <c r="Q107" s="350">
        <f>+Sklop17[[#This Row],[cena/enota brez DDV v EUR]]*Sklop17[[#This Row],[Stopnja DDV (%)]]</f>
        <v>0</v>
      </c>
      <c r="R107" s="350">
        <f>+Sklop17[[#This Row],[cena/enota brez DDV v EUR]]+Sklop17[[#This Row],[Davek (EUR)]]</f>
        <v>0</v>
      </c>
      <c r="S107" s="350">
        <f>+Sklop17[[#This Row],[cena/enota brez DDV v EUR]]*Sklop17[[#This Row],[Okvirna količina]]</f>
        <v>0</v>
      </c>
      <c r="T107" s="350">
        <f>+Sklop17[[#This Row],[Končna cena/enoto mere (EUR) z DDV]]*Sklop17[[#This Row],[Okvirna količina]]</f>
        <v>0</v>
      </c>
      <c r="U107" s="351"/>
    </row>
    <row r="108" spans="1:21" s="340" customFormat="1" ht="12">
      <c r="A108" s="356" t="s">
        <v>199</v>
      </c>
      <c r="B108" s="564" t="s">
        <v>667</v>
      </c>
      <c r="C108" s="263">
        <v>1</v>
      </c>
      <c r="D108" s="399" t="s">
        <v>75</v>
      </c>
      <c r="E108" s="408"/>
      <c r="F108" s="391">
        <v>2</v>
      </c>
      <c r="G108" s="559" t="s">
        <v>261</v>
      </c>
      <c r="H10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08" s="330" t="str">
        <f>IF(Sklop17[[#This Row],[ZAHTEVANA SHEMA KAKOVOSTI]]&lt;&gt;"",Sklop17[[#This Row],[Preračunana masa/volumen/kos na enoto kg]],"")</f>
        <v/>
      </c>
      <c r="J108" s="344"/>
      <c r="K108" s="345"/>
      <c r="L108" s="560"/>
      <c r="M108" s="561"/>
      <c r="N108" s="562"/>
      <c r="O108" s="563"/>
      <c r="P108" s="394"/>
      <c r="Q108" s="350">
        <f>+Sklop17[[#This Row],[cena/enota brez DDV v EUR]]*Sklop17[[#This Row],[Stopnja DDV (%)]]</f>
        <v>0</v>
      </c>
      <c r="R108" s="350">
        <f>+Sklop17[[#This Row],[cena/enota brez DDV v EUR]]+Sklop17[[#This Row],[Davek (EUR)]]</f>
        <v>0</v>
      </c>
      <c r="S108" s="350">
        <f>+Sklop17[[#This Row],[cena/enota brez DDV v EUR]]*Sklop17[[#This Row],[Okvirna količina]]</f>
        <v>0</v>
      </c>
      <c r="T108" s="350">
        <f>+Sklop17[[#This Row],[Končna cena/enoto mere (EUR) z DDV]]*Sklop17[[#This Row],[Okvirna količina]]</f>
        <v>0</v>
      </c>
      <c r="U108" s="351"/>
    </row>
    <row r="109" spans="1:21" s="340" customFormat="1" ht="12">
      <c r="A109" s="356" t="s">
        <v>200</v>
      </c>
      <c r="B109" s="564" t="s">
        <v>668</v>
      </c>
      <c r="C109" s="263">
        <v>1</v>
      </c>
      <c r="D109" s="399" t="s">
        <v>0</v>
      </c>
      <c r="E109" s="408"/>
      <c r="F109" s="391">
        <v>2</v>
      </c>
      <c r="G109" s="559" t="s">
        <v>0</v>
      </c>
      <c r="H10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09" s="330" t="str">
        <f>IF(Sklop17[[#This Row],[ZAHTEVANA SHEMA KAKOVOSTI]]&lt;&gt;"",Sklop17[[#This Row],[Preračunana masa/volumen/kos na enoto kg]],"")</f>
        <v/>
      </c>
      <c r="J109" s="344"/>
      <c r="K109" s="345"/>
      <c r="L109" s="560"/>
      <c r="M109" s="561"/>
      <c r="N109" s="562"/>
      <c r="O109" s="563"/>
      <c r="P109" s="394"/>
      <c r="Q109" s="350">
        <f>+Sklop17[[#This Row],[cena/enota brez DDV v EUR]]*Sklop17[[#This Row],[Stopnja DDV (%)]]</f>
        <v>0</v>
      </c>
      <c r="R109" s="350">
        <f>+Sklop17[[#This Row],[cena/enota brez DDV v EUR]]+Sklop17[[#This Row],[Davek (EUR)]]</f>
        <v>0</v>
      </c>
      <c r="S109" s="350">
        <f>+Sklop17[[#This Row],[cena/enota brez DDV v EUR]]*Sklop17[[#This Row],[Okvirna količina]]</f>
        <v>0</v>
      </c>
      <c r="T109" s="350">
        <f>+Sklop17[[#This Row],[Končna cena/enoto mere (EUR) z DDV]]*Sklop17[[#This Row],[Okvirna količina]]</f>
        <v>0</v>
      </c>
      <c r="U109" s="351"/>
    </row>
    <row r="110" spans="1:21" s="340" customFormat="1" ht="12">
      <c r="A110" s="356" t="s">
        <v>201</v>
      </c>
      <c r="B110" s="564" t="s">
        <v>429</v>
      </c>
      <c r="C110" s="263" t="s">
        <v>112</v>
      </c>
      <c r="D110" s="399" t="s">
        <v>0</v>
      </c>
      <c r="E110" s="408"/>
      <c r="F110" s="391">
        <v>2</v>
      </c>
      <c r="G110" s="559" t="s">
        <v>0</v>
      </c>
      <c r="H11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0" s="330" t="str">
        <f>IF(Sklop17[[#This Row],[ZAHTEVANA SHEMA KAKOVOSTI]]&lt;&gt;"",Sklop17[[#This Row],[Preračunana masa/volumen/kos na enoto kg]],"")</f>
        <v/>
      </c>
      <c r="J110" s="344"/>
      <c r="K110" s="345"/>
      <c r="L110" s="560"/>
      <c r="M110" s="561"/>
      <c r="N110" s="562"/>
      <c r="O110" s="563"/>
      <c r="P110" s="394"/>
      <c r="Q110" s="350">
        <f>+Sklop17[[#This Row],[cena/enota brez DDV v EUR]]*Sklop17[[#This Row],[Stopnja DDV (%)]]</f>
        <v>0</v>
      </c>
      <c r="R110" s="350">
        <f>+Sklop17[[#This Row],[cena/enota brez DDV v EUR]]+Sklop17[[#This Row],[Davek (EUR)]]</f>
        <v>0</v>
      </c>
      <c r="S110" s="350">
        <f>+Sklop17[[#This Row],[cena/enota brez DDV v EUR]]*Sklop17[[#This Row],[Okvirna količina]]</f>
        <v>0</v>
      </c>
      <c r="T110" s="350">
        <f>+Sklop17[[#This Row],[Končna cena/enoto mere (EUR) z DDV]]*Sklop17[[#This Row],[Okvirna količina]]</f>
        <v>0</v>
      </c>
      <c r="U110" s="351"/>
    </row>
    <row r="111" spans="1:21" s="340" customFormat="1" ht="12">
      <c r="A111" s="356" t="s">
        <v>202</v>
      </c>
      <c r="B111" s="564" t="s">
        <v>669</v>
      </c>
      <c r="C111" s="263">
        <v>1</v>
      </c>
      <c r="D111" s="399" t="s">
        <v>0</v>
      </c>
      <c r="E111" s="408"/>
      <c r="F111" s="391">
        <v>1100</v>
      </c>
      <c r="G111" s="559" t="s">
        <v>0</v>
      </c>
      <c r="H11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111" s="330" t="str">
        <f>IF(Sklop17[[#This Row],[ZAHTEVANA SHEMA KAKOVOSTI]]&lt;&gt;"",Sklop17[[#This Row],[Preračunana masa/volumen/kos na enoto kg]],"")</f>
        <v/>
      </c>
      <c r="J111" s="344"/>
      <c r="K111" s="345"/>
      <c r="L111" s="560"/>
      <c r="M111" s="561"/>
      <c r="N111" s="562"/>
      <c r="O111" s="563"/>
      <c r="P111" s="394"/>
      <c r="Q111" s="350">
        <f>+Sklop17[[#This Row],[cena/enota brez DDV v EUR]]*Sklop17[[#This Row],[Stopnja DDV (%)]]</f>
        <v>0</v>
      </c>
      <c r="R111" s="350">
        <f>+Sklop17[[#This Row],[cena/enota brez DDV v EUR]]+Sklop17[[#This Row],[Davek (EUR)]]</f>
        <v>0</v>
      </c>
      <c r="S111" s="350">
        <f>+Sklop17[[#This Row],[cena/enota brez DDV v EUR]]*Sklop17[[#This Row],[Okvirna količina]]</f>
        <v>0</v>
      </c>
      <c r="T111" s="350">
        <f>+Sklop17[[#This Row],[Končna cena/enoto mere (EUR) z DDV]]*Sklop17[[#This Row],[Okvirna količina]]</f>
        <v>0</v>
      </c>
      <c r="U111" s="351"/>
    </row>
    <row r="112" spans="1:21" s="340" customFormat="1" ht="12">
      <c r="A112" s="356" t="s">
        <v>203</v>
      </c>
      <c r="B112" s="564" t="s">
        <v>670</v>
      </c>
      <c r="C112" s="263" t="s">
        <v>726</v>
      </c>
      <c r="D112" s="399" t="s">
        <v>0</v>
      </c>
      <c r="E112" s="408"/>
      <c r="F112" s="391">
        <v>20</v>
      </c>
      <c r="G112" s="559" t="s">
        <v>0</v>
      </c>
      <c r="H11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2" s="330" t="str">
        <f>IF(Sklop17[[#This Row],[ZAHTEVANA SHEMA KAKOVOSTI]]&lt;&gt;"",Sklop17[[#This Row],[Preračunana masa/volumen/kos na enoto kg]],"")</f>
        <v/>
      </c>
      <c r="J112" s="344"/>
      <c r="K112" s="345"/>
      <c r="L112" s="560"/>
      <c r="M112" s="561"/>
      <c r="N112" s="562"/>
      <c r="O112" s="563"/>
      <c r="P112" s="394"/>
      <c r="Q112" s="350">
        <f>+Sklop17[[#This Row],[cena/enota brez DDV v EUR]]*Sklop17[[#This Row],[Stopnja DDV (%)]]</f>
        <v>0</v>
      </c>
      <c r="R112" s="350">
        <f>+Sklop17[[#This Row],[cena/enota brez DDV v EUR]]+Sklop17[[#This Row],[Davek (EUR)]]</f>
        <v>0</v>
      </c>
      <c r="S112" s="350">
        <f>+Sklop17[[#This Row],[cena/enota brez DDV v EUR]]*Sklop17[[#This Row],[Okvirna količina]]</f>
        <v>0</v>
      </c>
      <c r="T112" s="350">
        <f>+Sklop17[[#This Row],[Končna cena/enoto mere (EUR) z DDV]]*Sklop17[[#This Row],[Okvirna količina]]</f>
        <v>0</v>
      </c>
      <c r="U112" s="351"/>
    </row>
    <row r="113" spans="1:21" s="340" customFormat="1" ht="12">
      <c r="A113" s="356" t="s">
        <v>204</v>
      </c>
      <c r="B113" s="564" t="s">
        <v>671</v>
      </c>
      <c r="C113" s="263" t="s">
        <v>737</v>
      </c>
      <c r="D113" s="399" t="s">
        <v>0</v>
      </c>
      <c r="E113" s="408"/>
      <c r="F113" s="391">
        <v>150</v>
      </c>
      <c r="G113" s="559" t="s">
        <v>0</v>
      </c>
      <c r="H11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13" s="330" t="str">
        <f>IF(Sklop17[[#This Row],[ZAHTEVANA SHEMA KAKOVOSTI]]&lt;&gt;"",Sklop17[[#This Row],[Preračunana masa/volumen/kos na enoto kg]],"")</f>
        <v/>
      </c>
      <c r="J113" s="344"/>
      <c r="K113" s="345"/>
      <c r="L113" s="560"/>
      <c r="M113" s="561"/>
      <c r="N113" s="562"/>
      <c r="O113" s="563"/>
      <c r="P113" s="394"/>
      <c r="Q113" s="350">
        <f>+Sklop17[[#This Row],[cena/enota brez DDV v EUR]]*Sklop17[[#This Row],[Stopnja DDV (%)]]</f>
        <v>0</v>
      </c>
      <c r="R113" s="350">
        <f>+Sklop17[[#This Row],[cena/enota brez DDV v EUR]]+Sklop17[[#This Row],[Davek (EUR)]]</f>
        <v>0</v>
      </c>
      <c r="S113" s="350">
        <f>+Sklop17[[#This Row],[cena/enota brez DDV v EUR]]*Sklop17[[#This Row],[Okvirna količina]]</f>
        <v>0</v>
      </c>
      <c r="T113" s="350">
        <f>+Sklop17[[#This Row],[Končna cena/enoto mere (EUR) z DDV]]*Sklop17[[#This Row],[Okvirna količina]]</f>
        <v>0</v>
      </c>
      <c r="U113" s="351"/>
    </row>
    <row r="114" spans="1:21" s="340" customFormat="1" ht="12">
      <c r="A114" s="356" t="s">
        <v>205</v>
      </c>
      <c r="B114" s="564" t="s">
        <v>672</v>
      </c>
      <c r="C114" s="263">
        <v>50</v>
      </c>
      <c r="D114" s="399" t="s">
        <v>110</v>
      </c>
      <c r="E114" s="408" t="s">
        <v>408</v>
      </c>
      <c r="F114" s="391">
        <v>20</v>
      </c>
      <c r="G114" s="559" t="s">
        <v>74</v>
      </c>
      <c r="H11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14" s="330">
        <f>IF(Sklop17[[#This Row],[ZAHTEVANA SHEMA KAKOVOSTI]]&lt;&gt;"",Sklop17[[#This Row],[Preračunana masa/volumen/kos na enoto kg]],"")</f>
        <v>1</v>
      </c>
      <c r="J114" s="344"/>
      <c r="K114" s="345"/>
      <c r="L114" s="560"/>
      <c r="M114" s="561"/>
      <c r="N114" s="562"/>
      <c r="O114" s="563"/>
      <c r="P114" s="394"/>
      <c r="Q114" s="350">
        <f>+Sklop17[[#This Row],[cena/enota brez DDV v EUR]]*Sklop17[[#This Row],[Stopnja DDV (%)]]</f>
        <v>0</v>
      </c>
      <c r="R114" s="350">
        <f>+Sklop17[[#This Row],[cena/enota brez DDV v EUR]]+Sklop17[[#This Row],[Davek (EUR)]]</f>
        <v>0</v>
      </c>
      <c r="S114" s="350">
        <f>+Sklop17[[#This Row],[cena/enota brez DDV v EUR]]*Sklop17[[#This Row],[Okvirna količina]]</f>
        <v>0</v>
      </c>
      <c r="T114" s="350">
        <f>+Sklop17[[#This Row],[Končna cena/enoto mere (EUR) z DDV]]*Sklop17[[#This Row],[Okvirna količina]]</f>
        <v>0</v>
      </c>
      <c r="U114" s="351"/>
    </row>
    <row r="115" spans="1:21" s="340" customFormat="1" ht="12">
      <c r="A115" s="356" t="s">
        <v>206</v>
      </c>
      <c r="B115" s="564" t="s">
        <v>673</v>
      </c>
      <c r="C115" s="263">
        <v>10</v>
      </c>
      <c r="D115" s="399" t="s">
        <v>110</v>
      </c>
      <c r="E115" s="408"/>
      <c r="F115" s="391">
        <v>500</v>
      </c>
      <c r="G115" s="559" t="s">
        <v>74</v>
      </c>
      <c r="H11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5" s="330" t="str">
        <f>IF(Sklop17[[#This Row],[ZAHTEVANA SHEMA KAKOVOSTI]]&lt;&gt;"",Sklop17[[#This Row],[Preračunana masa/volumen/kos na enoto kg]],"")</f>
        <v/>
      </c>
      <c r="J115" s="344"/>
      <c r="K115" s="345"/>
      <c r="L115" s="560"/>
      <c r="M115" s="561"/>
      <c r="N115" s="562"/>
      <c r="O115" s="563"/>
      <c r="P115" s="394"/>
      <c r="Q115" s="350">
        <f>+Sklop17[[#This Row],[cena/enota brez DDV v EUR]]*Sklop17[[#This Row],[Stopnja DDV (%)]]</f>
        <v>0</v>
      </c>
      <c r="R115" s="350">
        <f>+Sklop17[[#This Row],[cena/enota brez DDV v EUR]]+Sklop17[[#This Row],[Davek (EUR)]]</f>
        <v>0</v>
      </c>
      <c r="S115" s="350">
        <f>+Sklop17[[#This Row],[cena/enota brez DDV v EUR]]*Sklop17[[#This Row],[Okvirna količina]]</f>
        <v>0</v>
      </c>
      <c r="T115" s="350">
        <f>+Sklop17[[#This Row],[Končna cena/enoto mere (EUR) z DDV]]*Sklop17[[#This Row],[Okvirna količina]]</f>
        <v>0</v>
      </c>
      <c r="U115" s="351"/>
    </row>
    <row r="116" spans="1:21" s="340" customFormat="1" ht="12">
      <c r="A116" s="356" t="s">
        <v>207</v>
      </c>
      <c r="B116" s="564" t="s">
        <v>674</v>
      </c>
      <c r="C116" s="263" t="s">
        <v>726</v>
      </c>
      <c r="D116" s="399" t="s">
        <v>0</v>
      </c>
      <c r="E116" s="408"/>
      <c r="F116" s="391">
        <v>2</v>
      </c>
      <c r="G116" s="559" t="s">
        <v>0</v>
      </c>
      <c r="H11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6" s="330" t="str">
        <f>IF(Sklop17[[#This Row],[ZAHTEVANA SHEMA KAKOVOSTI]]&lt;&gt;"",Sklop17[[#This Row],[Preračunana masa/volumen/kos na enoto kg]],"")</f>
        <v/>
      </c>
      <c r="J116" s="344"/>
      <c r="K116" s="345"/>
      <c r="L116" s="560"/>
      <c r="M116" s="561"/>
      <c r="N116" s="562"/>
      <c r="O116" s="563"/>
      <c r="P116" s="394"/>
      <c r="Q116" s="350">
        <f>+Sklop17[[#This Row],[cena/enota brez DDV v EUR]]*Sklop17[[#This Row],[Stopnja DDV (%)]]</f>
        <v>0</v>
      </c>
      <c r="R116" s="350">
        <f>+Sklop17[[#This Row],[cena/enota brez DDV v EUR]]+Sklop17[[#This Row],[Davek (EUR)]]</f>
        <v>0</v>
      </c>
      <c r="S116" s="350">
        <f>+Sklop17[[#This Row],[cena/enota brez DDV v EUR]]*Sklop17[[#This Row],[Okvirna količina]]</f>
        <v>0</v>
      </c>
      <c r="T116" s="350">
        <f>+Sklop17[[#This Row],[Končna cena/enoto mere (EUR) z DDV]]*Sklop17[[#This Row],[Okvirna količina]]</f>
        <v>0</v>
      </c>
      <c r="U116" s="351"/>
    </row>
    <row r="117" spans="1:21" s="340" customFormat="1" ht="12">
      <c r="A117" s="356" t="s">
        <v>208</v>
      </c>
      <c r="B117" s="564" t="s">
        <v>675</v>
      </c>
      <c r="C117" s="263">
        <v>1</v>
      </c>
      <c r="D117" s="399" t="s">
        <v>0</v>
      </c>
      <c r="E117" s="408"/>
      <c r="F117" s="391">
        <v>600</v>
      </c>
      <c r="G117" s="559" t="s">
        <v>0</v>
      </c>
      <c r="H11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17" s="330" t="str">
        <f>IF(Sklop17[[#This Row],[ZAHTEVANA SHEMA KAKOVOSTI]]&lt;&gt;"",Sklop17[[#This Row],[Preračunana masa/volumen/kos na enoto kg]],"")</f>
        <v/>
      </c>
      <c r="J117" s="344"/>
      <c r="K117" s="345"/>
      <c r="L117" s="560"/>
      <c r="M117" s="561"/>
      <c r="N117" s="562"/>
      <c r="O117" s="563"/>
      <c r="P117" s="394"/>
      <c r="Q117" s="350">
        <f>+Sklop17[[#This Row],[cena/enota brez DDV v EUR]]*Sklop17[[#This Row],[Stopnja DDV (%)]]</f>
        <v>0</v>
      </c>
      <c r="R117" s="350">
        <f>+Sklop17[[#This Row],[cena/enota brez DDV v EUR]]+Sklop17[[#This Row],[Davek (EUR)]]</f>
        <v>0</v>
      </c>
      <c r="S117" s="350">
        <f>+Sklop17[[#This Row],[cena/enota brez DDV v EUR]]*Sklop17[[#This Row],[Okvirna količina]]</f>
        <v>0</v>
      </c>
      <c r="T117" s="350">
        <f>+Sklop17[[#This Row],[Končna cena/enoto mere (EUR) z DDV]]*Sklop17[[#This Row],[Okvirna količina]]</f>
        <v>0</v>
      </c>
      <c r="U117" s="351"/>
    </row>
    <row r="118" spans="1:21" s="340" customFormat="1" ht="12">
      <c r="A118" s="356" t="s">
        <v>209</v>
      </c>
      <c r="B118" s="564" t="s">
        <v>430</v>
      </c>
      <c r="C118" s="263" t="s">
        <v>112</v>
      </c>
      <c r="D118" s="399" t="s">
        <v>0</v>
      </c>
      <c r="E118" s="408"/>
      <c r="F118" s="391">
        <v>2</v>
      </c>
      <c r="G118" s="559" t="s">
        <v>0</v>
      </c>
      <c r="H11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8" s="330" t="str">
        <f>IF(Sklop17[[#This Row],[ZAHTEVANA SHEMA KAKOVOSTI]]&lt;&gt;"",Sklop17[[#This Row],[Preračunana masa/volumen/kos na enoto kg]],"")</f>
        <v/>
      </c>
      <c r="J118" s="344"/>
      <c r="K118" s="345"/>
      <c r="L118" s="560"/>
      <c r="M118" s="561"/>
      <c r="N118" s="562"/>
      <c r="O118" s="563"/>
      <c r="P118" s="394"/>
      <c r="Q118" s="350">
        <f>+Sklop17[[#This Row],[cena/enota brez DDV v EUR]]*Sklop17[[#This Row],[Stopnja DDV (%)]]</f>
        <v>0</v>
      </c>
      <c r="R118" s="350">
        <f>+Sklop17[[#This Row],[cena/enota brez DDV v EUR]]+Sklop17[[#This Row],[Davek (EUR)]]</f>
        <v>0</v>
      </c>
      <c r="S118" s="350">
        <f>+Sklop17[[#This Row],[cena/enota brez DDV v EUR]]*Sklop17[[#This Row],[Okvirna količina]]</f>
        <v>0</v>
      </c>
      <c r="T118" s="350">
        <f>+Sklop17[[#This Row],[Končna cena/enoto mere (EUR) z DDV]]*Sklop17[[#This Row],[Okvirna količina]]</f>
        <v>0</v>
      </c>
      <c r="U118" s="351"/>
    </row>
    <row r="119" spans="1:21" s="340" customFormat="1" ht="12">
      <c r="A119" s="356" t="s">
        <v>210</v>
      </c>
      <c r="B119" s="564" t="s">
        <v>431</v>
      </c>
      <c r="C119" s="263" t="s">
        <v>112</v>
      </c>
      <c r="D119" s="399" t="s">
        <v>0</v>
      </c>
      <c r="E119" s="408"/>
      <c r="F119" s="391">
        <v>17</v>
      </c>
      <c r="G119" s="559" t="s">
        <v>0</v>
      </c>
      <c r="H11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</v>
      </c>
      <c r="I119" s="330" t="str">
        <f>IF(Sklop17[[#This Row],[ZAHTEVANA SHEMA KAKOVOSTI]]&lt;&gt;"",Sklop17[[#This Row],[Preračunana masa/volumen/kos na enoto kg]],"")</f>
        <v/>
      </c>
      <c r="J119" s="344"/>
      <c r="K119" s="345"/>
      <c r="L119" s="560"/>
      <c r="M119" s="561"/>
      <c r="N119" s="562"/>
      <c r="O119" s="563"/>
      <c r="P119" s="394"/>
      <c r="Q119" s="350">
        <f>+Sklop17[[#This Row],[cena/enota brez DDV v EUR]]*Sklop17[[#This Row],[Stopnja DDV (%)]]</f>
        <v>0</v>
      </c>
      <c r="R119" s="350">
        <f>+Sklop17[[#This Row],[cena/enota brez DDV v EUR]]+Sklop17[[#This Row],[Davek (EUR)]]</f>
        <v>0</v>
      </c>
      <c r="S119" s="350">
        <f>+Sklop17[[#This Row],[cena/enota brez DDV v EUR]]*Sklop17[[#This Row],[Okvirna količina]]</f>
        <v>0</v>
      </c>
      <c r="T119" s="350">
        <f>+Sklop17[[#This Row],[Končna cena/enoto mere (EUR) z DDV]]*Sklop17[[#This Row],[Okvirna količina]]</f>
        <v>0</v>
      </c>
      <c r="U119" s="351"/>
    </row>
    <row r="120" spans="1:21" s="340" customFormat="1" ht="12">
      <c r="A120" s="356" t="s">
        <v>211</v>
      </c>
      <c r="B120" s="564" t="s">
        <v>750</v>
      </c>
      <c r="C120" s="263">
        <v>1705</v>
      </c>
      <c r="D120" s="399" t="s">
        <v>110</v>
      </c>
      <c r="E120" s="408"/>
      <c r="F120" s="391">
        <v>400</v>
      </c>
      <c r="G120" s="559" t="s">
        <v>74</v>
      </c>
      <c r="H12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682</v>
      </c>
      <c r="I120" s="330" t="str">
        <f>IF(Sklop17[[#This Row],[ZAHTEVANA SHEMA KAKOVOSTI]]&lt;&gt;"",Sklop17[[#This Row],[Preračunana masa/volumen/kos na enoto kg]],"")</f>
        <v/>
      </c>
      <c r="J120" s="344"/>
      <c r="K120" s="345"/>
      <c r="L120" s="560"/>
      <c r="M120" s="561"/>
      <c r="N120" s="562"/>
      <c r="O120" s="563"/>
      <c r="P120" s="394"/>
      <c r="Q120" s="350">
        <f>+Sklop17[[#This Row],[cena/enota brez DDV v EUR]]*Sklop17[[#This Row],[Stopnja DDV (%)]]</f>
        <v>0</v>
      </c>
      <c r="R120" s="350">
        <f>+Sklop17[[#This Row],[cena/enota brez DDV v EUR]]+Sklop17[[#This Row],[Davek (EUR)]]</f>
        <v>0</v>
      </c>
      <c r="S120" s="350">
        <f>+Sklop17[[#This Row],[cena/enota brez DDV v EUR]]*Sklop17[[#This Row],[Okvirna količina]]</f>
        <v>0</v>
      </c>
      <c r="T120" s="350">
        <f>+Sklop17[[#This Row],[Končna cena/enoto mere (EUR) z DDV]]*Sklop17[[#This Row],[Okvirna količina]]</f>
        <v>0</v>
      </c>
      <c r="U120" s="351"/>
    </row>
    <row r="121" spans="1:21" s="340" customFormat="1" ht="12">
      <c r="A121" s="356" t="s">
        <v>212</v>
      </c>
      <c r="B121" s="564" t="s">
        <v>547</v>
      </c>
      <c r="C121" s="263">
        <v>5</v>
      </c>
      <c r="D121" s="399" t="s">
        <v>75</v>
      </c>
      <c r="E121" s="408"/>
      <c r="F121" s="391">
        <v>10</v>
      </c>
      <c r="G121" s="559" t="s">
        <v>74</v>
      </c>
      <c r="H12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21" s="330" t="str">
        <f>IF(Sklop17[[#This Row],[ZAHTEVANA SHEMA KAKOVOSTI]]&lt;&gt;"",Sklop17[[#This Row],[Preračunana masa/volumen/kos na enoto kg]],"")</f>
        <v/>
      </c>
      <c r="J121" s="344"/>
      <c r="K121" s="345"/>
      <c r="L121" s="560"/>
      <c r="M121" s="561"/>
      <c r="N121" s="562"/>
      <c r="O121" s="563"/>
      <c r="P121" s="394"/>
      <c r="Q121" s="350">
        <f>+Sklop17[[#This Row],[cena/enota brez DDV v EUR]]*Sklop17[[#This Row],[Stopnja DDV (%)]]</f>
        <v>0</v>
      </c>
      <c r="R121" s="350">
        <f>+Sklop17[[#This Row],[cena/enota brez DDV v EUR]]+Sklop17[[#This Row],[Davek (EUR)]]</f>
        <v>0</v>
      </c>
      <c r="S121" s="350">
        <f>+Sklop17[[#This Row],[cena/enota brez DDV v EUR]]*Sklop17[[#This Row],[Okvirna količina]]</f>
        <v>0</v>
      </c>
      <c r="T121" s="350">
        <f>+Sklop17[[#This Row],[Končna cena/enoto mere (EUR) z DDV]]*Sklop17[[#This Row],[Okvirna količina]]</f>
        <v>0</v>
      </c>
      <c r="U121" s="351"/>
    </row>
    <row r="122" spans="1:21" s="340" customFormat="1" ht="12">
      <c r="A122" s="356" t="s">
        <v>213</v>
      </c>
      <c r="B122" s="564" t="s">
        <v>676</v>
      </c>
      <c r="C122" s="263">
        <v>20</v>
      </c>
      <c r="D122" s="399" t="s">
        <v>110</v>
      </c>
      <c r="E122" s="408"/>
      <c r="F122" s="391">
        <v>5</v>
      </c>
      <c r="G122" s="559" t="s">
        <v>74</v>
      </c>
      <c r="H12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</v>
      </c>
      <c r="I122" s="330" t="str">
        <f>IF(Sklop17[[#This Row],[ZAHTEVANA SHEMA KAKOVOSTI]]&lt;&gt;"",Sklop17[[#This Row],[Preračunana masa/volumen/kos na enoto kg]],"")</f>
        <v/>
      </c>
      <c r="J122" s="344"/>
      <c r="K122" s="345"/>
      <c r="L122" s="560"/>
      <c r="M122" s="561"/>
      <c r="N122" s="562"/>
      <c r="O122" s="563"/>
      <c r="P122" s="394"/>
      <c r="Q122" s="350">
        <f>+Sklop17[[#This Row],[cena/enota brez DDV v EUR]]*Sklop17[[#This Row],[Stopnja DDV (%)]]</f>
        <v>0</v>
      </c>
      <c r="R122" s="350">
        <f>+Sklop17[[#This Row],[cena/enota brez DDV v EUR]]+Sklop17[[#This Row],[Davek (EUR)]]</f>
        <v>0</v>
      </c>
      <c r="S122" s="350">
        <f>+Sklop17[[#This Row],[cena/enota brez DDV v EUR]]*Sklop17[[#This Row],[Okvirna količina]]</f>
        <v>0</v>
      </c>
      <c r="T122" s="350">
        <f>+Sklop17[[#This Row],[Končna cena/enoto mere (EUR) z DDV]]*Sklop17[[#This Row],[Okvirna količina]]</f>
        <v>0</v>
      </c>
      <c r="U122" s="351"/>
    </row>
    <row r="123" spans="1:21" s="340" customFormat="1" ht="12">
      <c r="A123" s="356" t="s">
        <v>214</v>
      </c>
      <c r="B123" s="564" t="s">
        <v>852</v>
      </c>
      <c r="C123" s="263">
        <v>1</v>
      </c>
      <c r="D123" s="399" t="s">
        <v>0</v>
      </c>
      <c r="E123" s="408"/>
      <c r="F123" s="391">
        <v>10</v>
      </c>
      <c r="G123" s="559" t="s">
        <v>0</v>
      </c>
      <c r="H12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3" s="330" t="str">
        <f>IF(Sklop17[[#This Row],[ZAHTEVANA SHEMA KAKOVOSTI]]&lt;&gt;"",Sklop17[[#This Row],[Preračunana masa/volumen/kos na enoto kg]],"")</f>
        <v/>
      </c>
      <c r="J123" s="344"/>
      <c r="K123" s="345"/>
      <c r="L123" s="560"/>
      <c r="M123" s="561"/>
      <c r="N123" s="562"/>
      <c r="O123" s="563"/>
      <c r="P123" s="394"/>
      <c r="Q123" s="350">
        <f>+Sklop17[[#This Row],[cena/enota brez DDV v EUR]]*Sklop17[[#This Row],[Stopnja DDV (%)]]</f>
        <v>0</v>
      </c>
      <c r="R123" s="350">
        <f>+Sklop17[[#This Row],[cena/enota brez DDV v EUR]]+Sklop17[[#This Row],[Davek (EUR)]]</f>
        <v>0</v>
      </c>
      <c r="S123" s="350">
        <f>+Sklop17[[#This Row],[cena/enota brez DDV v EUR]]*Sklop17[[#This Row],[Okvirna količina]]</f>
        <v>0</v>
      </c>
      <c r="T123" s="350">
        <f>+Sklop17[[#This Row],[Končna cena/enoto mere (EUR) z DDV]]*Sklop17[[#This Row],[Okvirna količina]]</f>
        <v>0</v>
      </c>
      <c r="U123" s="351"/>
    </row>
    <row r="124" spans="1:21" s="340" customFormat="1" ht="12">
      <c r="A124" s="356" t="s">
        <v>215</v>
      </c>
      <c r="B124" s="564" t="s">
        <v>853</v>
      </c>
      <c r="C124" s="263" t="s">
        <v>862</v>
      </c>
      <c r="D124" s="399" t="s">
        <v>0</v>
      </c>
      <c r="E124" s="408"/>
      <c r="F124" s="391">
        <v>2</v>
      </c>
      <c r="G124" s="559" t="s">
        <v>0</v>
      </c>
      <c r="H12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24" s="330" t="str">
        <f>IF(Sklop17[[#This Row],[ZAHTEVANA SHEMA KAKOVOSTI]]&lt;&gt;"",Sklop17[[#This Row],[Preračunana masa/volumen/kos na enoto kg]],"")</f>
        <v/>
      </c>
      <c r="J124" s="344"/>
      <c r="K124" s="345"/>
      <c r="L124" s="560"/>
      <c r="M124" s="561"/>
      <c r="N124" s="562"/>
      <c r="O124" s="563"/>
      <c r="P124" s="394"/>
      <c r="Q124" s="350">
        <f>+Sklop17[[#This Row],[cena/enota brez DDV v EUR]]*Sklop17[[#This Row],[Stopnja DDV (%)]]</f>
        <v>0</v>
      </c>
      <c r="R124" s="350">
        <f>+Sklop17[[#This Row],[cena/enota brez DDV v EUR]]+Sklop17[[#This Row],[Davek (EUR)]]</f>
        <v>0</v>
      </c>
      <c r="S124" s="350">
        <f>+Sklop17[[#This Row],[cena/enota brez DDV v EUR]]*Sklop17[[#This Row],[Okvirna količina]]</f>
        <v>0</v>
      </c>
      <c r="T124" s="350">
        <f>+Sklop17[[#This Row],[Končna cena/enoto mere (EUR) z DDV]]*Sklop17[[#This Row],[Okvirna količina]]</f>
        <v>0</v>
      </c>
      <c r="U124" s="351"/>
    </row>
    <row r="125" spans="1:21" s="340" customFormat="1" ht="12">
      <c r="A125" s="356" t="s">
        <v>216</v>
      </c>
      <c r="B125" s="564" t="s">
        <v>677</v>
      </c>
      <c r="C125" s="263" t="s">
        <v>737</v>
      </c>
      <c r="D125" s="399" t="s">
        <v>0</v>
      </c>
      <c r="E125" s="408"/>
      <c r="F125" s="391">
        <v>80</v>
      </c>
      <c r="G125" s="559" t="s">
        <v>0</v>
      </c>
      <c r="H12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25" s="330" t="str">
        <f>IF(Sklop17[[#This Row],[ZAHTEVANA SHEMA KAKOVOSTI]]&lt;&gt;"",Sklop17[[#This Row],[Preračunana masa/volumen/kos na enoto kg]],"")</f>
        <v/>
      </c>
      <c r="J125" s="344"/>
      <c r="K125" s="345"/>
      <c r="L125" s="560"/>
      <c r="M125" s="561"/>
      <c r="N125" s="562"/>
      <c r="O125" s="563"/>
      <c r="P125" s="394"/>
      <c r="Q125" s="350">
        <f>+Sklop17[[#This Row],[cena/enota brez DDV v EUR]]*Sklop17[[#This Row],[Stopnja DDV (%)]]</f>
        <v>0</v>
      </c>
      <c r="R125" s="350">
        <f>+Sklop17[[#This Row],[cena/enota brez DDV v EUR]]+Sklop17[[#This Row],[Davek (EUR)]]</f>
        <v>0</v>
      </c>
      <c r="S125" s="350">
        <f>+Sklop17[[#This Row],[cena/enota brez DDV v EUR]]*Sklop17[[#This Row],[Okvirna količina]]</f>
        <v>0</v>
      </c>
      <c r="T125" s="350">
        <f>+Sklop17[[#This Row],[Končna cena/enoto mere (EUR) z DDV]]*Sklop17[[#This Row],[Okvirna količina]]</f>
        <v>0</v>
      </c>
      <c r="U125" s="351"/>
    </row>
    <row r="126" spans="1:21" s="340" customFormat="1" ht="12">
      <c r="A126" s="356" t="s">
        <v>217</v>
      </c>
      <c r="B126" s="564" t="s">
        <v>889</v>
      </c>
      <c r="C126" s="263" t="s">
        <v>737</v>
      </c>
      <c r="D126" s="399" t="s">
        <v>0</v>
      </c>
      <c r="E126" s="408"/>
      <c r="F126" s="391">
        <v>10</v>
      </c>
      <c r="G126" s="559" t="s">
        <v>0</v>
      </c>
      <c r="H12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6" s="330" t="str">
        <f>IF(Sklop17[[#This Row],[ZAHTEVANA SHEMA KAKOVOSTI]]&lt;&gt;"",Sklop17[[#This Row],[Preračunana masa/volumen/kos na enoto kg]],"")</f>
        <v/>
      </c>
      <c r="J126" s="344"/>
      <c r="K126" s="345"/>
      <c r="L126" s="560"/>
      <c r="M126" s="561"/>
      <c r="N126" s="562"/>
      <c r="O126" s="563"/>
      <c r="P126" s="394"/>
      <c r="Q126" s="350">
        <f>+Sklop17[[#This Row],[cena/enota brez DDV v EUR]]*Sklop17[[#This Row],[Stopnja DDV (%)]]</f>
        <v>0</v>
      </c>
      <c r="R126" s="350">
        <f>+Sklop17[[#This Row],[cena/enota brez DDV v EUR]]+Sklop17[[#This Row],[Davek (EUR)]]</f>
        <v>0</v>
      </c>
      <c r="S126" s="350">
        <f>+Sklop17[[#This Row],[cena/enota brez DDV v EUR]]*Sklop17[[#This Row],[Okvirna količina]]</f>
        <v>0</v>
      </c>
      <c r="T126" s="350">
        <f>+Sklop17[[#This Row],[Končna cena/enoto mere (EUR) z DDV]]*Sklop17[[#This Row],[Okvirna količina]]</f>
        <v>0</v>
      </c>
      <c r="U126" s="351"/>
    </row>
    <row r="127" spans="1:21" s="340" customFormat="1" ht="12">
      <c r="A127" s="356" t="s">
        <v>218</v>
      </c>
      <c r="B127" s="564" t="s">
        <v>854</v>
      </c>
      <c r="C127" s="263">
        <v>800</v>
      </c>
      <c r="D127" s="399" t="s">
        <v>110</v>
      </c>
      <c r="E127" s="408"/>
      <c r="F127" s="391">
        <v>20</v>
      </c>
      <c r="G127" s="559" t="s">
        <v>74</v>
      </c>
      <c r="H12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127" s="330" t="str">
        <f>IF(Sklop17[[#This Row],[ZAHTEVANA SHEMA KAKOVOSTI]]&lt;&gt;"",Sklop17[[#This Row],[Preračunana masa/volumen/kos na enoto kg]],"")</f>
        <v/>
      </c>
      <c r="J127" s="344"/>
      <c r="K127" s="345"/>
      <c r="L127" s="560"/>
      <c r="M127" s="561"/>
      <c r="N127" s="562"/>
      <c r="O127" s="563"/>
      <c r="P127" s="394"/>
      <c r="Q127" s="350">
        <f>+Sklop17[[#This Row],[cena/enota brez DDV v EUR]]*Sklop17[[#This Row],[Stopnja DDV (%)]]</f>
        <v>0</v>
      </c>
      <c r="R127" s="350">
        <f>+Sklop17[[#This Row],[cena/enota brez DDV v EUR]]+Sklop17[[#This Row],[Davek (EUR)]]</f>
        <v>0</v>
      </c>
      <c r="S127" s="350">
        <f>+Sklop17[[#This Row],[cena/enota brez DDV v EUR]]*Sklop17[[#This Row],[Okvirna količina]]</f>
        <v>0</v>
      </c>
      <c r="T127" s="350">
        <f>+Sklop17[[#This Row],[Končna cena/enoto mere (EUR) z DDV]]*Sklop17[[#This Row],[Okvirna količina]]</f>
        <v>0</v>
      </c>
      <c r="U127" s="351"/>
    </row>
    <row r="128" spans="1:21" s="340" customFormat="1" ht="12">
      <c r="A128" s="356" t="s">
        <v>219</v>
      </c>
      <c r="B128" s="564" t="s">
        <v>352</v>
      </c>
      <c r="C128" s="263">
        <v>2.5</v>
      </c>
      <c r="D128" s="399" t="s">
        <v>0</v>
      </c>
      <c r="E128" s="408"/>
      <c r="F128" s="391">
        <v>5</v>
      </c>
      <c r="G128" s="559" t="s">
        <v>74</v>
      </c>
      <c r="H12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28" s="330" t="str">
        <f>IF(Sklop17[[#This Row],[ZAHTEVANA SHEMA KAKOVOSTI]]&lt;&gt;"",Sklop17[[#This Row],[Preračunana masa/volumen/kos na enoto kg]],"")</f>
        <v/>
      </c>
      <c r="J128" s="344"/>
      <c r="K128" s="345"/>
      <c r="L128" s="560"/>
      <c r="M128" s="561"/>
      <c r="N128" s="562"/>
      <c r="O128" s="563"/>
      <c r="P128" s="394"/>
      <c r="Q128" s="350">
        <f>+Sklop17[[#This Row],[cena/enota brez DDV v EUR]]*Sklop17[[#This Row],[Stopnja DDV (%)]]</f>
        <v>0</v>
      </c>
      <c r="R128" s="350">
        <f>+Sklop17[[#This Row],[cena/enota brez DDV v EUR]]+Sklop17[[#This Row],[Davek (EUR)]]</f>
        <v>0</v>
      </c>
      <c r="S128" s="350">
        <f>+Sklop17[[#This Row],[cena/enota brez DDV v EUR]]*Sklop17[[#This Row],[Okvirna količina]]</f>
        <v>0</v>
      </c>
      <c r="T128" s="350">
        <f>+Sklop17[[#This Row],[Končna cena/enoto mere (EUR) z DDV]]*Sklop17[[#This Row],[Okvirna količina]]</f>
        <v>0</v>
      </c>
      <c r="U128" s="351"/>
    </row>
    <row r="129" spans="1:21" s="340" customFormat="1" ht="12">
      <c r="A129" s="356" t="s">
        <v>220</v>
      </c>
      <c r="B129" s="564" t="s">
        <v>855</v>
      </c>
      <c r="C129" s="263">
        <v>2.5</v>
      </c>
      <c r="D129" s="399" t="s">
        <v>0</v>
      </c>
      <c r="E129" s="408"/>
      <c r="F129" s="391">
        <v>20</v>
      </c>
      <c r="G129" s="559" t="s">
        <v>0</v>
      </c>
      <c r="H12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29" s="330" t="str">
        <f>IF(Sklop17[[#This Row],[ZAHTEVANA SHEMA KAKOVOSTI]]&lt;&gt;"",Sklop17[[#This Row],[Preračunana masa/volumen/kos na enoto kg]],"")</f>
        <v/>
      </c>
      <c r="J129" s="344"/>
      <c r="K129" s="345"/>
      <c r="L129" s="560"/>
      <c r="M129" s="561"/>
      <c r="N129" s="562"/>
      <c r="O129" s="563"/>
      <c r="P129" s="394"/>
      <c r="Q129" s="350">
        <f>+Sklop17[[#This Row],[cena/enota brez DDV v EUR]]*Sklop17[[#This Row],[Stopnja DDV (%)]]</f>
        <v>0</v>
      </c>
      <c r="R129" s="350">
        <f>+Sklop17[[#This Row],[cena/enota brez DDV v EUR]]+Sklop17[[#This Row],[Davek (EUR)]]</f>
        <v>0</v>
      </c>
      <c r="S129" s="350">
        <f>+Sklop17[[#This Row],[cena/enota brez DDV v EUR]]*Sklop17[[#This Row],[Okvirna količina]]</f>
        <v>0</v>
      </c>
      <c r="T129" s="350">
        <f>+Sklop17[[#This Row],[Končna cena/enoto mere (EUR) z DDV]]*Sklop17[[#This Row],[Okvirna količina]]</f>
        <v>0</v>
      </c>
      <c r="U129" s="351"/>
    </row>
    <row r="130" spans="1:21" s="340" customFormat="1" ht="12">
      <c r="A130" s="356" t="s">
        <v>221</v>
      </c>
      <c r="B130" s="564" t="s">
        <v>856</v>
      </c>
      <c r="C130" s="263">
        <v>0.4</v>
      </c>
      <c r="D130" s="399" t="s">
        <v>0</v>
      </c>
      <c r="E130" s="408"/>
      <c r="F130" s="391">
        <v>8</v>
      </c>
      <c r="G130" s="559" t="s">
        <v>0</v>
      </c>
      <c r="H13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3.2</v>
      </c>
      <c r="I130" s="330" t="str">
        <f>IF(Sklop17[[#This Row],[ZAHTEVANA SHEMA KAKOVOSTI]]&lt;&gt;"",Sklop17[[#This Row],[Preračunana masa/volumen/kos na enoto kg]],"")</f>
        <v/>
      </c>
      <c r="J130" s="344"/>
      <c r="K130" s="345"/>
      <c r="L130" s="560"/>
      <c r="M130" s="561"/>
      <c r="N130" s="562"/>
      <c r="O130" s="563"/>
      <c r="P130" s="394"/>
      <c r="Q130" s="350">
        <f>+Sklop17[[#This Row],[cena/enota brez DDV v EUR]]*Sklop17[[#This Row],[Stopnja DDV (%)]]</f>
        <v>0</v>
      </c>
      <c r="R130" s="350">
        <f>+Sklop17[[#This Row],[cena/enota brez DDV v EUR]]+Sklop17[[#This Row],[Davek (EUR)]]</f>
        <v>0</v>
      </c>
      <c r="S130" s="350">
        <f>+Sklop17[[#This Row],[cena/enota brez DDV v EUR]]*Sklop17[[#This Row],[Okvirna količina]]</f>
        <v>0</v>
      </c>
      <c r="T130" s="350">
        <f>+Sklop17[[#This Row],[Končna cena/enoto mere (EUR) z DDV]]*Sklop17[[#This Row],[Okvirna količina]]</f>
        <v>0</v>
      </c>
      <c r="U130" s="351"/>
    </row>
    <row r="131" spans="1:21" s="340" customFormat="1" ht="12">
      <c r="A131" s="356" t="s">
        <v>222</v>
      </c>
      <c r="B131" s="564" t="s">
        <v>857</v>
      </c>
      <c r="C131" s="263">
        <v>4.0999999999999996</v>
      </c>
      <c r="D131" s="399" t="s">
        <v>0</v>
      </c>
      <c r="E131" s="408"/>
      <c r="F131" s="391">
        <v>5</v>
      </c>
      <c r="G131" s="559" t="s">
        <v>74</v>
      </c>
      <c r="H13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20.5</v>
      </c>
      <c r="I131" s="330" t="str">
        <f>IF(Sklop17[[#This Row],[ZAHTEVANA SHEMA KAKOVOSTI]]&lt;&gt;"",Sklop17[[#This Row],[Preračunana masa/volumen/kos na enoto kg]],"")</f>
        <v/>
      </c>
      <c r="J131" s="344"/>
      <c r="K131" s="345"/>
      <c r="L131" s="560"/>
      <c r="M131" s="561"/>
      <c r="N131" s="562"/>
      <c r="O131" s="563"/>
      <c r="P131" s="394"/>
      <c r="Q131" s="350">
        <f>+Sklop17[[#This Row],[cena/enota brez DDV v EUR]]*Sklop17[[#This Row],[Stopnja DDV (%)]]</f>
        <v>0</v>
      </c>
      <c r="R131" s="350">
        <f>+Sklop17[[#This Row],[cena/enota brez DDV v EUR]]+Sklop17[[#This Row],[Davek (EUR)]]</f>
        <v>0</v>
      </c>
      <c r="S131" s="350">
        <f>+Sklop17[[#This Row],[cena/enota brez DDV v EUR]]*Sklop17[[#This Row],[Okvirna količina]]</f>
        <v>0</v>
      </c>
      <c r="T131" s="350">
        <f>+Sklop17[[#This Row],[Končna cena/enoto mere (EUR) z DDV]]*Sklop17[[#This Row],[Okvirna količina]]</f>
        <v>0</v>
      </c>
      <c r="U131" s="351"/>
    </row>
    <row r="132" spans="1:21" s="340" customFormat="1" ht="12">
      <c r="A132" s="356" t="s">
        <v>223</v>
      </c>
      <c r="B132" s="564" t="s">
        <v>678</v>
      </c>
      <c r="C132" s="263" t="s">
        <v>726</v>
      </c>
      <c r="D132" s="399" t="s">
        <v>0</v>
      </c>
      <c r="E132" s="408"/>
      <c r="F132" s="391">
        <v>2</v>
      </c>
      <c r="G132" s="559" t="s">
        <v>0</v>
      </c>
      <c r="H13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32" s="330" t="str">
        <f>IF(Sklop17[[#This Row],[ZAHTEVANA SHEMA KAKOVOSTI]]&lt;&gt;"",Sklop17[[#This Row],[Preračunana masa/volumen/kos na enoto kg]],"")</f>
        <v/>
      </c>
      <c r="J132" s="344"/>
      <c r="K132" s="345"/>
      <c r="L132" s="560"/>
      <c r="M132" s="561"/>
      <c r="N132" s="562"/>
      <c r="O132" s="563"/>
      <c r="P132" s="394"/>
      <c r="Q132" s="350">
        <f>+Sklop17[[#This Row],[cena/enota brez DDV v EUR]]*Sklop17[[#This Row],[Stopnja DDV (%)]]</f>
        <v>0</v>
      </c>
      <c r="R132" s="350">
        <f>+Sklop17[[#This Row],[cena/enota brez DDV v EUR]]+Sklop17[[#This Row],[Davek (EUR)]]</f>
        <v>0</v>
      </c>
      <c r="S132" s="350">
        <f>+Sklop17[[#This Row],[cena/enota brez DDV v EUR]]*Sklop17[[#This Row],[Okvirna količina]]</f>
        <v>0</v>
      </c>
      <c r="T132" s="350">
        <f>+Sklop17[[#This Row],[Končna cena/enoto mere (EUR) z DDV]]*Sklop17[[#This Row],[Okvirna količina]]</f>
        <v>0</v>
      </c>
      <c r="U132" s="351"/>
    </row>
    <row r="133" spans="1:21" s="340" customFormat="1" ht="12">
      <c r="A133" s="356" t="s">
        <v>224</v>
      </c>
      <c r="B133" s="564" t="s">
        <v>679</v>
      </c>
      <c r="C133" s="263">
        <v>4.0999999999999996</v>
      </c>
      <c r="D133" s="399" t="s">
        <v>0</v>
      </c>
      <c r="E133" s="408"/>
      <c r="F133" s="391">
        <v>180</v>
      </c>
      <c r="G133" s="559" t="s">
        <v>74</v>
      </c>
      <c r="H13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737.99999999999989</v>
      </c>
      <c r="I133" s="330" t="str">
        <f>IF(Sklop17[[#This Row],[ZAHTEVANA SHEMA KAKOVOSTI]]&lt;&gt;"",Sklop17[[#This Row],[Preračunana masa/volumen/kos na enoto kg]],"")</f>
        <v/>
      </c>
      <c r="J133" s="344"/>
      <c r="K133" s="345"/>
      <c r="L133" s="560"/>
      <c r="M133" s="561"/>
      <c r="N133" s="562"/>
      <c r="O133" s="563"/>
      <c r="P133" s="394"/>
      <c r="Q133" s="350">
        <f>+Sklop17[[#This Row],[cena/enota brez DDV v EUR]]*Sklop17[[#This Row],[Stopnja DDV (%)]]</f>
        <v>0</v>
      </c>
      <c r="R133" s="350">
        <f>+Sklop17[[#This Row],[cena/enota brez DDV v EUR]]+Sklop17[[#This Row],[Davek (EUR)]]</f>
        <v>0</v>
      </c>
      <c r="S133" s="350">
        <f>+Sklop17[[#This Row],[cena/enota brez DDV v EUR]]*Sklop17[[#This Row],[Okvirna količina]]</f>
        <v>0</v>
      </c>
      <c r="T133" s="350">
        <f>+Sklop17[[#This Row],[Končna cena/enoto mere (EUR) z DDV]]*Sklop17[[#This Row],[Okvirna količina]]</f>
        <v>0</v>
      </c>
      <c r="U133" s="351"/>
    </row>
    <row r="134" spans="1:21" s="340" customFormat="1" ht="12">
      <c r="A134" s="356" t="s">
        <v>225</v>
      </c>
      <c r="B134" s="564" t="s">
        <v>679</v>
      </c>
      <c r="C134" s="263">
        <v>670</v>
      </c>
      <c r="D134" s="399" t="s">
        <v>110</v>
      </c>
      <c r="E134" s="408"/>
      <c r="F134" s="391">
        <v>15</v>
      </c>
      <c r="G134" s="559" t="s">
        <v>74</v>
      </c>
      <c r="H13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10.050000000000001</v>
      </c>
      <c r="I134" s="330" t="str">
        <f>IF(Sklop17[[#This Row],[ZAHTEVANA SHEMA KAKOVOSTI]]&lt;&gt;"",Sklop17[[#This Row],[Preračunana masa/volumen/kos na enoto kg]],"")</f>
        <v/>
      </c>
      <c r="J134" s="344"/>
      <c r="K134" s="345"/>
      <c r="L134" s="560"/>
      <c r="M134" s="561"/>
      <c r="N134" s="562"/>
      <c r="O134" s="563"/>
      <c r="P134" s="394"/>
      <c r="Q134" s="350">
        <f>+Sklop17[[#This Row],[cena/enota brez DDV v EUR]]*Sklop17[[#This Row],[Stopnja DDV (%)]]</f>
        <v>0</v>
      </c>
      <c r="R134" s="350">
        <f>+Sklop17[[#This Row],[cena/enota brez DDV v EUR]]+Sklop17[[#This Row],[Davek (EUR)]]</f>
        <v>0</v>
      </c>
      <c r="S134" s="350">
        <f>+Sklop17[[#This Row],[cena/enota brez DDV v EUR]]*Sklop17[[#This Row],[Okvirna količina]]</f>
        <v>0</v>
      </c>
      <c r="T134" s="350">
        <f>+Sklop17[[#This Row],[Končna cena/enoto mere (EUR) z DDV]]*Sklop17[[#This Row],[Okvirna količina]]</f>
        <v>0</v>
      </c>
      <c r="U134" s="351"/>
    </row>
    <row r="135" spans="1:21" s="340" customFormat="1" ht="12">
      <c r="A135" s="356" t="s">
        <v>226</v>
      </c>
      <c r="B135" s="564" t="s">
        <v>680</v>
      </c>
      <c r="C135" s="263" t="s">
        <v>733</v>
      </c>
      <c r="D135" s="399" t="s">
        <v>0</v>
      </c>
      <c r="E135" s="408"/>
      <c r="F135" s="391">
        <v>30</v>
      </c>
      <c r="G135" s="559" t="s">
        <v>0</v>
      </c>
      <c r="H13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5" s="330" t="str">
        <f>IF(Sklop17[[#This Row],[ZAHTEVANA SHEMA KAKOVOSTI]]&lt;&gt;"",Sklop17[[#This Row],[Preračunana masa/volumen/kos na enoto kg]],"")</f>
        <v/>
      </c>
      <c r="J135" s="344"/>
      <c r="K135" s="345"/>
      <c r="L135" s="560"/>
      <c r="M135" s="561"/>
      <c r="N135" s="562"/>
      <c r="O135" s="563"/>
      <c r="P135" s="394"/>
      <c r="Q135" s="350">
        <f>+Sklop17[[#This Row],[cena/enota brez DDV v EUR]]*Sklop17[[#This Row],[Stopnja DDV (%)]]</f>
        <v>0</v>
      </c>
      <c r="R135" s="350">
        <f>+Sklop17[[#This Row],[cena/enota brez DDV v EUR]]+Sklop17[[#This Row],[Davek (EUR)]]</f>
        <v>0</v>
      </c>
      <c r="S135" s="350">
        <f>+Sklop17[[#This Row],[cena/enota brez DDV v EUR]]*Sklop17[[#This Row],[Okvirna količina]]</f>
        <v>0</v>
      </c>
      <c r="T135" s="350">
        <f>+Sklop17[[#This Row],[Končna cena/enoto mere (EUR) z DDV]]*Sklop17[[#This Row],[Okvirna količina]]</f>
        <v>0</v>
      </c>
      <c r="U135" s="351"/>
    </row>
    <row r="136" spans="1:21" s="340" customFormat="1" ht="12">
      <c r="A136" s="356" t="s">
        <v>227</v>
      </c>
      <c r="B136" s="564" t="s">
        <v>890</v>
      </c>
      <c r="C136" s="263" t="s">
        <v>733</v>
      </c>
      <c r="D136" s="399" t="s">
        <v>0</v>
      </c>
      <c r="E136" s="408"/>
      <c r="F136" s="391">
        <v>10</v>
      </c>
      <c r="G136" s="559" t="s">
        <v>0</v>
      </c>
      <c r="H13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36" s="330" t="str">
        <f>IF(Sklop17[[#This Row],[ZAHTEVANA SHEMA KAKOVOSTI]]&lt;&gt;"",Sklop17[[#This Row],[Preračunana masa/volumen/kos na enoto kg]],"")</f>
        <v/>
      </c>
      <c r="J136" s="344"/>
      <c r="K136" s="345"/>
      <c r="L136" s="560"/>
      <c r="M136" s="561"/>
      <c r="N136" s="562"/>
      <c r="O136" s="563"/>
      <c r="P136" s="394"/>
      <c r="Q136" s="350">
        <f>+Sklop17[[#This Row],[cena/enota brez DDV v EUR]]*Sklop17[[#This Row],[Stopnja DDV (%)]]</f>
        <v>0</v>
      </c>
      <c r="R136" s="350">
        <f>+Sklop17[[#This Row],[cena/enota brez DDV v EUR]]+Sklop17[[#This Row],[Davek (EUR)]]</f>
        <v>0</v>
      </c>
      <c r="S136" s="350">
        <f>+Sklop17[[#This Row],[cena/enota brez DDV v EUR]]*Sklop17[[#This Row],[Okvirna količina]]</f>
        <v>0</v>
      </c>
      <c r="T136" s="350">
        <f>+Sklop17[[#This Row],[Končna cena/enoto mere (EUR) z DDV]]*Sklop17[[#This Row],[Okvirna količina]]</f>
        <v>0</v>
      </c>
      <c r="U136" s="351"/>
    </row>
    <row r="137" spans="1:21" s="340" customFormat="1" ht="12">
      <c r="A137" s="356" t="s">
        <v>228</v>
      </c>
      <c r="B137" s="564" t="s">
        <v>681</v>
      </c>
      <c r="C137" s="263">
        <v>4.25</v>
      </c>
      <c r="D137" s="399" t="s">
        <v>0</v>
      </c>
      <c r="E137" s="408"/>
      <c r="F137" s="391">
        <v>20</v>
      </c>
      <c r="G137" s="559" t="s">
        <v>0</v>
      </c>
      <c r="H13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85</v>
      </c>
      <c r="I137" s="330" t="str">
        <f>IF(Sklop17[[#This Row],[ZAHTEVANA SHEMA KAKOVOSTI]]&lt;&gt;"",Sklop17[[#This Row],[Preračunana masa/volumen/kos na enoto kg]],"")</f>
        <v/>
      </c>
      <c r="J137" s="344"/>
      <c r="K137" s="345"/>
      <c r="L137" s="560"/>
      <c r="M137" s="561"/>
      <c r="N137" s="562"/>
      <c r="O137" s="563"/>
      <c r="P137" s="394"/>
      <c r="Q137" s="350">
        <f>+Sklop17[[#This Row],[cena/enota brez DDV v EUR]]*Sklop17[[#This Row],[Stopnja DDV (%)]]</f>
        <v>0</v>
      </c>
      <c r="R137" s="350">
        <f>+Sklop17[[#This Row],[cena/enota brez DDV v EUR]]+Sklop17[[#This Row],[Davek (EUR)]]</f>
        <v>0</v>
      </c>
      <c r="S137" s="350">
        <f>+Sklop17[[#This Row],[cena/enota brez DDV v EUR]]*Sklop17[[#This Row],[Okvirna količina]]</f>
        <v>0</v>
      </c>
      <c r="T137" s="350">
        <f>+Sklop17[[#This Row],[Končna cena/enoto mere (EUR) z DDV]]*Sklop17[[#This Row],[Okvirna količina]]</f>
        <v>0</v>
      </c>
      <c r="U137" s="351"/>
    </row>
    <row r="138" spans="1:21" s="340" customFormat="1" ht="12">
      <c r="A138" s="356" t="s">
        <v>229</v>
      </c>
      <c r="B138" s="564" t="s">
        <v>682</v>
      </c>
      <c r="C138" s="263">
        <v>0.67</v>
      </c>
      <c r="D138" s="399" t="s">
        <v>0</v>
      </c>
      <c r="E138" s="408"/>
      <c r="F138" s="391">
        <v>160</v>
      </c>
      <c r="G138" s="559" t="s">
        <v>0</v>
      </c>
      <c r="H13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107.2</v>
      </c>
      <c r="I138" s="330" t="str">
        <f>IF(Sklop17[[#This Row],[ZAHTEVANA SHEMA KAKOVOSTI]]&lt;&gt;"",Sklop17[[#This Row],[Preračunana masa/volumen/kos na enoto kg]],"")</f>
        <v/>
      </c>
      <c r="J138" s="344"/>
      <c r="K138" s="345"/>
      <c r="L138" s="560"/>
      <c r="M138" s="561"/>
      <c r="N138" s="562"/>
      <c r="O138" s="563"/>
      <c r="P138" s="394"/>
      <c r="Q138" s="350">
        <f>+Sklop17[[#This Row],[cena/enota brez DDV v EUR]]*Sklop17[[#This Row],[Stopnja DDV (%)]]</f>
        <v>0</v>
      </c>
      <c r="R138" s="350">
        <f>+Sklop17[[#This Row],[cena/enota brez DDV v EUR]]+Sklop17[[#This Row],[Davek (EUR)]]</f>
        <v>0</v>
      </c>
      <c r="S138" s="350">
        <f>+Sklop17[[#This Row],[cena/enota brez DDV v EUR]]*Sklop17[[#This Row],[Okvirna količina]]</f>
        <v>0</v>
      </c>
      <c r="T138" s="350">
        <f>+Sklop17[[#This Row],[Končna cena/enoto mere (EUR) z DDV]]*Sklop17[[#This Row],[Okvirna količina]]</f>
        <v>0</v>
      </c>
      <c r="U138" s="351"/>
    </row>
    <row r="139" spans="1:21" s="340" customFormat="1" ht="12">
      <c r="A139" s="356" t="s">
        <v>230</v>
      </c>
      <c r="B139" s="564" t="s">
        <v>683</v>
      </c>
      <c r="C139" s="263">
        <v>2.5</v>
      </c>
      <c r="D139" s="399" t="s">
        <v>0</v>
      </c>
      <c r="E139" s="408"/>
      <c r="F139" s="391">
        <v>640</v>
      </c>
      <c r="G139" s="559" t="s">
        <v>0</v>
      </c>
      <c r="H13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139" s="330" t="str">
        <f>IF(Sklop17[[#This Row],[ZAHTEVANA SHEMA KAKOVOSTI]]&lt;&gt;"",Sklop17[[#This Row],[Preračunana masa/volumen/kos na enoto kg]],"")</f>
        <v/>
      </c>
      <c r="J139" s="344"/>
      <c r="K139" s="345"/>
      <c r="L139" s="560"/>
      <c r="M139" s="561"/>
      <c r="N139" s="562"/>
      <c r="O139" s="563"/>
      <c r="P139" s="394"/>
      <c r="Q139" s="350">
        <f>+Sklop17[[#This Row],[cena/enota brez DDV v EUR]]*Sklop17[[#This Row],[Stopnja DDV (%)]]</f>
        <v>0</v>
      </c>
      <c r="R139" s="350">
        <f>+Sklop17[[#This Row],[cena/enota brez DDV v EUR]]+Sklop17[[#This Row],[Davek (EUR)]]</f>
        <v>0</v>
      </c>
      <c r="S139" s="350">
        <f>+Sklop17[[#This Row],[cena/enota brez DDV v EUR]]*Sklop17[[#This Row],[Okvirna količina]]</f>
        <v>0</v>
      </c>
      <c r="T139" s="350">
        <f>+Sklop17[[#This Row],[Končna cena/enoto mere (EUR) z DDV]]*Sklop17[[#This Row],[Okvirna količina]]</f>
        <v>0</v>
      </c>
      <c r="U139" s="351"/>
    </row>
    <row r="140" spans="1:21" s="340" customFormat="1" ht="12">
      <c r="A140" s="356" t="s">
        <v>231</v>
      </c>
      <c r="B140" s="564" t="s">
        <v>683</v>
      </c>
      <c r="C140" s="263" t="s">
        <v>858</v>
      </c>
      <c r="D140" s="399" t="s">
        <v>0</v>
      </c>
      <c r="E140" s="408"/>
      <c r="F140" s="391">
        <v>10</v>
      </c>
      <c r="G140" s="559" t="s">
        <v>0</v>
      </c>
      <c r="H14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40" s="330" t="str">
        <f>IF(Sklop17[[#This Row],[ZAHTEVANA SHEMA KAKOVOSTI]]&lt;&gt;"",Sklop17[[#This Row],[Preračunana masa/volumen/kos na enoto kg]],"")</f>
        <v/>
      </c>
      <c r="J140" s="344"/>
      <c r="K140" s="345"/>
      <c r="L140" s="560"/>
      <c r="M140" s="561"/>
      <c r="N140" s="562"/>
      <c r="O140" s="563"/>
      <c r="P140" s="394"/>
      <c r="Q140" s="350">
        <f>+Sklop17[[#This Row],[cena/enota brez DDV v EUR]]*Sklop17[[#This Row],[Stopnja DDV (%)]]</f>
        <v>0</v>
      </c>
      <c r="R140" s="350">
        <f>+Sklop17[[#This Row],[cena/enota brez DDV v EUR]]+Sklop17[[#This Row],[Davek (EUR)]]</f>
        <v>0</v>
      </c>
      <c r="S140" s="350">
        <f>+Sklop17[[#This Row],[cena/enota brez DDV v EUR]]*Sklop17[[#This Row],[Okvirna količina]]</f>
        <v>0</v>
      </c>
      <c r="T140" s="350">
        <f>+Sklop17[[#This Row],[Končna cena/enoto mere (EUR) z DDV]]*Sklop17[[#This Row],[Okvirna količina]]</f>
        <v>0</v>
      </c>
      <c r="U140" s="351"/>
    </row>
    <row r="141" spans="1:21" s="340" customFormat="1" ht="24">
      <c r="A141" s="356" t="s">
        <v>232</v>
      </c>
      <c r="B141" s="564" t="s">
        <v>684</v>
      </c>
      <c r="C141" s="263" t="s">
        <v>737</v>
      </c>
      <c r="D141" s="399" t="s">
        <v>0</v>
      </c>
      <c r="E141" s="408"/>
      <c r="F141" s="391">
        <v>50</v>
      </c>
      <c r="G141" s="559" t="s">
        <v>0</v>
      </c>
      <c r="H14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41" s="330" t="str">
        <f>IF(Sklop17[[#This Row],[ZAHTEVANA SHEMA KAKOVOSTI]]&lt;&gt;"",Sklop17[[#This Row],[Preračunana masa/volumen/kos na enoto kg]],"")</f>
        <v/>
      </c>
      <c r="J141" s="344"/>
      <c r="K141" s="345"/>
      <c r="L141" s="560"/>
      <c r="M141" s="561"/>
      <c r="N141" s="562"/>
      <c r="O141" s="563"/>
      <c r="P141" s="394"/>
      <c r="Q141" s="350">
        <f>+Sklop17[[#This Row],[cena/enota brez DDV v EUR]]*Sklop17[[#This Row],[Stopnja DDV (%)]]</f>
        <v>0</v>
      </c>
      <c r="R141" s="350">
        <f>+Sklop17[[#This Row],[cena/enota brez DDV v EUR]]+Sklop17[[#This Row],[Davek (EUR)]]</f>
        <v>0</v>
      </c>
      <c r="S141" s="350">
        <f>+Sklop17[[#This Row],[cena/enota brez DDV v EUR]]*Sklop17[[#This Row],[Okvirna količina]]</f>
        <v>0</v>
      </c>
      <c r="T141" s="350">
        <f>+Sklop17[[#This Row],[Končna cena/enoto mere (EUR) z DDV]]*Sklop17[[#This Row],[Okvirna količina]]</f>
        <v>0</v>
      </c>
      <c r="U141" s="351"/>
    </row>
    <row r="142" spans="1:21" s="340" customFormat="1" ht="24">
      <c r="A142" s="356" t="s">
        <v>233</v>
      </c>
      <c r="B142" s="564" t="s">
        <v>859</v>
      </c>
      <c r="C142" s="263">
        <v>4.25</v>
      </c>
      <c r="D142" s="399" t="s">
        <v>0</v>
      </c>
      <c r="E142" s="408"/>
      <c r="F142" s="391">
        <v>360</v>
      </c>
      <c r="G142" s="559" t="s">
        <v>74</v>
      </c>
      <c r="H14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1530</v>
      </c>
      <c r="I142" s="330" t="str">
        <f>IF(Sklop17[[#This Row],[ZAHTEVANA SHEMA KAKOVOSTI]]&lt;&gt;"",Sklop17[[#This Row],[Preračunana masa/volumen/kos na enoto kg]],"")</f>
        <v/>
      </c>
      <c r="J142" s="344"/>
      <c r="K142" s="345"/>
      <c r="L142" s="560"/>
      <c r="M142" s="561"/>
      <c r="N142" s="562"/>
      <c r="O142" s="563"/>
      <c r="P142" s="394"/>
      <c r="Q142" s="350">
        <f>+Sklop17[[#This Row],[cena/enota brez DDV v EUR]]*Sklop17[[#This Row],[Stopnja DDV (%)]]</f>
        <v>0</v>
      </c>
      <c r="R142" s="350">
        <f>+Sklop17[[#This Row],[cena/enota brez DDV v EUR]]+Sklop17[[#This Row],[Davek (EUR)]]</f>
        <v>0</v>
      </c>
      <c r="S142" s="350">
        <f>+Sklop17[[#This Row],[cena/enota brez DDV v EUR]]*Sklop17[[#This Row],[Okvirna količina]]</f>
        <v>0</v>
      </c>
      <c r="T142" s="350">
        <f>+Sklop17[[#This Row],[Končna cena/enoto mere (EUR) z DDV]]*Sklop17[[#This Row],[Okvirna količina]]</f>
        <v>0</v>
      </c>
      <c r="U142" s="351"/>
    </row>
    <row r="143" spans="1:21" s="340" customFormat="1" ht="24">
      <c r="A143" s="356" t="s">
        <v>234</v>
      </c>
      <c r="B143" s="564" t="s">
        <v>859</v>
      </c>
      <c r="C143" s="263">
        <v>670</v>
      </c>
      <c r="D143" s="399" t="s">
        <v>110</v>
      </c>
      <c r="E143" s="408"/>
      <c r="F143" s="391">
        <v>10</v>
      </c>
      <c r="G143" s="559" t="s">
        <v>74</v>
      </c>
      <c r="H14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6.7</v>
      </c>
      <c r="I143" s="330" t="str">
        <f>IF(Sklop17[[#This Row],[ZAHTEVANA SHEMA KAKOVOSTI]]&lt;&gt;"",Sklop17[[#This Row],[Preračunana masa/volumen/kos na enoto kg]],"")</f>
        <v/>
      </c>
      <c r="J143" s="344"/>
      <c r="K143" s="345"/>
      <c r="L143" s="560"/>
      <c r="M143" s="561"/>
      <c r="N143" s="562"/>
      <c r="O143" s="563"/>
      <c r="P143" s="394"/>
      <c r="Q143" s="350">
        <f>+Sklop17[[#This Row],[cena/enota brez DDV v EUR]]*Sklop17[[#This Row],[Stopnja DDV (%)]]</f>
        <v>0</v>
      </c>
      <c r="R143" s="350">
        <f>+Sklop17[[#This Row],[cena/enota brez DDV v EUR]]+Sklop17[[#This Row],[Davek (EUR)]]</f>
        <v>0</v>
      </c>
      <c r="S143" s="350">
        <f>+Sklop17[[#This Row],[cena/enota brez DDV v EUR]]*Sklop17[[#This Row],[Okvirna količina]]</f>
        <v>0</v>
      </c>
      <c r="T143" s="350">
        <f>+Sklop17[[#This Row],[Končna cena/enoto mere (EUR) z DDV]]*Sklop17[[#This Row],[Okvirna količina]]</f>
        <v>0</v>
      </c>
      <c r="U143" s="351"/>
    </row>
    <row r="144" spans="1:21" s="340" customFormat="1" ht="12">
      <c r="A144" s="356" t="s">
        <v>235</v>
      </c>
      <c r="B144" s="564" t="s">
        <v>860</v>
      </c>
      <c r="C144" s="263">
        <v>4.25</v>
      </c>
      <c r="D144" s="399" t="s">
        <v>0</v>
      </c>
      <c r="E144" s="408"/>
      <c r="F144" s="391">
        <v>30</v>
      </c>
      <c r="G144" s="559" t="s">
        <v>0</v>
      </c>
      <c r="H14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127.5</v>
      </c>
      <c r="I144" s="330" t="str">
        <f>IF(Sklop17[[#This Row],[ZAHTEVANA SHEMA KAKOVOSTI]]&lt;&gt;"",Sklop17[[#This Row],[Preračunana masa/volumen/kos na enoto kg]],"")</f>
        <v/>
      </c>
      <c r="J144" s="344"/>
      <c r="K144" s="345"/>
      <c r="L144" s="560"/>
      <c r="M144" s="561"/>
      <c r="N144" s="562"/>
      <c r="O144" s="563"/>
      <c r="P144" s="394"/>
      <c r="Q144" s="350">
        <f>+Sklop17[[#This Row],[cena/enota brez DDV v EUR]]*Sklop17[[#This Row],[Stopnja DDV (%)]]</f>
        <v>0</v>
      </c>
      <c r="R144" s="350">
        <f>+Sklop17[[#This Row],[cena/enota brez DDV v EUR]]+Sklop17[[#This Row],[Davek (EUR)]]</f>
        <v>0</v>
      </c>
      <c r="S144" s="350">
        <f>+Sklop17[[#This Row],[cena/enota brez DDV v EUR]]*Sklop17[[#This Row],[Okvirna količina]]</f>
        <v>0</v>
      </c>
      <c r="T144" s="350">
        <f>+Sklop17[[#This Row],[Končna cena/enoto mere (EUR) z DDV]]*Sklop17[[#This Row],[Okvirna količina]]</f>
        <v>0</v>
      </c>
      <c r="U144" s="351"/>
    </row>
    <row r="145" spans="1:21" s="340" customFormat="1" ht="12">
      <c r="A145" s="356" t="s">
        <v>236</v>
      </c>
      <c r="B145" s="564" t="s">
        <v>685</v>
      </c>
      <c r="C145" s="263">
        <v>2.5</v>
      </c>
      <c r="D145" s="399" t="s">
        <v>0</v>
      </c>
      <c r="E145" s="408"/>
      <c r="F145" s="391">
        <v>5</v>
      </c>
      <c r="G145" s="559" t="s">
        <v>74</v>
      </c>
      <c r="H14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45" s="330" t="str">
        <f>IF(Sklop17[[#This Row],[ZAHTEVANA SHEMA KAKOVOSTI]]&lt;&gt;"",Sklop17[[#This Row],[Preračunana masa/volumen/kos na enoto kg]],"")</f>
        <v/>
      </c>
      <c r="J145" s="344"/>
      <c r="K145" s="345"/>
      <c r="L145" s="560"/>
      <c r="M145" s="561"/>
      <c r="N145" s="562"/>
      <c r="O145" s="563"/>
      <c r="P145" s="394"/>
      <c r="Q145" s="350">
        <f>+Sklop17[[#This Row],[cena/enota brez DDV v EUR]]*Sklop17[[#This Row],[Stopnja DDV (%)]]</f>
        <v>0</v>
      </c>
      <c r="R145" s="350">
        <f>+Sklop17[[#This Row],[cena/enota brez DDV v EUR]]+Sklop17[[#This Row],[Davek (EUR)]]</f>
        <v>0</v>
      </c>
      <c r="S145" s="350">
        <f>+Sklop17[[#This Row],[cena/enota brez DDV v EUR]]*Sklop17[[#This Row],[Okvirna količina]]</f>
        <v>0</v>
      </c>
      <c r="T145" s="350">
        <f>+Sklop17[[#This Row],[Končna cena/enoto mere (EUR) z DDV]]*Sklop17[[#This Row],[Okvirna količina]]</f>
        <v>0</v>
      </c>
      <c r="U145" s="357"/>
    </row>
    <row r="146" spans="1:21" s="340" customFormat="1" ht="12">
      <c r="A146" s="356" t="s">
        <v>237</v>
      </c>
      <c r="B146" s="564" t="s">
        <v>685</v>
      </c>
      <c r="C146" s="263">
        <v>0.8</v>
      </c>
      <c r="D146" s="399" t="s">
        <v>0</v>
      </c>
      <c r="E146" s="408"/>
      <c r="F146" s="391">
        <v>5</v>
      </c>
      <c r="G146" s="559" t="s">
        <v>74</v>
      </c>
      <c r="H14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46" s="330" t="str">
        <f>IF(Sklop17[[#This Row],[ZAHTEVANA SHEMA KAKOVOSTI]]&lt;&gt;"",Sklop17[[#This Row],[Preračunana masa/volumen/kos na enoto kg]],"")</f>
        <v/>
      </c>
      <c r="J146" s="344"/>
      <c r="K146" s="345"/>
      <c r="L146" s="560"/>
      <c r="M146" s="561"/>
      <c r="N146" s="562"/>
      <c r="O146" s="563"/>
      <c r="P146" s="394"/>
      <c r="Q146" s="350">
        <f>+Sklop17[[#This Row],[cena/enota brez DDV v EUR]]*Sklop17[[#This Row],[Stopnja DDV (%)]]</f>
        <v>0</v>
      </c>
      <c r="R146" s="350">
        <f>+Sklop17[[#This Row],[cena/enota brez DDV v EUR]]+Sklop17[[#This Row],[Davek (EUR)]]</f>
        <v>0</v>
      </c>
      <c r="S146" s="350">
        <f>+Sklop17[[#This Row],[cena/enota brez DDV v EUR]]*Sklop17[[#This Row],[Okvirna količina]]</f>
        <v>0</v>
      </c>
      <c r="T146" s="350">
        <f>+Sklop17[[#This Row],[Končna cena/enoto mere (EUR) z DDV]]*Sklop17[[#This Row],[Okvirna količina]]</f>
        <v>0</v>
      </c>
      <c r="U146" s="357"/>
    </row>
    <row r="147" spans="1:21" s="340" customFormat="1" ht="12">
      <c r="A147" s="356" t="s">
        <v>238</v>
      </c>
      <c r="B147" s="564" t="s">
        <v>686</v>
      </c>
      <c r="C147" s="263">
        <v>3</v>
      </c>
      <c r="D147" s="399" t="s">
        <v>0</v>
      </c>
      <c r="E147" s="408"/>
      <c r="F147" s="391">
        <v>10</v>
      </c>
      <c r="G147" s="559" t="s">
        <v>74</v>
      </c>
      <c r="H14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47" s="330" t="str">
        <f>IF(Sklop17[[#This Row],[ZAHTEVANA SHEMA KAKOVOSTI]]&lt;&gt;"",Sklop17[[#This Row],[Preračunana masa/volumen/kos na enoto kg]],"")</f>
        <v/>
      </c>
      <c r="J147" s="344"/>
      <c r="K147" s="345"/>
      <c r="L147" s="560"/>
      <c r="M147" s="561"/>
      <c r="N147" s="562"/>
      <c r="O147" s="563"/>
      <c r="P147" s="394"/>
      <c r="Q147" s="350">
        <f>+Sklop17[[#This Row],[cena/enota brez DDV v EUR]]*Sklop17[[#This Row],[Stopnja DDV (%)]]</f>
        <v>0</v>
      </c>
      <c r="R147" s="350">
        <f>+Sklop17[[#This Row],[cena/enota brez DDV v EUR]]+Sklop17[[#This Row],[Davek (EUR)]]</f>
        <v>0</v>
      </c>
      <c r="S147" s="350">
        <f>+Sklop17[[#This Row],[cena/enota brez DDV v EUR]]*Sklop17[[#This Row],[Okvirna količina]]</f>
        <v>0</v>
      </c>
      <c r="T147" s="350">
        <f>+Sklop17[[#This Row],[Končna cena/enoto mere (EUR) z DDV]]*Sklop17[[#This Row],[Okvirna količina]]</f>
        <v>0</v>
      </c>
      <c r="U147" s="357"/>
    </row>
    <row r="148" spans="1:21" s="340" customFormat="1" ht="12">
      <c r="A148" s="356" t="s">
        <v>239</v>
      </c>
      <c r="B148" s="564" t="s">
        <v>687</v>
      </c>
      <c r="C148" s="263">
        <v>4.25</v>
      </c>
      <c r="D148" s="399" t="s">
        <v>0</v>
      </c>
      <c r="E148" s="408"/>
      <c r="F148" s="391">
        <v>20</v>
      </c>
      <c r="G148" s="559" t="s">
        <v>74</v>
      </c>
      <c r="H14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85</v>
      </c>
      <c r="I148" s="330" t="str">
        <f>IF(Sklop17[[#This Row],[ZAHTEVANA SHEMA KAKOVOSTI]]&lt;&gt;"",Sklop17[[#This Row],[Preračunana masa/volumen/kos na enoto kg]],"")</f>
        <v/>
      </c>
      <c r="J148" s="344"/>
      <c r="K148" s="345"/>
      <c r="L148" s="560"/>
      <c r="M148" s="561"/>
      <c r="N148" s="562"/>
      <c r="O148" s="563"/>
      <c r="P148" s="394"/>
      <c r="Q148" s="350">
        <f>+Sklop17[[#This Row],[cena/enota brez DDV v EUR]]*Sklop17[[#This Row],[Stopnja DDV (%)]]</f>
        <v>0</v>
      </c>
      <c r="R148" s="350">
        <f>+Sklop17[[#This Row],[cena/enota brez DDV v EUR]]+Sklop17[[#This Row],[Davek (EUR)]]</f>
        <v>0</v>
      </c>
      <c r="S148" s="350">
        <f>+Sklop17[[#This Row],[cena/enota brez DDV v EUR]]*Sklop17[[#This Row],[Okvirna količina]]</f>
        <v>0</v>
      </c>
      <c r="T148" s="350">
        <f>+Sklop17[[#This Row],[Končna cena/enoto mere (EUR) z DDV]]*Sklop17[[#This Row],[Okvirna količina]]</f>
        <v>0</v>
      </c>
      <c r="U148" s="357"/>
    </row>
    <row r="149" spans="1:21" s="340" customFormat="1" ht="12">
      <c r="A149" s="356" t="s">
        <v>742</v>
      </c>
      <c r="B149" s="564" t="s">
        <v>688</v>
      </c>
      <c r="C149" s="263">
        <v>2.5</v>
      </c>
      <c r="D149" s="399" t="s">
        <v>0</v>
      </c>
      <c r="E149" s="408"/>
      <c r="F149" s="391">
        <v>5</v>
      </c>
      <c r="G149" s="559" t="s">
        <v>74</v>
      </c>
      <c r="H14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49" s="330" t="str">
        <f>IF(Sklop17[[#This Row],[ZAHTEVANA SHEMA KAKOVOSTI]]&lt;&gt;"",Sklop17[[#This Row],[Preračunana masa/volumen/kos na enoto kg]],"")</f>
        <v/>
      </c>
      <c r="J149" s="344"/>
      <c r="K149" s="345"/>
      <c r="L149" s="560"/>
      <c r="M149" s="561"/>
      <c r="N149" s="562"/>
      <c r="O149" s="563"/>
      <c r="P149" s="394"/>
      <c r="Q149" s="350">
        <f>+Sklop17[[#This Row],[cena/enota brez DDV v EUR]]*Sklop17[[#This Row],[Stopnja DDV (%)]]</f>
        <v>0</v>
      </c>
      <c r="R149" s="350">
        <f>+Sklop17[[#This Row],[cena/enota brez DDV v EUR]]+Sklop17[[#This Row],[Davek (EUR)]]</f>
        <v>0</v>
      </c>
      <c r="S149" s="350">
        <f>+Sklop17[[#This Row],[cena/enota brez DDV v EUR]]*Sklop17[[#This Row],[Okvirna količina]]</f>
        <v>0</v>
      </c>
      <c r="T149" s="350">
        <f>+Sklop17[[#This Row],[Končna cena/enoto mere (EUR) z DDV]]*Sklop17[[#This Row],[Okvirna količina]]</f>
        <v>0</v>
      </c>
      <c r="U149" s="357"/>
    </row>
    <row r="150" spans="1:21" s="340" customFormat="1" ht="12">
      <c r="A150" s="356" t="s">
        <v>828</v>
      </c>
      <c r="B150" s="564" t="s">
        <v>689</v>
      </c>
      <c r="C150" s="263">
        <v>2.5</v>
      </c>
      <c r="D150" s="399" t="s">
        <v>0</v>
      </c>
      <c r="E150" s="408"/>
      <c r="F150" s="391">
        <v>5</v>
      </c>
      <c r="G150" s="559" t="s">
        <v>74</v>
      </c>
      <c r="H15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50" s="330" t="str">
        <f>IF(Sklop17[[#This Row],[ZAHTEVANA SHEMA KAKOVOSTI]]&lt;&gt;"",Sklop17[[#This Row],[Preračunana masa/volumen/kos na enoto kg]],"")</f>
        <v/>
      </c>
      <c r="J150" s="344"/>
      <c r="K150" s="345"/>
      <c r="L150" s="560"/>
      <c r="M150" s="561"/>
      <c r="N150" s="562"/>
      <c r="O150" s="563"/>
      <c r="P150" s="394"/>
      <c r="Q150" s="350">
        <f>+Sklop17[[#This Row],[cena/enota brez DDV v EUR]]*Sklop17[[#This Row],[Stopnja DDV (%)]]</f>
        <v>0</v>
      </c>
      <c r="R150" s="350">
        <f>+Sklop17[[#This Row],[cena/enota brez DDV v EUR]]+Sklop17[[#This Row],[Davek (EUR)]]</f>
        <v>0</v>
      </c>
      <c r="S150" s="350">
        <f>+Sklop17[[#This Row],[cena/enota brez DDV v EUR]]*Sklop17[[#This Row],[Okvirna količina]]</f>
        <v>0</v>
      </c>
      <c r="T150" s="350">
        <f>+Sklop17[[#This Row],[Končna cena/enoto mere (EUR) z DDV]]*Sklop17[[#This Row],[Okvirna količina]]</f>
        <v>0</v>
      </c>
      <c r="U150" s="357"/>
    </row>
    <row r="151" spans="1:21" s="340" customFormat="1" ht="12">
      <c r="A151" s="356" t="s">
        <v>829</v>
      </c>
      <c r="B151" s="564" t="s">
        <v>690</v>
      </c>
      <c r="C151" s="263">
        <v>2.5</v>
      </c>
      <c r="D151" s="399" t="s">
        <v>0</v>
      </c>
      <c r="E151" s="408"/>
      <c r="F151" s="391">
        <v>30</v>
      </c>
      <c r="G151" s="559" t="s">
        <v>0</v>
      </c>
      <c r="H15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151" s="330" t="str">
        <f>IF(Sklop17[[#This Row],[ZAHTEVANA SHEMA KAKOVOSTI]]&lt;&gt;"",Sklop17[[#This Row],[Preračunana masa/volumen/kos na enoto kg]],"")</f>
        <v/>
      </c>
      <c r="J151" s="344"/>
      <c r="K151" s="345"/>
      <c r="L151" s="560"/>
      <c r="M151" s="561"/>
      <c r="N151" s="562"/>
      <c r="O151" s="563"/>
      <c r="P151" s="394"/>
      <c r="Q151" s="350">
        <f>+Sklop17[[#This Row],[cena/enota brez DDV v EUR]]*Sklop17[[#This Row],[Stopnja DDV (%)]]</f>
        <v>0</v>
      </c>
      <c r="R151" s="350">
        <f>+Sklop17[[#This Row],[cena/enota brez DDV v EUR]]+Sklop17[[#This Row],[Davek (EUR)]]</f>
        <v>0</v>
      </c>
      <c r="S151" s="350">
        <f>+Sklop17[[#This Row],[cena/enota brez DDV v EUR]]*Sklop17[[#This Row],[Okvirna količina]]</f>
        <v>0</v>
      </c>
      <c r="T151" s="350">
        <f>+Sklop17[[#This Row],[Končna cena/enoto mere (EUR) z DDV]]*Sklop17[[#This Row],[Okvirna količina]]</f>
        <v>0</v>
      </c>
      <c r="U151" s="357"/>
    </row>
    <row r="152" spans="1:21" s="340" customFormat="1" ht="12">
      <c r="A152" s="356" t="s">
        <v>830</v>
      </c>
      <c r="B152" s="564" t="s">
        <v>691</v>
      </c>
      <c r="C152" s="263" t="s">
        <v>737</v>
      </c>
      <c r="D152" s="399" t="s">
        <v>0</v>
      </c>
      <c r="E152" s="408"/>
      <c r="F152" s="391">
        <v>120</v>
      </c>
      <c r="G152" s="559" t="s">
        <v>0</v>
      </c>
      <c r="H15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52" s="330" t="str">
        <f>IF(Sklop17[[#This Row],[ZAHTEVANA SHEMA KAKOVOSTI]]&lt;&gt;"",Sklop17[[#This Row],[Preračunana masa/volumen/kos na enoto kg]],"")</f>
        <v/>
      </c>
      <c r="J152" s="344"/>
      <c r="K152" s="345"/>
      <c r="L152" s="560"/>
      <c r="M152" s="561"/>
      <c r="N152" s="562"/>
      <c r="O152" s="563"/>
      <c r="P152" s="394"/>
      <c r="Q152" s="350">
        <f>+Sklop17[[#This Row],[cena/enota brez DDV v EUR]]*Sklop17[[#This Row],[Stopnja DDV (%)]]</f>
        <v>0</v>
      </c>
      <c r="R152" s="350">
        <f>+Sklop17[[#This Row],[cena/enota brez DDV v EUR]]+Sklop17[[#This Row],[Davek (EUR)]]</f>
        <v>0</v>
      </c>
      <c r="S152" s="350">
        <f>+Sklop17[[#This Row],[cena/enota brez DDV v EUR]]*Sklop17[[#This Row],[Okvirna količina]]</f>
        <v>0</v>
      </c>
      <c r="T152" s="350">
        <f>+Sklop17[[#This Row],[Končna cena/enoto mere (EUR) z DDV]]*Sklop17[[#This Row],[Okvirna količina]]</f>
        <v>0</v>
      </c>
      <c r="U152" s="357"/>
    </row>
    <row r="153" spans="1:21" s="340" customFormat="1" ht="12">
      <c r="A153" s="356" t="s">
        <v>831</v>
      </c>
      <c r="B153" s="564" t="s">
        <v>554</v>
      </c>
      <c r="C153" s="263" t="s">
        <v>411</v>
      </c>
      <c r="D153" s="399" t="s">
        <v>0</v>
      </c>
      <c r="E153" s="408"/>
      <c r="F153" s="391">
        <v>500</v>
      </c>
      <c r="G153" s="559" t="s">
        <v>0</v>
      </c>
      <c r="H15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53" s="330" t="str">
        <f>IF(Sklop17[[#This Row],[ZAHTEVANA SHEMA KAKOVOSTI]]&lt;&gt;"",Sklop17[[#This Row],[Preračunana masa/volumen/kos na enoto kg]],"")</f>
        <v/>
      </c>
      <c r="J153" s="344"/>
      <c r="K153" s="345"/>
      <c r="L153" s="560"/>
      <c r="M153" s="561"/>
      <c r="N153" s="562"/>
      <c r="O153" s="563"/>
      <c r="P153" s="394"/>
      <c r="Q153" s="350">
        <f>+Sklop17[[#This Row],[cena/enota brez DDV v EUR]]*Sklop17[[#This Row],[Stopnja DDV (%)]]</f>
        <v>0</v>
      </c>
      <c r="R153" s="350">
        <f>+Sklop17[[#This Row],[cena/enota brez DDV v EUR]]+Sklop17[[#This Row],[Davek (EUR)]]</f>
        <v>0</v>
      </c>
      <c r="S153" s="350">
        <f>+Sklop17[[#This Row],[cena/enota brez DDV v EUR]]*Sklop17[[#This Row],[Okvirna količina]]</f>
        <v>0</v>
      </c>
      <c r="T153" s="350">
        <f>+Sklop17[[#This Row],[Končna cena/enoto mere (EUR) z DDV]]*Sklop17[[#This Row],[Okvirna količina]]</f>
        <v>0</v>
      </c>
      <c r="U153" s="357"/>
    </row>
    <row r="154" spans="1:21" s="340" customFormat="1" ht="12">
      <c r="A154" s="356" t="s">
        <v>832</v>
      </c>
      <c r="B154" s="564" t="s">
        <v>694</v>
      </c>
      <c r="C154" s="263" t="s">
        <v>727</v>
      </c>
      <c r="D154" s="399" t="s">
        <v>0</v>
      </c>
      <c r="E154" s="408"/>
      <c r="F154" s="391">
        <v>50</v>
      </c>
      <c r="G154" s="559" t="s">
        <v>0</v>
      </c>
      <c r="H15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54" s="330" t="str">
        <f>IF(Sklop17[[#This Row],[ZAHTEVANA SHEMA KAKOVOSTI]]&lt;&gt;"",Sklop17[[#This Row],[Preračunana masa/volumen/kos na enoto kg]],"")</f>
        <v/>
      </c>
      <c r="J154" s="344"/>
      <c r="K154" s="345"/>
      <c r="L154" s="560"/>
      <c r="M154" s="561"/>
      <c r="N154" s="562"/>
      <c r="O154" s="563"/>
      <c r="P154" s="394"/>
      <c r="Q154" s="350">
        <f>+Sklop17[[#This Row],[cena/enota brez DDV v EUR]]*Sklop17[[#This Row],[Stopnja DDV (%)]]</f>
        <v>0</v>
      </c>
      <c r="R154" s="350">
        <f>+Sklop17[[#This Row],[cena/enota brez DDV v EUR]]+Sklop17[[#This Row],[Davek (EUR)]]</f>
        <v>0</v>
      </c>
      <c r="S154" s="350">
        <f>+Sklop17[[#This Row],[cena/enota brez DDV v EUR]]*Sklop17[[#This Row],[Okvirna količina]]</f>
        <v>0</v>
      </c>
      <c r="T154" s="350">
        <f>+Sklop17[[#This Row],[Končna cena/enoto mere (EUR) z DDV]]*Sklop17[[#This Row],[Okvirna količina]]</f>
        <v>0</v>
      </c>
      <c r="U154" s="357"/>
    </row>
    <row r="155" spans="1:21" s="340" customFormat="1" ht="12">
      <c r="A155" s="356" t="s">
        <v>833</v>
      </c>
      <c r="B155" s="564" t="s">
        <v>693</v>
      </c>
      <c r="C155" s="263" t="s">
        <v>727</v>
      </c>
      <c r="D155" s="399" t="s">
        <v>0</v>
      </c>
      <c r="E155" s="408"/>
      <c r="F155" s="391">
        <v>5</v>
      </c>
      <c r="G155" s="559" t="s">
        <v>0</v>
      </c>
      <c r="H155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55" s="358" t="str">
        <f>IF(Sklop17[[#This Row],[ZAHTEVANA SHEMA KAKOVOSTI]]&lt;&gt;"",Sklop17[[#This Row],[Preračunana masa/volumen/kos na enoto kg]],"")</f>
        <v/>
      </c>
      <c r="J155" s="361"/>
      <c r="K155" s="362"/>
      <c r="L155" s="567"/>
      <c r="M155" s="568"/>
      <c r="N155" s="562"/>
      <c r="O155" s="569"/>
      <c r="P155" s="401"/>
      <c r="Q155" s="366">
        <f>+Sklop17[[#This Row],[cena/enota brez DDV v EUR]]*Sklop17[[#This Row],[Stopnja DDV (%)]]</f>
        <v>0</v>
      </c>
      <c r="R155" s="366">
        <f>+Sklop17[[#This Row],[cena/enota brez DDV v EUR]]+Sklop17[[#This Row],[Davek (EUR)]]</f>
        <v>0</v>
      </c>
      <c r="S155" s="366">
        <f>+Sklop17[[#This Row],[cena/enota brez DDV v EUR]]*Sklop17[[#This Row],[Okvirna količina]]</f>
        <v>0</v>
      </c>
      <c r="T155" s="366">
        <f>+Sklop17[[#This Row],[Končna cena/enoto mere (EUR) z DDV]]*Sklop17[[#This Row],[Okvirna količina]]</f>
        <v>0</v>
      </c>
      <c r="U155" s="570"/>
    </row>
    <row r="156" spans="1:21" s="340" customFormat="1" ht="12">
      <c r="A156" s="356" t="s">
        <v>834</v>
      </c>
      <c r="B156" s="564" t="s">
        <v>692</v>
      </c>
      <c r="C156" s="263" t="s">
        <v>737</v>
      </c>
      <c r="D156" s="399" t="s">
        <v>0</v>
      </c>
      <c r="E156" s="408"/>
      <c r="F156" s="391">
        <v>25</v>
      </c>
      <c r="G156" s="559" t="s">
        <v>0</v>
      </c>
      <c r="H156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56" s="358" t="str">
        <f>IF(Sklop17[[#This Row],[ZAHTEVANA SHEMA KAKOVOSTI]]&lt;&gt;"",Sklop17[[#This Row],[Preračunana masa/volumen/kos na enoto kg]],"")</f>
        <v/>
      </c>
      <c r="J156" s="361"/>
      <c r="K156" s="362"/>
      <c r="L156" s="567"/>
      <c r="M156" s="568"/>
      <c r="N156" s="562"/>
      <c r="O156" s="569"/>
      <c r="P156" s="401"/>
      <c r="Q156" s="366">
        <f>+Sklop17[[#This Row],[cena/enota brez DDV v EUR]]*Sklop17[[#This Row],[Stopnja DDV (%)]]</f>
        <v>0</v>
      </c>
      <c r="R156" s="366">
        <f>+Sklop17[[#This Row],[cena/enota brez DDV v EUR]]+Sklop17[[#This Row],[Davek (EUR)]]</f>
        <v>0</v>
      </c>
      <c r="S156" s="366">
        <f>+Sklop17[[#This Row],[cena/enota brez DDV v EUR]]*Sklop17[[#This Row],[Okvirna količina]]</f>
        <v>0</v>
      </c>
      <c r="T156" s="366">
        <f>+Sklop17[[#This Row],[Končna cena/enoto mere (EUR) z DDV]]*Sklop17[[#This Row],[Okvirna količina]]</f>
        <v>0</v>
      </c>
      <c r="U156" s="570"/>
    </row>
    <row r="157" spans="1:21" s="340" customFormat="1" ht="12">
      <c r="A157" s="356" t="s">
        <v>835</v>
      </c>
      <c r="B157" s="564" t="s">
        <v>695</v>
      </c>
      <c r="C157" s="263" t="s">
        <v>737</v>
      </c>
      <c r="D157" s="399" t="s">
        <v>0</v>
      </c>
      <c r="E157" s="408"/>
      <c r="F157" s="391">
        <v>25</v>
      </c>
      <c r="G157" s="559" t="s">
        <v>0</v>
      </c>
      <c r="H157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57" s="358" t="str">
        <f>IF(Sklop17[[#This Row],[ZAHTEVANA SHEMA KAKOVOSTI]]&lt;&gt;"",Sklop17[[#This Row],[Preračunana masa/volumen/kos na enoto kg]],"")</f>
        <v/>
      </c>
      <c r="J157" s="361"/>
      <c r="K157" s="362"/>
      <c r="L157" s="567"/>
      <c r="M157" s="568"/>
      <c r="N157" s="562"/>
      <c r="O157" s="569"/>
      <c r="P157" s="401"/>
      <c r="Q157" s="366">
        <f>+Sklop17[[#This Row],[cena/enota brez DDV v EUR]]*Sklop17[[#This Row],[Stopnja DDV (%)]]</f>
        <v>0</v>
      </c>
      <c r="R157" s="366">
        <f>+Sklop17[[#This Row],[cena/enota brez DDV v EUR]]+Sklop17[[#This Row],[Davek (EUR)]]</f>
        <v>0</v>
      </c>
      <c r="S157" s="366">
        <f>+Sklop17[[#This Row],[cena/enota brez DDV v EUR]]*Sklop17[[#This Row],[Okvirna količina]]</f>
        <v>0</v>
      </c>
      <c r="T157" s="366">
        <f>+Sklop17[[#This Row],[Končna cena/enoto mere (EUR) z DDV]]*Sklop17[[#This Row],[Okvirna količina]]</f>
        <v>0</v>
      </c>
      <c r="U157" s="570"/>
    </row>
    <row r="158" spans="1:21" s="340" customFormat="1" ht="12">
      <c r="A158" s="356" t="s">
        <v>836</v>
      </c>
      <c r="B158" s="564" t="s">
        <v>696</v>
      </c>
      <c r="C158" s="263" t="s">
        <v>727</v>
      </c>
      <c r="D158" s="399" t="s">
        <v>0</v>
      </c>
      <c r="E158" s="408" t="s">
        <v>408</v>
      </c>
      <c r="F158" s="391">
        <v>270</v>
      </c>
      <c r="G158" s="559" t="s">
        <v>0</v>
      </c>
      <c r="H158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270</v>
      </c>
      <c r="I158" s="358">
        <f>IF(Sklop17[[#This Row],[ZAHTEVANA SHEMA KAKOVOSTI]]&lt;&gt;"",Sklop17[[#This Row],[Preračunana masa/volumen/kos na enoto kg]],"")</f>
        <v>270</v>
      </c>
      <c r="J158" s="361"/>
      <c r="K158" s="362"/>
      <c r="L158" s="567"/>
      <c r="M158" s="568"/>
      <c r="N158" s="562"/>
      <c r="O158" s="569"/>
      <c r="P158" s="401"/>
      <c r="Q158" s="366">
        <f>+Sklop17[[#This Row],[cena/enota brez DDV v EUR]]*Sklop17[[#This Row],[Stopnja DDV (%)]]</f>
        <v>0</v>
      </c>
      <c r="R158" s="366">
        <f>+Sklop17[[#This Row],[cena/enota brez DDV v EUR]]+Sklop17[[#This Row],[Davek (EUR)]]</f>
        <v>0</v>
      </c>
      <c r="S158" s="366">
        <f>+Sklop17[[#This Row],[cena/enota brez DDV v EUR]]*Sklop17[[#This Row],[Okvirna količina]]</f>
        <v>0</v>
      </c>
      <c r="T158" s="366">
        <f>+Sklop17[[#This Row],[Končna cena/enoto mere (EUR) z DDV]]*Sklop17[[#This Row],[Okvirna količina]]</f>
        <v>0</v>
      </c>
      <c r="U158" s="570"/>
    </row>
    <row r="159" spans="1:21" s="340" customFormat="1" ht="12">
      <c r="A159" s="356" t="s">
        <v>837</v>
      </c>
      <c r="B159" s="564" t="s">
        <v>697</v>
      </c>
      <c r="C159" s="263" t="s">
        <v>727</v>
      </c>
      <c r="D159" s="399" t="s">
        <v>0</v>
      </c>
      <c r="E159" s="408" t="s">
        <v>408</v>
      </c>
      <c r="F159" s="391">
        <v>10</v>
      </c>
      <c r="G159" s="559" t="s">
        <v>0</v>
      </c>
      <c r="H159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59" s="358">
        <f>IF(Sklop17[[#This Row],[ZAHTEVANA SHEMA KAKOVOSTI]]&lt;&gt;"",Sklop17[[#This Row],[Preračunana masa/volumen/kos na enoto kg]],"")</f>
        <v>10</v>
      </c>
      <c r="J159" s="361"/>
      <c r="K159" s="362"/>
      <c r="L159" s="567"/>
      <c r="M159" s="568"/>
      <c r="N159" s="562"/>
      <c r="O159" s="569"/>
      <c r="P159" s="401"/>
      <c r="Q159" s="366">
        <f>+Sklop17[[#This Row],[cena/enota brez DDV v EUR]]*Sklop17[[#This Row],[Stopnja DDV (%)]]</f>
        <v>0</v>
      </c>
      <c r="R159" s="366">
        <f>+Sklop17[[#This Row],[cena/enota brez DDV v EUR]]+Sklop17[[#This Row],[Davek (EUR)]]</f>
        <v>0</v>
      </c>
      <c r="S159" s="366">
        <f>+Sklop17[[#This Row],[cena/enota brez DDV v EUR]]*Sklop17[[#This Row],[Okvirna količina]]</f>
        <v>0</v>
      </c>
      <c r="T159" s="366">
        <f>+Sklop17[[#This Row],[Končna cena/enoto mere (EUR) z DDV]]*Sklop17[[#This Row],[Okvirna količina]]</f>
        <v>0</v>
      </c>
      <c r="U159" s="570"/>
    </row>
    <row r="160" spans="1:21" s="340" customFormat="1" ht="12">
      <c r="A160" s="356" t="s">
        <v>838</v>
      </c>
      <c r="B160" s="564" t="s">
        <v>698</v>
      </c>
      <c r="C160" s="263" t="s">
        <v>727</v>
      </c>
      <c r="D160" s="399" t="s">
        <v>0</v>
      </c>
      <c r="E160" s="408" t="s">
        <v>408</v>
      </c>
      <c r="F160" s="391">
        <v>120</v>
      </c>
      <c r="G160" s="559" t="s">
        <v>0</v>
      </c>
      <c r="H160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60" s="358">
        <f>IF(Sklop17[[#This Row],[ZAHTEVANA SHEMA KAKOVOSTI]]&lt;&gt;"",Sklop17[[#This Row],[Preračunana masa/volumen/kos na enoto kg]],"")</f>
        <v>120</v>
      </c>
      <c r="J160" s="361"/>
      <c r="K160" s="362"/>
      <c r="L160" s="567"/>
      <c r="M160" s="568"/>
      <c r="N160" s="562"/>
      <c r="O160" s="569"/>
      <c r="P160" s="401"/>
      <c r="Q160" s="366">
        <f>+Sklop17[[#This Row],[cena/enota brez DDV v EUR]]*Sklop17[[#This Row],[Stopnja DDV (%)]]</f>
        <v>0</v>
      </c>
      <c r="R160" s="366">
        <f>+Sklop17[[#This Row],[cena/enota brez DDV v EUR]]+Sklop17[[#This Row],[Davek (EUR)]]</f>
        <v>0</v>
      </c>
      <c r="S160" s="366">
        <f>+Sklop17[[#This Row],[cena/enota brez DDV v EUR]]*Sklop17[[#This Row],[Okvirna količina]]</f>
        <v>0</v>
      </c>
      <c r="T160" s="366">
        <f>+Sklop17[[#This Row],[Končna cena/enoto mere (EUR) z DDV]]*Sklop17[[#This Row],[Okvirna količina]]</f>
        <v>0</v>
      </c>
      <c r="U160" s="570"/>
    </row>
    <row r="161" spans="1:21" s="340" customFormat="1" ht="12">
      <c r="A161" s="356" t="s">
        <v>839</v>
      </c>
      <c r="B161" s="564" t="s">
        <v>699</v>
      </c>
      <c r="C161" s="263" t="s">
        <v>727</v>
      </c>
      <c r="D161" s="399" t="s">
        <v>0</v>
      </c>
      <c r="E161" s="408" t="s">
        <v>408</v>
      </c>
      <c r="F161" s="391">
        <v>10</v>
      </c>
      <c r="G161" s="559" t="s">
        <v>0</v>
      </c>
      <c r="H161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1" s="358">
        <f>IF(Sklop17[[#This Row],[ZAHTEVANA SHEMA KAKOVOSTI]]&lt;&gt;"",Sklop17[[#This Row],[Preračunana masa/volumen/kos na enoto kg]],"")</f>
        <v>10</v>
      </c>
      <c r="J161" s="361"/>
      <c r="K161" s="362"/>
      <c r="L161" s="567"/>
      <c r="M161" s="568"/>
      <c r="N161" s="562"/>
      <c r="O161" s="569"/>
      <c r="P161" s="401"/>
      <c r="Q161" s="366">
        <f>+Sklop17[[#This Row],[cena/enota brez DDV v EUR]]*Sklop17[[#This Row],[Stopnja DDV (%)]]</f>
        <v>0</v>
      </c>
      <c r="R161" s="366">
        <f>+Sklop17[[#This Row],[cena/enota brez DDV v EUR]]+Sklop17[[#This Row],[Davek (EUR)]]</f>
        <v>0</v>
      </c>
      <c r="S161" s="366">
        <f>+Sklop17[[#This Row],[cena/enota brez DDV v EUR]]*Sklop17[[#This Row],[Okvirna količina]]</f>
        <v>0</v>
      </c>
      <c r="T161" s="366">
        <f>+Sklop17[[#This Row],[Končna cena/enoto mere (EUR) z DDV]]*Sklop17[[#This Row],[Okvirna količina]]</f>
        <v>0</v>
      </c>
      <c r="U161" s="570"/>
    </row>
    <row r="162" spans="1:21" s="340" customFormat="1" ht="12">
      <c r="A162" s="356" t="s">
        <v>840</v>
      </c>
      <c r="B162" s="564" t="s">
        <v>872</v>
      </c>
      <c r="C162" s="263" t="s">
        <v>112</v>
      </c>
      <c r="D162" s="399" t="s">
        <v>0</v>
      </c>
      <c r="E162" s="408"/>
      <c r="F162" s="391">
        <v>60</v>
      </c>
      <c r="G162" s="559" t="s">
        <v>0</v>
      </c>
      <c r="H162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62" s="358" t="str">
        <f>IF(Sklop17[[#This Row],[ZAHTEVANA SHEMA KAKOVOSTI]]&lt;&gt;"",Sklop17[[#This Row],[Preračunana masa/volumen/kos na enoto kg]],"")</f>
        <v/>
      </c>
      <c r="J162" s="361"/>
      <c r="K162" s="362"/>
      <c r="L162" s="567"/>
      <c r="M162" s="568"/>
      <c r="N162" s="562"/>
      <c r="O162" s="569"/>
      <c r="P162" s="401"/>
      <c r="Q162" s="366">
        <f>+Sklop17[[#This Row],[cena/enota brez DDV v EUR]]*Sklop17[[#This Row],[Stopnja DDV (%)]]</f>
        <v>0</v>
      </c>
      <c r="R162" s="366">
        <f>+Sklop17[[#This Row],[cena/enota brez DDV v EUR]]+Sklop17[[#This Row],[Davek (EUR)]]</f>
        <v>0</v>
      </c>
      <c r="S162" s="366">
        <f>+Sklop17[[#This Row],[cena/enota brez DDV v EUR]]*Sklop17[[#This Row],[Okvirna količina]]</f>
        <v>0</v>
      </c>
      <c r="T162" s="366">
        <f>+Sklop17[[#This Row],[Končna cena/enoto mere (EUR) z DDV]]*Sklop17[[#This Row],[Okvirna količina]]</f>
        <v>0</v>
      </c>
      <c r="U162" s="570"/>
    </row>
    <row r="163" spans="1:21" s="380" customFormat="1" ht="24">
      <c r="A163" s="356" t="s">
        <v>841</v>
      </c>
      <c r="B163" s="640" t="s">
        <v>891</v>
      </c>
      <c r="C163" s="510" t="s">
        <v>414</v>
      </c>
      <c r="D163" s="497" t="s">
        <v>0</v>
      </c>
      <c r="E163" s="263"/>
      <c r="F163" s="391">
        <v>2</v>
      </c>
      <c r="G163" s="500" t="s">
        <v>0</v>
      </c>
      <c r="H163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63" s="358" t="str">
        <f>IF(Sklop17[[#This Row],[ZAHTEVANA SHEMA KAKOVOSTI]]&lt;&gt;"",Sklop17[[#This Row],[Preračunana masa/volumen/kos na enoto kg]],"")</f>
        <v/>
      </c>
      <c r="J163" s="361"/>
      <c r="K163" s="362"/>
      <c r="L163" s="567"/>
      <c r="M163" s="568"/>
      <c r="N163" s="562"/>
      <c r="O163" s="569"/>
      <c r="P163" s="571"/>
      <c r="Q163" s="366">
        <f>+Sklop17[[#This Row],[cena/enota brez DDV v EUR]]*Sklop17[[#This Row],[Stopnja DDV (%)]]</f>
        <v>0</v>
      </c>
      <c r="R163" s="366">
        <f>+Sklop17[[#This Row],[cena/enota brez DDV v EUR]]+Sklop17[[#This Row],[Davek (EUR)]]</f>
        <v>0</v>
      </c>
      <c r="S163" s="366">
        <f>+Sklop17[[#This Row],[cena/enota brez DDV v EUR]]*Sklop17[[#This Row],[Okvirna količina]]</f>
        <v>0</v>
      </c>
      <c r="T163" s="366">
        <f>+Sklop17[[#This Row],[Končna cena/enoto mere (EUR) z DDV]]*Sklop17[[#This Row],[Okvirna količina]]</f>
        <v>0</v>
      </c>
      <c r="U163" s="367"/>
    </row>
    <row r="164" spans="1:21" s="380" customFormat="1">
      <c r="A164" s="356" t="s">
        <v>940</v>
      </c>
      <c r="B164" s="564" t="s">
        <v>586</v>
      </c>
      <c r="C164" s="263" t="s">
        <v>725</v>
      </c>
      <c r="D164" s="399" t="s">
        <v>0</v>
      </c>
      <c r="E164" s="572"/>
      <c r="F164" s="391">
        <v>10</v>
      </c>
      <c r="G164" s="500" t="s">
        <v>0</v>
      </c>
      <c r="H164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4" s="358" t="str">
        <f>IF(Sklop17[[#This Row],[ZAHTEVANA SHEMA KAKOVOSTI]]&lt;&gt;"",Sklop17[[#This Row],[Preračunana masa/volumen/kos na enoto kg]],"")</f>
        <v/>
      </c>
      <c r="J164" s="361"/>
      <c r="K164" s="362"/>
      <c r="L164" s="567"/>
      <c r="M164" s="568"/>
      <c r="N164" s="562"/>
      <c r="O164" s="569"/>
      <c r="P164" s="571"/>
      <c r="Q164" s="366">
        <f>+Sklop17[[#This Row],[cena/enota brez DDV v EUR]]*Sklop17[[#This Row],[Stopnja DDV (%)]]</f>
        <v>0</v>
      </c>
      <c r="R164" s="366">
        <f>+Sklop17[[#This Row],[cena/enota brez DDV v EUR]]+Sklop17[[#This Row],[Davek (EUR)]]</f>
        <v>0</v>
      </c>
      <c r="S164" s="366">
        <f>+Sklop17[[#This Row],[cena/enota brez DDV v EUR]]*Sklop17[[#This Row],[Okvirna količina]]</f>
        <v>0</v>
      </c>
      <c r="T164" s="366">
        <f>+Sklop17[[#This Row],[Končna cena/enoto mere (EUR) z DDV]]*Sklop17[[#This Row],[Okvirna količina]]</f>
        <v>0</v>
      </c>
      <c r="U164" s="367"/>
    </row>
    <row r="165" spans="1:21" s="380" customFormat="1">
      <c r="A165" s="356" t="s">
        <v>946</v>
      </c>
      <c r="B165" s="573" t="s">
        <v>955</v>
      </c>
      <c r="C165" s="574">
        <v>0.4</v>
      </c>
      <c r="D165" s="575" t="s">
        <v>0</v>
      </c>
      <c r="E165" s="572"/>
      <c r="F165" s="576">
        <v>5</v>
      </c>
      <c r="G165" s="500" t="s">
        <v>74</v>
      </c>
      <c r="H165" s="57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65" s="578" t="str">
        <f>IF(Sklop17[[#This Row],[ZAHTEVANA SHEMA KAKOVOSTI]]&lt;&gt;"",Sklop17[[#This Row],[Preračunana masa/volumen/kos na enoto kg]],"")</f>
        <v/>
      </c>
      <c r="J165" s="579"/>
      <c r="K165" s="580"/>
      <c r="L165" s="581"/>
      <c r="M165" s="582"/>
      <c r="N165" s="562"/>
      <c r="O165" s="583"/>
      <c r="P165" s="584"/>
      <c r="Q165" s="585">
        <f>+Sklop17[[#This Row],[cena/enota brez DDV v EUR]]*Sklop17[[#This Row],[Stopnja DDV (%)]]</f>
        <v>0</v>
      </c>
      <c r="R165" s="585">
        <f>+Sklop17[[#This Row],[cena/enota brez DDV v EUR]]+Sklop17[[#This Row],[Davek (EUR)]]</f>
        <v>0</v>
      </c>
      <c r="S165" s="585">
        <f>+Sklop17[[#This Row],[cena/enota brez DDV v EUR]]*Sklop17[[#This Row],[Okvirna količina]]</f>
        <v>0</v>
      </c>
      <c r="T165" s="585">
        <f>+Sklop17[[#This Row],[Končna cena/enoto mere (EUR) z DDV]]*Sklop17[[#This Row],[Okvirna količina]]</f>
        <v>0</v>
      </c>
      <c r="U165" s="586"/>
    </row>
    <row r="166" spans="1:21" s="380" customFormat="1">
      <c r="A166" s="356" t="s">
        <v>947</v>
      </c>
      <c r="B166" s="573" t="s">
        <v>955</v>
      </c>
      <c r="C166" s="574">
        <v>2.5</v>
      </c>
      <c r="D166" s="575" t="s">
        <v>0</v>
      </c>
      <c r="E166" s="572"/>
      <c r="F166" s="587">
        <v>5</v>
      </c>
      <c r="G166" s="500" t="s">
        <v>74</v>
      </c>
      <c r="H166" s="5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66" s="589" t="str">
        <f>IF(Sklop17[[#This Row],[ZAHTEVANA SHEMA KAKOVOSTI]]&lt;&gt;"",Sklop17[[#This Row],[Preračunana masa/volumen/kos na enoto kg]],"")</f>
        <v/>
      </c>
      <c r="J166" s="590"/>
      <c r="K166" s="591"/>
      <c r="L166" s="592"/>
      <c r="M166" s="593"/>
      <c r="N166" s="562"/>
      <c r="O166" s="594"/>
      <c r="P166" s="595"/>
      <c r="Q166" s="538">
        <f>+Sklop17[[#This Row],[cena/enota brez DDV v EUR]]*Sklop17[[#This Row],[Stopnja DDV (%)]]</f>
        <v>0</v>
      </c>
      <c r="R166" s="538">
        <f>+Sklop17[[#This Row],[cena/enota brez DDV v EUR]]+Sklop17[[#This Row],[Davek (EUR)]]</f>
        <v>0</v>
      </c>
      <c r="S166" s="538">
        <f>+Sklop17[[#This Row],[cena/enota brez DDV v EUR]]*Sklop17[[#This Row],[Okvirna količina]]</f>
        <v>0</v>
      </c>
      <c r="T166" s="538">
        <f>+Sklop17[[#This Row],[Končna cena/enoto mere (EUR) z DDV]]*Sklop17[[#This Row],[Okvirna količina]]</f>
        <v>0</v>
      </c>
      <c r="U166" s="596"/>
    </row>
    <row r="167" spans="1:21" s="380" customFormat="1">
      <c r="A167" s="356" t="s">
        <v>948</v>
      </c>
      <c r="B167" s="573" t="s">
        <v>855</v>
      </c>
      <c r="C167" s="574">
        <v>0.4</v>
      </c>
      <c r="D167" s="575" t="s">
        <v>0</v>
      </c>
      <c r="E167" s="572"/>
      <c r="F167" s="587">
        <v>10</v>
      </c>
      <c r="G167" s="500" t="s">
        <v>74</v>
      </c>
      <c r="H167" s="5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67" s="589" t="str">
        <f>IF(Sklop17[[#This Row],[ZAHTEVANA SHEMA KAKOVOSTI]]&lt;&gt;"",Sklop17[[#This Row],[Preračunana masa/volumen/kos na enoto kg]],"")</f>
        <v/>
      </c>
      <c r="J167" s="590"/>
      <c r="K167" s="591"/>
      <c r="L167" s="592"/>
      <c r="M167" s="593"/>
      <c r="N167" s="562"/>
      <c r="O167" s="594"/>
      <c r="P167" s="595"/>
      <c r="Q167" s="538">
        <f>+Sklop17[[#This Row],[cena/enota brez DDV v EUR]]*Sklop17[[#This Row],[Stopnja DDV (%)]]</f>
        <v>0</v>
      </c>
      <c r="R167" s="538">
        <f>+Sklop17[[#This Row],[cena/enota brez DDV v EUR]]+Sklop17[[#This Row],[Davek (EUR)]]</f>
        <v>0</v>
      </c>
      <c r="S167" s="538">
        <f>+Sklop17[[#This Row],[cena/enota brez DDV v EUR]]*Sklop17[[#This Row],[Okvirna količina]]</f>
        <v>0</v>
      </c>
      <c r="T167" s="538">
        <f>+Sklop17[[#This Row],[Končna cena/enoto mere (EUR) z DDV]]*Sklop17[[#This Row],[Okvirna količina]]</f>
        <v>0</v>
      </c>
      <c r="U167" s="596"/>
    </row>
    <row r="168" spans="1:21" s="380" customFormat="1">
      <c r="A168" s="356" t="s">
        <v>949</v>
      </c>
      <c r="B168" s="573" t="s">
        <v>856</v>
      </c>
      <c r="C168" s="532">
        <v>2.5</v>
      </c>
      <c r="D168" s="575" t="s">
        <v>0</v>
      </c>
      <c r="E168" s="572"/>
      <c r="F168" s="587">
        <v>5</v>
      </c>
      <c r="G168" s="500" t="s">
        <v>74</v>
      </c>
      <c r="H168" s="5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68" s="589" t="str">
        <f>IF(Sklop17[[#This Row],[ZAHTEVANA SHEMA KAKOVOSTI]]&lt;&gt;"",Sklop17[[#This Row],[Preračunana masa/volumen/kos na enoto kg]],"")</f>
        <v/>
      </c>
      <c r="J168" s="590"/>
      <c r="K168" s="591"/>
      <c r="L168" s="592"/>
      <c r="M168" s="593"/>
      <c r="N168" s="562"/>
      <c r="O168" s="594"/>
      <c r="P168" s="595"/>
      <c r="Q168" s="538">
        <f>+Sklop17[[#This Row],[cena/enota brez DDV v EUR]]*Sklop17[[#This Row],[Stopnja DDV (%)]]</f>
        <v>0</v>
      </c>
      <c r="R168" s="538">
        <f>+Sklop17[[#This Row],[cena/enota brez DDV v EUR]]+Sklop17[[#This Row],[Davek (EUR)]]</f>
        <v>0</v>
      </c>
      <c r="S168" s="538">
        <f>+Sklop17[[#This Row],[cena/enota brez DDV v EUR]]*Sklop17[[#This Row],[Okvirna količina]]</f>
        <v>0</v>
      </c>
      <c r="T168" s="538">
        <f>+Sklop17[[#This Row],[Končna cena/enoto mere (EUR) z DDV]]*Sklop17[[#This Row],[Okvirna količina]]</f>
        <v>0</v>
      </c>
      <c r="U168" s="596"/>
    </row>
    <row r="169" spans="1:21" s="380" customFormat="1">
      <c r="A169" s="356" t="s">
        <v>950</v>
      </c>
      <c r="B169" s="597" t="s">
        <v>426</v>
      </c>
      <c r="C169" s="598">
        <v>150</v>
      </c>
      <c r="D169" s="485" t="s">
        <v>110</v>
      </c>
      <c r="E169" s="572"/>
      <c r="F169" s="599">
        <v>5</v>
      </c>
      <c r="G169" s="500" t="s">
        <v>74</v>
      </c>
      <c r="H169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0.75</v>
      </c>
      <c r="I169" s="410" t="str">
        <f>IF(Sklop17[[#This Row],[ZAHTEVANA SHEMA KAKOVOSTI]]&lt;&gt;"",Sklop17[[#This Row],[Preračunana masa/volumen/kos na enoto kg]],"")</f>
        <v/>
      </c>
      <c r="J169" s="411"/>
      <c r="K169" s="412"/>
      <c r="L169" s="565"/>
      <c r="M169" s="566"/>
      <c r="N169" s="562"/>
      <c r="O169" s="562"/>
      <c r="P169" s="425"/>
      <c r="Q169" s="406">
        <f>+Sklop17[[#This Row],[cena/enota brez DDV v EUR]]*Sklop17[[#This Row],[Stopnja DDV (%)]]</f>
        <v>0</v>
      </c>
      <c r="R169" s="406">
        <f>+Sklop17[[#This Row],[cena/enota brez DDV v EUR]]+Sklop17[[#This Row],[Davek (EUR)]]</f>
        <v>0</v>
      </c>
      <c r="S169" s="406">
        <f>+Sklop17[[#This Row],[cena/enota brez DDV v EUR]]*Sklop17[[#This Row],[Okvirna količina]]</f>
        <v>0</v>
      </c>
      <c r="T169" s="406">
        <f>+Sklop17[[#This Row],[Končna cena/enoto mere (EUR) z DDV]]*Sklop17[[#This Row],[Okvirna količina]]</f>
        <v>0</v>
      </c>
      <c r="U169" s="367"/>
    </row>
    <row r="170" spans="1:21" s="380" customFormat="1" ht="36">
      <c r="A170" s="658" t="s">
        <v>951</v>
      </c>
      <c r="B170" s="673" t="s">
        <v>1251</v>
      </c>
      <c r="C170" s="598">
        <v>400</v>
      </c>
      <c r="D170" s="485" t="s">
        <v>110</v>
      </c>
      <c r="E170" s="572"/>
      <c r="F170" s="599">
        <v>400</v>
      </c>
      <c r="G170" s="500" t="s">
        <v>74</v>
      </c>
      <c r="H170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70" s="410" t="str">
        <f>IF(Sklop17[[#This Row],[ZAHTEVANA SHEMA KAKOVOSTI]]&lt;&gt;"",Sklop17[[#This Row],[Preračunana masa/volumen/kos na enoto kg]],"")</f>
        <v/>
      </c>
      <c r="J170" s="411"/>
      <c r="K170" s="412"/>
      <c r="L170" s="565"/>
      <c r="M170" s="566"/>
      <c r="N170" s="562"/>
      <c r="O170" s="562"/>
      <c r="P170" s="425"/>
      <c r="Q170" s="406">
        <f>+Sklop17[[#This Row],[cena/enota brez DDV v EUR]]*Sklop17[[#This Row],[Stopnja DDV (%)]]</f>
        <v>0</v>
      </c>
      <c r="R170" s="406">
        <f>+Sklop17[[#This Row],[cena/enota brez DDV v EUR]]+Sklop17[[#This Row],[Davek (EUR)]]</f>
        <v>0</v>
      </c>
      <c r="S170" s="406">
        <f>+Sklop17[[#This Row],[cena/enota brez DDV v EUR]]*Sklop17[[#This Row],[Okvirna količina]]</f>
        <v>0</v>
      </c>
      <c r="T170" s="406">
        <f>+Sklop17[[#This Row],[Končna cena/enoto mere (EUR) z DDV]]*Sklop17[[#This Row],[Okvirna količina]]</f>
        <v>0</v>
      </c>
      <c r="U170" s="367"/>
    </row>
    <row r="171" spans="1:21" s="380" customFormat="1">
      <c r="A171" s="356" t="s">
        <v>952</v>
      </c>
      <c r="B171" s="597" t="s">
        <v>967</v>
      </c>
      <c r="C171" s="598">
        <v>0.33</v>
      </c>
      <c r="D171" s="485" t="s">
        <v>0</v>
      </c>
      <c r="E171" s="572"/>
      <c r="F171" s="599">
        <v>20</v>
      </c>
      <c r="G171" s="500" t="s">
        <v>74</v>
      </c>
      <c r="H171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6.6000000000000005</v>
      </c>
      <c r="I171" s="410" t="str">
        <f>IF(Sklop17[[#This Row],[ZAHTEVANA SHEMA KAKOVOSTI]]&lt;&gt;"",Sklop17[[#This Row],[Preračunana masa/volumen/kos na enoto kg]],"")</f>
        <v/>
      </c>
      <c r="J171" s="411"/>
      <c r="K171" s="412"/>
      <c r="L171" s="565"/>
      <c r="M171" s="566"/>
      <c r="N171" s="562"/>
      <c r="O171" s="562"/>
      <c r="P171" s="425"/>
      <c r="Q171" s="406">
        <f>+Sklop17[[#This Row],[cena/enota brez DDV v EUR]]*Sklop17[[#This Row],[Stopnja DDV (%)]]</f>
        <v>0</v>
      </c>
      <c r="R171" s="406">
        <f>+Sklop17[[#This Row],[cena/enota brez DDV v EUR]]+Sklop17[[#This Row],[Davek (EUR)]]</f>
        <v>0</v>
      </c>
      <c r="S171" s="406">
        <f>+Sklop17[[#This Row],[cena/enota brez DDV v EUR]]*Sklop17[[#This Row],[Okvirna količina]]</f>
        <v>0</v>
      </c>
      <c r="T171" s="406">
        <f>+Sklop17[[#This Row],[Končna cena/enoto mere (EUR) z DDV]]*Sklop17[[#This Row],[Okvirna količina]]</f>
        <v>0</v>
      </c>
      <c r="U171" s="367"/>
    </row>
    <row r="172" spans="1:21" s="380" customFormat="1">
      <c r="A172" s="356" t="s">
        <v>953</v>
      </c>
      <c r="B172" s="597" t="s">
        <v>966</v>
      </c>
      <c r="C172" s="598">
        <v>2.84</v>
      </c>
      <c r="D172" s="485" t="s">
        <v>0</v>
      </c>
      <c r="E172" s="572"/>
      <c r="F172" s="599">
        <v>5</v>
      </c>
      <c r="G172" s="500" t="s">
        <v>74</v>
      </c>
      <c r="H172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14.2</v>
      </c>
      <c r="I172" s="410" t="str">
        <f>IF(Sklop17[[#This Row],[ZAHTEVANA SHEMA KAKOVOSTI]]&lt;&gt;"",Sklop17[[#This Row],[Preračunana masa/volumen/kos na enoto kg]],"")</f>
        <v/>
      </c>
      <c r="J172" s="411"/>
      <c r="K172" s="412"/>
      <c r="L172" s="565"/>
      <c r="M172" s="566"/>
      <c r="N172" s="562"/>
      <c r="O172" s="562"/>
      <c r="P172" s="425"/>
      <c r="Q172" s="406">
        <f>+Sklop17[[#This Row],[cena/enota brez DDV v EUR]]*Sklop17[[#This Row],[Stopnja DDV (%)]]</f>
        <v>0</v>
      </c>
      <c r="R172" s="406">
        <f>+Sklop17[[#This Row],[cena/enota brez DDV v EUR]]+Sklop17[[#This Row],[Davek (EUR)]]</f>
        <v>0</v>
      </c>
      <c r="S172" s="406">
        <f>+Sklop17[[#This Row],[cena/enota brez DDV v EUR]]*Sklop17[[#This Row],[Okvirna količina]]</f>
        <v>0</v>
      </c>
      <c r="T172" s="406">
        <f>+Sklop17[[#This Row],[Končna cena/enoto mere (EUR) z DDV]]*Sklop17[[#This Row],[Okvirna količina]]</f>
        <v>0</v>
      </c>
      <c r="U172" s="367"/>
    </row>
    <row r="173" spans="1:21" s="380" customFormat="1">
      <c r="A173" s="356" t="s">
        <v>956</v>
      </c>
      <c r="B173" s="597" t="s">
        <v>969</v>
      </c>
      <c r="C173" s="598">
        <v>1</v>
      </c>
      <c r="D173" s="485" t="s">
        <v>0</v>
      </c>
      <c r="E173" s="572"/>
      <c r="F173" s="599">
        <v>20</v>
      </c>
      <c r="G173" s="500" t="s">
        <v>0</v>
      </c>
      <c r="H173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3" s="410" t="str">
        <f>IF(Sklop17[[#This Row],[ZAHTEVANA SHEMA KAKOVOSTI]]&lt;&gt;"",Sklop17[[#This Row],[Preračunana masa/volumen/kos na enoto kg]],"")</f>
        <v/>
      </c>
      <c r="J173" s="411"/>
      <c r="K173" s="412"/>
      <c r="L173" s="565"/>
      <c r="M173" s="566"/>
      <c r="N173" s="562"/>
      <c r="O173" s="562"/>
      <c r="P173" s="425"/>
      <c r="Q173" s="406">
        <f>+Sklop17[[#This Row],[cena/enota brez DDV v EUR]]*Sklop17[[#This Row],[Stopnja DDV (%)]]</f>
        <v>0</v>
      </c>
      <c r="R173" s="406">
        <f>+Sklop17[[#This Row],[cena/enota brez DDV v EUR]]+Sklop17[[#This Row],[Davek (EUR)]]</f>
        <v>0</v>
      </c>
      <c r="S173" s="406">
        <f>+Sklop17[[#This Row],[cena/enota brez DDV v EUR]]*Sklop17[[#This Row],[Okvirna količina]]</f>
        <v>0</v>
      </c>
      <c r="T173" s="406">
        <f>+Sklop17[[#This Row],[Končna cena/enoto mere (EUR) z DDV]]*Sklop17[[#This Row],[Okvirna količina]]</f>
        <v>0</v>
      </c>
      <c r="U173" s="367"/>
    </row>
    <row r="174" spans="1:21" s="380" customFormat="1">
      <c r="A174" s="356" t="s">
        <v>957</v>
      </c>
      <c r="B174" s="597" t="s">
        <v>961</v>
      </c>
      <c r="C174" s="598">
        <v>0.28999999999999998</v>
      </c>
      <c r="D174" s="485" t="s">
        <v>0</v>
      </c>
      <c r="E174" s="572"/>
      <c r="F174" s="599">
        <v>5</v>
      </c>
      <c r="G174" s="500" t="s">
        <v>74</v>
      </c>
      <c r="H174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1.45</v>
      </c>
      <c r="I174" s="410" t="str">
        <f>IF(Sklop17[[#This Row],[ZAHTEVANA SHEMA KAKOVOSTI]]&lt;&gt;"",Sklop17[[#This Row],[Preračunana masa/volumen/kos na enoto kg]],"")</f>
        <v/>
      </c>
      <c r="J174" s="411"/>
      <c r="K174" s="412"/>
      <c r="L174" s="565"/>
      <c r="M174" s="566"/>
      <c r="N174" s="562"/>
      <c r="O174" s="562"/>
      <c r="P174" s="425"/>
      <c r="Q174" s="406">
        <f>+Sklop17[[#This Row],[cena/enota brez DDV v EUR]]*Sklop17[[#This Row],[Stopnja DDV (%)]]</f>
        <v>0</v>
      </c>
      <c r="R174" s="406">
        <f>+Sklop17[[#This Row],[cena/enota brez DDV v EUR]]+Sklop17[[#This Row],[Davek (EUR)]]</f>
        <v>0</v>
      </c>
      <c r="S174" s="406">
        <f>+Sklop17[[#This Row],[cena/enota brez DDV v EUR]]*Sklop17[[#This Row],[Okvirna količina]]</f>
        <v>0</v>
      </c>
      <c r="T174" s="406">
        <f>+Sklop17[[#This Row],[Končna cena/enoto mere (EUR) z DDV]]*Sklop17[[#This Row],[Okvirna količina]]</f>
        <v>0</v>
      </c>
      <c r="U174" s="367"/>
    </row>
    <row r="175" spans="1:21" s="380" customFormat="1">
      <c r="A175" s="356" t="s">
        <v>958</v>
      </c>
      <c r="B175" s="597" t="s">
        <v>890</v>
      </c>
      <c r="C175" s="598">
        <v>0.54</v>
      </c>
      <c r="D175" s="485" t="s">
        <v>0</v>
      </c>
      <c r="E175" s="572"/>
      <c r="F175" s="599">
        <v>5</v>
      </c>
      <c r="G175" s="500" t="s">
        <v>74</v>
      </c>
      <c r="H175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2.7</v>
      </c>
      <c r="I175" s="410" t="str">
        <f>IF(Sklop17[[#This Row],[ZAHTEVANA SHEMA KAKOVOSTI]]&lt;&gt;"",Sklop17[[#This Row],[Preračunana masa/volumen/kos na enoto kg]],"")</f>
        <v/>
      </c>
      <c r="J175" s="411"/>
      <c r="K175" s="412"/>
      <c r="L175" s="565"/>
      <c r="M175" s="566"/>
      <c r="N175" s="562"/>
      <c r="O175" s="562"/>
      <c r="P175" s="425"/>
      <c r="Q175" s="406">
        <f>+Sklop17[[#This Row],[cena/enota brez DDV v EUR]]*Sklop17[[#This Row],[Stopnja DDV (%)]]</f>
        <v>0</v>
      </c>
      <c r="R175" s="406">
        <f>+Sklop17[[#This Row],[cena/enota brez DDV v EUR]]+Sklop17[[#This Row],[Davek (EUR)]]</f>
        <v>0</v>
      </c>
      <c r="S175" s="406">
        <f>+Sklop17[[#This Row],[cena/enota brez DDV v EUR]]*Sklop17[[#This Row],[Okvirna količina]]</f>
        <v>0</v>
      </c>
      <c r="T175" s="406">
        <f>+Sklop17[[#This Row],[Končna cena/enoto mere (EUR) z DDV]]*Sklop17[[#This Row],[Okvirna količina]]</f>
        <v>0</v>
      </c>
      <c r="U175" s="367"/>
    </row>
    <row r="176" spans="1:21" s="380" customFormat="1">
      <c r="A176" s="356" t="s">
        <v>959</v>
      </c>
      <c r="B176" s="597" t="s">
        <v>890</v>
      </c>
      <c r="C176" s="598">
        <v>1</v>
      </c>
      <c r="D176" s="485" t="s">
        <v>0</v>
      </c>
      <c r="E176" s="572"/>
      <c r="F176" s="599">
        <v>5</v>
      </c>
      <c r="G176" s="500" t="s">
        <v>74</v>
      </c>
      <c r="H176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76" s="410" t="str">
        <f>IF(Sklop17[[#This Row],[ZAHTEVANA SHEMA KAKOVOSTI]]&lt;&gt;"",Sklop17[[#This Row],[Preračunana masa/volumen/kos na enoto kg]],"")</f>
        <v/>
      </c>
      <c r="J176" s="411"/>
      <c r="K176" s="412"/>
      <c r="L176" s="565"/>
      <c r="M176" s="566"/>
      <c r="N176" s="562"/>
      <c r="O176" s="562"/>
      <c r="P176" s="425"/>
      <c r="Q176" s="406">
        <f>+Sklop17[[#This Row],[cena/enota brez DDV v EUR]]*Sklop17[[#This Row],[Stopnja DDV (%)]]</f>
        <v>0</v>
      </c>
      <c r="R176" s="406">
        <f>+Sklop17[[#This Row],[cena/enota brez DDV v EUR]]+Sklop17[[#This Row],[Davek (EUR)]]</f>
        <v>0</v>
      </c>
      <c r="S176" s="406">
        <f>+Sklop17[[#This Row],[cena/enota brez DDV v EUR]]*Sklop17[[#This Row],[Okvirna količina]]</f>
        <v>0</v>
      </c>
      <c r="T176" s="406">
        <f>+Sklop17[[#This Row],[Končna cena/enoto mere (EUR) z DDV]]*Sklop17[[#This Row],[Okvirna količina]]</f>
        <v>0</v>
      </c>
      <c r="U176" s="367"/>
    </row>
    <row r="177" spans="1:21" s="380" customFormat="1">
      <c r="A177" s="356" t="s">
        <v>960</v>
      </c>
      <c r="B177" s="597" t="s">
        <v>945</v>
      </c>
      <c r="C177" s="598" t="s">
        <v>726</v>
      </c>
      <c r="D177" s="485" t="s">
        <v>75</v>
      </c>
      <c r="E177" s="572"/>
      <c r="F177" s="599">
        <v>5</v>
      </c>
      <c r="G177" s="500" t="s">
        <v>75</v>
      </c>
      <c r="H177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77" s="410" t="str">
        <f>IF(Sklop17[[#This Row],[ZAHTEVANA SHEMA KAKOVOSTI]]&lt;&gt;"",Sklop17[[#This Row],[Preračunana masa/volumen/kos na enoto kg]],"")</f>
        <v/>
      </c>
      <c r="J177" s="411"/>
      <c r="K177" s="412"/>
      <c r="L177" s="565"/>
      <c r="M177" s="566"/>
      <c r="N177" s="562"/>
      <c r="O177" s="562"/>
      <c r="P177" s="425"/>
      <c r="Q177" s="406">
        <f>+Sklop17[[#This Row],[cena/enota brez DDV v EUR]]*Sklop17[[#This Row],[Stopnja DDV (%)]]</f>
        <v>0</v>
      </c>
      <c r="R177" s="406">
        <f>+Sklop17[[#This Row],[cena/enota brez DDV v EUR]]+Sklop17[[#This Row],[Davek (EUR)]]</f>
        <v>0</v>
      </c>
      <c r="S177" s="406">
        <f>+Sklop17[[#This Row],[cena/enota brez DDV v EUR]]*Sklop17[[#This Row],[Okvirna količina]]</f>
        <v>0</v>
      </c>
      <c r="T177" s="406">
        <f>+Sklop17[[#This Row],[Končna cena/enoto mere (EUR) z DDV]]*Sklop17[[#This Row],[Okvirna količina]]</f>
        <v>0</v>
      </c>
      <c r="U177" s="367"/>
    </row>
    <row r="178" spans="1:21" s="380" customFormat="1">
      <c r="A178" s="356" t="s">
        <v>962</v>
      </c>
      <c r="B178" s="597" t="s">
        <v>944</v>
      </c>
      <c r="C178" s="598" t="s">
        <v>726</v>
      </c>
      <c r="D178" s="485" t="s">
        <v>75</v>
      </c>
      <c r="E178" s="572"/>
      <c r="F178" s="599">
        <v>5</v>
      </c>
      <c r="G178" s="500" t="s">
        <v>75</v>
      </c>
      <c r="H178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78" s="410" t="str">
        <f>IF(Sklop17[[#This Row],[ZAHTEVANA SHEMA KAKOVOSTI]]&lt;&gt;"",Sklop17[[#This Row],[Preračunana masa/volumen/kos na enoto kg]],"")</f>
        <v/>
      </c>
      <c r="J178" s="411"/>
      <c r="K178" s="412"/>
      <c r="L178" s="565"/>
      <c r="M178" s="566"/>
      <c r="N178" s="562"/>
      <c r="O178" s="562"/>
      <c r="P178" s="425"/>
      <c r="Q178" s="406">
        <f>+Sklop17[[#This Row],[cena/enota brez DDV v EUR]]*Sklop17[[#This Row],[Stopnja DDV (%)]]</f>
        <v>0</v>
      </c>
      <c r="R178" s="406">
        <f>+Sklop17[[#This Row],[cena/enota brez DDV v EUR]]+Sklop17[[#This Row],[Davek (EUR)]]</f>
        <v>0</v>
      </c>
      <c r="S178" s="406">
        <f>+Sklop17[[#This Row],[cena/enota brez DDV v EUR]]*Sklop17[[#This Row],[Okvirna količina]]</f>
        <v>0</v>
      </c>
      <c r="T178" s="406">
        <f>+Sklop17[[#This Row],[Končna cena/enoto mere (EUR) z DDV]]*Sklop17[[#This Row],[Okvirna količina]]</f>
        <v>0</v>
      </c>
      <c r="U178" s="367"/>
    </row>
    <row r="179" spans="1:21" s="380" customFormat="1">
      <c r="A179" s="356" t="s">
        <v>963</v>
      </c>
      <c r="B179" s="597" t="s">
        <v>682</v>
      </c>
      <c r="C179" s="598">
        <v>0.54</v>
      </c>
      <c r="D179" s="485" t="s">
        <v>0</v>
      </c>
      <c r="E179" s="572"/>
      <c r="F179" s="599">
        <v>10</v>
      </c>
      <c r="G179" s="500" t="s">
        <v>74</v>
      </c>
      <c r="H179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5.4</v>
      </c>
      <c r="I179" s="410" t="str">
        <f>IF(Sklop17[[#This Row],[ZAHTEVANA SHEMA KAKOVOSTI]]&lt;&gt;"",Sklop17[[#This Row],[Preračunana masa/volumen/kos na enoto kg]],"")</f>
        <v/>
      </c>
      <c r="J179" s="411"/>
      <c r="K179" s="412"/>
      <c r="L179" s="565"/>
      <c r="M179" s="566"/>
      <c r="N179" s="562"/>
      <c r="O179" s="562"/>
      <c r="P179" s="425"/>
      <c r="Q179" s="406">
        <f>+Sklop17[[#This Row],[cena/enota brez DDV v EUR]]*Sklop17[[#This Row],[Stopnja DDV (%)]]</f>
        <v>0</v>
      </c>
      <c r="R179" s="406">
        <f>+Sklop17[[#This Row],[cena/enota brez DDV v EUR]]+Sklop17[[#This Row],[Davek (EUR)]]</f>
        <v>0</v>
      </c>
      <c r="S179" s="406">
        <f>+Sklop17[[#This Row],[cena/enota brez DDV v EUR]]*Sklop17[[#This Row],[Okvirna količina]]</f>
        <v>0</v>
      </c>
      <c r="T179" s="406">
        <f>+Sklop17[[#This Row],[Končna cena/enoto mere (EUR) z DDV]]*Sklop17[[#This Row],[Okvirna količina]]</f>
        <v>0</v>
      </c>
      <c r="U179" s="367"/>
    </row>
    <row r="180" spans="1:21" s="380" customFormat="1">
      <c r="A180" s="356" t="s">
        <v>964</v>
      </c>
      <c r="B180" s="573" t="s">
        <v>682</v>
      </c>
      <c r="C180" s="574">
        <v>0.99</v>
      </c>
      <c r="D180" s="575" t="s">
        <v>0</v>
      </c>
      <c r="E180" s="572"/>
      <c r="F180" s="587">
        <v>10</v>
      </c>
      <c r="G180" s="500" t="s">
        <v>74</v>
      </c>
      <c r="H180" s="5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9.9</v>
      </c>
      <c r="I180" s="589" t="str">
        <f>IF(Sklop17[[#This Row],[ZAHTEVANA SHEMA KAKOVOSTI]]&lt;&gt;"",Sklop17[[#This Row],[Preračunana masa/volumen/kos na enoto kg]],"")</f>
        <v/>
      </c>
      <c r="J180" s="590"/>
      <c r="K180" s="591"/>
      <c r="L180" s="592"/>
      <c r="M180" s="593"/>
      <c r="N180" s="594"/>
      <c r="O180" s="594"/>
      <c r="P180" s="595"/>
      <c r="Q180" s="538">
        <f>+Sklop17[[#This Row],[cena/enota brez DDV v EUR]]*Sklop17[[#This Row],[Stopnja DDV (%)]]</f>
        <v>0</v>
      </c>
      <c r="R180" s="538">
        <f>+Sklop17[[#This Row],[cena/enota brez DDV v EUR]]+Sklop17[[#This Row],[Davek (EUR)]]</f>
        <v>0</v>
      </c>
      <c r="S180" s="538">
        <f>+Sklop17[[#This Row],[cena/enota brez DDV v EUR]]*Sklop17[[#This Row],[Okvirna količina]]</f>
        <v>0</v>
      </c>
      <c r="T180" s="538">
        <f>+Sklop17[[#This Row],[Končna cena/enoto mere (EUR) z DDV]]*Sklop17[[#This Row],[Okvirna količina]]</f>
        <v>0</v>
      </c>
      <c r="U180" s="596"/>
    </row>
    <row r="181" spans="1:21" s="380" customFormat="1">
      <c r="A181" s="356" t="s">
        <v>965</v>
      </c>
      <c r="B181" s="600" t="s">
        <v>1018</v>
      </c>
      <c r="C181" s="484">
        <v>0.4</v>
      </c>
      <c r="D181" s="485" t="s">
        <v>0</v>
      </c>
      <c r="E181" s="339"/>
      <c r="F181" s="587">
        <v>160</v>
      </c>
      <c r="G181" s="500" t="s">
        <v>74</v>
      </c>
      <c r="H181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64</v>
      </c>
      <c r="I181" s="358" t="str">
        <f>IF(Sklop17[[#This Row],[ZAHTEVANA SHEMA KAKOVOSTI]]&lt;&gt;"",Sklop17[[#This Row],[Preračunana masa/volumen/kos na enoto kg]],"")</f>
        <v/>
      </c>
      <c r="J181" s="361"/>
      <c r="K181" s="362"/>
      <c r="L181" s="567"/>
      <c r="M181" s="568"/>
      <c r="N181" s="569"/>
      <c r="O181" s="569"/>
      <c r="P181" s="571"/>
      <c r="Q181" s="366">
        <f>+Sklop17[[#This Row],[cena/enota brez DDV v EUR]]*Sklop17[[#This Row],[Stopnja DDV (%)]]</f>
        <v>0</v>
      </c>
      <c r="R181" s="366">
        <f>+Sklop17[[#This Row],[cena/enota brez DDV v EUR]]+Sklop17[[#This Row],[Davek (EUR)]]</f>
        <v>0</v>
      </c>
      <c r="S181" s="366">
        <f>+Sklop17[[#This Row],[cena/enota brez DDV v EUR]]*Sklop17[[#This Row],[Okvirna količina]]</f>
        <v>0</v>
      </c>
      <c r="T181" s="366">
        <f>+Sklop17[[#This Row],[Končna cena/enoto mere (EUR) z DDV]]*Sklop17[[#This Row],[Okvirna količina]]</f>
        <v>0</v>
      </c>
      <c r="U181" s="367"/>
    </row>
    <row r="182" spans="1:21" s="380" customFormat="1">
      <c r="A182" s="356" t="s">
        <v>973</v>
      </c>
      <c r="B182" s="573" t="s">
        <v>660</v>
      </c>
      <c r="C182" s="574">
        <v>1</v>
      </c>
      <c r="D182" s="575" t="s">
        <v>0</v>
      </c>
      <c r="E182" s="572"/>
      <c r="F182" s="587">
        <v>20</v>
      </c>
      <c r="G182" s="500" t="s">
        <v>0</v>
      </c>
      <c r="H182" s="5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2" s="589" t="str">
        <f>IF(Sklop17[[#This Row],[ZAHTEVANA SHEMA KAKOVOSTI]]&lt;&gt;"",Sklop17[[#This Row],[Preračunana masa/volumen/kos na enoto kg]],"")</f>
        <v/>
      </c>
      <c r="J182" s="590"/>
      <c r="K182" s="591"/>
      <c r="L182" s="592"/>
      <c r="M182" s="593"/>
      <c r="N182" s="594"/>
      <c r="O182" s="594"/>
      <c r="P182" s="595"/>
      <c r="Q182" s="538">
        <f>+Sklop17[[#This Row],[cena/enota brez DDV v EUR]]*Sklop17[[#This Row],[Stopnja DDV (%)]]</f>
        <v>0</v>
      </c>
      <c r="R182" s="538">
        <f>+Sklop17[[#This Row],[cena/enota brez DDV v EUR]]+Sklop17[[#This Row],[Davek (EUR)]]</f>
        <v>0</v>
      </c>
      <c r="S182" s="538">
        <f>+Sklop17[[#This Row],[cena/enota brez DDV v EUR]]*Sklop17[[#This Row],[Okvirna količina]]</f>
        <v>0</v>
      </c>
      <c r="T182" s="538">
        <f>+Sklop17[[#This Row],[Končna cena/enoto mere (EUR) z DDV]]*Sklop17[[#This Row],[Okvirna količina]]</f>
        <v>0</v>
      </c>
      <c r="U182" s="596"/>
    </row>
    <row r="183" spans="1:21" s="380" customFormat="1">
      <c r="A183" s="356" t="s">
        <v>974</v>
      </c>
      <c r="B183" s="573" t="s">
        <v>954</v>
      </c>
      <c r="C183" s="574">
        <v>9</v>
      </c>
      <c r="D183" s="575" t="s">
        <v>110</v>
      </c>
      <c r="E183" s="572"/>
      <c r="F183" s="587">
        <v>200</v>
      </c>
      <c r="G183" s="500" t="s">
        <v>74</v>
      </c>
      <c r="H183" s="5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1.7999999999999998</v>
      </c>
      <c r="I183" s="589" t="str">
        <f>IF(Sklop17[[#This Row],[ZAHTEVANA SHEMA KAKOVOSTI]]&lt;&gt;"",Sklop17[[#This Row],[Preračunana masa/volumen/kos na enoto kg]],"")</f>
        <v/>
      </c>
      <c r="J183" s="590"/>
      <c r="K183" s="591"/>
      <c r="L183" s="592"/>
      <c r="M183" s="593"/>
      <c r="N183" s="594"/>
      <c r="O183" s="594"/>
      <c r="P183" s="595"/>
      <c r="Q183" s="538">
        <f>+Sklop17[[#This Row],[cena/enota brez DDV v EUR]]*Sklop17[[#This Row],[Stopnja DDV (%)]]</f>
        <v>0</v>
      </c>
      <c r="R183" s="538">
        <f>+Sklop17[[#This Row],[cena/enota brez DDV v EUR]]+Sklop17[[#This Row],[Davek (EUR)]]</f>
        <v>0</v>
      </c>
      <c r="S183" s="538">
        <f>+Sklop17[[#This Row],[cena/enota brez DDV v EUR]]*Sklop17[[#This Row],[Okvirna količina]]</f>
        <v>0</v>
      </c>
      <c r="T183" s="538">
        <f>+Sklop17[[#This Row],[Končna cena/enoto mere (EUR) z DDV]]*Sklop17[[#This Row],[Okvirna količina]]</f>
        <v>0</v>
      </c>
      <c r="U183" s="596"/>
    </row>
    <row r="184" spans="1:21" s="380" customFormat="1">
      <c r="A184" s="356" t="s">
        <v>975</v>
      </c>
      <c r="B184" s="573" t="s">
        <v>673</v>
      </c>
      <c r="C184" s="574">
        <v>1</v>
      </c>
      <c r="D184" s="575" t="s">
        <v>0</v>
      </c>
      <c r="E184" s="572"/>
      <c r="F184" s="587">
        <v>22</v>
      </c>
      <c r="G184" s="500" t="s">
        <v>0</v>
      </c>
      <c r="H184" s="5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</v>
      </c>
      <c r="I184" s="589" t="str">
        <f>IF(Sklop17[[#This Row],[ZAHTEVANA SHEMA KAKOVOSTI]]&lt;&gt;"",Sklop17[[#This Row],[Preračunana masa/volumen/kos na enoto kg]],"")</f>
        <v/>
      </c>
      <c r="J184" s="590"/>
      <c r="K184" s="591"/>
      <c r="L184" s="592"/>
      <c r="M184" s="593"/>
      <c r="N184" s="594"/>
      <c r="O184" s="594"/>
      <c r="P184" s="595"/>
      <c r="Q184" s="538">
        <f>+Sklop17[[#This Row],[cena/enota brez DDV v EUR]]*Sklop17[[#This Row],[Stopnja DDV (%)]]</f>
        <v>0</v>
      </c>
      <c r="R184" s="538">
        <f>+Sklop17[[#This Row],[cena/enota brez DDV v EUR]]+Sklop17[[#This Row],[Davek (EUR)]]</f>
        <v>0</v>
      </c>
      <c r="S184" s="538">
        <f>+Sklop17[[#This Row],[cena/enota brez DDV v EUR]]*Sklop17[[#This Row],[Okvirna količina]]</f>
        <v>0</v>
      </c>
      <c r="T184" s="538">
        <f>+Sklop17[[#This Row],[Končna cena/enoto mere (EUR) z DDV]]*Sklop17[[#This Row],[Okvirna količina]]</f>
        <v>0</v>
      </c>
      <c r="U184" s="596"/>
    </row>
    <row r="185" spans="1:21" s="380" customFormat="1">
      <c r="A185" s="356" t="s">
        <v>976</v>
      </c>
      <c r="B185" s="573" t="s">
        <v>968</v>
      </c>
      <c r="C185" s="574" t="s">
        <v>737</v>
      </c>
      <c r="D185" s="575" t="s">
        <v>0</v>
      </c>
      <c r="E185" s="572"/>
      <c r="F185" s="587">
        <v>10</v>
      </c>
      <c r="G185" s="500" t="s">
        <v>0</v>
      </c>
      <c r="H185" s="5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85" s="589" t="str">
        <f>IF(Sklop17[[#This Row],[ZAHTEVANA SHEMA KAKOVOSTI]]&lt;&gt;"",Sklop17[[#This Row],[Preračunana masa/volumen/kos na enoto kg]],"")</f>
        <v/>
      </c>
      <c r="J185" s="590"/>
      <c r="K185" s="591"/>
      <c r="L185" s="592"/>
      <c r="M185" s="593"/>
      <c r="N185" s="594"/>
      <c r="O185" s="594"/>
      <c r="P185" s="595"/>
      <c r="Q185" s="538">
        <f>+Sklop17[[#This Row],[cena/enota brez DDV v EUR]]*Sklop17[[#This Row],[Stopnja DDV (%)]]</f>
        <v>0</v>
      </c>
      <c r="R185" s="538">
        <f>+Sklop17[[#This Row],[cena/enota brez DDV v EUR]]+Sklop17[[#This Row],[Davek (EUR)]]</f>
        <v>0</v>
      </c>
      <c r="S185" s="538">
        <f>+Sklop17[[#This Row],[cena/enota brez DDV v EUR]]*Sklop17[[#This Row],[Okvirna količina]]</f>
        <v>0</v>
      </c>
      <c r="T185" s="538">
        <f>+Sklop17[[#This Row],[Končna cena/enoto mere (EUR) z DDV]]*Sklop17[[#This Row],[Okvirna količina]]</f>
        <v>0</v>
      </c>
      <c r="U185" s="596"/>
    </row>
    <row r="186" spans="1:21" s="380" customFormat="1">
      <c r="A186" s="658" t="s">
        <v>981</v>
      </c>
      <c r="B186" s="674" t="s">
        <v>1252</v>
      </c>
      <c r="C186" s="574" t="s">
        <v>737</v>
      </c>
      <c r="D186" s="575" t="s">
        <v>0</v>
      </c>
      <c r="E186" s="572"/>
      <c r="F186" s="587">
        <v>25</v>
      </c>
      <c r="G186" s="500" t="s">
        <v>0</v>
      </c>
      <c r="H186" s="5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86" s="589" t="str">
        <f>IF(Sklop17[[#This Row],[ZAHTEVANA SHEMA KAKOVOSTI]]&lt;&gt;"",Sklop17[[#This Row],[Preračunana masa/volumen/kos na enoto kg]],"")</f>
        <v/>
      </c>
      <c r="J186" s="590"/>
      <c r="K186" s="591"/>
      <c r="L186" s="592"/>
      <c r="M186" s="593"/>
      <c r="N186" s="594"/>
      <c r="O186" s="594"/>
      <c r="P186" s="595"/>
      <c r="Q186" s="538">
        <f>+Sklop17[[#This Row],[cena/enota brez DDV v EUR]]*Sklop17[[#This Row],[Stopnja DDV (%)]]</f>
        <v>0</v>
      </c>
      <c r="R186" s="538">
        <f>+Sklop17[[#This Row],[cena/enota brez DDV v EUR]]+Sklop17[[#This Row],[Davek (EUR)]]</f>
        <v>0</v>
      </c>
      <c r="S186" s="538">
        <f>+Sklop17[[#This Row],[cena/enota brez DDV v EUR]]*Sklop17[[#This Row],[Okvirna količina]]</f>
        <v>0</v>
      </c>
      <c r="T186" s="538">
        <f>+Sklop17[[#This Row],[Končna cena/enoto mere (EUR) z DDV]]*Sklop17[[#This Row],[Okvirna količina]]</f>
        <v>0</v>
      </c>
      <c r="U186" s="596"/>
    </row>
    <row r="187" spans="1:21" s="380" customFormat="1">
      <c r="A187" s="356" t="s">
        <v>982</v>
      </c>
      <c r="B187" s="573" t="s">
        <v>979</v>
      </c>
      <c r="C187" s="574">
        <v>50</v>
      </c>
      <c r="D187" s="575" t="s">
        <v>110</v>
      </c>
      <c r="E187" s="572"/>
      <c r="F187" s="587">
        <v>5</v>
      </c>
      <c r="G187" s="500" t="s">
        <v>74</v>
      </c>
      <c r="H187" s="5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0.25</v>
      </c>
      <c r="I187" s="589" t="str">
        <f>IF(Sklop17[[#This Row],[ZAHTEVANA SHEMA KAKOVOSTI]]&lt;&gt;"",Sklop17[[#This Row],[Preračunana masa/volumen/kos na enoto kg]],"")</f>
        <v/>
      </c>
      <c r="J187" s="590"/>
      <c r="K187" s="591"/>
      <c r="L187" s="592"/>
      <c r="M187" s="593"/>
      <c r="N187" s="594"/>
      <c r="O187" s="594"/>
      <c r="P187" s="595"/>
      <c r="Q187" s="538">
        <f>+Sklop17[[#This Row],[cena/enota brez DDV v EUR]]*Sklop17[[#This Row],[Stopnja DDV (%)]]</f>
        <v>0</v>
      </c>
      <c r="R187" s="538">
        <f>+Sklop17[[#This Row],[cena/enota brez DDV v EUR]]+Sklop17[[#This Row],[Davek (EUR)]]</f>
        <v>0</v>
      </c>
      <c r="S187" s="538">
        <f>+Sklop17[[#This Row],[cena/enota brez DDV v EUR]]*Sklop17[[#This Row],[Okvirna količina]]</f>
        <v>0</v>
      </c>
      <c r="T187" s="538">
        <f>+Sklop17[[#This Row],[Končna cena/enoto mere (EUR) z DDV]]*Sklop17[[#This Row],[Okvirna količina]]</f>
        <v>0</v>
      </c>
      <c r="U187" s="596"/>
    </row>
    <row r="188" spans="1:21" s="380" customFormat="1">
      <c r="A188" s="356" t="s">
        <v>1016</v>
      </c>
      <c r="B188" s="573" t="s">
        <v>1017</v>
      </c>
      <c r="C188" s="574">
        <v>27</v>
      </c>
      <c r="D188" s="575" t="s">
        <v>110</v>
      </c>
      <c r="E188" s="572"/>
      <c r="F188" s="587">
        <v>10</v>
      </c>
      <c r="G188" s="500" t="s">
        <v>74</v>
      </c>
      <c r="H188" s="5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0.27</v>
      </c>
      <c r="I188" s="589" t="str">
        <f>IF(Sklop17[[#This Row],[ZAHTEVANA SHEMA KAKOVOSTI]]&lt;&gt;"",Sklop17[[#This Row],[Preračunana masa/volumen/kos na enoto kg]],"")</f>
        <v/>
      </c>
      <c r="J188" s="590"/>
      <c r="K188" s="591"/>
      <c r="L188" s="592"/>
      <c r="M188" s="593"/>
      <c r="N188" s="594"/>
      <c r="O188" s="594"/>
      <c r="P188" s="595"/>
      <c r="Q188" s="538">
        <f>+Sklop17[[#This Row],[cena/enota brez DDV v EUR]]*Sklop17[[#This Row],[Stopnja DDV (%)]]</f>
        <v>0</v>
      </c>
      <c r="R188" s="538">
        <f>+Sklop17[[#This Row],[cena/enota brez DDV v EUR]]+Sklop17[[#This Row],[Davek (EUR)]]</f>
        <v>0</v>
      </c>
      <c r="S188" s="538">
        <f>+Sklop17[[#This Row],[cena/enota brez DDV v EUR]]*Sklop17[[#This Row],[Okvirna količina]]</f>
        <v>0</v>
      </c>
      <c r="T188" s="538">
        <f>+Sklop17[[#This Row],[Končna cena/enoto mere (EUR) z DDV]]*Sklop17[[#This Row],[Okvirna količina]]</f>
        <v>0</v>
      </c>
      <c r="U188" s="596"/>
    </row>
    <row r="189" spans="1:21" s="380" customFormat="1">
      <c r="A189" s="356" t="s">
        <v>1019</v>
      </c>
      <c r="B189" s="573" t="s">
        <v>1136</v>
      </c>
      <c r="C189" s="574">
        <v>40</v>
      </c>
      <c r="D189" s="575" t="s">
        <v>110</v>
      </c>
      <c r="E189" s="572"/>
      <c r="F189" s="587">
        <v>10</v>
      </c>
      <c r="G189" s="500" t="s">
        <v>74</v>
      </c>
      <c r="H189" s="5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189" s="589" t="str">
        <f>IF(Sklop17[[#This Row],[ZAHTEVANA SHEMA KAKOVOSTI]]&lt;&gt;"",Sklop17[[#This Row],[Preračunana masa/volumen/kos na enoto kg]],"")</f>
        <v/>
      </c>
      <c r="J189" s="590"/>
      <c r="K189" s="591"/>
      <c r="L189" s="592"/>
      <c r="M189" s="593"/>
      <c r="N189" s="594"/>
      <c r="O189" s="594"/>
      <c r="P189" s="595"/>
      <c r="Q189" s="538">
        <f>+Sklop17[[#This Row],[cena/enota brez DDV v EUR]]*Sklop17[[#This Row],[Stopnja DDV (%)]]</f>
        <v>0</v>
      </c>
      <c r="R189" s="538">
        <f>+Sklop17[[#This Row],[cena/enota brez DDV v EUR]]+Sklop17[[#This Row],[Davek (EUR)]]</f>
        <v>0</v>
      </c>
      <c r="S189" s="538">
        <f>+Sklop17[[#This Row],[cena/enota brez DDV v EUR]]*Sklop17[[#This Row],[Okvirna količina]]</f>
        <v>0</v>
      </c>
      <c r="T189" s="538">
        <f>+Sklop17[[#This Row],[Končna cena/enoto mere (EUR) z DDV]]*Sklop17[[#This Row],[Okvirna količina]]</f>
        <v>0</v>
      </c>
      <c r="U189" s="601"/>
    </row>
    <row r="190" spans="1:21" s="380" customFormat="1">
      <c r="A190" s="356" t="s">
        <v>1138</v>
      </c>
      <c r="B190" s="573" t="s">
        <v>1137</v>
      </c>
      <c r="C190" s="356">
        <v>40</v>
      </c>
      <c r="D190" s="602" t="s">
        <v>110</v>
      </c>
      <c r="E190" s="339"/>
      <c r="F190" s="528">
        <v>5</v>
      </c>
      <c r="G190" s="603" t="s">
        <v>74</v>
      </c>
      <c r="H19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190" s="330" t="str">
        <f>IF(Sklop17[[#This Row],[ZAHTEVANA SHEMA KAKOVOSTI]]&lt;&gt;"",Sklop17[[#This Row],[Preračunana masa/volumen/kos na enoto kg]],"")</f>
        <v/>
      </c>
      <c r="J190" s="344"/>
      <c r="K190" s="345"/>
      <c r="L190" s="560"/>
      <c r="M190" s="561"/>
      <c r="N190" s="563"/>
      <c r="O190" s="563"/>
      <c r="P190" s="423"/>
      <c r="Q190" s="350">
        <f>+Sklop17[[#This Row],[cena/enota brez DDV v EUR]]*Sklop17[[#This Row],[Stopnja DDV (%)]]</f>
        <v>0</v>
      </c>
      <c r="R190" s="350">
        <f>+Sklop17[[#This Row],[cena/enota brez DDV v EUR]]+Sklop17[[#This Row],[Davek (EUR)]]</f>
        <v>0</v>
      </c>
      <c r="S190" s="350">
        <f>+Sklop17[[#This Row],[cena/enota brez DDV v EUR]]*Sklop17[[#This Row],[Okvirna količina]]</f>
        <v>0</v>
      </c>
      <c r="T190" s="350">
        <f>+Sklop17[[#This Row],[Končna cena/enoto mere (EUR) z DDV]]*Sklop17[[#This Row],[Okvirna količina]]</f>
        <v>0</v>
      </c>
      <c r="U190" s="357"/>
    </row>
    <row r="191" spans="1:21" s="380" customFormat="1">
      <c r="A191" s="356" t="s">
        <v>1139</v>
      </c>
      <c r="B191" s="564" t="s">
        <v>1135</v>
      </c>
      <c r="C191" s="356">
        <v>187</v>
      </c>
      <c r="D191" s="602" t="s">
        <v>110</v>
      </c>
      <c r="E191" s="339"/>
      <c r="F191" s="528">
        <v>5</v>
      </c>
      <c r="G191" s="603" t="s">
        <v>74</v>
      </c>
      <c r="H19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0.93500000000000005</v>
      </c>
      <c r="I191" s="330" t="str">
        <f>IF(Sklop17[[#This Row],[ZAHTEVANA SHEMA KAKOVOSTI]]&lt;&gt;"",Sklop17[[#This Row],[Preračunana masa/volumen/kos na enoto kg]],"")</f>
        <v/>
      </c>
      <c r="J191" s="344"/>
      <c r="K191" s="345"/>
      <c r="L191" s="560"/>
      <c r="M191" s="561"/>
      <c r="N191" s="563"/>
      <c r="O191" s="563"/>
      <c r="P191" s="423"/>
      <c r="Q191" s="350">
        <f>+Sklop17[[#This Row],[cena/enota brez DDV v EUR]]*Sklop17[[#This Row],[Stopnja DDV (%)]]</f>
        <v>0</v>
      </c>
      <c r="R191" s="350">
        <f>+Sklop17[[#This Row],[cena/enota brez DDV v EUR]]+Sklop17[[#This Row],[Davek (EUR)]]</f>
        <v>0</v>
      </c>
      <c r="S191" s="350">
        <f>+Sklop17[[#This Row],[cena/enota brez DDV v EUR]]*Sklop17[[#This Row],[Okvirna količina]]</f>
        <v>0</v>
      </c>
      <c r="T191" s="350">
        <f>+Sklop17[[#This Row],[Končna cena/enoto mere (EUR) z DDV]]*Sklop17[[#This Row],[Okvirna količina]]</f>
        <v>0</v>
      </c>
      <c r="U191" s="357"/>
    </row>
    <row r="192" spans="1:21" s="380" customFormat="1">
      <c r="A192" s="356" t="s">
        <v>1242</v>
      </c>
      <c r="B192" s="604" t="s">
        <v>972</v>
      </c>
      <c r="C192" s="605">
        <v>10</v>
      </c>
      <c r="D192" s="606" t="s">
        <v>110</v>
      </c>
      <c r="E192" s="607"/>
      <c r="F192" s="608">
        <v>30</v>
      </c>
      <c r="G192" s="609" t="s">
        <v>74</v>
      </c>
      <c r="H192" s="61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192" s="611" t="str">
        <f>IF(Sklop17[[#This Row],[ZAHTEVANA SHEMA KAKOVOSTI]]&lt;&gt;"",Sklop17[[#This Row],[Preračunana masa/volumen/kos na enoto kg]],"")</f>
        <v/>
      </c>
      <c r="J192" s="612"/>
      <c r="K192" s="613"/>
      <c r="L192" s="614"/>
      <c r="M192" s="615"/>
      <c r="N192" s="616"/>
      <c r="O192" s="616"/>
      <c r="P192" s="617"/>
      <c r="Q192" s="618">
        <f>+Sklop17[[#This Row],[cena/enota brez DDV v EUR]]*Sklop17[[#This Row],[Stopnja DDV (%)]]</f>
        <v>0</v>
      </c>
      <c r="R192" s="618">
        <f>+Sklop17[[#This Row],[cena/enota brez DDV v EUR]]+Sklop17[[#This Row],[Davek (EUR)]]</f>
        <v>0</v>
      </c>
      <c r="S192" s="618">
        <f>+Sklop17[[#This Row],[cena/enota brez DDV v EUR]]*Sklop17[[#This Row],[Okvirna količina]]</f>
        <v>0</v>
      </c>
      <c r="T192" s="618">
        <f>+Sklop17[[#This Row],[Končna cena/enoto mere (EUR) z DDV]]*Sklop17[[#This Row],[Okvirna količina]]</f>
        <v>0</v>
      </c>
      <c r="U192" s="619"/>
    </row>
    <row r="193" spans="1:22">
      <c r="A193" s="236" t="s">
        <v>133</v>
      </c>
      <c r="B193" s="237"/>
      <c r="C193" s="238"/>
      <c r="D193" s="238"/>
      <c r="E193" s="239"/>
      <c r="F193" s="240"/>
      <c r="G193" s="241"/>
      <c r="H193" s="242">
        <f>SUBTOTAL(109,Sklop17[Preračunana masa/volumen/kos na enoto kg])</f>
        <v>13481.497000000001</v>
      </c>
      <c r="I193" s="242">
        <f>SUBTOTAL(109,Sklop17[Živila iz shem kakovosti (kg)])</f>
        <v>426.1</v>
      </c>
      <c r="J193" s="243"/>
      <c r="K193" s="244"/>
      <c r="L193" s="244"/>
      <c r="M193" s="245"/>
      <c r="N193" s="246"/>
      <c r="O193" s="246"/>
      <c r="P193" s="246"/>
      <c r="Q193" s="247"/>
      <c r="R193" s="243"/>
      <c r="S193" s="247">
        <f>SUBTOTAL(109,Sklop17[Vrednost za okvirno količino (EUR) brez DDV])</f>
        <v>0</v>
      </c>
      <c r="T193" s="247">
        <f>SUBTOTAL(109,Sklop17[Vrednost za okvirno količino (EUR) z DDV])</f>
        <v>0</v>
      </c>
      <c r="U193" s="248">
        <v>0</v>
      </c>
    </row>
    <row r="194" spans="1:22" ht="15">
      <c r="A194" s="6"/>
      <c r="B194" s="4"/>
      <c r="C194" s="26"/>
      <c r="D194" s="26"/>
      <c r="E194" s="25"/>
      <c r="F194" s="7"/>
      <c r="H194" s="8"/>
      <c r="I194" s="8"/>
      <c r="J194" s="8"/>
      <c r="K194" s="8"/>
      <c r="L194" s="20"/>
      <c r="M194" s="20"/>
      <c r="N194" s="8"/>
      <c r="O194" s="8"/>
      <c r="P194" s="8"/>
      <c r="Q194" s="8"/>
      <c r="R194" s="8"/>
      <c r="S194" s="3"/>
      <c r="T194" s="3"/>
      <c r="U194" s="7"/>
    </row>
    <row r="195" spans="1:22">
      <c r="A195" s="48" t="s">
        <v>129</v>
      </c>
      <c r="B195" s="16"/>
      <c r="C195" s="28"/>
      <c r="D195" s="28"/>
      <c r="E195" s="99"/>
      <c r="Q195" s="48"/>
      <c r="R195" s="48"/>
      <c r="S195" s="48"/>
      <c r="T195" s="48"/>
    </row>
    <row r="196" spans="1:22">
      <c r="A196" s="11" t="s">
        <v>131</v>
      </c>
      <c r="B196" s="16"/>
      <c r="C196" s="28"/>
      <c r="D196" s="28"/>
      <c r="E196" s="99"/>
      <c r="V196" s="106"/>
    </row>
    <row r="197" spans="1:22">
      <c r="A197" s="94" t="s">
        <v>172</v>
      </c>
      <c r="F197" s="68"/>
      <c r="G197" s="68"/>
      <c r="H197" s="29"/>
      <c r="I197" s="29"/>
      <c r="J197" s="29"/>
      <c r="K197" s="29"/>
      <c r="L197" s="54"/>
      <c r="M197" s="54"/>
      <c r="N197" s="29"/>
      <c r="O197" s="29"/>
      <c r="P197" s="29"/>
      <c r="Q197" s="29"/>
      <c r="R197" s="29"/>
    </row>
    <row r="198" spans="1:22">
      <c r="A198" s="107" t="s">
        <v>241</v>
      </c>
      <c r="B198" s="107"/>
      <c r="C198" s="107"/>
      <c r="D198" s="107"/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</row>
    <row r="199" spans="1:22">
      <c r="A199" s="675" t="s">
        <v>165</v>
      </c>
      <c r="B199" s="675"/>
      <c r="C199" s="675"/>
      <c r="D199" s="675"/>
      <c r="E199" s="675"/>
      <c r="F199" s="675"/>
      <c r="G199" s="675"/>
      <c r="H199" s="675"/>
      <c r="I199" s="675"/>
      <c r="J199" s="675"/>
      <c r="K199" s="675"/>
      <c r="L199" s="675"/>
      <c r="M199" s="54"/>
      <c r="N199" s="29"/>
      <c r="O199" s="29"/>
      <c r="P199" s="29"/>
      <c r="Q199" s="29"/>
      <c r="R199" s="29"/>
    </row>
    <row r="200" spans="1:22">
      <c r="A200" s="11" t="s">
        <v>1240</v>
      </c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N200" s="29"/>
      <c r="O200" s="29"/>
      <c r="P200" s="29"/>
      <c r="Q200" s="29"/>
      <c r="R200" s="29"/>
    </row>
    <row r="201" spans="1:22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N201" s="29"/>
      <c r="O201" s="29"/>
      <c r="P201" s="29"/>
      <c r="Q201" s="29"/>
      <c r="R201" s="29"/>
    </row>
    <row r="203" spans="1:22">
      <c r="A203" s="94" t="s">
        <v>65</v>
      </c>
      <c r="F203" s="68"/>
      <c r="G203" s="68" t="s">
        <v>66</v>
      </c>
      <c r="H203" s="29"/>
      <c r="I203" s="29"/>
      <c r="J203" s="29"/>
      <c r="K203" s="29"/>
      <c r="L203" s="54"/>
      <c r="M203" s="54"/>
      <c r="N203" s="29"/>
      <c r="O203" s="29"/>
      <c r="P203" s="29"/>
      <c r="Q203" s="29" t="s">
        <v>67</v>
      </c>
      <c r="R203" s="29"/>
    </row>
    <row r="204" spans="1:22">
      <c r="B204" s="16"/>
      <c r="C204" s="28"/>
      <c r="D204" s="28"/>
      <c r="E204" s="99"/>
    </row>
    <row r="205" spans="1:22">
      <c r="B205" s="16"/>
      <c r="C205" s="28"/>
      <c r="D205" s="28"/>
      <c r="E205" s="99"/>
    </row>
    <row r="206" spans="1:22">
      <c r="B206" s="16"/>
      <c r="C206" s="28"/>
      <c r="D206" s="28"/>
      <c r="E206" s="99"/>
    </row>
    <row r="207" spans="1:22">
      <c r="B207" s="16"/>
      <c r="C207" s="28"/>
      <c r="D207" s="28"/>
      <c r="E207" s="99"/>
    </row>
    <row r="208" spans="1:22">
      <c r="B208" s="16"/>
      <c r="C208" s="28"/>
      <c r="D208" s="28"/>
      <c r="E208" s="99"/>
    </row>
    <row r="209" spans="1:22">
      <c r="B209" s="16"/>
      <c r="C209" s="28"/>
      <c r="D209" s="28"/>
      <c r="E209" s="99"/>
    </row>
    <row r="210" spans="1:22">
      <c r="B210" s="16"/>
      <c r="C210" s="28"/>
      <c r="D210" s="28"/>
      <c r="E210" s="99"/>
    </row>
    <row r="211" spans="1:22">
      <c r="B211" s="16"/>
      <c r="C211" s="28"/>
      <c r="D211" s="28"/>
      <c r="E211" s="99"/>
    </row>
    <row r="212" spans="1:22">
      <c r="B212" s="16"/>
      <c r="C212" s="28"/>
      <c r="D212" s="28"/>
      <c r="E212" s="99"/>
    </row>
    <row r="213" spans="1:22">
      <c r="B213" s="16"/>
      <c r="C213" s="28"/>
      <c r="D213" s="28"/>
      <c r="E213" s="99"/>
    </row>
    <row r="214" spans="1:22">
      <c r="B214" s="16"/>
      <c r="C214" s="28"/>
      <c r="D214" s="28"/>
      <c r="E214" s="99"/>
    </row>
    <row r="215" spans="1:22">
      <c r="B215" s="16"/>
      <c r="C215" s="28"/>
      <c r="D215" s="28"/>
      <c r="E215" s="99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100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100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100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100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100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100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100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100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100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100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100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9"/>
      <c r="F363" s="100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9"/>
      <c r="F364" s="100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9"/>
      <c r="F365" s="100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9"/>
      <c r="F366" s="100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9"/>
      <c r="F367" s="100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9"/>
      <c r="F368" s="100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9"/>
      <c r="F369" s="100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9"/>
      <c r="F370" s="100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9"/>
      <c r="F371" s="100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9"/>
      <c r="F372" s="100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9"/>
      <c r="F373" s="100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9"/>
      <c r="F374" s="100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9"/>
      <c r="F375" s="100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9"/>
      <c r="F376" s="100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9"/>
      <c r="F377" s="100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9"/>
      <c r="F378" s="100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9"/>
      <c r="F379" s="100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9"/>
      <c r="F380" s="100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9"/>
      <c r="F381" s="100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9"/>
      <c r="F382" s="100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9"/>
      <c r="F383" s="100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9"/>
      <c r="F384" s="100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9"/>
      <c r="F385" s="100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9"/>
      <c r="F386" s="100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9"/>
      <c r="F387" s="100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9"/>
      <c r="F388" s="100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9"/>
      <c r="F389" s="100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9"/>
      <c r="F390" s="100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9"/>
      <c r="F391" s="100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9"/>
      <c r="F392" s="100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9"/>
      <c r="F393" s="100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9"/>
      <c r="F394" s="100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9"/>
      <c r="F395" s="100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9"/>
      <c r="F396" s="100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9"/>
      <c r="F397" s="100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9"/>
      <c r="F398" s="100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9"/>
      <c r="F399" s="100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9"/>
      <c r="F400" s="100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9"/>
      <c r="F401" s="100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9"/>
      <c r="F402" s="100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9"/>
      <c r="F403" s="100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9"/>
      <c r="F404" s="100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9"/>
      <c r="F405" s="100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9"/>
      <c r="F406" s="100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9"/>
      <c r="F407" s="100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9"/>
      <c r="F408" s="100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9"/>
      <c r="F409" s="100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9"/>
      <c r="F410" s="100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9"/>
      <c r="F411" s="100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9"/>
      <c r="F412" s="100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9"/>
      <c r="F413" s="100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9"/>
      <c r="F414" s="100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9"/>
      <c r="F415" s="100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9"/>
      <c r="F416" s="100"/>
      <c r="G416" s="100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9"/>
      <c r="F417" s="100"/>
      <c r="G417" s="100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9"/>
      <c r="F418" s="100"/>
      <c r="G418" s="100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9"/>
      <c r="F419" s="100"/>
      <c r="G419" s="100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9"/>
      <c r="F420" s="100"/>
      <c r="G420" s="100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9"/>
      <c r="F421" s="100"/>
      <c r="G421" s="100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9"/>
      <c r="F422" s="100"/>
      <c r="G422" s="100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99"/>
      <c r="F423" s="100"/>
      <c r="G423" s="100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99"/>
      <c r="F424" s="100"/>
      <c r="G424" s="100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>
      <c r="B425" s="16"/>
      <c r="C425" s="28"/>
      <c r="D425" s="28"/>
      <c r="E425" s="99"/>
    </row>
    <row r="426" spans="1:22">
      <c r="B426" s="16"/>
      <c r="C426" s="28"/>
      <c r="D426" s="28"/>
      <c r="E426" s="99"/>
    </row>
  </sheetData>
  <sheetProtection insertRows="0" deleteRows="0"/>
  <protectedRanges>
    <protectedRange sqref="M197:P197 U1:U15 J1:P15 J16:L162 P16:P162 J164:M170 O164:P170 J171:P196 U164:U201 U203:U1048576 J198:P201 J203:P1048576" name="Obseg1"/>
    <protectedRange sqref="J197:L197" name="Obseg1_2"/>
    <protectedRange sqref="M16:M162" name="Obseg1_3"/>
    <protectedRange sqref="O16:O162" name="Obseg1_5"/>
    <protectedRange sqref="U16:U162" name="Obseg1_6"/>
    <protectedRange sqref="N16:N164" name="Obseg1_1"/>
  </protectedRanges>
  <mergeCells count="8">
    <mergeCell ref="A199:L19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horizontalDpi="300" verticalDpi="300" r:id="rId1"/>
  <rowBreaks count="1" manualBreakCount="1">
    <brk id="28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5A3C-82F3-4C93-83F4-3A4D6DA8257C}">
  <sheetPr>
    <tabColor rgb="FF92D050"/>
    <pageSetUpPr fitToPage="1"/>
  </sheetPr>
  <dimension ref="A1:V312"/>
  <sheetViews>
    <sheetView zoomScale="96" zoomScaleNormal="96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55" style="17" bestFit="1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pred_rekapitulacija'!B31</f>
        <v>EKOLOŠKI KRUH, PECIVO IN IZDELKI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5">
      <c r="A16" s="78" t="s">
        <v>1</v>
      </c>
      <c r="B16" s="318" t="s">
        <v>701</v>
      </c>
      <c r="C16" s="257">
        <v>1</v>
      </c>
      <c r="D16" s="257" t="s">
        <v>0</v>
      </c>
      <c r="E16" s="151"/>
      <c r="F16" s="262">
        <v>120</v>
      </c>
      <c r="G16" s="252" t="s">
        <v>0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6" s="79" t="str">
        <f>IF(Sklop18[[#This Row],[ZAHTEVANA SHEMA KAKOVOSTI]]&lt;&gt;"",Sklop18[[#This Row],[Preračunana masa/volumen/kos na enoto kg]],"")</f>
        <v/>
      </c>
      <c r="J16" s="85"/>
      <c r="K16" s="80"/>
      <c r="L16" s="175"/>
      <c r="M16" s="135"/>
      <c r="N16" s="315"/>
      <c r="O16" s="135"/>
      <c r="P16" s="87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52" t="s">
        <v>112</v>
      </c>
    </row>
    <row r="17" spans="1:21" s="55" customFormat="1" ht="15">
      <c r="A17" s="78" t="s">
        <v>3</v>
      </c>
      <c r="B17" s="253" t="s">
        <v>702</v>
      </c>
      <c r="C17" s="257">
        <v>1</v>
      </c>
      <c r="D17" s="257" t="s">
        <v>0</v>
      </c>
      <c r="E17" s="151"/>
      <c r="F17" s="262">
        <v>120</v>
      </c>
      <c r="G17" s="254" t="s">
        <v>0</v>
      </c>
      <c r="H17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7" s="113" t="str">
        <f>IF(Sklop18[[#This Row],[ZAHTEVANA SHEMA KAKOVOSTI]]&lt;&gt;"",Sklop18[[#This Row],[Preračunana masa/volumen/kos na enoto kg]],"")</f>
        <v/>
      </c>
      <c r="J17" s="127"/>
      <c r="K17" s="128"/>
      <c r="L17" s="202"/>
      <c r="M17" s="129"/>
      <c r="N17" s="315"/>
      <c r="O17" s="167"/>
      <c r="P17" s="150"/>
      <c r="Q17" s="149">
        <f>+Sklop18[[#This Row],[cena/enota brez DDV v EUR]]*Sklop18[[#This Row],[Stopnja DDV (%)]]</f>
        <v>0</v>
      </c>
      <c r="R17" s="149">
        <f>+Sklop18[[#This Row],[cena/enota brez DDV v EUR]]+Sklop18[[#This Row],[Davek (EUR)]]</f>
        <v>0</v>
      </c>
      <c r="S17" s="149">
        <f>+Sklop18[[#This Row],[cena/enota brez DDV v EUR]]*Sklop18[[#This Row],[Okvirna količina]]</f>
        <v>0</v>
      </c>
      <c r="T17" s="149">
        <f>+Sklop18[[#This Row],[Končna cena/enoto mere (EUR) z DDV]]*Sklop18[[#This Row],[Okvirna količina]]</f>
        <v>0</v>
      </c>
      <c r="U17" s="152" t="s">
        <v>112</v>
      </c>
    </row>
    <row r="18" spans="1:21" s="55" customFormat="1" ht="15">
      <c r="A18" s="78" t="s">
        <v>4</v>
      </c>
      <c r="B18" s="253" t="s">
        <v>703</v>
      </c>
      <c r="C18" s="257">
        <v>1</v>
      </c>
      <c r="D18" s="257" t="s">
        <v>0</v>
      </c>
      <c r="E18" s="151"/>
      <c r="F18" s="262">
        <v>20</v>
      </c>
      <c r="G18" s="254" t="s">
        <v>0</v>
      </c>
      <c r="H18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8" s="113" t="str">
        <f>IF(Sklop18[[#This Row],[ZAHTEVANA SHEMA KAKOVOSTI]]&lt;&gt;"",Sklop18[[#This Row],[Preračunana masa/volumen/kos na enoto kg]],"")</f>
        <v/>
      </c>
      <c r="J18" s="127"/>
      <c r="K18" s="128"/>
      <c r="L18" s="202"/>
      <c r="M18" s="129"/>
      <c r="N18" s="315"/>
      <c r="O18" s="167"/>
      <c r="P18" s="150"/>
      <c r="Q18" s="149">
        <f>+Sklop18[[#This Row],[cena/enota brez DDV v EUR]]*Sklop18[[#This Row],[Stopnja DDV (%)]]</f>
        <v>0</v>
      </c>
      <c r="R18" s="149">
        <f>+Sklop18[[#This Row],[cena/enota brez DDV v EUR]]+Sklop18[[#This Row],[Davek (EUR)]]</f>
        <v>0</v>
      </c>
      <c r="S18" s="149">
        <f>+Sklop18[[#This Row],[cena/enota brez DDV v EUR]]*Sklop18[[#This Row],[Okvirna količina]]</f>
        <v>0</v>
      </c>
      <c r="T18" s="149">
        <f>+Sklop18[[#This Row],[Končna cena/enoto mere (EUR) z DDV]]*Sklop18[[#This Row],[Okvirna količina]]</f>
        <v>0</v>
      </c>
      <c r="U18" s="152" t="s">
        <v>112</v>
      </c>
    </row>
    <row r="19" spans="1:21" s="55" customFormat="1" ht="15">
      <c r="A19" s="78" t="s">
        <v>5</v>
      </c>
      <c r="B19" s="253" t="s">
        <v>704</v>
      </c>
      <c r="C19" s="257">
        <v>1</v>
      </c>
      <c r="D19" s="257" t="s">
        <v>0</v>
      </c>
      <c r="E19" s="151"/>
      <c r="F19" s="262">
        <v>600</v>
      </c>
      <c r="G19" s="254" t="s">
        <v>0</v>
      </c>
      <c r="H19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9" s="113" t="str">
        <f>IF(Sklop18[[#This Row],[ZAHTEVANA SHEMA KAKOVOSTI]]&lt;&gt;"",Sklop18[[#This Row],[Preračunana masa/volumen/kos na enoto kg]],"")</f>
        <v/>
      </c>
      <c r="J19" s="127"/>
      <c r="K19" s="128"/>
      <c r="L19" s="202"/>
      <c r="M19" s="129"/>
      <c r="N19" s="315"/>
      <c r="O19" s="167"/>
      <c r="P19" s="150"/>
      <c r="Q19" s="149">
        <f>+Sklop18[[#This Row],[cena/enota brez DDV v EUR]]*Sklop18[[#This Row],[Stopnja DDV (%)]]</f>
        <v>0</v>
      </c>
      <c r="R19" s="149">
        <f>+Sklop18[[#This Row],[cena/enota brez DDV v EUR]]+Sklop18[[#This Row],[Davek (EUR)]]</f>
        <v>0</v>
      </c>
      <c r="S19" s="149">
        <f>+Sklop18[[#This Row],[cena/enota brez DDV v EUR]]*Sklop18[[#This Row],[Okvirna količina]]</f>
        <v>0</v>
      </c>
      <c r="T19" s="149">
        <f>+Sklop18[[#This Row],[Končna cena/enoto mere (EUR) z DDV]]*Sklop18[[#This Row],[Okvirna količina]]</f>
        <v>0</v>
      </c>
      <c r="U19" s="152" t="s">
        <v>112</v>
      </c>
    </row>
    <row r="20" spans="1:21" s="55" customFormat="1" ht="15">
      <c r="A20" s="78" t="s">
        <v>6</v>
      </c>
      <c r="B20" s="253" t="s">
        <v>705</v>
      </c>
      <c r="C20" s="257">
        <v>1</v>
      </c>
      <c r="D20" s="257" t="s">
        <v>0</v>
      </c>
      <c r="E20" s="151"/>
      <c r="F20" s="262">
        <v>120</v>
      </c>
      <c r="G20" s="254" t="s">
        <v>0</v>
      </c>
      <c r="H20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0" s="113" t="str">
        <f>IF(Sklop18[[#This Row],[ZAHTEVANA SHEMA KAKOVOSTI]]&lt;&gt;"",Sklop18[[#This Row],[Preračunana masa/volumen/kos na enoto kg]],"")</f>
        <v/>
      </c>
      <c r="J20" s="127"/>
      <c r="K20" s="128"/>
      <c r="L20" s="202"/>
      <c r="M20" s="129"/>
      <c r="N20" s="315"/>
      <c r="O20" s="167"/>
      <c r="P20" s="150"/>
      <c r="Q20" s="149">
        <f>+Sklop18[[#This Row],[cena/enota brez DDV v EUR]]*Sklop18[[#This Row],[Stopnja DDV (%)]]</f>
        <v>0</v>
      </c>
      <c r="R20" s="149">
        <f>+Sklop18[[#This Row],[cena/enota brez DDV v EUR]]+Sklop18[[#This Row],[Davek (EUR)]]</f>
        <v>0</v>
      </c>
      <c r="S20" s="149">
        <f>+Sklop18[[#This Row],[cena/enota brez DDV v EUR]]*Sklop18[[#This Row],[Okvirna količina]]</f>
        <v>0</v>
      </c>
      <c r="T20" s="149">
        <f>+Sklop18[[#This Row],[Končna cena/enoto mere (EUR) z DDV]]*Sklop18[[#This Row],[Okvirna količina]]</f>
        <v>0</v>
      </c>
      <c r="U20" s="152" t="s">
        <v>112</v>
      </c>
    </row>
    <row r="21" spans="1:21" s="55" customFormat="1" ht="15">
      <c r="A21" s="78" t="s">
        <v>7</v>
      </c>
      <c r="B21" s="253" t="s">
        <v>706</v>
      </c>
      <c r="C21" s="257">
        <v>1</v>
      </c>
      <c r="D21" s="257" t="s">
        <v>0</v>
      </c>
      <c r="E21" s="151"/>
      <c r="F21" s="262">
        <v>60</v>
      </c>
      <c r="G21" s="254" t="s">
        <v>0</v>
      </c>
      <c r="H21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113" t="str">
        <f>IF(Sklop18[[#This Row],[ZAHTEVANA SHEMA KAKOVOSTI]]&lt;&gt;"",Sklop18[[#This Row],[Preračunana masa/volumen/kos na enoto kg]],"")</f>
        <v/>
      </c>
      <c r="J21" s="127"/>
      <c r="K21" s="128"/>
      <c r="L21" s="202"/>
      <c r="M21" s="129"/>
      <c r="N21" s="315"/>
      <c r="O21" s="167"/>
      <c r="P21" s="150"/>
      <c r="Q21" s="149">
        <f>+Sklop18[[#This Row],[cena/enota brez DDV v EUR]]*Sklop18[[#This Row],[Stopnja DDV (%)]]</f>
        <v>0</v>
      </c>
      <c r="R21" s="149">
        <f>+Sklop18[[#This Row],[cena/enota brez DDV v EUR]]+Sklop18[[#This Row],[Davek (EUR)]]</f>
        <v>0</v>
      </c>
      <c r="S21" s="149">
        <f>+Sklop18[[#This Row],[cena/enota brez DDV v EUR]]*Sklop18[[#This Row],[Okvirna količina]]</f>
        <v>0</v>
      </c>
      <c r="T21" s="149">
        <f>+Sklop18[[#This Row],[Končna cena/enoto mere (EUR) z DDV]]*Sklop18[[#This Row],[Okvirna količina]]</f>
        <v>0</v>
      </c>
      <c r="U21" s="152" t="s">
        <v>112</v>
      </c>
    </row>
    <row r="22" spans="1:21" s="55" customFormat="1" ht="15">
      <c r="A22" s="78" t="s">
        <v>8</v>
      </c>
      <c r="B22" s="253" t="s">
        <v>707</v>
      </c>
      <c r="C22" s="257">
        <v>1</v>
      </c>
      <c r="D22" s="257" t="s">
        <v>0</v>
      </c>
      <c r="E22" s="151"/>
      <c r="F22" s="262">
        <v>700</v>
      </c>
      <c r="G22" s="254" t="s">
        <v>0</v>
      </c>
      <c r="H22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22" s="113" t="str">
        <f>IF(Sklop18[[#This Row],[ZAHTEVANA SHEMA KAKOVOSTI]]&lt;&gt;"",Sklop18[[#This Row],[Preračunana masa/volumen/kos na enoto kg]],"")</f>
        <v/>
      </c>
      <c r="J22" s="127"/>
      <c r="K22" s="128"/>
      <c r="L22" s="202"/>
      <c r="M22" s="129"/>
      <c r="N22" s="315"/>
      <c r="O22" s="167"/>
      <c r="P22" s="150"/>
      <c r="Q22" s="149">
        <f>+Sklop18[[#This Row],[cena/enota brez DDV v EUR]]*Sklop18[[#This Row],[Stopnja DDV (%)]]</f>
        <v>0</v>
      </c>
      <c r="R22" s="149">
        <f>+Sklop18[[#This Row],[cena/enota brez DDV v EUR]]+Sklop18[[#This Row],[Davek (EUR)]]</f>
        <v>0</v>
      </c>
      <c r="S22" s="149">
        <f>+Sklop18[[#This Row],[cena/enota brez DDV v EUR]]*Sklop18[[#This Row],[Okvirna količina]]</f>
        <v>0</v>
      </c>
      <c r="T22" s="149">
        <f>+Sklop18[[#This Row],[Končna cena/enoto mere (EUR) z DDV]]*Sklop18[[#This Row],[Okvirna količina]]</f>
        <v>0</v>
      </c>
      <c r="U22" s="152" t="s">
        <v>112</v>
      </c>
    </row>
    <row r="23" spans="1:21" s="55" customFormat="1" ht="15">
      <c r="A23" s="78" t="s">
        <v>9</v>
      </c>
      <c r="B23" s="253" t="s">
        <v>865</v>
      </c>
      <c r="C23" s="257">
        <v>1</v>
      </c>
      <c r="D23" s="257" t="s">
        <v>0</v>
      </c>
      <c r="E23" s="151"/>
      <c r="F23" s="262">
        <v>5</v>
      </c>
      <c r="G23" s="254" t="s">
        <v>0</v>
      </c>
      <c r="H23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3" s="113" t="str">
        <f>IF(Sklop18[[#This Row],[ZAHTEVANA SHEMA KAKOVOSTI]]&lt;&gt;"",Sklop18[[#This Row],[Preračunana masa/volumen/kos na enoto kg]],"")</f>
        <v/>
      </c>
      <c r="J23" s="127"/>
      <c r="K23" s="128"/>
      <c r="L23" s="202"/>
      <c r="M23" s="129"/>
      <c r="N23" s="315"/>
      <c r="O23" s="167"/>
      <c r="P23" s="150"/>
      <c r="Q23" s="149">
        <f>+Sklop18[[#This Row],[cena/enota brez DDV v EUR]]*Sklop18[[#This Row],[Stopnja DDV (%)]]</f>
        <v>0</v>
      </c>
      <c r="R23" s="149">
        <f>+Sklop18[[#This Row],[cena/enota brez DDV v EUR]]+Sklop18[[#This Row],[Davek (EUR)]]</f>
        <v>0</v>
      </c>
      <c r="S23" s="149">
        <f>+Sklop18[[#This Row],[cena/enota brez DDV v EUR]]*Sklop18[[#This Row],[Okvirna količina]]</f>
        <v>0</v>
      </c>
      <c r="T23" s="149">
        <f>+Sklop18[[#This Row],[Končna cena/enoto mere (EUR) z DDV]]*Sklop18[[#This Row],[Okvirna količina]]</f>
        <v>0</v>
      </c>
      <c r="U23" s="152" t="s">
        <v>112</v>
      </c>
    </row>
    <row r="24" spans="1:21" s="55" customFormat="1" ht="15">
      <c r="A24" s="78" t="s">
        <v>10</v>
      </c>
      <c r="B24" s="253" t="s">
        <v>708</v>
      </c>
      <c r="C24" s="257">
        <v>1</v>
      </c>
      <c r="D24" s="257" t="s">
        <v>0</v>
      </c>
      <c r="E24" s="151"/>
      <c r="F24" s="262">
        <v>760</v>
      </c>
      <c r="G24" s="254" t="s">
        <v>0</v>
      </c>
      <c r="H24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760</v>
      </c>
      <c r="I24" s="113" t="str">
        <f>IF(Sklop18[[#This Row],[ZAHTEVANA SHEMA KAKOVOSTI]]&lt;&gt;"",Sklop18[[#This Row],[Preračunana masa/volumen/kos na enoto kg]],"")</f>
        <v/>
      </c>
      <c r="J24" s="127"/>
      <c r="K24" s="128"/>
      <c r="L24" s="202"/>
      <c r="M24" s="129"/>
      <c r="N24" s="315"/>
      <c r="O24" s="167"/>
      <c r="P24" s="150"/>
      <c r="Q24" s="149">
        <f>+Sklop18[[#This Row],[cena/enota brez DDV v EUR]]*Sklop18[[#This Row],[Stopnja DDV (%)]]</f>
        <v>0</v>
      </c>
      <c r="R24" s="149">
        <f>+Sklop18[[#This Row],[cena/enota brez DDV v EUR]]+Sklop18[[#This Row],[Davek (EUR)]]</f>
        <v>0</v>
      </c>
      <c r="S24" s="149">
        <f>+Sklop18[[#This Row],[cena/enota brez DDV v EUR]]*Sklop18[[#This Row],[Okvirna količina]]</f>
        <v>0</v>
      </c>
      <c r="T24" s="149">
        <f>+Sklop18[[#This Row],[Končna cena/enoto mere (EUR) z DDV]]*Sklop18[[#This Row],[Okvirna količina]]</f>
        <v>0</v>
      </c>
      <c r="U24" s="152" t="s">
        <v>112</v>
      </c>
    </row>
    <row r="25" spans="1:21" s="55" customFormat="1" ht="15">
      <c r="A25" s="78" t="s">
        <v>11</v>
      </c>
      <c r="B25" s="253" t="s">
        <v>710</v>
      </c>
      <c r="C25" s="257">
        <v>1</v>
      </c>
      <c r="D25" s="257" t="s">
        <v>0</v>
      </c>
      <c r="E25" s="151"/>
      <c r="F25" s="262">
        <v>340</v>
      </c>
      <c r="G25" s="254" t="s">
        <v>0</v>
      </c>
      <c r="H25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340</v>
      </c>
      <c r="I25" s="113" t="str">
        <f>IF(Sklop18[[#This Row],[ZAHTEVANA SHEMA KAKOVOSTI]]&lt;&gt;"",Sklop18[[#This Row],[Preračunana masa/volumen/kos na enoto kg]],"")</f>
        <v/>
      </c>
      <c r="J25" s="127"/>
      <c r="K25" s="128"/>
      <c r="L25" s="202"/>
      <c r="M25" s="129"/>
      <c r="N25" s="315"/>
      <c r="O25" s="167"/>
      <c r="P25" s="150"/>
      <c r="Q25" s="149">
        <f>+Sklop18[[#This Row],[cena/enota brez DDV v EUR]]*Sklop18[[#This Row],[Stopnja DDV (%)]]</f>
        <v>0</v>
      </c>
      <c r="R25" s="149">
        <f>+Sklop18[[#This Row],[cena/enota brez DDV v EUR]]+Sklop18[[#This Row],[Davek (EUR)]]</f>
        <v>0</v>
      </c>
      <c r="S25" s="149">
        <f>+Sklop18[[#This Row],[cena/enota brez DDV v EUR]]*Sklop18[[#This Row],[Okvirna količina]]</f>
        <v>0</v>
      </c>
      <c r="T25" s="149">
        <f>+Sklop18[[#This Row],[Končna cena/enoto mere (EUR) z DDV]]*Sklop18[[#This Row],[Okvirna količina]]</f>
        <v>0</v>
      </c>
      <c r="U25" s="152" t="s">
        <v>112</v>
      </c>
    </row>
    <row r="26" spans="1:21" s="55" customFormat="1" ht="15">
      <c r="A26" s="78" t="s">
        <v>12</v>
      </c>
      <c r="B26" s="253" t="s">
        <v>709</v>
      </c>
      <c r="C26" s="257">
        <v>1</v>
      </c>
      <c r="D26" s="257" t="s">
        <v>0</v>
      </c>
      <c r="E26" s="151"/>
      <c r="F26" s="262">
        <v>110</v>
      </c>
      <c r="G26" s="254" t="s">
        <v>0</v>
      </c>
      <c r="H26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</v>
      </c>
      <c r="I26" s="113" t="str">
        <f>IF(Sklop18[[#This Row],[ZAHTEVANA SHEMA KAKOVOSTI]]&lt;&gt;"",Sklop18[[#This Row],[Preračunana masa/volumen/kos na enoto kg]],"")</f>
        <v/>
      </c>
      <c r="J26" s="127"/>
      <c r="K26" s="128"/>
      <c r="L26" s="202"/>
      <c r="M26" s="129"/>
      <c r="N26" s="315"/>
      <c r="O26" s="167"/>
      <c r="P26" s="150"/>
      <c r="Q26" s="149">
        <f>+Sklop18[[#This Row],[cena/enota brez DDV v EUR]]*Sklop18[[#This Row],[Stopnja DDV (%)]]</f>
        <v>0</v>
      </c>
      <c r="R26" s="149">
        <f>+Sklop18[[#This Row],[cena/enota brez DDV v EUR]]+Sklop18[[#This Row],[Davek (EUR)]]</f>
        <v>0</v>
      </c>
      <c r="S26" s="149">
        <f>+Sklop18[[#This Row],[cena/enota brez DDV v EUR]]*Sklop18[[#This Row],[Okvirna količina]]</f>
        <v>0</v>
      </c>
      <c r="T26" s="149">
        <f>+Sklop18[[#This Row],[Končna cena/enoto mere (EUR) z DDV]]*Sklop18[[#This Row],[Okvirna količina]]</f>
        <v>0</v>
      </c>
      <c r="U26" s="152" t="s">
        <v>112</v>
      </c>
    </row>
    <row r="27" spans="1:21" s="55" customFormat="1" ht="15">
      <c r="A27" s="78" t="s">
        <v>13</v>
      </c>
      <c r="B27" s="253" t="s">
        <v>711</v>
      </c>
      <c r="C27" s="257">
        <v>1</v>
      </c>
      <c r="D27" s="257" t="s">
        <v>0</v>
      </c>
      <c r="E27" s="151"/>
      <c r="F27" s="262">
        <v>500</v>
      </c>
      <c r="G27" s="254" t="s">
        <v>0</v>
      </c>
      <c r="H27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7" s="113" t="str">
        <f>IF(Sklop18[[#This Row],[ZAHTEVANA SHEMA KAKOVOSTI]]&lt;&gt;"",Sklop18[[#This Row],[Preračunana masa/volumen/kos na enoto kg]],"")</f>
        <v/>
      </c>
      <c r="J27" s="127"/>
      <c r="K27" s="128"/>
      <c r="L27" s="202"/>
      <c r="M27" s="129"/>
      <c r="N27" s="315"/>
      <c r="O27" s="167"/>
      <c r="P27" s="150"/>
      <c r="Q27" s="149">
        <f>+Sklop18[[#This Row],[cena/enota brez DDV v EUR]]*Sklop18[[#This Row],[Stopnja DDV (%)]]</f>
        <v>0</v>
      </c>
      <c r="R27" s="149">
        <f>+Sklop18[[#This Row],[cena/enota brez DDV v EUR]]+Sklop18[[#This Row],[Davek (EUR)]]</f>
        <v>0</v>
      </c>
      <c r="S27" s="149">
        <f>+Sklop18[[#This Row],[cena/enota brez DDV v EUR]]*Sklop18[[#This Row],[Okvirna količina]]</f>
        <v>0</v>
      </c>
      <c r="T27" s="149">
        <f>+Sklop18[[#This Row],[Končna cena/enoto mere (EUR) z DDV]]*Sklop18[[#This Row],[Okvirna količina]]</f>
        <v>0</v>
      </c>
      <c r="U27" s="152" t="s">
        <v>112</v>
      </c>
    </row>
    <row r="28" spans="1:21" s="55" customFormat="1" ht="15">
      <c r="A28" s="78" t="s">
        <v>14</v>
      </c>
      <c r="B28" s="253" t="s">
        <v>712</v>
      </c>
      <c r="C28" s="257">
        <v>1</v>
      </c>
      <c r="D28" s="257" t="s">
        <v>0</v>
      </c>
      <c r="E28" s="151"/>
      <c r="F28" s="262">
        <v>300</v>
      </c>
      <c r="G28" s="254" t="s">
        <v>0</v>
      </c>
      <c r="H28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8" s="113" t="str">
        <f>IF(Sklop18[[#This Row],[ZAHTEVANA SHEMA KAKOVOSTI]]&lt;&gt;"",Sklop18[[#This Row],[Preračunana masa/volumen/kos na enoto kg]],"")</f>
        <v/>
      </c>
      <c r="J28" s="127"/>
      <c r="K28" s="128"/>
      <c r="L28" s="202"/>
      <c r="M28" s="129"/>
      <c r="N28" s="315"/>
      <c r="O28" s="167"/>
      <c r="P28" s="150"/>
      <c r="Q28" s="149">
        <f>+Sklop18[[#This Row],[cena/enota brez DDV v EUR]]*Sklop18[[#This Row],[Stopnja DDV (%)]]</f>
        <v>0</v>
      </c>
      <c r="R28" s="149">
        <f>+Sklop18[[#This Row],[cena/enota brez DDV v EUR]]+Sklop18[[#This Row],[Davek (EUR)]]</f>
        <v>0</v>
      </c>
      <c r="S28" s="149">
        <f>+Sklop18[[#This Row],[cena/enota brez DDV v EUR]]*Sklop18[[#This Row],[Okvirna količina]]</f>
        <v>0</v>
      </c>
      <c r="T28" s="149">
        <f>+Sklop18[[#This Row],[Končna cena/enoto mere (EUR) z DDV]]*Sklop18[[#This Row],[Okvirna količina]]</f>
        <v>0</v>
      </c>
      <c r="U28" s="152" t="s">
        <v>112</v>
      </c>
    </row>
    <row r="29" spans="1:21" s="55" customFormat="1" ht="15">
      <c r="A29" s="78" t="s">
        <v>15</v>
      </c>
      <c r="B29" s="253" t="s">
        <v>713</v>
      </c>
      <c r="C29" s="257">
        <v>1</v>
      </c>
      <c r="D29" s="257" t="s">
        <v>0</v>
      </c>
      <c r="E29" s="151"/>
      <c r="F29" s="262">
        <v>60</v>
      </c>
      <c r="G29" s="254" t="s">
        <v>0</v>
      </c>
      <c r="H29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9" s="113" t="str">
        <f>IF(Sklop18[[#This Row],[ZAHTEVANA SHEMA KAKOVOSTI]]&lt;&gt;"",Sklop18[[#This Row],[Preračunana masa/volumen/kos na enoto kg]],"")</f>
        <v/>
      </c>
      <c r="J29" s="127"/>
      <c r="K29" s="128"/>
      <c r="L29" s="202"/>
      <c r="M29" s="129"/>
      <c r="N29" s="315"/>
      <c r="O29" s="167"/>
      <c r="P29" s="150"/>
      <c r="Q29" s="149">
        <f>+Sklop18[[#This Row],[cena/enota brez DDV v EUR]]*Sklop18[[#This Row],[Stopnja DDV (%)]]</f>
        <v>0</v>
      </c>
      <c r="R29" s="149">
        <f>+Sklop18[[#This Row],[cena/enota brez DDV v EUR]]+Sklop18[[#This Row],[Davek (EUR)]]</f>
        <v>0</v>
      </c>
      <c r="S29" s="149">
        <f>+Sklop18[[#This Row],[cena/enota brez DDV v EUR]]*Sklop18[[#This Row],[Okvirna količina]]</f>
        <v>0</v>
      </c>
      <c r="T29" s="149">
        <f>+Sklop18[[#This Row],[Končna cena/enoto mere (EUR) z DDV]]*Sklop18[[#This Row],[Okvirna količina]]</f>
        <v>0</v>
      </c>
      <c r="U29" s="152" t="s">
        <v>112</v>
      </c>
    </row>
    <row r="30" spans="1:21" s="55" customFormat="1" ht="15">
      <c r="A30" s="78" t="s">
        <v>16</v>
      </c>
      <c r="B30" s="253" t="s">
        <v>1086</v>
      </c>
      <c r="C30" s="257">
        <v>1</v>
      </c>
      <c r="D30" s="257" t="s">
        <v>0</v>
      </c>
      <c r="E30" s="151"/>
      <c r="F30" s="262">
        <v>20</v>
      </c>
      <c r="G30" s="254" t="s">
        <v>0</v>
      </c>
      <c r="H30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0" s="113" t="str">
        <f>IF(Sklop18[[#This Row],[ZAHTEVANA SHEMA KAKOVOSTI]]&lt;&gt;"",Sklop18[[#This Row],[Preračunana masa/volumen/kos na enoto kg]],"")</f>
        <v/>
      </c>
      <c r="J30" s="127"/>
      <c r="K30" s="128"/>
      <c r="L30" s="202"/>
      <c r="M30" s="129"/>
      <c r="N30" s="315"/>
      <c r="O30" s="167"/>
      <c r="P30" s="150"/>
      <c r="Q30" s="149">
        <f>+Sklop18[[#This Row],[cena/enota brez DDV v EUR]]*Sklop18[[#This Row],[Stopnja DDV (%)]]</f>
        <v>0</v>
      </c>
      <c r="R30" s="149">
        <f>+Sklop18[[#This Row],[cena/enota brez DDV v EUR]]+Sklop18[[#This Row],[Davek (EUR)]]</f>
        <v>0</v>
      </c>
      <c r="S30" s="149">
        <f>+Sklop18[[#This Row],[cena/enota brez DDV v EUR]]*Sklop18[[#This Row],[Okvirna količina]]</f>
        <v>0</v>
      </c>
      <c r="T30" s="149">
        <f>+Sklop18[[#This Row],[Končna cena/enoto mere (EUR) z DDV]]*Sklop18[[#This Row],[Okvirna količina]]</f>
        <v>0</v>
      </c>
      <c r="U30" s="152" t="s">
        <v>112</v>
      </c>
    </row>
    <row r="31" spans="1:21" s="55" customFormat="1" ht="15">
      <c r="A31" s="78" t="s">
        <v>17</v>
      </c>
      <c r="B31" s="253" t="s">
        <v>714</v>
      </c>
      <c r="C31" s="257">
        <v>1</v>
      </c>
      <c r="D31" s="257" t="s">
        <v>0</v>
      </c>
      <c r="E31" s="151"/>
      <c r="F31" s="262">
        <v>60</v>
      </c>
      <c r="G31" s="254" t="s">
        <v>0</v>
      </c>
      <c r="H31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31" s="113" t="str">
        <f>IF(Sklop18[[#This Row],[ZAHTEVANA SHEMA KAKOVOSTI]]&lt;&gt;"",Sklop18[[#This Row],[Preračunana masa/volumen/kos na enoto kg]],"")</f>
        <v/>
      </c>
      <c r="J31" s="127"/>
      <c r="K31" s="128"/>
      <c r="L31" s="202"/>
      <c r="M31" s="129"/>
      <c r="N31" s="315"/>
      <c r="O31" s="167"/>
      <c r="P31" s="150"/>
      <c r="Q31" s="149">
        <f>+Sklop18[[#This Row],[cena/enota brez DDV v EUR]]*Sklop18[[#This Row],[Stopnja DDV (%)]]</f>
        <v>0</v>
      </c>
      <c r="R31" s="149">
        <f>+Sklop18[[#This Row],[cena/enota brez DDV v EUR]]+Sklop18[[#This Row],[Davek (EUR)]]</f>
        <v>0</v>
      </c>
      <c r="S31" s="149">
        <f>+Sklop18[[#This Row],[cena/enota brez DDV v EUR]]*Sklop18[[#This Row],[Okvirna količina]]</f>
        <v>0</v>
      </c>
      <c r="T31" s="149">
        <f>+Sklop18[[#This Row],[Končna cena/enoto mere (EUR) z DDV]]*Sklop18[[#This Row],[Okvirna količina]]</f>
        <v>0</v>
      </c>
      <c r="U31" s="152" t="s">
        <v>112</v>
      </c>
    </row>
    <row r="32" spans="1:21" s="55" customFormat="1" ht="15">
      <c r="A32" s="78" t="s">
        <v>18</v>
      </c>
      <c r="B32" s="253" t="s">
        <v>1087</v>
      </c>
      <c r="C32" s="319" t="s">
        <v>1088</v>
      </c>
      <c r="D32" s="257" t="s">
        <v>110</v>
      </c>
      <c r="E32" s="151"/>
      <c r="F32" s="262">
        <v>10</v>
      </c>
      <c r="G32" s="254" t="s">
        <v>0</v>
      </c>
      <c r="H32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113" t="str">
        <f>IF(Sklop18[[#This Row],[ZAHTEVANA SHEMA KAKOVOSTI]]&lt;&gt;"",Sklop18[[#This Row],[Preračunana masa/volumen/kos na enoto kg]],"")</f>
        <v/>
      </c>
      <c r="J32" s="127"/>
      <c r="K32" s="128"/>
      <c r="L32" s="202"/>
      <c r="M32" s="129"/>
      <c r="N32" s="315"/>
      <c r="O32" s="167"/>
      <c r="P32" s="150"/>
      <c r="Q32" s="149">
        <f>+Sklop18[[#This Row],[cena/enota brez DDV v EUR]]*Sklop18[[#This Row],[Stopnja DDV (%)]]</f>
        <v>0</v>
      </c>
      <c r="R32" s="149">
        <f>+Sklop18[[#This Row],[cena/enota brez DDV v EUR]]+Sklop18[[#This Row],[Davek (EUR)]]</f>
        <v>0</v>
      </c>
      <c r="S32" s="149">
        <f>+Sklop18[[#This Row],[cena/enota brez DDV v EUR]]*Sklop18[[#This Row],[Okvirna količina]]</f>
        <v>0</v>
      </c>
      <c r="T32" s="149">
        <f>+Sklop18[[#This Row],[Končna cena/enoto mere (EUR) z DDV]]*Sklop18[[#This Row],[Okvirna količina]]</f>
        <v>0</v>
      </c>
      <c r="U32" s="152" t="s">
        <v>112</v>
      </c>
    </row>
    <row r="33" spans="1:21" s="55" customFormat="1" ht="15">
      <c r="A33" s="78" t="s">
        <v>19</v>
      </c>
      <c r="B33" s="253" t="s">
        <v>1087</v>
      </c>
      <c r="C33" s="319" t="s">
        <v>1089</v>
      </c>
      <c r="D33" s="257" t="s">
        <v>110</v>
      </c>
      <c r="E33" s="151"/>
      <c r="F33" s="262">
        <v>80</v>
      </c>
      <c r="G33" s="254" t="s">
        <v>0</v>
      </c>
      <c r="H33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3" s="113" t="str">
        <f>IF(Sklop18[[#This Row],[ZAHTEVANA SHEMA KAKOVOSTI]]&lt;&gt;"",Sklop18[[#This Row],[Preračunana masa/volumen/kos na enoto kg]],"")</f>
        <v/>
      </c>
      <c r="J33" s="127"/>
      <c r="K33" s="128"/>
      <c r="L33" s="202"/>
      <c r="M33" s="129"/>
      <c r="N33" s="315"/>
      <c r="O33" s="167"/>
      <c r="P33" s="150"/>
      <c r="Q33" s="149">
        <f>+Sklop18[[#This Row],[cena/enota brez DDV v EUR]]*Sklop18[[#This Row],[Stopnja DDV (%)]]</f>
        <v>0</v>
      </c>
      <c r="R33" s="149">
        <f>+Sklop18[[#This Row],[cena/enota brez DDV v EUR]]+Sklop18[[#This Row],[Davek (EUR)]]</f>
        <v>0</v>
      </c>
      <c r="S33" s="149">
        <f>+Sklop18[[#This Row],[cena/enota brez DDV v EUR]]*Sklop18[[#This Row],[Okvirna količina]]</f>
        <v>0</v>
      </c>
      <c r="T33" s="149">
        <f>+Sklop18[[#This Row],[Končna cena/enoto mere (EUR) z DDV]]*Sklop18[[#This Row],[Okvirna količina]]</f>
        <v>0</v>
      </c>
      <c r="U33" s="152" t="s">
        <v>112</v>
      </c>
    </row>
    <row r="34" spans="1:21" s="55" customFormat="1" ht="15">
      <c r="A34" s="78" t="s">
        <v>20</v>
      </c>
      <c r="B34" s="253" t="s">
        <v>1090</v>
      </c>
      <c r="C34" s="319" t="s">
        <v>1088</v>
      </c>
      <c r="D34" s="257" t="s">
        <v>110</v>
      </c>
      <c r="E34" s="151"/>
      <c r="F34" s="262">
        <v>5</v>
      </c>
      <c r="G34" s="254" t="s">
        <v>0</v>
      </c>
      <c r="H34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4" s="113" t="str">
        <f>IF(Sklop18[[#This Row],[ZAHTEVANA SHEMA KAKOVOSTI]]&lt;&gt;"",Sklop18[[#This Row],[Preračunana masa/volumen/kos na enoto kg]],"")</f>
        <v/>
      </c>
      <c r="J34" s="127"/>
      <c r="K34" s="128"/>
      <c r="L34" s="202"/>
      <c r="M34" s="129"/>
      <c r="N34" s="315"/>
      <c r="O34" s="167"/>
      <c r="P34" s="150"/>
      <c r="Q34" s="149">
        <f>+Sklop18[[#This Row],[cena/enota brez DDV v EUR]]*Sklop18[[#This Row],[Stopnja DDV (%)]]</f>
        <v>0</v>
      </c>
      <c r="R34" s="149">
        <f>+Sklop18[[#This Row],[cena/enota brez DDV v EUR]]+Sklop18[[#This Row],[Davek (EUR)]]</f>
        <v>0</v>
      </c>
      <c r="S34" s="149">
        <f>+Sklop18[[#This Row],[cena/enota brez DDV v EUR]]*Sklop18[[#This Row],[Okvirna količina]]</f>
        <v>0</v>
      </c>
      <c r="T34" s="149">
        <f>+Sklop18[[#This Row],[Končna cena/enoto mere (EUR) z DDV]]*Sklop18[[#This Row],[Okvirna količina]]</f>
        <v>0</v>
      </c>
      <c r="U34" s="152" t="s">
        <v>112</v>
      </c>
    </row>
    <row r="35" spans="1:21" s="55" customFormat="1" ht="15">
      <c r="A35" s="78" t="s">
        <v>21</v>
      </c>
      <c r="B35" s="253" t="s">
        <v>1090</v>
      </c>
      <c r="C35" s="319" t="s">
        <v>1089</v>
      </c>
      <c r="D35" s="257" t="s">
        <v>110</v>
      </c>
      <c r="E35" s="151"/>
      <c r="F35" s="262">
        <v>10</v>
      </c>
      <c r="G35" s="254" t="s">
        <v>0</v>
      </c>
      <c r="H35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5" s="113" t="str">
        <f>IF(Sklop18[[#This Row],[ZAHTEVANA SHEMA KAKOVOSTI]]&lt;&gt;"",Sklop18[[#This Row],[Preračunana masa/volumen/kos na enoto kg]],"")</f>
        <v/>
      </c>
      <c r="J35" s="127"/>
      <c r="K35" s="128"/>
      <c r="L35" s="202"/>
      <c r="M35" s="129"/>
      <c r="N35" s="315"/>
      <c r="O35" s="167"/>
      <c r="P35" s="150"/>
      <c r="Q35" s="149">
        <f>+Sklop18[[#This Row],[cena/enota brez DDV v EUR]]*Sklop18[[#This Row],[Stopnja DDV (%)]]</f>
        <v>0</v>
      </c>
      <c r="R35" s="149">
        <f>+Sklop18[[#This Row],[cena/enota brez DDV v EUR]]+Sklop18[[#This Row],[Davek (EUR)]]</f>
        <v>0</v>
      </c>
      <c r="S35" s="149">
        <f>+Sklop18[[#This Row],[cena/enota brez DDV v EUR]]*Sklop18[[#This Row],[Okvirna količina]]</f>
        <v>0</v>
      </c>
      <c r="T35" s="149">
        <f>+Sklop18[[#This Row],[Končna cena/enoto mere (EUR) z DDV]]*Sklop18[[#This Row],[Okvirna količina]]</f>
        <v>0</v>
      </c>
      <c r="U35" s="152" t="s">
        <v>112</v>
      </c>
    </row>
    <row r="36" spans="1:21" s="55" customFormat="1" ht="15">
      <c r="A36" s="78" t="s">
        <v>22</v>
      </c>
      <c r="B36" s="253" t="s">
        <v>1091</v>
      </c>
      <c r="C36" s="319" t="s">
        <v>1088</v>
      </c>
      <c r="D36" s="257" t="s">
        <v>110</v>
      </c>
      <c r="E36" s="305"/>
      <c r="F36" s="262">
        <v>20</v>
      </c>
      <c r="G36" s="254" t="s">
        <v>0</v>
      </c>
      <c r="H36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6" s="307" t="str">
        <f>IF(Sklop18[[#This Row],[ZAHTEVANA SHEMA KAKOVOSTI]]&lt;&gt;"",Sklop18[[#This Row],[Preračunana masa/volumen/kos na enoto kg]],"")</f>
        <v/>
      </c>
      <c r="J36" s="308"/>
      <c r="K36" s="309"/>
      <c r="L36" s="316"/>
      <c r="M36" s="310"/>
      <c r="N36" s="321"/>
      <c r="O36" s="317"/>
      <c r="P36" s="312"/>
      <c r="Q36" s="311">
        <f>+Sklop18[[#This Row],[cena/enota brez DDV v EUR]]*Sklop18[[#This Row],[Stopnja DDV (%)]]</f>
        <v>0</v>
      </c>
      <c r="R36" s="311">
        <f>+Sklop18[[#This Row],[cena/enota brez DDV v EUR]]+Sklop18[[#This Row],[Davek (EUR)]]</f>
        <v>0</v>
      </c>
      <c r="S36" s="311">
        <f>+Sklop18[[#This Row],[cena/enota brez DDV v EUR]]*Sklop18[[#This Row],[Okvirna količina]]</f>
        <v>0</v>
      </c>
      <c r="T36" s="311">
        <f>+Sklop18[[#This Row],[Končna cena/enoto mere (EUR) z DDV]]*Sklop18[[#This Row],[Okvirna količina]]</f>
        <v>0</v>
      </c>
      <c r="U36" s="152" t="s">
        <v>112</v>
      </c>
    </row>
    <row r="37" spans="1:21" s="55" customFormat="1" ht="15">
      <c r="A37" s="78" t="s">
        <v>23</v>
      </c>
      <c r="B37" s="253" t="s">
        <v>1091</v>
      </c>
      <c r="C37" s="319" t="s">
        <v>1089</v>
      </c>
      <c r="D37" s="257" t="s">
        <v>110</v>
      </c>
      <c r="E37" s="305"/>
      <c r="F37" s="262">
        <v>120</v>
      </c>
      <c r="G37" s="254" t="s">
        <v>0</v>
      </c>
      <c r="H37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7" s="307" t="str">
        <f>IF(Sklop18[[#This Row],[ZAHTEVANA SHEMA KAKOVOSTI]]&lt;&gt;"",Sklop18[[#This Row],[Preračunana masa/volumen/kos na enoto kg]],"")</f>
        <v/>
      </c>
      <c r="J37" s="308"/>
      <c r="K37" s="309"/>
      <c r="L37" s="316"/>
      <c r="M37" s="310"/>
      <c r="N37" s="315"/>
      <c r="O37" s="317"/>
      <c r="P37" s="312"/>
      <c r="Q37" s="311">
        <f>+Sklop18[[#This Row],[cena/enota brez DDV v EUR]]*Sklop18[[#This Row],[Stopnja DDV (%)]]</f>
        <v>0</v>
      </c>
      <c r="R37" s="311">
        <f>+Sklop18[[#This Row],[cena/enota brez DDV v EUR]]+Sklop18[[#This Row],[Davek (EUR)]]</f>
        <v>0</v>
      </c>
      <c r="S37" s="311">
        <f>+Sklop18[[#This Row],[cena/enota brez DDV v EUR]]*Sklop18[[#This Row],[Okvirna količina]]</f>
        <v>0</v>
      </c>
      <c r="T37" s="311">
        <f>+Sklop18[[#This Row],[Končna cena/enoto mere (EUR) z DDV]]*Sklop18[[#This Row],[Okvirna količina]]</f>
        <v>0</v>
      </c>
      <c r="U37" s="152" t="s">
        <v>112</v>
      </c>
    </row>
    <row r="38" spans="1:21" s="55" customFormat="1" ht="15">
      <c r="A38" s="78" t="s">
        <v>24</v>
      </c>
      <c r="B38" s="253" t="s">
        <v>1092</v>
      </c>
      <c r="C38" s="319" t="s">
        <v>1088</v>
      </c>
      <c r="D38" s="257" t="s">
        <v>110</v>
      </c>
      <c r="E38" s="305"/>
      <c r="F38" s="262">
        <v>20</v>
      </c>
      <c r="G38" s="254" t="s">
        <v>0</v>
      </c>
      <c r="H38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8" s="307" t="str">
        <f>IF(Sklop18[[#This Row],[ZAHTEVANA SHEMA KAKOVOSTI]]&lt;&gt;"",Sklop18[[#This Row],[Preračunana masa/volumen/kos na enoto kg]],"")</f>
        <v/>
      </c>
      <c r="J38" s="308"/>
      <c r="K38" s="309"/>
      <c r="L38" s="316"/>
      <c r="M38" s="310"/>
      <c r="N38" s="315"/>
      <c r="O38" s="317"/>
      <c r="P38" s="312"/>
      <c r="Q38" s="311">
        <f>+Sklop18[[#This Row],[cena/enota brez DDV v EUR]]*Sklop18[[#This Row],[Stopnja DDV (%)]]</f>
        <v>0</v>
      </c>
      <c r="R38" s="311">
        <f>+Sklop18[[#This Row],[cena/enota brez DDV v EUR]]+Sklop18[[#This Row],[Davek (EUR)]]</f>
        <v>0</v>
      </c>
      <c r="S38" s="311">
        <f>+Sklop18[[#This Row],[cena/enota brez DDV v EUR]]*Sklop18[[#This Row],[Okvirna količina]]</f>
        <v>0</v>
      </c>
      <c r="T38" s="311">
        <f>+Sklop18[[#This Row],[Končna cena/enoto mere (EUR) z DDV]]*Sklop18[[#This Row],[Okvirna količina]]</f>
        <v>0</v>
      </c>
      <c r="U38" s="152" t="s">
        <v>112</v>
      </c>
    </row>
    <row r="39" spans="1:21" s="55" customFormat="1" ht="15">
      <c r="A39" s="78" t="s">
        <v>25</v>
      </c>
      <c r="B39" s="253" t="s">
        <v>1092</v>
      </c>
      <c r="C39" s="319" t="s">
        <v>1089</v>
      </c>
      <c r="D39" s="257" t="s">
        <v>110</v>
      </c>
      <c r="E39" s="305"/>
      <c r="F39" s="262">
        <v>80</v>
      </c>
      <c r="G39" s="254" t="s">
        <v>0</v>
      </c>
      <c r="H39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9" s="307" t="str">
        <f>IF(Sklop18[[#This Row],[ZAHTEVANA SHEMA KAKOVOSTI]]&lt;&gt;"",Sklop18[[#This Row],[Preračunana masa/volumen/kos na enoto kg]],"")</f>
        <v/>
      </c>
      <c r="J39" s="308"/>
      <c r="K39" s="309"/>
      <c r="L39" s="316"/>
      <c r="M39" s="310"/>
      <c r="N39" s="315"/>
      <c r="O39" s="317"/>
      <c r="P39" s="312"/>
      <c r="Q39" s="311">
        <f>+Sklop18[[#This Row],[cena/enota brez DDV v EUR]]*Sklop18[[#This Row],[Stopnja DDV (%)]]</f>
        <v>0</v>
      </c>
      <c r="R39" s="311">
        <f>+Sklop18[[#This Row],[cena/enota brez DDV v EUR]]+Sklop18[[#This Row],[Davek (EUR)]]</f>
        <v>0</v>
      </c>
      <c r="S39" s="311">
        <f>+Sklop18[[#This Row],[cena/enota brez DDV v EUR]]*Sklop18[[#This Row],[Okvirna količina]]</f>
        <v>0</v>
      </c>
      <c r="T39" s="311">
        <f>+Sklop18[[#This Row],[Končna cena/enoto mere (EUR) z DDV]]*Sklop18[[#This Row],[Okvirna količina]]</f>
        <v>0</v>
      </c>
      <c r="U39" s="152" t="s">
        <v>112</v>
      </c>
    </row>
    <row r="40" spans="1:21" s="55" customFormat="1" ht="15">
      <c r="A40" s="78" t="s">
        <v>26</v>
      </c>
      <c r="B40" s="253" t="s">
        <v>1093</v>
      </c>
      <c r="C40" s="319" t="s">
        <v>1088</v>
      </c>
      <c r="D40" s="257" t="s">
        <v>110</v>
      </c>
      <c r="E40" s="305"/>
      <c r="F40" s="262">
        <v>5</v>
      </c>
      <c r="G40" s="254" t="s">
        <v>0</v>
      </c>
      <c r="H40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0" s="307" t="str">
        <f>IF(Sklop18[[#This Row],[ZAHTEVANA SHEMA KAKOVOSTI]]&lt;&gt;"",Sklop18[[#This Row],[Preračunana masa/volumen/kos na enoto kg]],"")</f>
        <v/>
      </c>
      <c r="J40" s="308"/>
      <c r="K40" s="309"/>
      <c r="L40" s="316"/>
      <c r="M40" s="310"/>
      <c r="N40" s="315"/>
      <c r="O40" s="317"/>
      <c r="P40" s="312"/>
      <c r="Q40" s="311">
        <f>+Sklop18[[#This Row],[cena/enota brez DDV v EUR]]*Sklop18[[#This Row],[Stopnja DDV (%)]]</f>
        <v>0</v>
      </c>
      <c r="R40" s="311">
        <f>+Sklop18[[#This Row],[cena/enota brez DDV v EUR]]+Sklop18[[#This Row],[Davek (EUR)]]</f>
        <v>0</v>
      </c>
      <c r="S40" s="311">
        <f>+Sklop18[[#This Row],[cena/enota brez DDV v EUR]]*Sklop18[[#This Row],[Okvirna količina]]</f>
        <v>0</v>
      </c>
      <c r="T40" s="311">
        <f>+Sklop18[[#This Row],[Končna cena/enoto mere (EUR) z DDV]]*Sklop18[[#This Row],[Okvirna količina]]</f>
        <v>0</v>
      </c>
      <c r="U40" s="152" t="s">
        <v>112</v>
      </c>
    </row>
    <row r="41" spans="1:21" s="55" customFormat="1" ht="15">
      <c r="A41" s="78" t="s">
        <v>27</v>
      </c>
      <c r="B41" s="253" t="s">
        <v>1093</v>
      </c>
      <c r="C41" s="319" t="s">
        <v>1089</v>
      </c>
      <c r="D41" s="257" t="s">
        <v>110</v>
      </c>
      <c r="E41" s="305"/>
      <c r="F41" s="262">
        <v>10</v>
      </c>
      <c r="G41" s="254" t="s">
        <v>0</v>
      </c>
      <c r="H41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1" s="307" t="str">
        <f>IF(Sklop18[[#This Row],[ZAHTEVANA SHEMA KAKOVOSTI]]&lt;&gt;"",Sklop18[[#This Row],[Preračunana masa/volumen/kos na enoto kg]],"")</f>
        <v/>
      </c>
      <c r="J41" s="308"/>
      <c r="K41" s="309"/>
      <c r="L41" s="316"/>
      <c r="M41" s="310"/>
      <c r="N41" s="315"/>
      <c r="O41" s="317"/>
      <c r="P41" s="312"/>
      <c r="Q41" s="311">
        <f>+Sklop18[[#This Row],[cena/enota brez DDV v EUR]]*Sklop18[[#This Row],[Stopnja DDV (%)]]</f>
        <v>0</v>
      </c>
      <c r="R41" s="311">
        <f>+Sklop18[[#This Row],[cena/enota brez DDV v EUR]]+Sklop18[[#This Row],[Davek (EUR)]]</f>
        <v>0</v>
      </c>
      <c r="S41" s="311">
        <f>+Sklop18[[#This Row],[cena/enota brez DDV v EUR]]*Sklop18[[#This Row],[Okvirna količina]]</f>
        <v>0</v>
      </c>
      <c r="T41" s="311">
        <f>+Sklop18[[#This Row],[Končna cena/enoto mere (EUR) z DDV]]*Sklop18[[#This Row],[Okvirna količina]]</f>
        <v>0</v>
      </c>
      <c r="U41" s="152" t="s">
        <v>112</v>
      </c>
    </row>
    <row r="42" spans="1:21" s="55" customFormat="1" ht="15">
      <c r="A42" s="78" t="s">
        <v>28</v>
      </c>
      <c r="B42" s="253" t="s">
        <v>1094</v>
      </c>
      <c r="C42" s="319" t="s">
        <v>1088</v>
      </c>
      <c r="D42" s="257" t="s">
        <v>110</v>
      </c>
      <c r="E42" s="305"/>
      <c r="F42" s="262">
        <v>20</v>
      </c>
      <c r="G42" s="254" t="s">
        <v>0</v>
      </c>
      <c r="H42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2" s="307" t="str">
        <f>IF(Sklop18[[#This Row],[ZAHTEVANA SHEMA KAKOVOSTI]]&lt;&gt;"",Sklop18[[#This Row],[Preračunana masa/volumen/kos na enoto kg]],"")</f>
        <v/>
      </c>
      <c r="J42" s="308"/>
      <c r="K42" s="309"/>
      <c r="L42" s="316"/>
      <c r="M42" s="310"/>
      <c r="N42" s="315"/>
      <c r="O42" s="317"/>
      <c r="P42" s="312"/>
      <c r="Q42" s="311">
        <f>+Sklop18[[#This Row],[cena/enota brez DDV v EUR]]*Sklop18[[#This Row],[Stopnja DDV (%)]]</f>
        <v>0</v>
      </c>
      <c r="R42" s="311">
        <f>+Sklop18[[#This Row],[cena/enota brez DDV v EUR]]+Sklop18[[#This Row],[Davek (EUR)]]</f>
        <v>0</v>
      </c>
      <c r="S42" s="311">
        <f>+Sklop18[[#This Row],[cena/enota brez DDV v EUR]]*Sklop18[[#This Row],[Okvirna količina]]</f>
        <v>0</v>
      </c>
      <c r="T42" s="311">
        <f>+Sklop18[[#This Row],[Končna cena/enoto mere (EUR) z DDV]]*Sklop18[[#This Row],[Okvirna količina]]</f>
        <v>0</v>
      </c>
      <c r="U42" s="152" t="s">
        <v>112</v>
      </c>
    </row>
    <row r="43" spans="1:21" s="55" customFormat="1" ht="15">
      <c r="A43" s="78" t="s">
        <v>29</v>
      </c>
      <c r="B43" s="253" t="s">
        <v>1094</v>
      </c>
      <c r="C43" s="319" t="s">
        <v>1089</v>
      </c>
      <c r="D43" s="257" t="s">
        <v>110</v>
      </c>
      <c r="E43" s="305"/>
      <c r="F43" s="262">
        <v>10</v>
      </c>
      <c r="G43" s="254" t="s">
        <v>0</v>
      </c>
      <c r="H43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3" s="307" t="str">
        <f>IF(Sklop18[[#This Row],[ZAHTEVANA SHEMA KAKOVOSTI]]&lt;&gt;"",Sklop18[[#This Row],[Preračunana masa/volumen/kos na enoto kg]],"")</f>
        <v/>
      </c>
      <c r="J43" s="308"/>
      <c r="K43" s="309"/>
      <c r="L43" s="316"/>
      <c r="M43" s="310"/>
      <c r="N43" s="315"/>
      <c r="O43" s="317"/>
      <c r="P43" s="312"/>
      <c r="Q43" s="311">
        <f>+Sklop18[[#This Row],[cena/enota brez DDV v EUR]]*Sklop18[[#This Row],[Stopnja DDV (%)]]</f>
        <v>0</v>
      </c>
      <c r="R43" s="311">
        <f>+Sklop18[[#This Row],[cena/enota brez DDV v EUR]]+Sklop18[[#This Row],[Davek (EUR)]]</f>
        <v>0</v>
      </c>
      <c r="S43" s="311">
        <f>+Sklop18[[#This Row],[cena/enota brez DDV v EUR]]*Sklop18[[#This Row],[Okvirna količina]]</f>
        <v>0</v>
      </c>
      <c r="T43" s="311">
        <f>+Sklop18[[#This Row],[Končna cena/enoto mere (EUR) z DDV]]*Sklop18[[#This Row],[Okvirna količina]]</f>
        <v>0</v>
      </c>
      <c r="U43" s="152" t="s">
        <v>112</v>
      </c>
    </row>
    <row r="44" spans="1:21" s="55" customFormat="1" ht="15">
      <c r="A44" s="78" t="s">
        <v>30</v>
      </c>
      <c r="B44" s="253" t="s">
        <v>1095</v>
      </c>
      <c r="C44" s="319" t="s">
        <v>1088</v>
      </c>
      <c r="D44" s="257" t="s">
        <v>110</v>
      </c>
      <c r="E44" s="305"/>
      <c r="F44" s="262">
        <v>20</v>
      </c>
      <c r="G44" s="254" t="s">
        <v>0</v>
      </c>
      <c r="H44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4" s="307" t="str">
        <f>IF(Sklop18[[#This Row],[ZAHTEVANA SHEMA KAKOVOSTI]]&lt;&gt;"",Sklop18[[#This Row],[Preračunana masa/volumen/kos na enoto kg]],"")</f>
        <v/>
      </c>
      <c r="J44" s="308"/>
      <c r="K44" s="309"/>
      <c r="L44" s="316"/>
      <c r="M44" s="310"/>
      <c r="N44" s="315"/>
      <c r="O44" s="317"/>
      <c r="P44" s="312"/>
      <c r="Q44" s="311">
        <f>+Sklop18[[#This Row],[cena/enota brez DDV v EUR]]*Sklop18[[#This Row],[Stopnja DDV (%)]]</f>
        <v>0</v>
      </c>
      <c r="R44" s="311">
        <f>+Sklop18[[#This Row],[cena/enota brez DDV v EUR]]+Sklop18[[#This Row],[Davek (EUR)]]</f>
        <v>0</v>
      </c>
      <c r="S44" s="311">
        <f>+Sklop18[[#This Row],[cena/enota brez DDV v EUR]]*Sklop18[[#This Row],[Okvirna količina]]</f>
        <v>0</v>
      </c>
      <c r="T44" s="311">
        <f>+Sklop18[[#This Row],[Končna cena/enoto mere (EUR) z DDV]]*Sklop18[[#This Row],[Okvirna količina]]</f>
        <v>0</v>
      </c>
      <c r="U44" s="152" t="s">
        <v>112</v>
      </c>
    </row>
    <row r="45" spans="1:21" s="55" customFormat="1" ht="15">
      <c r="A45" s="78" t="s">
        <v>31</v>
      </c>
      <c r="B45" s="253" t="s">
        <v>1095</v>
      </c>
      <c r="C45" s="319" t="s">
        <v>1089</v>
      </c>
      <c r="D45" s="257" t="s">
        <v>110</v>
      </c>
      <c r="E45" s="305"/>
      <c r="F45" s="262">
        <v>5</v>
      </c>
      <c r="G45" s="254" t="s">
        <v>0</v>
      </c>
      <c r="H45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5" s="307" t="str">
        <f>IF(Sklop18[[#This Row],[ZAHTEVANA SHEMA KAKOVOSTI]]&lt;&gt;"",Sklop18[[#This Row],[Preračunana masa/volumen/kos na enoto kg]],"")</f>
        <v/>
      </c>
      <c r="J45" s="308"/>
      <c r="K45" s="309"/>
      <c r="L45" s="316"/>
      <c r="M45" s="310"/>
      <c r="N45" s="315"/>
      <c r="O45" s="317"/>
      <c r="P45" s="312"/>
      <c r="Q45" s="311">
        <f>+Sklop18[[#This Row],[cena/enota brez DDV v EUR]]*Sklop18[[#This Row],[Stopnja DDV (%)]]</f>
        <v>0</v>
      </c>
      <c r="R45" s="311">
        <f>+Sklop18[[#This Row],[cena/enota brez DDV v EUR]]+Sklop18[[#This Row],[Davek (EUR)]]</f>
        <v>0</v>
      </c>
      <c r="S45" s="311">
        <f>+Sklop18[[#This Row],[cena/enota brez DDV v EUR]]*Sklop18[[#This Row],[Okvirna količina]]</f>
        <v>0</v>
      </c>
      <c r="T45" s="311">
        <f>+Sklop18[[#This Row],[Končna cena/enoto mere (EUR) z DDV]]*Sklop18[[#This Row],[Okvirna količina]]</f>
        <v>0</v>
      </c>
      <c r="U45" s="152" t="s">
        <v>112</v>
      </c>
    </row>
    <row r="46" spans="1:21" s="55" customFormat="1" ht="15">
      <c r="A46" s="78" t="s">
        <v>32</v>
      </c>
      <c r="B46" s="253" t="s">
        <v>1096</v>
      </c>
      <c r="C46" s="319" t="s">
        <v>1088</v>
      </c>
      <c r="D46" s="257" t="s">
        <v>110</v>
      </c>
      <c r="E46" s="305"/>
      <c r="F46" s="262">
        <v>20</v>
      </c>
      <c r="G46" s="254" t="s">
        <v>0</v>
      </c>
      <c r="H46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6" s="307" t="str">
        <f>IF(Sklop18[[#This Row],[ZAHTEVANA SHEMA KAKOVOSTI]]&lt;&gt;"",Sklop18[[#This Row],[Preračunana masa/volumen/kos na enoto kg]],"")</f>
        <v/>
      </c>
      <c r="J46" s="308"/>
      <c r="K46" s="309"/>
      <c r="L46" s="316"/>
      <c r="M46" s="310"/>
      <c r="N46" s="315"/>
      <c r="O46" s="317"/>
      <c r="P46" s="312"/>
      <c r="Q46" s="311">
        <f>+Sklop18[[#This Row],[cena/enota brez DDV v EUR]]*Sklop18[[#This Row],[Stopnja DDV (%)]]</f>
        <v>0</v>
      </c>
      <c r="R46" s="311">
        <f>+Sklop18[[#This Row],[cena/enota brez DDV v EUR]]+Sklop18[[#This Row],[Davek (EUR)]]</f>
        <v>0</v>
      </c>
      <c r="S46" s="311">
        <f>+Sklop18[[#This Row],[cena/enota brez DDV v EUR]]*Sklop18[[#This Row],[Okvirna količina]]</f>
        <v>0</v>
      </c>
      <c r="T46" s="311">
        <f>+Sklop18[[#This Row],[Končna cena/enoto mere (EUR) z DDV]]*Sklop18[[#This Row],[Okvirna količina]]</f>
        <v>0</v>
      </c>
      <c r="U46" s="152" t="s">
        <v>112</v>
      </c>
    </row>
    <row r="47" spans="1:21" s="55" customFormat="1" ht="15">
      <c r="A47" s="78" t="s">
        <v>33</v>
      </c>
      <c r="B47" s="253" t="s">
        <v>1096</v>
      </c>
      <c r="C47" s="319" t="s">
        <v>1089</v>
      </c>
      <c r="D47" s="257" t="s">
        <v>110</v>
      </c>
      <c r="E47" s="305"/>
      <c r="F47" s="262">
        <v>900</v>
      </c>
      <c r="G47" s="254" t="s">
        <v>0</v>
      </c>
      <c r="H47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47" s="307" t="str">
        <f>IF(Sklop18[[#This Row],[ZAHTEVANA SHEMA KAKOVOSTI]]&lt;&gt;"",Sklop18[[#This Row],[Preračunana masa/volumen/kos na enoto kg]],"")</f>
        <v/>
      </c>
      <c r="J47" s="308"/>
      <c r="K47" s="309"/>
      <c r="L47" s="316"/>
      <c r="M47" s="310"/>
      <c r="N47" s="315"/>
      <c r="O47" s="317"/>
      <c r="P47" s="312"/>
      <c r="Q47" s="311">
        <f>+Sklop18[[#This Row],[cena/enota brez DDV v EUR]]*Sklop18[[#This Row],[Stopnja DDV (%)]]</f>
        <v>0</v>
      </c>
      <c r="R47" s="311">
        <f>+Sklop18[[#This Row],[cena/enota brez DDV v EUR]]+Sklop18[[#This Row],[Davek (EUR)]]</f>
        <v>0</v>
      </c>
      <c r="S47" s="311">
        <f>+Sklop18[[#This Row],[cena/enota brez DDV v EUR]]*Sklop18[[#This Row],[Okvirna količina]]</f>
        <v>0</v>
      </c>
      <c r="T47" s="311">
        <f>+Sklop18[[#This Row],[Končna cena/enoto mere (EUR) z DDV]]*Sklop18[[#This Row],[Okvirna količina]]</f>
        <v>0</v>
      </c>
      <c r="U47" s="152" t="s">
        <v>112</v>
      </c>
    </row>
    <row r="48" spans="1:21" s="55" customFormat="1" ht="15">
      <c r="A48" s="78" t="s">
        <v>34</v>
      </c>
      <c r="B48" s="253" t="s">
        <v>1097</v>
      </c>
      <c r="C48" s="319" t="s">
        <v>1088</v>
      </c>
      <c r="D48" s="257" t="s">
        <v>110</v>
      </c>
      <c r="E48" s="305"/>
      <c r="F48" s="262">
        <v>5</v>
      </c>
      <c r="G48" s="254" t="s">
        <v>0</v>
      </c>
      <c r="H48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8" s="307" t="str">
        <f>IF(Sklop18[[#This Row],[ZAHTEVANA SHEMA KAKOVOSTI]]&lt;&gt;"",Sklop18[[#This Row],[Preračunana masa/volumen/kos na enoto kg]],"")</f>
        <v/>
      </c>
      <c r="J48" s="308"/>
      <c r="K48" s="309"/>
      <c r="L48" s="316"/>
      <c r="M48" s="310"/>
      <c r="N48" s="315"/>
      <c r="O48" s="317"/>
      <c r="P48" s="312"/>
      <c r="Q48" s="311">
        <f>+Sklop18[[#This Row],[cena/enota brez DDV v EUR]]*Sklop18[[#This Row],[Stopnja DDV (%)]]</f>
        <v>0</v>
      </c>
      <c r="R48" s="311">
        <f>+Sklop18[[#This Row],[cena/enota brez DDV v EUR]]+Sklop18[[#This Row],[Davek (EUR)]]</f>
        <v>0</v>
      </c>
      <c r="S48" s="311">
        <f>+Sklop18[[#This Row],[cena/enota brez DDV v EUR]]*Sklop18[[#This Row],[Okvirna količina]]</f>
        <v>0</v>
      </c>
      <c r="T48" s="311">
        <f>+Sklop18[[#This Row],[Končna cena/enoto mere (EUR) z DDV]]*Sklop18[[#This Row],[Okvirna količina]]</f>
        <v>0</v>
      </c>
      <c r="U48" s="152" t="s">
        <v>112</v>
      </c>
    </row>
    <row r="49" spans="1:21" s="55" customFormat="1" ht="15">
      <c r="A49" s="78" t="s">
        <v>35</v>
      </c>
      <c r="B49" s="253" t="s">
        <v>1097</v>
      </c>
      <c r="C49" s="319" t="s">
        <v>1089</v>
      </c>
      <c r="D49" s="257" t="s">
        <v>110</v>
      </c>
      <c r="E49" s="305"/>
      <c r="F49" s="262">
        <v>10</v>
      </c>
      <c r="G49" s="254" t="s">
        <v>0</v>
      </c>
      <c r="H49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9" s="307" t="str">
        <f>IF(Sklop18[[#This Row],[ZAHTEVANA SHEMA KAKOVOSTI]]&lt;&gt;"",Sklop18[[#This Row],[Preračunana masa/volumen/kos na enoto kg]],"")</f>
        <v/>
      </c>
      <c r="J49" s="308"/>
      <c r="K49" s="309"/>
      <c r="L49" s="316"/>
      <c r="M49" s="310"/>
      <c r="N49" s="315"/>
      <c r="O49" s="317"/>
      <c r="P49" s="312"/>
      <c r="Q49" s="311">
        <f>+Sklop18[[#This Row],[cena/enota brez DDV v EUR]]*Sklop18[[#This Row],[Stopnja DDV (%)]]</f>
        <v>0</v>
      </c>
      <c r="R49" s="311">
        <f>+Sklop18[[#This Row],[cena/enota brez DDV v EUR]]+Sklop18[[#This Row],[Davek (EUR)]]</f>
        <v>0</v>
      </c>
      <c r="S49" s="311">
        <f>+Sklop18[[#This Row],[cena/enota brez DDV v EUR]]*Sklop18[[#This Row],[Okvirna količina]]</f>
        <v>0</v>
      </c>
      <c r="T49" s="311">
        <f>+Sklop18[[#This Row],[Končna cena/enoto mere (EUR) z DDV]]*Sklop18[[#This Row],[Okvirna količina]]</f>
        <v>0</v>
      </c>
      <c r="U49" s="152" t="s">
        <v>112</v>
      </c>
    </row>
    <row r="50" spans="1:21" s="55" customFormat="1" ht="15">
      <c r="A50" s="78" t="s">
        <v>36</v>
      </c>
      <c r="B50" s="253" t="s">
        <v>1098</v>
      </c>
      <c r="C50" s="319" t="s">
        <v>1088</v>
      </c>
      <c r="D50" s="257" t="s">
        <v>110</v>
      </c>
      <c r="E50" s="305"/>
      <c r="F50" s="262">
        <v>80</v>
      </c>
      <c r="G50" s="254" t="s">
        <v>0</v>
      </c>
      <c r="H50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50" s="307" t="str">
        <f>IF(Sklop18[[#This Row],[ZAHTEVANA SHEMA KAKOVOSTI]]&lt;&gt;"",Sklop18[[#This Row],[Preračunana masa/volumen/kos na enoto kg]],"")</f>
        <v/>
      </c>
      <c r="J50" s="308"/>
      <c r="K50" s="309"/>
      <c r="L50" s="316"/>
      <c r="M50" s="310"/>
      <c r="N50" s="315"/>
      <c r="O50" s="317"/>
      <c r="P50" s="312"/>
      <c r="Q50" s="311">
        <f>+Sklop18[[#This Row],[cena/enota brez DDV v EUR]]*Sklop18[[#This Row],[Stopnja DDV (%)]]</f>
        <v>0</v>
      </c>
      <c r="R50" s="311">
        <f>+Sklop18[[#This Row],[cena/enota brez DDV v EUR]]+Sklop18[[#This Row],[Davek (EUR)]]</f>
        <v>0</v>
      </c>
      <c r="S50" s="311">
        <f>+Sklop18[[#This Row],[cena/enota brez DDV v EUR]]*Sklop18[[#This Row],[Okvirna količina]]</f>
        <v>0</v>
      </c>
      <c r="T50" s="311">
        <f>+Sklop18[[#This Row],[Končna cena/enoto mere (EUR) z DDV]]*Sklop18[[#This Row],[Okvirna količina]]</f>
        <v>0</v>
      </c>
      <c r="U50" s="152" t="s">
        <v>112</v>
      </c>
    </row>
    <row r="51" spans="1:21" s="55" customFormat="1" ht="15">
      <c r="A51" s="78" t="s">
        <v>37</v>
      </c>
      <c r="B51" s="253" t="s">
        <v>1098</v>
      </c>
      <c r="C51" s="319" t="s">
        <v>1089</v>
      </c>
      <c r="D51" s="257" t="s">
        <v>110</v>
      </c>
      <c r="E51" s="305"/>
      <c r="F51" s="262">
        <v>10</v>
      </c>
      <c r="G51" s="254" t="s">
        <v>0</v>
      </c>
      <c r="H51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1" s="307" t="str">
        <f>IF(Sklop18[[#This Row],[ZAHTEVANA SHEMA KAKOVOSTI]]&lt;&gt;"",Sklop18[[#This Row],[Preračunana masa/volumen/kos na enoto kg]],"")</f>
        <v/>
      </c>
      <c r="J51" s="308"/>
      <c r="K51" s="309"/>
      <c r="L51" s="316"/>
      <c r="M51" s="310"/>
      <c r="N51" s="315"/>
      <c r="O51" s="317"/>
      <c r="P51" s="312"/>
      <c r="Q51" s="311">
        <f>+Sklop18[[#This Row],[cena/enota brez DDV v EUR]]*Sklop18[[#This Row],[Stopnja DDV (%)]]</f>
        <v>0</v>
      </c>
      <c r="R51" s="311">
        <f>+Sklop18[[#This Row],[cena/enota brez DDV v EUR]]+Sklop18[[#This Row],[Davek (EUR)]]</f>
        <v>0</v>
      </c>
      <c r="S51" s="311">
        <f>+Sklop18[[#This Row],[cena/enota brez DDV v EUR]]*Sklop18[[#This Row],[Okvirna količina]]</f>
        <v>0</v>
      </c>
      <c r="T51" s="311">
        <f>+Sklop18[[#This Row],[Končna cena/enoto mere (EUR) z DDV]]*Sklop18[[#This Row],[Okvirna količina]]</f>
        <v>0</v>
      </c>
      <c r="U51" s="152" t="s">
        <v>112</v>
      </c>
    </row>
    <row r="52" spans="1:21" s="55" customFormat="1" ht="15">
      <c r="A52" s="78" t="s">
        <v>38</v>
      </c>
      <c r="B52" s="253" t="s">
        <v>1099</v>
      </c>
      <c r="C52" s="319" t="s">
        <v>1088</v>
      </c>
      <c r="D52" s="257" t="s">
        <v>110</v>
      </c>
      <c r="E52" s="305"/>
      <c r="F52" s="262">
        <v>80</v>
      </c>
      <c r="G52" s="254" t="s">
        <v>0</v>
      </c>
      <c r="H52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52" s="307" t="str">
        <f>IF(Sklop18[[#This Row],[ZAHTEVANA SHEMA KAKOVOSTI]]&lt;&gt;"",Sklop18[[#This Row],[Preračunana masa/volumen/kos na enoto kg]],"")</f>
        <v/>
      </c>
      <c r="J52" s="308"/>
      <c r="K52" s="309"/>
      <c r="L52" s="316"/>
      <c r="M52" s="310"/>
      <c r="N52" s="315"/>
      <c r="O52" s="317"/>
      <c r="P52" s="312"/>
      <c r="Q52" s="311">
        <f>+Sklop18[[#This Row],[cena/enota brez DDV v EUR]]*Sklop18[[#This Row],[Stopnja DDV (%)]]</f>
        <v>0</v>
      </c>
      <c r="R52" s="311">
        <f>+Sklop18[[#This Row],[cena/enota brez DDV v EUR]]+Sklop18[[#This Row],[Davek (EUR)]]</f>
        <v>0</v>
      </c>
      <c r="S52" s="311">
        <f>+Sklop18[[#This Row],[cena/enota brez DDV v EUR]]*Sklop18[[#This Row],[Okvirna količina]]</f>
        <v>0</v>
      </c>
      <c r="T52" s="311">
        <f>+Sklop18[[#This Row],[Končna cena/enoto mere (EUR) z DDV]]*Sklop18[[#This Row],[Okvirna količina]]</f>
        <v>0</v>
      </c>
      <c r="U52" s="152" t="s">
        <v>112</v>
      </c>
    </row>
    <row r="53" spans="1:21" s="55" customFormat="1" ht="15">
      <c r="A53" s="78" t="s">
        <v>39</v>
      </c>
      <c r="B53" s="253" t="s">
        <v>1099</v>
      </c>
      <c r="C53" s="319" t="s">
        <v>1089</v>
      </c>
      <c r="D53" s="257" t="s">
        <v>110</v>
      </c>
      <c r="E53" s="305"/>
      <c r="F53" s="262">
        <v>10</v>
      </c>
      <c r="G53" s="254" t="s">
        <v>0</v>
      </c>
      <c r="H53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3" s="307" t="str">
        <f>IF(Sklop18[[#This Row],[ZAHTEVANA SHEMA KAKOVOSTI]]&lt;&gt;"",Sklop18[[#This Row],[Preračunana masa/volumen/kos na enoto kg]],"")</f>
        <v/>
      </c>
      <c r="J53" s="308"/>
      <c r="K53" s="309"/>
      <c r="L53" s="316"/>
      <c r="M53" s="310"/>
      <c r="N53" s="315"/>
      <c r="O53" s="317"/>
      <c r="P53" s="312"/>
      <c r="Q53" s="311">
        <f>+Sklop18[[#This Row],[cena/enota brez DDV v EUR]]*Sklop18[[#This Row],[Stopnja DDV (%)]]</f>
        <v>0</v>
      </c>
      <c r="R53" s="311">
        <f>+Sklop18[[#This Row],[cena/enota brez DDV v EUR]]+Sklop18[[#This Row],[Davek (EUR)]]</f>
        <v>0</v>
      </c>
      <c r="S53" s="311">
        <f>+Sklop18[[#This Row],[cena/enota brez DDV v EUR]]*Sklop18[[#This Row],[Okvirna količina]]</f>
        <v>0</v>
      </c>
      <c r="T53" s="311">
        <f>+Sklop18[[#This Row],[Končna cena/enoto mere (EUR) z DDV]]*Sklop18[[#This Row],[Okvirna količina]]</f>
        <v>0</v>
      </c>
      <c r="U53" s="152" t="s">
        <v>112</v>
      </c>
    </row>
    <row r="54" spans="1:21" s="55" customFormat="1" ht="15">
      <c r="A54" s="78" t="s">
        <v>40</v>
      </c>
      <c r="B54" s="253" t="s">
        <v>1100</v>
      </c>
      <c r="C54" s="319" t="s">
        <v>1088</v>
      </c>
      <c r="D54" s="257" t="s">
        <v>110</v>
      </c>
      <c r="E54" s="305"/>
      <c r="F54" s="262">
        <v>80</v>
      </c>
      <c r="G54" s="254" t="s">
        <v>0</v>
      </c>
      <c r="H54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54" s="307" t="str">
        <f>IF(Sklop18[[#This Row],[ZAHTEVANA SHEMA KAKOVOSTI]]&lt;&gt;"",Sklop18[[#This Row],[Preračunana masa/volumen/kos na enoto kg]],"")</f>
        <v/>
      </c>
      <c r="J54" s="308"/>
      <c r="K54" s="309"/>
      <c r="L54" s="316"/>
      <c r="M54" s="310"/>
      <c r="N54" s="315"/>
      <c r="O54" s="317"/>
      <c r="P54" s="312"/>
      <c r="Q54" s="311">
        <f>+Sklop18[[#This Row],[cena/enota brez DDV v EUR]]*Sklop18[[#This Row],[Stopnja DDV (%)]]</f>
        <v>0</v>
      </c>
      <c r="R54" s="311">
        <f>+Sklop18[[#This Row],[cena/enota brez DDV v EUR]]+Sklop18[[#This Row],[Davek (EUR)]]</f>
        <v>0</v>
      </c>
      <c r="S54" s="311">
        <f>+Sklop18[[#This Row],[cena/enota brez DDV v EUR]]*Sklop18[[#This Row],[Okvirna količina]]</f>
        <v>0</v>
      </c>
      <c r="T54" s="311">
        <f>+Sklop18[[#This Row],[Končna cena/enoto mere (EUR) z DDV]]*Sklop18[[#This Row],[Okvirna količina]]</f>
        <v>0</v>
      </c>
      <c r="U54" s="152" t="s">
        <v>112</v>
      </c>
    </row>
    <row r="55" spans="1:21" s="55" customFormat="1" ht="15">
      <c r="A55" s="78" t="s">
        <v>41</v>
      </c>
      <c r="B55" s="253" t="s">
        <v>1100</v>
      </c>
      <c r="C55" s="319" t="s">
        <v>1089</v>
      </c>
      <c r="D55" s="257" t="s">
        <v>110</v>
      </c>
      <c r="E55" s="305"/>
      <c r="F55" s="262">
        <v>10</v>
      </c>
      <c r="G55" s="254" t="s">
        <v>0</v>
      </c>
      <c r="H55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5" s="307" t="str">
        <f>IF(Sklop18[[#This Row],[ZAHTEVANA SHEMA KAKOVOSTI]]&lt;&gt;"",Sklop18[[#This Row],[Preračunana masa/volumen/kos na enoto kg]],"")</f>
        <v/>
      </c>
      <c r="J55" s="308"/>
      <c r="K55" s="309"/>
      <c r="L55" s="316"/>
      <c r="M55" s="310"/>
      <c r="N55" s="315"/>
      <c r="O55" s="317"/>
      <c r="P55" s="312"/>
      <c r="Q55" s="311">
        <f>+Sklop18[[#This Row],[cena/enota brez DDV v EUR]]*Sklop18[[#This Row],[Stopnja DDV (%)]]</f>
        <v>0</v>
      </c>
      <c r="R55" s="311">
        <f>+Sklop18[[#This Row],[cena/enota brez DDV v EUR]]+Sklop18[[#This Row],[Davek (EUR)]]</f>
        <v>0</v>
      </c>
      <c r="S55" s="311">
        <f>+Sklop18[[#This Row],[cena/enota brez DDV v EUR]]*Sklop18[[#This Row],[Okvirna količina]]</f>
        <v>0</v>
      </c>
      <c r="T55" s="311">
        <f>+Sklop18[[#This Row],[Končna cena/enoto mere (EUR) z DDV]]*Sklop18[[#This Row],[Okvirna količina]]</f>
        <v>0</v>
      </c>
      <c r="U55" s="152" t="s">
        <v>112</v>
      </c>
    </row>
    <row r="56" spans="1:21" s="55" customFormat="1" ht="15">
      <c r="A56" s="78" t="s">
        <v>42</v>
      </c>
      <c r="B56" s="253" t="s">
        <v>1101</v>
      </c>
      <c r="C56" s="319" t="s">
        <v>1088</v>
      </c>
      <c r="D56" s="257" t="s">
        <v>110</v>
      </c>
      <c r="E56" s="305"/>
      <c r="F56" s="262">
        <v>10</v>
      </c>
      <c r="G56" s="254" t="s">
        <v>0</v>
      </c>
      <c r="H56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6" s="307" t="str">
        <f>IF(Sklop18[[#This Row],[ZAHTEVANA SHEMA KAKOVOSTI]]&lt;&gt;"",Sklop18[[#This Row],[Preračunana masa/volumen/kos na enoto kg]],"")</f>
        <v/>
      </c>
      <c r="J56" s="308"/>
      <c r="K56" s="309"/>
      <c r="L56" s="316"/>
      <c r="M56" s="310"/>
      <c r="N56" s="315"/>
      <c r="O56" s="317"/>
      <c r="P56" s="312"/>
      <c r="Q56" s="311">
        <f>+Sklop18[[#This Row],[cena/enota brez DDV v EUR]]*Sklop18[[#This Row],[Stopnja DDV (%)]]</f>
        <v>0</v>
      </c>
      <c r="R56" s="311">
        <f>+Sklop18[[#This Row],[cena/enota brez DDV v EUR]]+Sklop18[[#This Row],[Davek (EUR)]]</f>
        <v>0</v>
      </c>
      <c r="S56" s="311">
        <f>+Sklop18[[#This Row],[cena/enota brez DDV v EUR]]*Sklop18[[#This Row],[Okvirna količina]]</f>
        <v>0</v>
      </c>
      <c r="T56" s="311">
        <f>+Sklop18[[#This Row],[Končna cena/enoto mere (EUR) z DDV]]*Sklop18[[#This Row],[Okvirna količina]]</f>
        <v>0</v>
      </c>
      <c r="U56" s="152" t="s">
        <v>112</v>
      </c>
    </row>
    <row r="57" spans="1:21" s="55" customFormat="1" ht="15">
      <c r="A57" s="78" t="s">
        <v>43</v>
      </c>
      <c r="B57" s="253" t="s">
        <v>1101</v>
      </c>
      <c r="C57" s="319" t="s">
        <v>1089</v>
      </c>
      <c r="D57" s="257" t="s">
        <v>110</v>
      </c>
      <c r="E57" s="305"/>
      <c r="F57" s="262">
        <v>80</v>
      </c>
      <c r="G57" s="254" t="s">
        <v>0</v>
      </c>
      <c r="H57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57" s="307" t="str">
        <f>IF(Sklop18[[#This Row],[ZAHTEVANA SHEMA KAKOVOSTI]]&lt;&gt;"",Sklop18[[#This Row],[Preračunana masa/volumen/kos na enoto kg]],"")</f>
        <v/>
      </c>
      <c r="J57" s="308"/>
      <c r="K57" s="309"/>
      <c r="L57" s="316"/>
      <c r="M57" s="310"/>
      <c r="N57" s="315"/>
      <c r="O57" s="317"/>
      <c r="P57" s="312"/>
      <c r="Q57" s="311">
        <f>+Sklop18[[#This Row],[cena/enota brez DDV v EUR]]*Sklop18[[#This Row],[Stopnja DDV (%)]]</f>
        <v>0</v>
      </c>
      <c r="R57" s="311">
        <f>+Sklop18[[#This Row],[cena/enota brez DDV v EUR]]+Sklop18[[#This Row],[Davek (EUR)]]</f>
        <v>0</v>
      </c>
      <c r="S57" s="311">
        <f>+Sklop18[[#This Row],[cena/enota brez DDV v EUR]]*Sklop18[[#This Row],[Okvirna količina]]</f>
        <v>0</v>
      </c>
      <c r="T57" s="311">
        <f>+Sklop18[[#This Row],[Končna cena/enoto mere (EUR) z DDV]]*Sklop18[[#This Row],[Okvirna količina]]</f>
        <v>0</v>
      </c>
      <c r="U57" s="152" t="s">
        <v>112</v>
      </c>
    </row>
    <row r="58" spans="1:21" s="55" customFormat="1" ht="15">
      <c r="A58" s="78" t="s">
        <v>48</v>
      </c>
      <c r="B58" s="253" t="s">
        <v>1102</v>
      </c>
      <c r="C58" s="319" t="s">
        <v>1088</v>
      </c>
      <c r="D58" s="257" t="s">
        <v>110</v>
      </c>
      <c r="E58" s="305"/>
      <c r="F58" s="262">
        <v>10</v>
      </c>
      <c r="G58" s="254" t="s">
        <v>0</v>
      </c>
      <c r="H58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8" s="307" t="str">
        <f>IF(Sklop18[[#This Row],[ZAHTEVANA SHEMA KAKOVOSTI]]&lt;&gt;"",Sklop18[[#This Row],[Preračunana masa/volumen/kos na enoto kg]],"")</f>
        <v/>
      </c>
      <c r="J58" s="308"/>
      <c r="K58" s="309"/>
      <c r="L58" s="316"/>
      <c r="M58" s="310"/>
      <c r="N58" s="315"/>
      <c r="O58" s="317"/>
      <c r="P58" s="312"/>
      <c r="Q58" s="311">
        <f>+Sklop18[[#This Row],[cena/enota brez DDV v EUR]]*Sklop18[[#This Row],[Stopnja DDV (%)]]</f>
        <v>0</v>
      </c>
      <c r="R58" s="311">
        <f>+Sklop18[[#This Row],[cena/enota brez DDV v EUR]]+Sklop18[[#This Row],[Davek (EUR)]]</f>
        <v>0</v>
      </c>
      <c r="S58" s="311">
        <f>+Sklop18[[#This Row],[cena/enota brez DDV v EUR]]*Sklop18[[#This Row],[Okvirna količina]]</f>
        <v>0</v>
      </c>
      <c r="T58" s="311">
        <f>+Sklop18[[#This Row],[Končna cena/enoto mere (EUR) z DDV]]*Sklop18[[#This Row],[Okvirna količina]]</f>
        <v>0</v>
      </c>
      <c r="U58" s="152" t="s">
        <v>112</v>
      </c>
    </row>
    <row r="59" spans="1:21" s="55" customFormat="1" ht="15">
      <c r="A59" s="78" t="s">
        <v>44</v>
      </c>
      <c r="B59" s="253" t="s">
        <v>1102</v>
      </c>
      <c r="C59" s="319" t="s">
        <v>1089</v>
      </c>
      <c r="D59" s="257" t="s">
        <v>110</v>
      </c>
      <c r="E59" s="305"/>
      <c r="F59" s="262">
        <v>5</v>
      </c>
      <c r="G59" s="254" t="s">
        <v>0</v>
      </c>
      <c r="H59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9" s="307" t="str">
        <f>IF(Sklop18[[#This Row],[ZAHTEVANA SHEMA KAKOVOSTI]]&lt;&gt;"",Sklop18[[#This Row],[Preračunana masa/volumen/kos na enoto kg]],"")</f>
        <v/>
      </c>
      <c r="J59" s="308"/>
      <c r="K59" s="309"/>
      <c r="L59" s="316"/>
      <c r="M59" s="310"/>
      <c r="N59" s="315"/>
      <c r="O59" s="317"/>
      <c r="P59" s="312"/>
      <c r="Q59" s="311">
        <f>+Sklop18[[#This Row],[cena/enota brez DDV v EUR]]*Sklop18[[#This Row],[Stopnja DDV (%)]]</f>
        <v>0</v>
      </c>
      <c r="R59" s="311">
        <f>+Sklop18[[#This Row],[cena/enota brez DDV v EUR]]+Sklop18[[#This Row],[Davek (EUR)]]</f>
        <v>0</v>
      </c>
      <c r="S59" s="311">
        <f>+Sklop18[[#This Row],[cena/enota brez DDV v EUR]]*Sklop18[[#This Row],[Okvirna količina]]</f>
        <v>0</v>
      </c>
      <c r="T59" s="311">
        <f>+Sklop18[[#This Row],[Končna cena/enoto mere (EUR) z DDV]]*Sklop18[[#This Row],[Okvirna količina]]</f>
        <v>0</v>
      </c>
      <c r="U59" s="152" t="s">
        <v>112</v>
      </c>
    </row>
    <row r="60" spans="1:21" s="55" customFormat="1" ht="15">
      <c r="A60" s="78" t="s">
        <v>45</v>
      </c>
      <c r="B60" s="253" t="s">
        <v>1103</v>
      </c>
      <c r="C60" s="319" t="s">
        <v>1088</v>
      </c>
      <c r="D60" s="257" t="s">
        <v>110</v>
      </c>
      <c r="E60" s="305"/>
      <c r="F60" s="262">
        <v>80</v>
      </c>
      <c r="G60" s="254" t="s">
        <v>0</v>
      </c>
      <c r="H60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60" s="307" t="str">
        <f>IF(Sklop18[[#This Row],[ZAHTEVANA SHEMA KAKOVOSTI]]&lt;&gt;"",Sklop18[[#This Row],[Preračunana masa/volumen/kos na enoto kg]],"")</f>
        <v/>
      </c>
      <c r="J60" s="308"/>
      <c r="K60" s="309"/>
      <c r="L60" s="316"/>
      <c r="M60" s="310"/>
      <c r="N60" s="315"/>
      <c r="O60" s="317"/>
      <c r="P60" s="312"/>
      <c r="Q60" s="311">
        <f>+Sklop18[[#This Row],[cena/enota brez DDV v EUR]]*Sklop18[[#This Row],[Stopnja DDV (%)]]</f>
        <v>0</v>
      </c>
      <c r="R60" s="311">
        <f>+Sklop18[[#This Row],[cena/enota brez DDV v EUR]]+Sklop18[[#This Row],[Davek (EUR)]]</f>
        <v>0</v>
      </c>
      <c r="S60" s="311">
        <f>+Sklop18[[#This Row],[cena/enota brez DDV v EUR]]*Sklop18[[#This Row],[Okvirna količina]]</f>
        <v>0</v>
      </c>
      <c r="T60" s="311">
        <f>+Sklop18[[#This Row],[Končna cena/enoto mere (EUR) z DDV]]*Sklop18[[#This Row],[Okvirna količina]]</f>
        <v>0</v>
      </c>
      <c r="U60" s="152" t="s">
        <v>112</v>
      </c>
    </row>
    <row r="61" spans="1:21" s="55" customFormat="1" ht="15">
      <c r="A61" s="78" t="s">
        <v>49</v>
      </c>
      <c r="B61" s="253" t="s">
        <v>1103</v>
      </c>
      <c r="C61" s="319" t="s">
        <v>1089</v>
      </c>
      <c r="D61" s="257" t="s">
        <v>110</v>
      </c>
      <c r="E61" s="305"/>
      <c r="F61" s="262">
        <v>5</v>
      </c>
      <c r="G61" s="254" t="s">
        <v>0</v>
      </c>
      <c r="H61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1" s="307" t="str">
        <f>IF(Sklop18[[#This Row],[ZAHTEVANA SHEMA KAKOVOSTI]]&lt;&gt;"",Sklop18[[#This Row],[Preračunana masa/volumen/kos na enoto kg]],"")</f>
        <v/>
      </c>
      <c r="J61" s="308"/>
      <c r="K61" s="309"/>
      <c r="L61" s="316"/>
      <c r="M61" s="310"/>
      <c r="N61" s="315"/>
      <c r="O61" s="317"/>
      <c r="P61" s="312"/>
      <c r="Q61" s="311">
        <f>+Sklop18[[#This Row],[cena/enota brez DDV v EUR]]*Sklop18[[#This Row],[Stopnja DDV (%)]]</f>
        <v>0</v>
      </c>
      <c r="R61" s="311">
        <f>+Sklop18[[#This Row],[cena/enota brez DDV v EUR]]+Sklop18[[#This Row],[Davek (EUR)]]</f>
        <v>0</v>
      </c>
      <c r="S61" s="311">
        <f>+Sklop18[[#This Row],[cena/enota brez DDV v EUR]]*Sklop18[[#This Row],[Okvirna količina]]</f>
        <v>0</v>
      </c>
      <c r="T61" s="311">
        <f>+Sklop18[[#This Row],[Končna cena/enoto mere (EUR) z DDV]]*Sklop18[[#This Row],[Okvirna količina]]</f>
        <v>0</v>
      </c>
      <c r="U61" s="152" t="s">
        <v>112</v>
      </c>
    </row>
    <row r="62" spans="1:21" s="55" customFormat="1" ht="15">
      <c r="A62" s="78" t="s">
        <v>50</v>
      </c>
      <c r="B62" s="253" t="s">
        <v>1104</v>
      </c>
      <c r="C62" s="319" t="s">
        <v>1088</v>
      </c>
      <c r="D62" s="257" t="s">
        <v>110</v>
      </c>
      <c r="E62" s="151"/>
      <c r="F62" s="262">
        <v>80</v>
      </c>
      <c r="G62" s="254" t="s">
        <v>0</v>
      </c>
      <c r="H62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62" s="113" t="str">
        <f>IF(Sklop18[[#This Row],[ZAHTEVANA SHEMA KAKOVOSTI]]&lt;&gt;"",Sklop18[[#This Row],[Preračunana masa/volumen/kos na enoto kg]],"")</f>
        <v/>
      </c>
      <c r="J62" s="127"/>
      <c r="K62" s="128"/>
      <c r="L62" s="202"/>
      <c r="M62" s="129"/>
      <c r="N62" s="315"/>
      <c r="O62" s="167"/>
      <c r="P62" s="150"/>
      <c r="Q62" s="149">
        <f>+Sklop18[[#This Row],[cena/enota brez DDV v EUR]]*Sklop18[[#This Row],[Stopnja DDV (%)]]</f>
        <v>0</v>
      </c>
      <c r="R62" s="149">
        <f>+Sklop18[[#This Row],[cena/enota brez DDV v EUR]]+Sklop18[[#This Row],[Davek (EUR)]]</f>
        <v>0</v>
      </c>
      <c r="S62" s="149">
        <f>+Sklop18[[#This Row],[cena/enota brez DDV v EUR]]*Sklop18[[#This Row],[Okvirna količina]]</f>
        <v>0</v>
      </c>
      <c r="T62" s="149">
        <f>+Sklop18[[#This Row],[Končna cena/enoto mere (EUR) z DDV]]*Sklop18[[#This Row],[Okvirna količina]]</f>
        <v>0</v>
      </c>
      <c r="U62" s="152" t="s">
        <v>112</v>
      </c>
    </row>
    <row r="63" spans="1:21" s="55" customFormat="1" ht="15">
      <c r="A63" s="78" t="s">
        <v>46</v>
      </c>
      <c r="B63" s="253" t="s">
        <v>1104</v>
      </c>
      <c r="C63" s="319" t="s">
        <v>1089</v>
      </c>
      <c r="D63" s="257" t="s">
        <v>110</v>
      </c>
      <c r="E63" s="305"/>
      <c r="F63" s="262">
        <v>5</v>
      </c>
      <c r="G63" s="254" t="s">
        <v>0</v>
      </c>
      <c r="H63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3" s="307" t="str">
        <f>IF(Sklop18[[#This Row],[ZAHTEVANA SHEMA KAKOVOSTI]]&lt;&gt;"",Sklop18[[#This Row],[Preračunana masa/volumen/kos na enoto kg]],"")</f>
        <v/>
      </c>
      <c r="J63" s="308"/>
      <c r="K63" s="309"/>
      <c r="L63" s="316"/>
      <c r="M63" s="310"/>
      <c r="N63" s="315"/>
      <c r="O63" s="317"/>
      <c r="P63" s="312"/>
      <c r="Q63" s="311">
        <f>+Sklop18[[#This Row],[cena/enota brez DDV v EUR]]*Sklop18[[#This Row],[Stopnja DDV (%)]]</f>
        <v>0</v>
      </c>
      <c r="R63" s="311">
        <f>+Sklop18[[#This Row],[cena/enota brez DDV v EUR]]+Sklop18[[#This Row],[Davek (EUR)]]</f>
        <v>0</v>
      </c>
      <c r="S63" s="311">
        <f>+Sklop18[[#This Row],[cena/enota brez DDV v EUR]]*Sklop18[[#This Row],[Okvirna količina]]</f>
        <v>0</v>
      </c>
      <c r="T63" s="311">
        <f>+Sklop18[[#This Row],[Končna cena/enoto mere (EUR) z DDV]]*Sklop18[[#This Row],[Okvirna količina]]</f>
        <v>0</v>
      </c>
      <c r="U63" s="152" t="s">
        <v>112</v>
      </c>
    </row>
    <row r="64" spans="1:21" s="55" customFormat="1" ht="15">
      <c r="A64" s="78" t="s">
        <v>51</v>
      </c>
      <c r="B64" s="253" t="s">
        <v>1105</v>
      </c>
      <c r="C64" s="319" t="s">
        <v>1088</v>
      </c>
      <c r="D64" s="257" t="s">
        <v>110</v>
      </c>
      <c r="E64" s="305"/>
      <c r="F64" s="262">
        <v>5</v>
      </c>
      <c r="G64" s="254" t="s">
        <v>0</v>
      </c>
      <c r="H64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4" s="307" t="str">
        <f>IF(Sklop18[[#This Row],[ZAHTEVANA SHEMA KAKOVOSTI]]&lt;&gt;"",Sklop18[[#This Row],[Preračunana masa/volumen/kos na enoto kg]],"")</f>
        <v/>
      </c>
      <c r="J64" s="308"/>
      <c r="K64" s="309"/>
      <c r="L64" s="316"/>
      <c r="M64" s="310"/>
      <c r="N64" s="315"/>
      <c r="O64" s="317"/>
      <c r="P64" s="312"/>
      <c r="Q64" s="311">
        <f>+Sklop18[[#This Row],[cena/enota brez DDV v EUR]]*Sklop18[[#This Row],[Stopnja DDV (%)]]</f>
        <v>0</v>
      </c>
      <c r="R64" s="311">
        <f>+Sklop18[[#This Row],[cena/enota brez DDV v EUR]]+Sklop18[[#This Row],[Davek (EUR)]]</f>
        <v>0</v>
      </c>
      <c r="S64" s="311">
        <f>+Sklop18[[#This Row],[cena/enota brez DDV v EUR]]*Sklop18[[#This Row],[Okvirna količina]]</f>
        <v>0</v>
      </c>
      <c r="T64" s="311">
        <f>+Sklop18[[#This Row],[Končna cena/enoto mere (EUR) z DDV]]*Sklop18[[#This Row],[Okvirna količina]]</f>
        <v>0</v>
      </c>
      <c r="U64" s="152" t="s">
        <v>112</v>
      </c>
    </row>
    <row r="65" spans="1:21" s="55" customFormat="1" ht="15">
      <c r="A65" s="78" t="s">
        <v>47</v>
      </c>
      <c r="B65" s="253" t="s">
        <v>1105</v>
      </c>
      <c r="C65" s="319" t="s">
        <v>1089</v>
      </c>
      <c r="D65" s="257" t="s">
        <v>110</v>
      </c>
      <c r="E65" s="305"/>
      <c r="F65" s="262">
        <v>70</v>
      </c>
      <c r="G65" s="254" t="s">
        <v>0</v>
      </c>
      <c r="H65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65" s="307" t="str">
        <f>IF(Sklop18[[#This Row],[ZAHTEVANA SHEMA KAKOVOSTI]]&lt;&gt;"",Sklop18[[#This Row],[Preračunana masa/volumen/kos na enoto kg]],"")</f>
        <v/>
      </c>
      <c r="J65" s="308"/>
      <c r="K65" s="309"/>
      <c r="L65" s="316"/>
      <c r="M65" s="310"/>
      <c r="N65" s="315"/>
      <c r="O65" s="317"/>
      <c r="P65" s="312"/>
      <c r="Q65" s="311">
        <f>+Sklop18[[#This Row],[cena/enota brez DDV v EUR]]*Sklop18[[#This Row],[Stopnja DDV (%)]]</f>
        <v>0</v>
      </c>
      <c r="R65" s="311">
        <f>+Sklop18[[#This Row],[cena/enota brez DDV v EUR]]+Sklop18[[#This Row],[Davek (EUR)]]</f>
        <v>0</v>
      </c>
      <c r="S65" s="311">
        <f>+Sklop18[[#This Row],[cena/enota brez DDV v EUR]]*Sklop18[[#This Row],[Okvirna količina]]</f>
        <v>0</v>
      </c>
      <c r="T65" s="311">
        <f>+Sklop18[[#This Row],[Končna cena/enoto mere (EUR) z DDV]]*Sklop18[[#This Row],[Okvirna količina]]</f>
        <v>0</v>
      </c>
      <c r="U65" s="152" t="s">
        <v>112</v>
      </c>
    </row>
    <row r="66" spans="1:21" s="55" customFormat="1" ht="15">
      <c r="A66" s="78" t="s">
        <v>52</v>
      </c>
      <c r="B66" s="253" t="s">
        <v>1106</v>
      </c>
      <c r="C66" s="319" t="s">
        <v>1088</v>
      </c>
      <c r="D66" s="257" t="s">
        <v>110</v>
      </c>
      <c r="E66" s="305"/>
      <c r="F66" s="262">
        <v>70</v>
      </c>
      <c r="G66" s="254" t="s">
        <v>0</v>
      </c>
      <c r="H66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66" s="307" t="str">
        <f>IF(Sklop18[[#This Row],[ZAHTEVANA SHEMA KAKOVOSTI]]&lt;&gt;"",Sklop18[[#This Row],[Preračunana masa/volumen/kos na enoto kg]],"")</f>
        <v/>
      </c>
      <c r="J66" s="308"/>
      <c r="K66" s="309"/>
      <c r="L66" s="316"/>
      <c r="M66" s="310"/>
      <c r="N66" s="315"/>
      <c r="O66" s="317"/>
      <c r="P66" s="312"/>
      <c r="Q66" s="311">
        <f>+Sklop18[[#This Row],[cena/enota brez DDV v EUR]]*Sklop18[[#This Row],[Stopnja DDV (%)]]</f>
        <v>0</v>
      </c>
      <c r="R66" s="311">
        <f>+Sklop18[[#This Row],[cena/enota brez DDV v EUR]]+Sklop18[[#This Row],[Davek (EUR)]]</f>
        <v>0</v>
      </c>
      <c r="S66" s="311">
        <f>+Sklop18[[#This Row],[cena/enota brez DDV v EUR]]*Sklop18[[#This Row],[Okvirna količina]]</f>
        <v>0</v>
      </c>
      <c r="T66" s="311">
        <f>+Sklop18[[#This Row],[Končna cena/enoto mere (EUR) z DDV]]*Sklop18[[#This Row],[Okvirna količina]]</f>
        <v>0</v>
      </c>
      <c r="U66" s="152" t="s">
        <v>112</v>
      </c>
    </row>
    <row r="67" spans="1:21" s="55" customFormat="1" ht="15">
      <c r="A67" s="78" t="s">
        <v>53</v>
      </c>
      <c r="B67" s="253" t="s">
        <v>1106</v>
      </c>
      <c r="C67" s="319" t="s">
        <v>1089</v>
      </c>
      <c r="D67" s="257" t="s">
        <v>110</v>
      </c>
      <c r="E67" s="151"/>
      <c r="F67" s="262">
        <v>5</v>
      </c>
      <c r="G67" s="254" t="s">
        <v>0</v>
      </c>
      <c r="H67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7" s="113" t="str">
        <f>IF(Sklop18[[#This Row],[ZAHTEVANA SHEMA KAKOVOSTI]]&lt;&gt;"",Sklop18[[#This Row],[Preračunana masa/volumen/kos na enoto kg]],"")</f>
        <v/>
      </c>
      <c r="J67" s="127"/>
      <c r="K67" s="128"/>
      <c r="L67" s="202"/>
      <c r="M67" s="129"/>
      <c r="N67" s="315"/>
      <c r="O67" s="167"/>
      <c r="P67" s="150"/>
      <c r="Q67" s="149">
        <f>+Sklop18[[#This Row],[cena/enota brez DDV v EUR]]*Sklop18[[#This Row],[Stopnja DDV (%)]]</f>
        <v>0</v>
      </c>
      <c r="R67" s="149">
        <f>+Sklop18[[#This Row],[cena/enota brez DDV v EUR]]+Sklop18[[#This Row],[Davek (EUR)]]</f>
        <v>0</v>
      </c>
      <c r="S67" s="149">
        <f>+Sklop18[[#This Row],[cena/enota brez DDV v EUR]]*Sklop18[[#This Row],[Okvirna količina]]</f>
        <v>0</v>
      </c>
      <c r="T67" s="149">
        <f>+Sklop18[[#This Row],[Končna cena/enoto mere (EUR) z DDV]]*Sklop18[[#This Row],[Okvirna količina]]</f>
        <v>0</v>
      </c>
      <c r="U67" s="152" t="s">
        <v>112</v>
      </c>
    </row>
    <row r="68" spans="1:21" s="55" customFormat="1" ht="15">
      <c r="A68" s="78" t="s">
        <v>54</v>
      </c>
      <c r="B68" s="253" t="s">
        <v>1107</v>
      </c>
      <c r="C68" s="319" t="s">
        <v>1088</v>
      </c>
      <c r="D68" s="257" t="s">
        <v>110</v>
      </c>
      <c r="E68" s="151"/>
      <c r="F68" s="262">
        <v>10</v>
      </c>
      <c r="G68" s="254" t="s">
        <v>0</v>
      </c>
      <c r="H68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8" s="113" t="str">
        <f>IF(Sklop18[[#This Row],[ZAHTEVANA SHEMA KAKOVOSTI]]&lt;&gt;"",Sklop18[[#This Row],[Preračunana masa/volumen/kos na enoto kg]],"")</f>
        <v/>
      </c>
      <c r="J68" s="127"/>
      <c r="K68" s="128"/>
      <c r="L68" s="202"/>
      <c r="M68" s="129"/>
      <c r="N68" s="315"/>
      <c r="O68" s="167"/>
      <c r="P68" s="150"/>
      <c r="Q68" s="149">
        <f>+Sklop18[[#This Row],[cena/enota brez DDV v EUR]]*Sklop18[[#This Row],[Stopnja DDV (%)]]</f>
        <v>0</v>
      </c>
      <c r="R68" s="149">
        <f>+Sklop18[[#This Row],[cena/enota brez DDV v EUR]]+Sklop18[[#This Row],[Davek (EUR)]]</f>
        <v>0</v>
      </c>
      <c r="S68" s="149">
        <f>+Sklop18[[#This Row],[cena/enota brez DDV v EUR]]*Sklop18[[#This Row],[Okvirna količina]]</f>
        <v>0</v>
      </c>
      <c r="T68" s="149">
        <f>+Sklop18[[#This Row],[Končna cena/enoto mere (EUR) z DDV]]*Sklop18[[#This Row],[Okvirna količina]]</f>
        <v>0</v>
      </c>
      <c r="U68" s="152" t="s">
        <v>112</v>
      </c>
    </row>
    <row r="69" spans="1:21" s="55" customFormat="1" ht="15">
      <c r="A69" s="78" t="s">
        <v>55</v>
      </c>
      <c r="B69" s="253" t="s">
        <v>1107</v>
      </c>
      <c r="C69" s="319" t="s">
        <v>1089</v>
      </c>
      <c r="D69" s="257" t="s">
        <v>110</v>
      </c>
      <c r="E69" s="305"/>
      <c r="F69" s="262">
        <v>150</v>
      </c>
      <c r="G69" s="254" t="s">
        <v>0</v>
      </c>
      <c r="H69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69" s="307" t="str">
        <f>IF(Sklop18[[#This Row],[ZAHTEVANA SHEMA KAKOVOSTI]]&lt;&gt;"",Sklop18[[#This Row],[Preračunana masa/volumen/kos na enoto kg]],"")</f>
        <v/>
      </c>
      <c r="J69" s="308"/>
      <c r="K69" s="309"/>
      <c r="L69" s="316"/>
      <c r="M69" s="310"/>
      <c r="N69" s="315"/>
      <c r="O69" s="317"/>
      <c r="P69" s="312"/>
      <c r="Q69" s="311">
        <f>+Sklop18[[#This Row],[cena/enota brez DDV v EUR]]*Sklop18[[#This Row],[Stopnja DDV (%)]]</f>
        <v>0</v>
      </c>
      <c r="R69" s="311">
        <f>+Sklop18[[#This Row],[cena/enota brez DDV v EUR]]+Sklop18[[#This Row],[Davek (EUR)]]</f>
        <v>0</v>
      </c>
      <c r="S69" s="311">
        <f>+Sklop18[[#This Row],[cena/enota brez DDV v EUR]]*Sklop18[[#This Row],[Okvirna količina]]</f>
        <v>0</v>
      </c>
      <c r="T69" s="311">
        <f>+Sklop18[[#This Row],[Končna cena/enoto mere (EUR) z DDV]]*Sklop18[[#This Row],[Okvirna količina]]</f>
        <v>0</v>
      </c>
      <c r="U69" s="152" t="s">
        <v>112</v>
      </c>
    </row>
    <row r="70" spans="1:21" s="55" customFormat="1" ht="15">
      <c r="A70" s="78" t="s">
        <v>56</v>
      </c>
      <c r="B70" s="253" t="s">
        <v>1108</v>
      </c>
      <c r="C70" s="319" t="s">
        <v>1088</v>
      </c>
      <c r="D70" s="257" t="s">
        <v>110</v>
      </c>
      <c r="E70" s="151"/>
      <c r="F70" s="262">
        <v>100</v>
      </c>
      <c r="G70" s="254" t="s">
        <v>0</v>
      </c>
      <c r="H70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70" s="113" t="str">
        <f>IF(Sklop18[[#This Row],[ZAHTEVANA SHEMA KAKOVOSTI]]&lt;&gt;"",Sklop18[[#This Row],[Preračunana masa/volumen/kos na enoto kg]],"")</f>
        <v/>
      </c>
      <c r="J70" s="127"/>
      <c r="K70" s="128"/>
      <c r="L70" s="202"/>
      <c r="M70" s="129"/>
      <c r="N70" s="315"/>
      <c r="O70" s="167"/>
      <c r="P70" s="150"/>
      <c r="Q70" s="149">
        <f>+Sklop18[[#This Row],[cena/enota brez DDV v EUR]]*Sklop18[[#This Row],[Stopnja DDV (%)]]</f>
        <v>0</v>
      </c>
      <c r="R70" s="149">
        <f>+Sklop18[[#This Row],[cena/enota brez DDV v EUR]]+Sklop18[[#This Row],[Davek (EUR)]]</f>
        <v>0</v>
      </c>
      <c r="S70" s="149">
        <f>+Sklop18[[#This Row],[cena/enota brez DDV v EUR]]*Sklop18[[#This Row],[Okvirna količina]]</f>
        <v>0</v>
      </c>
      <c r="T70" s="149">
        <f>+Sklop18[[#This Row],[Končna cena/enoto mere (EUR) z DDV]]*Sklop18[[#This Row],[Okvirna količina]]</f>
        <v>0</v>
      </c>
      <c r="U70" s="152" t="s">
        <v>112</v>
      </c>
    </row>
    <row r="71" spans="1:21" s="55" customFormat="1" ht="15">
      <c r="A71" s="78" t="s">
        <v>57</v>
      </c>
      <c r="B71" s="253" t="s">
        <v>1108</v>
      </c>
      <c r="C71" s="319" t="s">
        <v>1089</v>
      </c>
      <c r="D71" s="257" t="s">
        <v>110</v>
      </c>
      <c r="E71" s="151"/>
      <c r="F71" s="262">
        <v>80</v>
      </c>
      <c r="G71" s="254" t="s">
        <v>0</v>
      </c>
      <c r="H71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71" s="113" t="str">
        <f>IF(Sklop18[[#This Row],[ZAHTEVANA SHEMA KAKOVOSTI]]&lt;&gt;"",Sklop18[[#This Row],[Preračunana masa/volumen/kos na enoto kg]],"")</f>
        <v/>
      </c>
      <c r="J71" s="127"/>
      <c r="K71" s="128"/>
      <c r="L71" s="202"/>
      <c r="M71" s="129"/>
      <c r="N71" s="315"/>
      <c r="O71" s="167"/>
      <c r="P71" s="150"/>
      <c r="Q71" s="149">
        <f>+Sklop18[[#This Row],[cena/enota brez DDV v EUR]]*Sklop18[[#This Row],[Stopnja DDV (%)]]</f>
        <v>0</v>
      </c>
      <c r="R71" s="149">
        <f>+Sklop18[[#This Row],[cena/enota brez DDV v EUR]]+Sklop18[[#This Row],[Davek (EUR)]]</f>
        <v>0</v>
      </c>
      <c r="S71" s="149">
        <f>+Sklop18[[#This Row],[cena/enota brez DDV v EUR]]*Sklop18[[#This Row],[Okvirna količina]]</f>
        <v>0</v>
      </c>
      <c r="T71" s="149">
        <f>+Sklop18[[#This Row],[Končna cena/enoto mere (EUR) z DDV]]*Sklop18[[#This Row],[Okvirna količina]]</f>
        <v>0</v>
      </c>
      <c r="U71" s="152" t="s">
        <v>112</v>
      </c>
    </row>
    <row r="72" spans="1:21" s="55" customFormat="1" ht="15">
      <c r="A72" s="78" t="s">
        <v>58</v>
      </c>
      <c r="B72" s="253" t="s">
        <v>1109</v>
      </c>
      <c r="C72" s="319" t="s">
        <v>1110</v>
      </c>
      <c r="D72" s="257" t="s">
        <v>110</v>
      </c>
      <c r="E72" s="151"/>
      <c r="F72" s="262">
        <v>2</v>
      </c>
      <c r="G72" s="254" t="s">
        <v>0</v>
      </c>
      <c r="H72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72" s="113" t="str">
        <f>IF(Sklop18[[#This Row],[ZAHTEVANA SHEMA KAKOVOSTI]]&lt;&gt;"",Sklop18[[#This Row],[Preračunana masa/volumen/kos na enoto kg]],"")</f>
        <v/>
      </c>
      <c r="J72" s="127"/>
      <c r="K72" s="128"/>
      <c r="L72" s="202"/>
      <c r="M72" s="129"/>
      <c r="N72" s="315"/>
      <c r="O72" s="167"/>
      <c r="P72" s="150"/>
      <c r="Q72" s="149">
        <f>+Sklop18[[#This Row],[cena/enota brez DDV v EUR]]*Sklop18[[#This Row],[Stopnja DDV (%)]]</f>
        <v>0</v>
      </c>
      <c r="R72" s="149">
        <f>+Sklop18[[#This Row],[cena/enota brez DDV v EUR]]+Sklop18[[#This Row],[Davek (EUR)]]</f>
        <v>0</v>
      </c>
      <c r="S72" s="149">
        <f>+Sklop18[[#This Row],[cena/enota brez DDV v EUR]]*Sklop18[[#This Row],[Okvirna količina]]</f>
        <v>0</v>
      </c>
      <c r="T72" s="149">
        <f>+Sklop18[[#This Row],[Končna cena/enoto mere (EUR) z DDV]]*Sklop18[[#This Row],[Okvirna količina]]</f>
        <v>0</v>
      </c>
      <c r="U72" s="152" t="s">
        <v>112</v>
      </c>
    </row>
    <row r="73" spans="1:21" s="55" customFormat="1" ht="15">
      <c r="A73" s="78" t="s">
        <v>59</v>
      </c>
      <c r="B73" s="253" t="s">
        <v>1111</v>
      </c>
      <c r="C73" s="319" t="s">
        <v>1075</v>
      </c>
      <c r="D73" s="257" t="s">
        <v>110</v>
      </c>
      <c r="E73" s="151"/>
      <c r="F73" s="262">
        <v>80</v>
      </c>
      <c r="G73" s="254" t="s">
        <v>0</v>
      </c>
      <c r="H73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73" s="113" t="str">
        <f>IF(Sklop18[[#This Row],[ZAHTEVANA SHEMA KAKOVOSTI]]&lt;&gt;"",Sklop18[[#This Row],[Preračunana masa/volumen/kos na enoto kg]],"")</f>
        <v/>
      </c>
      <c r="J73" s="127"/>
      <c r="K73" s="128"/>
      <c r="L73" s="202"/>
      <c r="M73" s="129"/>
      <c r="N73" s="315"/>
      <c r="O73" s="167"/>
      <c r="P73" s="150"/>
      <c r="Q73" s="149">
        <f>+Sklop18[[#This Row],[cena/enota brez DDV v EUR]]*Sklop18[[#This Row],[Stopnja DDV (%)]]</f>
        <v>0</v>
      </c>
      <c r="R73" s="149">
        <f>+Sklop18[[#This Row],[cena/enota brez DDV v EUR]]+Sklop18[[#This Row],[Davek (EUR)]]</f>
        <v>0</v>
      </c>
      <c r="S73" s="149">
        <f>+Sklop18[[#This Row],[cena/enota brez DDV v EUR]]*Sklop18[[#This Row],[Okvirna količina]]</f>
        <v>0</v>
      </c>
      <c r="T73" s="149">
        <f>+Sklop18[[#This Row],[Končna cena/enoto mere (EUR) z DDV]]*Sklop18[[#This Row],[Okvirna količina]]</f>
        <v>0</v>
      </c>
      <c r="U73" s="152" t="s">
        <v>112</v>
      </c>
    </row>
    <row r="74" spans="1:21" s="55" customFormat="1" ht="15">
      <c r="A74" s="78" t="s">
        <v>60</v>
      </c>
      <c r="B74" s="253" t="s">
        <v>1112</v>
      </c>
      <c r="C74" s="319" t="s">
        <v>1065</v>
      </c>
      <c r="D74" s="257" t="s">
        <v>110</v>
      </c>
      <c r="E74" s="151"/>
      <c r="F74" s="262">
        <v>5</v>
      </c>
      <c r="G74" s="254" t="s">
        <v>0</v>
      </c>
      <c r="H74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4" s="113" t="str">
        <f>IF(Sklop18[[#This Row],[ZAHTEVANA SHEMA KAKOVOSTI]]&lt;&gt;"",Sklop18[[#This Row],[Preračunana masa/volumen/kos na enoto kg]],"")</f>
        <v/>
      </c>
      <c r="J74" s="127"/>
      <c r="K74" s="128"/>
      <c r="L74" s="202"/>
      <c r="M74" s="129"/>
      <c r="N74" s="315"/>
      <c r="O74" s="167"/>
      <c r="P74" s="150"/>
      <c r="Q74" s="149">
        <f>+Sklop18[[#This Row],[cena/enota brez DDV v EUR]]*Sklop18[[#This Row],[Stopnja DDV (%)]]</f>
        <v>0</v>
      </c>
      <c r="R74" s="149">
        <f>+Sklop18[[#This Row],[cena/enota brez DDV v EUR]]+Sklop18[[#This Row],[Davek (EUR)]]</f>
        <v>0</v>
      </c>
      <c r="S74" s="149">
        <f>+Sklop18[[#This Row],[cena/enota brez DDV v EUR]]*Sklop18[[#This Row],[Okvirna količina]]</f>
        <v>0</v>
      </c>
      <c r="T74" s="149">
        <f>+Sklop18[[#This Row],[Končna cena/enoto mere (EUR) z DDV]]*Sklop18[[#This Row],[Okvirna količina]]</f>
        <v>0</v>
      </c>
      <c r="U74" s="152" t="s">
        <v>112</v>
      </c>
    </row>
    <row r="75" spans="1:21" s="55" customFormat="1" ht="15">
      <c r="A75" s="78" t="s">
        <v>61</v>
      </c>
      <c r="B75" s="253" t="s">
        <v>1113</v>
      </c>
      <c r="C75" s="319" t="s">
        <v>1065</v>
      </c>
      <c r="D75" s="257" t="s">
        <v>110</v>
      </c>
      <c r="E75" s="151"/>
      <c r="F75" s="262">
        <v>2</v>
      </c>
      <c r="G75" s="254" t="s">
        <v>0</v>
      </c>
      <c r="H75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75" s="113" t="str">
        <f>IF(Sklop18[[#This Row],[ZAHTEVANA SHEMA KAKOVOSTI]]&lt;&gt;"",Sklop18[[#This Row],[Preračunana masa/volumen/kos na enoto kg]],"")</f>
        <v/>
      </c>
      <c r="J75" s="127"/>
      <c r="K75" s="128"/>
      <c r="L75" s="202"/>
      <c r="M75" s="129"/>
      <c r="N75" s="315"/>
      <c r="O75" s="167"/>
      <c r="P75" s="150"/>
      <c r="Q75" s="149">
        <f>+Sklop18[[#This Row],[cena/enota brez DDV v EUR]]*Sklop18[[#This Row],[Stopnja DDV (%)]]</f>
        <v>0</v>
      </c>
      <c r="R75" s="149">
        <f>+Sklop18[[#This Row],[cena/enota brez DDV v EUR]]+Sklop18[[#This Row],[Davek (EUR)]]</f>
        <v>0</v>
      </c>
      <c r="S75" s="149">
        <f>+Sklop18[[#This Row],[cena/enota brez DDV v EUR]]*Sklop18[[#This Row],[Okvirna količina]]</f>
        <v>0</v>
      </c>
      <c r="T75" s="149">
        <f>+Sklop18[[#This Row],[Končna cena/enoto mere (EUR) z DDV]]*Sklop18[[#This Row],[Okvirna količina]]</f>
        <v>0</v>
      </c>
      <c r="U75" s="152" t="s">
        <v>112</v>
      </c>
    </row>
    <row r="76" spans="1:21" s="55" customFormat="1" ht="15">
      <c r="A76" s="78" t="s">
        <v>62</v>
      </c>
      <c r="B76" s="253" t="s">
        <v>700</v>
      </c>
      <c r="C76" s="319" t="s">
        <v>1114</v>
      </c>
      <c r="D76" s="257" t="s">
        <v>110</v>
      </c>
      <c r="E76" s="151"/>
      <c r="F76" s="262">
        <v>130</v>
      </c>
      <c r="G76" s="254" t="s">
        <v>0</v>
      </c>
      <c r="H76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</v>
      </c>
      <c r="I76" s="113" t="str">
        <f>IF(Sklop18[[#This Row],[ZAHTEVANA SHEMA KAKOVOSTI]]&lt;&gt;"",Sklop18[[#This Row],[Preračunana masa/volumen/kos na enoto kg]],"")</f>
        <v/>
      </c>
      <c r="J76" s="127"/>
      <c r="K76" s="128"/>
      <c r="L76" s="202"/>
      <c r="M76" s="129"/>
      <c r="N76" s="315"/>
      <c r="O76" s="167"/>
      <c r="P76" s="150"/>
      <c r="Q76" s="149">
        <f>+Sklop18[[#This Row],[cena/enota brez DDV v EUR]]*Sklop18[[#This Row],[Stopnja DDV (%)]]</f>
        <v>0</v>
      </c>
      <c r="R76" s="149">
        <f>+Sklop18[[#This Row],[cena/enota brez DDV v EUR]]+Sklop18[[#This Row],[Davek (EUR)]]</f>
        <v>0</v>
      </c>
      <c r="S76" s="149">
        <f>+Sklop18[[#This Row],[cena/enota brez DDV v EUR]]*Sklop18[[#This Row],[Okvirna količina]]</f>
        <v>0</v>
      </c>
      <c r="T76" s="149">
        <f>+Sklop18[[#This Row],[Končna cena/enoto mere (EUR) z DDV]]*Sklop18[[#This Row],[Okvirna količina]]</f>
        <v>0</v>
      </c>
      <c r="U76" s="152" t="s">
        <v>112</v>
      </c>
    </row>
    <row r="77" spans="1:21" s="55" customFormat="1" ht="15">
      <c r="A77" s="78" t="s">
        <v>68</v>
      </c>
      <c r="B77" s="253" t="s">
        <v>433</v>
      </c>
      <c r="C77" s="320" t="s">
        <v>1115</v>
      </c>
      <c r="D77" s="257" t="s">
        <v>110</v>
      </c>
      <c r="E77" s="151"/>
      <c r="F77" s="262">
        <v>900</v>
      </c>
      <c r="G77" s="254" t="s">
        <v>0</v>
      </c>
      <c r="H77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77" s="113" t="str">
        <f>IF(Sklop18[[#This Row],[ZAHTEVANA SHEMA KAKOVOSTI]]&lt;&gt;"",Sklop18[[#This Row],[Preračunana masa/volumen/kos na enoto kg]],"")</f>
        <v/>
      </c>
      <c r="J77" s="127"/>
      <c r="K77" s="128"/>
      <c r="L77" s="202"/>
      <c r="M77" s="129"/>
      <c r="N77" s="315"/>
      <c r="O77" s="167"/>
      <c r="P77" s="150"/>
      <c r="Q77" s="149">
        <f>+Sklop18[[#This Row],[cena/enota brez DDV v EUR]]*Sklop18[[#This Row],[Stopnja DDV (%)]]</f>
        <v>0</v>
      </c>
      <c r="R77" s="149">
        <f>+Sklop18[[#This Row],[cena/enota brez DDV v EUR]]+Sklop18[[#This Row],[Davek (EUR)]]</f>
        <v>0</v>
      </c>
      <c r="S77" s="149">
        <f>+Sklop18[[#This Row],[cena/enota brez DDV v EUR]]*Sklop18[[#This Row],[Okvirna količina]]</f>
        <v>0</v>
      </c>
      <c r="T77" s="149">
        <f>+Sklop18[[#This Row],[Končna cena/enoto mere (EUR) z DDV]]*Sklop18[[#This Row],[Okvirna količina]]</f>
        <v>0</v>
      </c>
      <c r="U77" s="152" t="s">
        <v>112</v>
      </c>
    </row>
    <row r="78" spans="1:21" s="55" customFormat="1" ht="15">
      <c r="A78" s="78" t="s">
        <v>69</v>
      </c>
      <c r="B78" s="253" t="s">
        <v>1116</v>
      </c>
      <c r="C78" s="320" t="s">
        <v>1115</v>
      </c>
      <c r="D78" s="257" t="s">
        <v>110</v>
      </c>
      <c r="E78" s="305"/>
      <c r="F78" s="262">
        <v>400</v>
      </c>
      <c r="G78" s="254" t="s">
        <v>0</v>
      </c>
      <c r="H78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78" s="307" t="str">
        <f>IF(Sklop18[[#This Row],[ZAHTEVANA SHEMA KAKOVOSTI]]&lt;&gt;"",Sklop18[[#This Row],[Preračunana masa/volumen/kos na enoto kg]],"")</f>
        <v/>
      </c>
      <c r="J78" s="308"/>
      <c r="K78" s="309"/>
      <c r="L78" s="316"/>
      <c r="M78" s="310"/>
      <c r="N78" s="315"/>
      <c r="O78" s="317"/>
      <c r="P78" s="312"/>
      <c r="Q78" s="311">
        <f>+Sklop18[[#This Row],[cena/enota brez DDV v EUR]]*Sklop18[[#This Row],[Stopnja DDV (%)]]</f>
        <v>0</v>
      </c>
      <c r="R78" s="311">
        <f>+Sklop18[[#This Row],[cena/enota brez DDV v EUR]]+Sklop18[[#This Row],[Davek (EUR)]]</f>
        <v>0</v>
      </c>
      <c r="S78" s="311">
        <f>+Sklop18[[#This Row],[cena/enota brez DDV v EUR]]*Sklop18[[#This Row],[Okvirna količina]]</f>
        <v>0</v>
      </c>
      <c r="T78" s="311">
        <f>+Sklop18[[#This Row],[Končna cena/enoto mere (EUR) z DDV]]*Sklop18[[#This Row],[Okvirna količina]]</f>
        <v>0</v>
      </c>
      <c r="U78" s="152" t="s">
        <v>112</v>
      </c>
    </row>
    <row r="79" spans="1:21">
      <c r="A79" s="223" t="s">
        <v>133</v>
      </c>
      <c r="B79" s="235"/>
      <c r="C79" s="234"/>
      <c r="D79" s="234"/>
      <c r="E79" s="233"/>
      <c r="F79" s="229"/>
      <c r="G79" s="226"/>
      <c r="H79" s="232">
        <f>SUBTOTAL(109,Sklop18[Preračunana masa/volumen/kos na enoto kg])</f>
        <v>7799</v>
      </c>
      <c r="I79" s="232">
        <f>SUBTOTAL(109,Sklop18[Živila iz shem kakovosti (kg)])</f>
        <v>0</v>
      </c>
      <c r="J79" s="225"/>
      <c r="K79" s="231"/>
      <c r="L79" s="231"/>
      <c r="M79" s="224"/>
      <c r="N79" s="228"/>
      <c r="O79" s="228"/>
      <c r="P79" s="228"/>
      <c r="Q79" s="230"/>
      <c r="R79" s="225"/>
      <c r="S79" s="230">
        <f>SUBTOTAL(109,Sklop18[Vrednost za okvirno količino (EUR) brez DDV])</f>
        <v>0</v>
      </c>
      <c r="T79" s="230">
        <f>SUBTOTAL(109,Sklop18[Vrednost za okvirno količino (EUR) z DDV])</f>
        <v>0</v>
      </c>
      <c r="U79" s="227"/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1">
      <c r="A81" s="48" t="s">
        <v>129</v>
      </c>
      <c r="B81" s="16"/>
      <c r="C81" s="28"/>
      <c r="D81" s="28"/>
      <c r="E81" s="99"/>
      <c r="Q81" s="48"/>
      <c r="R81" s="48"/>
      <c r="S81" s="48"/>
      <c r="T81" s="48"/>
    </row>
    <row r="82" spans="1:21">
      <c r="A82" s="11" t="s">
        <v>131</v>
      </c>
      <c r="B82" s="16"/>
      <c r="C82" s="28"/>
      <c r="D82" s="28"/>
      <c r="E82" s="99"/>
    </row>
    <row r="83" spans="1:21">
      <c r="A83" s="288" t="s">
        <v>1117</v>
      </c>
      <c r="B83" s="16"/>
      <c r="C83" s="28"/>
      <c r="D83" s="28"/>
      <c r="E83" s="99"/>
    </row>
    <row r="84" spans="1:21">
      <c r="A84" s="94" t="s">
        <v>172</v>
      </c>
      <c r="F84" s="68"/>
      <c r="G84" s="68"/>
      <c r="H84" s="29"/>
      <c r="I84" s="29"/>
      <c r="J84" s="29"/>
      <c r="K84" s="29"/>
      <c r="L84" s="54"/>
      <c r="M84" s="54"/>
      <c r="N84" s="29"/>
      <c r="O84" s="29"/>
      <c r="P84" s="29"/>
      <c r="Q84" s="29"/>
      <c r="R84" s="29"/>
    </row>
    <row r="85" spans="1:21">
      <c r="A85" s="675" t="s">
        <v>240</v>
      </c>
      <c r="B85" s="675"/>
      <c r="C85" s="675"/>
      <c r="D85" s="675"/>
      <c r="E85" s="675"/>
      <c r="F85" s="675"/>
      <c r="G85" s="675"/>
      <c r="H85" s="675"/>
      <c r="I85" s="675"/>
      <c r="J85" s="675"/>
      <c r="K85" s="675"/>
      <c r="L85" s="675"/>
      <c r="M85" s="54"/>
      <c r="N85" s="29"/>
      <c r="O85" s="29"/>
      <c r="P85" s="29"/>
      <c r="Q85" s="29"/>
      <c r="R85" s="29"/>
    </row>
    <row r="86" spans="1:21">
      <c r="A86" s="695"/>
      <c r="B86" s="695"/>
      <c r="C86" s="695"/>
      <c r="D86" s="695"/>
      <c r="E86" s="695"/>
      <c r="F86" s="695"/>
      <c r="G86" s="695"/>
      <c r="H86" s="695"/>
      <c r="I86" s="695"/>
      <c r="J86" s="695"/>
      <c r="K86" s="695"/>
      <c r="L86" s="695"/>
      <c r="N86" s="29"/>
      <c r="O86" s="29"/>
      <c r="P86" s="29"/>
      <c r="Q86" s="29"/>
      <c r="R86" s="29"/>
    </row>
    <row r="87" spans="1:2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N87" s="29"/>
      <c r="O87" s="29"/>
      <c r="P87" s="29"/>
      <c r="Q87" s="29"/>
      <c r="R87" s="29"/>
    </row>
    <row r="88" spans="1:21">
      <c r="A88" s="94" t="s">
        <v>65</v>
      </c>
      <c r="F88" s="68"/>
      <c r="G88" s="68" t="s">
        <v>66</v>
      </c>
      <c r="H88" s="29"/>
      <c r="I88" s="29"/>
      <c r="J88" s="29"/>
      <c r="K88" s="29"/>
      <c r="L88" s="54"/>
      <c r="M88" s="54"/>
      <c r="N88" s="29"/>
      <c r="O88" s="29"/>
      <c r="P88" s="29"/>
      <c r="Q88" s="29" t="s">
        <v>67</v>
      </c>
      <c r="R88" s="29"/>
    </row>
    <row r="89" spans="1:21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1">
      <c r="B90" s="16"/>
      <c r="C90" s="28"/>
      <c r="D90" s="28"/>
      <c r="E90" s="99"/>
    </row>
    <row r="91" spans="1:21">
      <c r="B91" s="16"/>
      <c r="C91" s="28"/>
      <c r="D91" s="28"/>
      <c r="E91" s="99"/>
    </row>
    <row r="92" spans="1:21">
      <c r="B92" s="16"/>
      <c r="C92" s="28"/>
      <c r="D92" s="28"/>
      <c r="E92" s="99"/>
    </row>
    <row r="93" spans="1:21">
      <c r="B93" s="16"/>
      <c r="C93" s="28"/>
      <c r="D93" s="28"/>
      <c r="E93" s="99"/>
    </row>
    <row r="94" spans="1:21">
      <c r="B94" s="16"/>
      <c r="C94" s="28"/>
      <c r="D94" s="28"/>
      <c r="E94" s="99"/>
    </row>
    <row r="95" spans="1:21">
      <c r="B95" s="16"/>
      <c r="C95" s="28"/>
      <c r="D95" s="28"/>
      <c r="E95" s="99"/>
    </row>
    <row r="96" spans="1:21">
      <c r="B96" s="16"/>
      <c r="C96" s="28"/>
      <c r="D96" s="28"/>
      <c r="E96" s="99"/>
    </row>
    <row r="97" spans="1:22">
      <c r="B97" s="16"/>
      <c r="C97" s="28"/>
      <c r="D97" s="28"/>
      <c r="E97" s="99"/>
    </row>
    <row r="98" spans="1:22">
      <c r="B98" s="16"/>
      <c r="C98" s="28"/>
      <c r="D98" s="28"/>
      <c r="E98" s="99"/>
    </row>
    <row r="99" spans="1:22">
      <c r="B99" s="16"/>
      <c r="C99" s="28"/>
      <c r="D99" s="28"/>
      <c r="E99" s="99"/>
    </row>
    <row r="100" spans="1:22">
      <c r="B100" s="16"/>
      <c r="C100" s="28"/>
      <c r="D100" s="28"/>
      <c r="E100" s="99"/>
    </row>
    <row r="101" spans="1:22">
      <c r="B101" s="16"/>
      <c r="C101" s="28"/>
      <c r="D101" s="28"/>
      <c r="E101" s="99"/>
    </row>
    <row r="102" spans="1:22">
      <c r="B102" s="16"/>
      <c r="C102" s="28"/>
      <c r="D102" s="28"/>
      <c r="E102" s="99"/>
    </row>
    <row r="103" spans="1:22">
      <c r="B103" s="16"/>
      <c r="C103" s="28"/>
      <c r="D103" s="28"/>
      <c r="E103" s="99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</sheetData>
  <sheetProtection insertRows="0" deleteRows="0"/>
  <protectedRanges>
    <protectedRange sqref="J86:P1048576 M85:P85 U1:U15 J1:P15 U79:U1048576 P16:P78 J16:L78 N16:N78 J79:P84" name="Obseg1"/>
    <protectedRange sqref="M16:M78" name="Obseg1_3"/>
    <protectedRange sqref="O16:O78" name="Obseg1_5"/>
    <protectedRange sqref="U16:U78" name="Obseg1_6"/>
    <protectedRange sqref="J85:L85" name="Obseg1_2_1"/>
  </protectedRanges>
  <mergeCells count="9">
    <mergeCell ref="B13:K13"/>
    <mergeCell ref="A85:L85"/>
    <mergeCell ref="A86:L8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796B-F640-4250-B17E-56334ABBE768}">
  <sheetPr>
    <tabColor rgb="FF92D050"/>
    <pageSetUpPr fitToPage="1"/>
  </sheetPr>
  <dimension ref="A1:V253"/>
  <sheetViews>
    <sheetView zoomScale="98" zoomScaleNormal="98" zoomScaleSheetLayoutView="100" workbookViewId="0">
      <selection activeCell="R11" sqref="R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pred_rekapitulacija'!B32</f>
        <v>EKOLOŠKO MLEKO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75" t="s">
        <v>735</v>
      </c>
      <c r="C16" s="76" t="s">
        <v>407</v>
      </c>
      <c r="D16" s="76" t="s">
        <v>75</v>
      </c>
      <c r="E16" s="153"/>
      <c r="F16" s="158">
        <v>10</v>
      </c>
      <c r="G16" s="148" t="s">
        <v>75</v>
      </c>
      <c r="H16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6" s="79" t="str">
        <f>IF(Sklop19[[#This Row],[ZAHTEVANA SHEMA KAKOVOSTI]]&lt;&gt;"",Sklop19[[#This Row],[Preračunana masa/volumen/kos na enoto kg]],"")</f>
        <v/>
      </c>
      <c r="J16" s="165"/>
      <c r="K16" s="135"/>
      <c r="L16" s="135"/>
      <c r="M16" s="135"/>
      <c r="N16" s="134"/>
      <c r="O16" s="135"/>
      <c r="P16" s="87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52" t="s">
        <v>112</v>
      </c>
    </row>
    <row r="17" spans="1:21" s="55" customFormat="1" ht="24">
      <c r="A17" s="78" t="s">
        <v>3</v>
      </c>
      <c r="B17" s="173" t="s">
        <v>736</v>
      </c>
      <c r="C17" s="126" t="s">
        <v>508</v>
      </c>
      <c r="D17" s="170" t="s">
        <v>75</v>
      </c>
      <c r="E17" s="153"/>
      <c r="F17" s="158">
        <v>130</v>
      </c>
      <c r="G17" s="148" t="s">
        <v>75</v>
      </c>
      <c r="H17" s="17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17" s="113" t="str">
        <f>IF(Sklop19[[#This Row],[ZAHTEVANA SHEMA KAKOVOSTI]]&lt;&gt;"",Sklop19[[#This Row],[Preračunana masa/volumen/kos na enoto kg]],"")</f>
        <v/>
      </c>
      <c r="J17" s="166"/>
      <c r="K17" s="202"/>
      <c r="L17" s="202"/>
      <c r="M17" s="129"/>
      <c r="N17" s="277"/>
      <c r="O17" s="167"/>
      <c r="P17" s="150"/>
      <c r="Q17" s="149">
        <f>+Sklop19[[#This Row],[cena/enota brez DDV v EUR]]*Sklop19[[#This Row],[Stopnja DDV (%)]]</f>
        <v>0</v>
      </c>
      <c r="R17" s="149">
        <f>+Sklop19[[#This Row],[cena/enota brez DDV v EUR]]+Sklop19[[#This Row],[Davek (EUR)]]</f>
        <v>0</v>
      </c>
      <c r="S17" s="149">
        <f>+Sklop19[[#This Row],[cena/enota brez DDV v EUR]]*Sklop19[[#This Row],[Okvirna količina]]</f>
        <v>0</v>
      </c>
      <c r="T17" s="172">
        <f>+Sklop19[[#This Row],[Končna cena/enoto mere (EUR) z DDV]]*Sklop19[[#This Row],[Okvirna količina]]</f>
        <v>0</v>
      </c>
      <c r="U17" s="152" t="s">
        <v>112</v>
      </c>
    </row>
    <row r="18" spans="1:21" s="55" customFormat="1" ht="24">
      <c r="A18" s="78" t="s">
        <v>4</v>
      </c>
      <c r="B18" s="173" t="s">
        <v>873</v>
      </c>
      <c r="C18" s="126" t="s">
        <v>508</v>
      </c>
      <c r="D18" s="203" t="s">
        <v>75</v>
      </c>
      <c r="E18" s="153"/>
      <c r="F18" s="158">
        <v>15000</v>
      </c>
      <c r="G18" s="190" t="s">
        <v>75</v>
      </c>
      <c r="H18" s="17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15000</v>
      </c>
      <c r="I18" s="113" t="str">
        <f>IF(Sklop19[[#This Row],[ZAHTEVANA SHEMA KAKOVOSTI]]&lt;&gt;"",Sklop19[[#This Row],[Preračunana masa/volumen/kos na enoto kg]],"")</f>
        <v/>
      </c>
      <c r="J18" s="127"/>
      <c r="K18" s="128"/>
      <c r="L18" s="128"/>
      <c r="M18" s="129"/>
      <c r="N18" s="276"/>
      <c r="O18" s="149"/>
      <c r="P18" s="150"/>
      <c r="Q18" s="149">
        <f>+Sklop19[[#This Row],[cena/enota brez DDV v EUR]]*Sklop19[[#This Row],[Stopnja DDV (%)]]</f>
        <v>0</v>
      </c>
      <c r="R18" s="149">
        <f>+Sklop19[[#This Row],[cena/enota brez DDV v EUR]]+Sklop19[[#This Row],[Davek (EUR)]]</f>
        <v>0</v>
      </c>
      <c r="S18" s="149">
        <f>+Sklop19[[#This Row],[cena/enota brez DDV v EUR]]*Sklop19[[#This Row],[Okvirna količina]]</f>
        <v>0</v>
      </c>
      <c r="T18" s="218">
        <f>+Sklop19[[#This Row],[Končna cena/enoto mere (EUR) z DDV]]*Sklop19[[#This Row],[Okvirna količina]]</f>
        <v>0</v>
      </c>
      <c r="U18" s="152" t="s">
        <v>112</v>
      </c>
    </row>
    <row r="19" spans="1:21" s="55" customFormat="1" ht="24">
      <c r="A19" s="78" t="s">
        <v>5</v>
      </c>
      <c r="B19" s="173" t="s">
        <v>866</v>
      </c>
      <c r="C19" s="126" t="s">
        <v>508</v>
      </c>
      <c r="D19" s="170" t="s">
        <v>75</v>
      </c>
      <c r="E19" s="153"/>
      <c r="F19" s="158">
        <v>5</v>
      </c>
      <c r="G19" s="148" t="s">
        <v>75</v>
      </c>
      <c r="H19" s="17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9" s="113" t="str">
        <f>IF(Sklop19[[#This Row],[ZAHTEVANA SHEMA KAKOVOSTI]]&lt;&gt;"",Sklop19[[#This Row],[Preračunana masa/volumen/kos na enoto kg]],"")</f>
        <v/>
      </c>
      <c r="J19" s="127"/>
      <c r="K19" s="128"/>
      <c r="L19" s="128"/>
      <c r="M19" s="129"/>
      <c r="N19" s="276"/>
      <c r="O19" s="149"/>
      <c r="P19" s="150"/>
      <c r="Q19" s="149">
        <f>+Sklop19[[#This Row],[cena/enota brez DDV v EUR]]*Sklop19[[#This Row],[Stopnja DDV (%)]]</f>
        <v>0</v>
      </c>
      <c r="R19" s="149">
        <f>+Sklop19[[#This Row],[cena/enota brez DDV v EUR]]+Sklop19[[#This Row],[Davek (EUR)]]</f>
        <v>0</v>
      </c>
      <c r="S19" s="149">
        <f>+Sklop19[[#This Row],[cena/enota brez DDV v EUR]]*Sklop19[[#This Row],[Okvirna količina]]</f>
        <v>0</v>
      </c>
      <c r="T19" s="172">
        <f>+Sklop19[[#This Row],[Končna cena/enoto mere (EUR) z DDV]]*Sklop19[[#This Row],[Okvirna količina]]</f>
        <v>0</v>
      </c>
      <c r="U19" s="152" t="s">
        <v>112</v>
      </c>
    </row>
    <row r="20" spans="1:21" s="55" customFormat="1" ht="24">
      <c r="A20" s="78" t="s">
        <v>6</v>
      </c>
      <c r="B20" s="173" t="s">
        <v>751</v>
      </c>
      <c r="C20" s="126" t="s">
        <v>508</v>
      </c>
      <c r="D20" s="170" t="s">
        <v>75</v>
      </c>
      <c r="E20" s="153"/>
      <c r="F20" s="158">
        <v>2000</v>
      </c>
      <c r="G20" s="148" t="s">
        <v>75</v>
      </c>
      <c r="H20" s="17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2000</v>
      </c>
      <c r="I20" s="113" t="str">
        <f>IF(Sklop19[[#This Row],[ZAHTEVANA SHEMA KAKOVOSTI]]&lt;&gt;"",Sklop19[[#This Row],[Preračunana masa/volumen/kos na enoto kg]],"")</f>
        <v/>
      </c>
      <c r="J20" s="127"/>
      <c r="K20" s="128"/>
      <c r="L20" s="128"/>
      <c r="M20" s="129"/>
      <c r="N20" s="276"/>
      <c r="O20" s="149"/>
      <c r="P20" s="150"/>
      <c r="Q20" s="149">
        <f>+Sklop19[[#This Row],[cena/enota brez DDV v EUR]]*Sklop19[[#This Row],[Stopnja DDV (%)]]</f>
        <v>0</v>
      </c>
      <c r="R20" s="149">
        <f>+Sklop19[[#This Row],[cena/enota brez DDV v EUR]]+Sklop19[[#This Row],[Davek (EUR)]]</f>
        <v>0</v>
      </c>
      <c r="S20" s="149">
        <f>+Sklop19[[#This Row],[cena/enota brez DDV v EUR]]*Sklop19[[#This Row],[Okvirna količina]]</f>
        <v>0</v>
      </c>
      <c r="T20" s="172">
        <f>+Sklop19[[#This Row],[Končna cena/enoto mere (EUR) z DDV]]*Sklop19[[#This Row],[Okvirna količina]]</f>
        <v>0</v>
      </c>
      <c r="U20" s="152" t="s">
        <v>112</v>
      </c>
    </row>
    <row r="21" spans="1:21">
      <c r="A21" s="223" t="s">
        <v>133</v>
      </c>
      <c r="B21" s="235"/>
      <c r="C21" s="234"/>
      <c r="D21" s="234"/>
      <c r="E21" s="233"/>
      <c r="F21" s="229"/>
      <c r="G21" s="226"/>
      <c r="H21" s="232">
        <f>SUBTOTAL(109,Sklop19[Preračunana masa/volumen/kos na enoto kg])</f>
        <v>17145</v>
      </c>
      <c r="I21" s="232">
        <f>SUBTOTAL(109,Sklop19[Živila iz shem kakovosti (kg)])</f>
        <v>0</v>
      </c>
      <c r="J21" s="225"/>
      <c r="K21" s="231"/>
      <c r="L21" s="231"/>
      <c r="M21" s="224"/>
      <c r="N21" s="228"/>
      <c r="O21" s="228"/>
      <c r="P21" s="228"/>
      <c r="Q21" s="230"/>
      <c r="R21" s="225"/>
      <c r="S21" s="230">
        <f>SUBTOTAL(109,Sklop19[Vrednost za okvirno količino (EUR) brez DDV])</f>
        <v>0</v>
      </c>
      <c r="T21" s="230">
        <f>SUBTOTAL(109,Sklop19[Vrednost za okvirno količino (EUR) z DDV])</f>
        <v>0</v>
      </c>
      <c r="U21" s="227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129</v>
      </c>
      <c r="B23" s="16"/>
      <c r="C23" s="28"/>
      <c r="D23" s="28"/>
      <c r="E23" s="99"/>
      <c r="Q23" s="48"/>
      <c r="R23" s="48"/>
      <c r="S23" s="48"/>
      <c r="T23" s="48"/>
    </row>
    <row r="24" spans="1:21">
      <c r="A24" s="11" t="s">
        <v>131</v>
      </c>
      <c r="B24" s="16"/>
      <c r="C24" s="28"/>
      <c r="D24" s="28"/>
      <c r="E24" s="99"/>
    </row>
    <row r="25" spans="1:21">
      <c r="A25" s="94" t="s">
        <v>172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675" t="s">
        <v>240</v>
      </c>
      <c r="B26" s="675"/>
      <c r="C26" s="675"/>
      <c r="D26" s="675"/>
      <c r="E26" s="675"/>
      <c r="F26" s="675"/>
      <c r="G26" s="675"/>
      <c r="H26" s="675"/>
      <c r="I26" s="675"/>
      <c r="J26" s="675"/>
      <c r="K26" s="675"/>
      <c r="L26" s="675"/>
      <c r="M26" s="54"/>
      <c r="N26" s="29"/>
      <c r="O26" s="29"/>
      <c r="P26" s="29"/>
      <c r="Q26" s="29"/>
      <c r="R26" s="29"/>
    </row>
    <row r="27" spans="1:21">
      <c r="A27" s="695" t="s">
        <v>241</v>
      </c>
      <c r="B27" s="695"/>
      <c r="C27" s="695"/>
      <c r="D27" s="695"/>
      <c r="E27" s="695"/>
      <c r="F27" s="695"/>
      <c r="G27" s="695"/>
      <c r="H27" s="695"/>
      <c r="I27" s="695"/>
      <c r="J27" s="695"/>
      <c r="K27" s="695"/>
      <c r="L27" s="695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4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7:P1048576 M26:P26 U1:U15 J1:P15 U21:U1048576 J16:J20 J21:P25 P16:P20" name="Obseg1"/>
    <protectedRange sqref="K16:M20" name="Obseg1_3"/>
    <protectedRange sqref="O16:O20" name="Obseg1_5"/>
    <protectedRange sqref="U16:U20" name="Obseg1_6"/>
    <protectedRange sqref="J26:L26" name="Obseg1_2_1"/>
    <protectedRange sqref="N16:N20" name="Obseg1_1"/>
  </protectedRanges>
  <mergeCells count="9">
    <mergeCell ref="B13:K13"/>
    <mergeCell ref="A26:L26"/>
    <mergeCell ref="A27:L2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85F8C-A955-41BB-8B0D-59890FC9F141}">
  <sheetPr>
    <tabColor rgb="FF92D050"/>
    <pageSetUpPr fitToPage="1"/>
  </sheetPr>
  <dimension ref="A1:V257"/>
  <sheetViews>
    <sheetView topLeftCell="A4" zoomScale="98" zoomScaleNormal="98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51" style="17" bestFit="1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pred_rekapitulacija'!B33</f>
        <v>EKOLOŠKI MLEČNI IZDELKI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00" customFormat="1" ht="12">
      <c r="A16" s="78" t="s">
        <v>1</v>
      </c>
      <c r="B16" s="173" t="s">
        <v>752</v>
      </c>
      <c r="C16" s="126" t="s">
        <v>436</v>
      </c>
      <c r="D16" s="170" t="s">
        <v>75</v>
      </c>
      <c r="E16" s="153"/>
      <c r="F16" s="289">
        <v>5</v>
      </c>
      <c r="G16" s="290" t="s">
        <v>75</v>
      </c>
      <c r="H16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6" s="292" t="str">
        <f>IF(Sklop20[[#This Row],[ZAHTEVANA SHEMA KAKOVOSTI]]&lt;&gt;"",Sklop20[[#This Row],[Preračunana masa/volumen/kos na enoto kg]],"")</f>
        <v/>
      </c>
      <c r="J16" s="293"/>
      <c r="K16" s="294"/>
      <c r="L16" s="294"/>
      <c r="M16" s="295"/>
      <c r="N16" s="442"/>
      <c r="O16" s="296"/>
      <c r="P16" s="297"/>
      <c r="Q16" s="296">
        <f>+Sklop20[[#This Row],[cena/enota brez DDV v EUR]]*Sklop20[[#This Row],[Stopnja DDV (%)]]</f>
        <v>0</v>
      </c>
      <c r="R16" s="296">
        <f>+Sklop20[[#This Row],[cena/enota brez DDV v EUR]]+Sklop20[[#This Row],[Davek (EUR)]]</f>
        <v>0</v>
      </c>
      <c r="S16" s="296">
        <f>+Sklop20[[#This Row],[cena/enota brez DDV v EUR]]*Sklop20[[#This Row],[Okvirna količina]]</f>
        <v>0</v>
      </c>
      <c r="T16" s="298">
        <f>+Sklop20[[#This Row],[Končna cena/enoto mere (EUR) z DDV]]*Sklop20[[#This Row],[Okvirna količina]]</f>
        <v>0</v>
      </c>
      <c r="U16" s="299" t="s">
        <v>112</v>
      </c>
    </row>
    <row r="17" spans="1:21" s="300" customFormat="1" ht="12">
      <c r="A17" s="78" t="s">
        <v>3</v>
      </c>
      <c r="B17" s="173" t="s">
        <v>1231</v>
      </c>
      <c r="C17" s="126" t="s">
        <v>437</v>
      </c>
      <c r="D17" s="170" t="s">
        <v>75</v>
      </c>
      <c r="E17" s="153"/>
      <c r="F17" s="289">
        <v>1600</v>
      </c>
      <c r="G17" s="290" t="s">
        <v>75</v>
      </c>
      <c r="H17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1600</v>
      </c>
      <c r="I17" s="292" t="str">
        <f>IF(Sklop20[[#This Row],[ZAHTEVANA SHEMA KAKOVOSTI]]&lt;&gt;"",Sklop20[[#This Row],[Preračunana masa/volumen/kos na enoto kg]],"")</f>
        <v/>
      </c>
      <c r="J17" s="293"/>
      <c r="K17" s="294"/>
      <c r="L17" s="294"/>
      <c r="M17" s="295"/>
      <c r="N17" s="442"/>
      <c r="O17" s="296"/>
      <c r="P17" s="297"/>
      <c r="Q17" s="296">
        <f>+Sklop20[[#This Row],[cena/enota brez DDV v EUR]]*Sklop20[[#This Row],[Stopnja DDV (%)]]</f>
        <v>0</v>
      </c>
      <c r="R17" s="296">
        <f>+Sklop20[[#This Row],[cena/enota brez DDV v EUR]]+Sklop20[[#This Row],[Davek (EUR)]]</f>
        <v>0</v>
      </c>
      <c r="S17" s="296">
        <f>+Sklop20[[#This Row],[cena/enota brez DDV v EUR]]*Sklop20[[#This Row],[Okvirna količina]]</f>
        <v>0</v>
      </c>
      <c r="T17" s="298">
        <f>+Sklop20[[#This Row],[Končna cena/enoto mere (EUR) z DDV]]*Sklop20[[#This Row],[Okvirna količina]]</f>
        <v>0</v>
      </c>
      <c r="U17" s="299" t="s">
        <v>112</v>
      </c>
    </row>
    <row r="18" spans="1:21" s="300" customFormat="1" ht="12">
      <c r="A18" s="78" t="s">
        <v>4</v>
      </c>
      <c r="B18" s="173" t="s">
        <v>876</v>
      </c>
      <c r="C18" s="126">
        <v>150</v>
      </c>
      <c r="D18" s="170" t="s">
        <v>110</v>
      </c>
      <c r="E18" s="153"/>
      <c r="F18" s="289">
        <v>10</v>
      </c>
      <c r="G18" s="620" t="s">
        <v>74</v>
      </c>
      <c r="H18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18" s="292" t="str">
        <f>IF(Sklop20[[#This Row],[ZAHTEVANA SHEMA KAKOVOSTI]]&lt;&gt;"",Sklop20[[#This Row],[Preračunana masa/volumen/kos na enoto kg]],"")</f>
        <v/>
      </c>
      <c r="J18" s="293"/>
      <c r="K18" s="294"/>
      <c r="L18" s="294"/>
      <c r="M18" s="295"/>
      <c r="N18" s="442"/>
      <c r="O18" s="296"/>
      <c r="P18" s="297"/>
      <c r="Q18" s="296">
        <f>+Sklop20[[#This Row],[cena/enota brez DDV v EUR]]*Sklop20[[#This Row],[Stopnja DDV (%)]]</f>
        <v>0</v>
      </c>
      <c r="R18" s="296">
        <f>+Sklop20[[#This Row],[cena/enota brez DDV v EUR]]+Sklop20[[#This Row],[Davek (EUR)]]</f>
        <v>0</v>
      </c>
      <c r="S18" s="296">
        <f>+Sklop20[[#This Row],[cena/enota brez DDV v EUR]]*Sklop20[[#This Row],[Okvirna količina]]</f>
        <v>0</v>
      </c>
      <c r="T18" s="298">
        <f>+Sklop20[[#This Row],[Končna cena/enoto mere (EUR) z DDV]]*Sklop20[[#This Row],[Okvirna količina]]</f>
        <v>0</v>
      </c>
      <c r="U18" s="299" t="s">
        <v>112</v>
      </c>
    </row>
    <row r="19" spans="1:21" s="300" customFormat="1" ht="12">
      <c r="A19" s="78" t="s">
        <v>5</v>
      </c>
      <c r="B19" s="444" t="s">
        <v>877</v>
      </c>
      <c r="C19" s="126" t="s">
        <v>437</v>
      </c>
      <c r="D19" s="203" t="s">
        <v>75</v>
      </c>
      <c r="E19" s="153"/>
      <c r="F19" s="289">
        <v>1200</v>
      </c>
      <c r="G19" s="620" t="s">
        <v>75</v>
      </c>
      <c r="H19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1200</v>
      </c>
      <c r="I19" s="292" t="str">
        <f>IF(Sklop20[[#This Row],[ZAHTEVANA SHEMA KAKOVOSTI]]&lt;&gt;"",Sklop20[[#This Row],[Preračunana masa/volumen/kos na enoto kg]],"")</f>
        <v/>
      </c>
      <c r="J19" s="293"/>
      <c r="K19" s="294"/>
      <c r="L19" s="294"/>
      <c r="M19" s="295"/>
      <c r="N19" s="442"/>
      <c r="O19" s="296"/>
      <c r="P19" s="297"/>
      <c r="Q19" s="296">
        <f>+Sklop20[[#This Row],[cena/enota brez DDV v EUR]]*Sklop20[[#This Row],[Stopnja DDV (%)]]</f>
        <v>0</v>
      </c>
      <c r="R19" s="296">
        <f>+Sklop20[[#This Row],[cena/enota brez DDV v EUR]]+Sklop20[[#This Row],[Davek (EUR)]]</f>
        <v>0</v>
      </c>
      <c r="S19" s="296">
        <f>+Sklop20[[#This Row],[cena/enota brez DDV v EUR]]*Sklop20[[#This Row],[Okvirna količina]]</f>
        <v>0</v>
      </c>
      <c r="T19" s="446">
        <f>+Sklop20[[#This Row],[Končna cena/enoto mere (EUR) z DDV]]*Sklop20[[#This Row],[Okvirna količina]]</f>
        <v>0</v>
      </c>
      <c r="U19" s="299" t="s">
        <v>112</v>
      </c>
    </row>
    <row r="20" spans="1:21" s="300" customFormat="1" ht="12">
      <c r="A20" s="78" t="s">
        <v>6</v>
      </c>
      <c r="B20" s="621" t="s">
        <v>1232</v>
      </c>
      <c r="C20" s="126" t="s">
        <v>437</v>
      </c>
      <c r="D20" s="203" t="s">
        <v>75</v>
      </c>
      <c r="E20" s="153"/>
      <c r="F20" s="289">
        <v>160</v>
      </c>
      <c r="G20" s="620" t="s">
        <v>75</v>
      </c>
      <c r="H20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0" s="292" t="str">
        <f>IF(Sklop20[[#This Row],[ZAHTEVANA SHEMA KAKOVOSTI]]&lt;&gt;"",Sklop20[[#This Row],[Preračunana masa/volumen/kos na enoto kg]],"")</f>
        <v/>
      </c>
      <c r="J20" s="293"/>
      <c r="K20" s="294"/>
      <c r="L20" s="294"/>
      <c r="M20" s="295"/>
      <c r="N20" s="442"/>
      <c r="O20" s="296"/>
      <c r="P20" s="297"/>
      <c r="Q20" s="296">
        <f>+Sklop20[[#This Row],[cena/enota brez DDV v EUR]]*Sklop20[[#This Row],[Stopnja DDV (%)]]</f>
        <v>0</v>
      </c>
      <c r="R20" s="296">
        <f>+Sklop20[[#This Row],[cena/enota brez DDV v EUR]]+Sklop20[[#This Row],[Davek (EUR)]]</f>
        <v>0</v>
      </c>
      <c r="S20" s="296">
        <f>+Sklop20[[#This Row],[cena/enota brez DDV v EUR]]*Sklop20[[#This Row],[Okvirna količina]]</f>
        <v>0</v>
      </c>
      <c r="T20" s="446">
        <f>+Sklop20[[#This Row],[Končna cena/enoto mere (EUR) z DDV]]*Sklop20[[#This Row],[Okvirna količina]]</f>
        <v>0</v>
      </c>
      <c r="U20" s="299" t="s">
        <v>112</v>
      </c>
    </row>
    <row r="21" spans="1:21" s="300" customFormat="1" ht="12">
      <c r="A21" s="78" t="s">
        <v>7</v>
      </c>
      <c r="B21" s="173" t="s">
        <v>715</v>
      </c>
      <c r="C21" s="126" t="s">
        <v>437</v>
      </c>
      <c r="D21" s="170" t="s">
        <v>75</v>
      </c>
      <c r="E21" s="153"/>
      <c r="F21" s="289">
        <v>1800</v>
      </c>
      <c r="G21" s="620" t="s">
        <v>75</v>
      </c>
      <c r="H21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1800</v>
      </c>
      <c r="I21" s="292" t="str">
        <f>IF(Sklop20[[#This Row],[ZAHTEVANA SHEMA KAKOVOSTI]]&lt;&gt;"",Sklop20[[#This Row],[Preračunana masa/volumen/kos na enoto kg]],"")</f>
        <v/>
      </c>
      <c r="J21" s="293"/>
      <c r="K21" s="294"/>
      <c r="L21" s="294"/>
      <c r="M21" s="295"/>
      <c r="N21" s="442"/>
      <c r="O21" s="296"/>
      <c r="P21" s="297"/>
      <c r="Q21" s="296">
        <f>+Sklop20[[#This Row],[cena/enota brez DDV v EUR]]*Sklop20[[#This Row],[Stopnja DDV (%)]]</f>
        <v>0</v>
      </c>
      <c r="R21" s="296">
        <f>+Sklop20[[#This Row],[cena/enota brez DDV v EUR]]+Sklop20[[#This Row],[Davek (EUR)]]</f>
        <v>0</v>
      </c>
      <c r="S21" s="296">
        <f>+Sklop20[[#This Row],[cena/enota brez DDV v EUR]]*Sklop20[[#This Row],[Okvirna količina]]</f>
        <v>0</v>
      </c>
      <c r="T21" s="298">
        <f>+Sklop20[[#This Row],[Končna cena/enoto mere (EUR) z DDV]]*Sklop20[[#This Row],[Okvirna količina]]</f>
        <v>0</v>
      </c>
      <c r="U21" s="299" t="s">
        <v>112</v>
      </c>
    </row>
    <row r="22" spans="1:21" s="300" customFormat="1" ht="12">
      <c r="A22" s="78" t="s">
        <v>8</v>
      </c>
      <c r="B22" s="173" t="s">
        <v>716</v>
      </c>
      <c r="C22" s="126" t="s">
        <v>731</v>
      </c>
      <c r="D22" s="170" t="s">
        <v>110</v>
      </c>
      <c r="E22" s="153"/>
      <c r="F22" s="289">
        <v>100</v>
      </c>
      <c r="G22" s="620" t="s">
        <v>0</v>
      </c>
      <c r="H22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2" s="292" t="str">
        <f>IF(Sklop20[[#This Row],[ZAHTEVANA SHEMA KAKOVOSTI]]&lt;&gt;"",Sklop20[[#This Row],[Preračunana masa/volumen/kos na enoto kg]],"")</f>
        <v/>
      </c>
      <c r="J22" s="293"/>
      <c r="K22" s="294"/>
      <c r="L22" s="294"/>
      <c r="M22" s="295"/>
      <c r="N22" s="442"/>
      <c r="O22" s="296"/>
      <c r="P22" s="297"/>
      <c r="Q22" s="296">
        <f>+Sklop20[[#This Row],[cena/enota brez DDV v EUR]]*Sklop20[[#This Row],[Stopnja DDV (%)]]</f>
        <v>0</v>
      </c>
      <c r="R22" s="296">
        <f>+Sklop20[[#This Row],[cena/enota brez DDV v EUR]]+Sklop20[[#This Row],[Davek (EUR)]]</f>
        <v>0</v>
      </c>
      <c r="S22" s="296">
        <f>+Sklop20[[#This Row],[cena/enota brez DDV v EUR]]*Sklop20[[#This Row],[Okvirna količina]]</f>
        <v>0</v>
      </c>
      <c r="T22" s="298">
        <f>+Sklop20[[#This Row],[Končna cena/enoto mere (EUR) z DDV]]*Sklop20[[#This Row],[Okvirna količina]]</f>
        <v>0</v>
      </c>
      <c r="U22" s="299" t="s">
        <v>112</v>
      </c>
    </row>
    <row r="23" spans="1:21" s="300" customFormat="1" ht="12">
      <c r="A23" s="78" t="s">
        <v>9</v>
      </c>
      <c r="B23" s="173" t="s">
        <v>716</v>
      </c>
      <c r="C23" s="126" t="s">
        <v>734</v>
      </c>
      <c r="D23" s="170" t="s">
        <v>110</v>
      </c>
      <c r="E23" s="153"/>
      <c r="F23" s="289">
        <v>100</v>
      </c>
      <c r="G23" s="620" t="s">
        <v>0</v>
      </c>
      <c r="H23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3" s="292" t="str">
        <f>IF(Sklop20[[#This Row],[ZAHTEVANA SHEMA KAKOVOSTI]]&lt;&gt;"",Sklop20[[#This Row],[Preračunana masa/volumen/kos na enoto kg]],"")</f>
        <v/>
      </c>
      <c r="J23" s="293"/>
      <c r="K23" s="294"/>
      <c r="L23" s="294"/>
      <c r="M23" s="295"/>
      <c r="N23" s="442"/>
      <c r="O23" s="296"/>
      <c r="P23" s="297"/>
      <c r="Q23" s="296">
        <f>+Sklop20[[#This Row],[cena/enota brez DDV v EUR]]*Sklop20[[#This Row],[Stopnja DDV (%)]]</f>
        <v>0</v>
      </c>
      <c r="R23" s="296">
        <f>+Sklop20[[#This Row],[cena/enota brez DDV v EUR]]+Sklop20[[#This Row],[Davek (EUR)]]</f>
        <v>0</v>
      </c>
      <c r="S23" s="296">
        <f>+Sklop20[[#This Row],[cena/enota brez DDV v EUR]]*Sklop20[[#This Row],[Okvirna količina]]</f>
        <v>0</v>
      </c>
      <c r="T23" s="298">
        <f>+Sklop20[[#This Row],[Končna cena/enoto mere (EUR) z DDV]]*Sklop20[[#This Row],[Okvirna količina]]</f>
        <v>0</v>
      </c>
      <c r="U23" s="299" t="s">
        <v>112</v>
      </c>
    </row>
    <row r="24" spans="1:21" s="300" customFormat="1" ht="12">
      <c r="A24" s="78" t="s">
        <v>10</v>
      </c>
      <c r="B24" s="173" t="s">
        <v>717</v>
      </c>
      <c r="C24" s="126" t="s">
        <v>438</v>
      </c>
      <c r="D24" s="170" t="s">
        <v>0</v>
      </c>
      <c r="E24" s="153"/>
      <c r="F24" s="289">
        <v>10</v>
      </c>
      <c r="G24" s="620" t="s">
        <v>0</v>
      </c>
      <c r="H24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4" s="292" t="str">
        <f>IF(Sklop20[[#This Row],[ZAHTEVANA SHEMA KAKOVOSTI]]&lt;&gt;"",Sklop20[[#This Row],[Preračunana masa/volumen/kos na enoto kg]],"")</f>
        <v/>
      </c>
      <c r="J24" s="293"/>
      <c r="K24" s="294"/>
      <c r="L24" s="294"/>
      <c r="M24" s="295"/>
      <c r="N24" s="442"/>
      <c r="O24" s="296"/>
      <c r="P24" s="297"/>
      <c r="Q24" s="296">
        <f>+Sklop20[[#This Row],[cena/enota brez DDV v EUR]]*Sklop20[[#This Row],[Stopnja DDV (%)]]</f>
        <v>0</v>
      </c>
      <c r="R24" s="296">
        <f>+Sklop20[[#This Row],[cena/enota brez DDV v EUR]]+Sklop20[[#This Row],[Davek (EUR)]]</f>
        <v>0</v>
      </c>
      <c r="S24" s="296">
        <f>+Sklop20[[#This Row],[cena/enota brez DDV v EUR]]*Sklop20[[#This Row],[Okvirna količina]]</f>
        <v>0</v>
      </c>
      <c r="T24" s="298">
        <f>+Sklop20[[#This Row],[Končna cena/enoto mere (EUR) z DDV]]*Sklop20[[#This Row],[Okvirna količina]]</f>
        <v>0</v>
      </c>
      <c r="U24" s="299" t="s">
        <v>112</v>
      </c>
    </row>
    <row r="25" spans="1:21" s="300" customFormat="1" ht="12">
      <c r="A25" s="78" t="s">
        <v>11</v>
      </c>
      <c r="B25" s="173" t="s">
        <v>435</v>
      </c>
      <c r="C25" s="76" t="s">
        <v>112</v>
      </c>
      <c r="D25" s="170" t="s">
        <v>0</v>
      </c>
      <c r="E25" s="153"/>
      <c r="F25" s="289">
        <v>10</v>
      </c>
      <c r="G25" s="620" t="s">
        <v>0</v>
      </c>
      <c r="H25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5" s="292" t="str">
        <f>IF(Sklop20[[#This Row],[ZAHTEVANA SHEMA KAKOVOSTI]]&lt;&gt;"",Sklop20[[#This Row],[Preračunana masa/volumen/kos na enoto kg]],"")</f>
        <v/>
      </c>
      <c r="J25" s="293"/>
      <c r="K25" s="294"/>
      <c r="L25" s="294"/>
      <c r="M25" s="295"/>
      <c r="N25" s="442"/>
      <c r="O25" s="296"/>
      <c r="P25" s="297"/>
      <c r="Q25" s="296">
        <f>+Sklop20[[#This Row],[cena/enota brez DDV v EUR]]*Sklop20[[#This Row],[Stopnja DDV (%)]]</f>
        <v>0</v>
      </c>
      <c r="R25" s="296">
        <f>+Sklop20[[#This Row],[cena/enota brez DDV v EUR]]+Sklop20[[#This Row],[Davek (EUR)]]</f>
        <v>0</v>
      </c>
      <c r="S25" s="296">
        <f>+Sklop20[[#This Row],[cena/enota brez DDV v EUR]]*Sklop20[[#This Row],[Okvirna količina]]</f>
        <v>0</v>
      </c>
      <c r="T25" s="298">
        <f>+Sklop20[[#This Row],[Končna cena/enoto mere (EUR) z DDV]]*Sklop20[[#This Row],[Okvirna količina]]</f>
        <v>0</v>
      </c>
      <c r="U25" s="299" t="s">
        <v>112</v>
      </c>
    </row>
    <row r="26" spans="1:21">
      <c r="A26" s="223" t="s">
        <v>133</v>
      </c>
      <c r="B26" s="235"/>
      <c r="C26" s="234"/>
      <c r="D26" s="234"/>
      <c r="E26" s="233"/>
      <c r="F26" s="229"/>
      <c r="G26" s="226"/>
      <c r="H26" s="232">
        <f>SUBTOTAL(109,Sklop20[Preračunana masa/volumen/kos na enoto kg])</f>
        <v>4986.5</v>
      </c>
      <c r="I26" s="232">
        <f>SUBTOTAL(109,Sklop20[Živila iz shem kakovosti (kg)])</f>
        <v>0</v>
      </c>
      <c r="J26" s="225"/>
      <c r="K26" s="231"/>
      <c r="L26" s="231"/>
      <c r="M26" s="224"/>
      <c r="N26" s="228"/>
      <c r="O26" s="228"/>
      <c r="P26" s="228"/>
      <c r="Q26" s="230"/>
      <c r="R26" s="225"/>
      <c r="S26" s="230">
        <f>SUBTOTAL(109,Sklop20[Vrednost za okvirno količino (EUR) brez DDV])</f>
        <v>0</v>
      </c>
      <c r="T26" s="230">
        <f>SUBTOTAL(109,Sklop20[Vrednost za okvirno količino (EUR) z DDV])</f>
        <v>0</v>
      </c>
      <c r="U26" s="227"/>
    </row>
    <row r="27" spans="1:21">
      <c r="A27" s="48" t="s">
        <v>129</v>
      </c>
      <c r="B27" s="16"/>
      <c r="C27" s="28"/>
      <c r="D27" s="28"/>
      <c r="E27" s="99"/>
      <c r="Q27" s="48"/>
      <c r="R27" s="48"/>
      <c r="S27" s="48"/>
      <c r="T27" s="48"/>
    </row>
    <row r="28" spans="1:21">
      <c r="A28" s="11" t="s">
        <v>131</v>
      </c>
      <c r="B28" s="16"/>
      <c r="C28" s="28"/>
      <c r="D28" s="28"/>
      <c r="E28" s="99"/>
    </row>
    <row r="29" spans="1:21">
      <c r="A29" s="94" t="s">
        <v>172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A30" s="675" t="s">
        <v>240</v>
      </c>
      <c r="B30" s="675"/>
      <c r="C30" s="675"/>
      <c r="D30" s="675"/>
      <c r="E30" s="675"/>
      <c r="F30" s="675"/>
      <c r="G30" s="675"/>
      <c r="H30" s="675"/>
      <c r="I30" s="675"/>
      <c r="J30" s="675"/>
      <c r="K30" s="675"/>
      <c r="L30" s="675"/>
      <c r="M30" s="54"/>
      <c r="N30" s="29"/>
      <c r="O30" s="29"/>
      <c r="P30" s="29"/>
      <c r="Q30" s="29"/>
      <c r="R30" s="29"/>
    </row>
    <row r="31" spans="1:21">
      <c r="A31" s="695" t="s">
        <v>241</v>
      </c>
      <c r="B31" s="695"/>
      <c r="C31" s="695"/>
      <c r="D31" s="695"/>
      <c r="E31" s="695"/>
      <c r="F31" s="695"/>
      <c r="G31" s="695"/>
      <c r="H31" s="695"/>
      <c r="I31" s="695"/>
      <c r="J31" s="695"/>
      <c r="K31" s="695"/>
      <c r="L31" s="695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4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9"/>
    </row>
    <row r="36" spans="1:21">
      <c r="B36" s="16"/>
      <c r="C36" s="28"/>
      <c r="D36" s="28"/>
      <c r="E36" s="99"/>
    </row>
    <row r="37" spans="1:21">
      <c r="B37" s="16"/>
      <c r="C37" s="28"/>
      <c r="D37" s="28"/>
      <c r="E37" s="99"/>
    </row>
    <row r="38" spans="1:21">
      <c r="B38" s="16"/>
      <c r="C38" s="28"/>
      <c r="D38" s="28"/>
      <c r="E38" s="99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1:P1048576 M30:P30 U1:U15 J1:P15 J26:P29 U26:U1048576 J16:J25 P16:P25" name="Obseg1"/>
    <protectedRange sqref="K16:M25" name="Obseg1_3"/>
    <protectedRange sqref="O16:O25" name="Obseg1_5"/>
    <protectedRange sqref="U16:U25" name="Obseg1_6"/>
    <protectedRange sqref="J30:L30" name="Obseg1_2_1"/>
    <protectedRange sqref="N16:N25" name="Obseg1_1"/>
  </protectedRanges>
  <mergeCells count="9">
    <mergeCell ref="B13:K13"/>
    <mergeCell ref="A30:L30"/>
    <mergeCell ref="A31:L3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4B65-9188-4244-A7E2-A2BD6D4B7AF9}">
  <sheetPr>
    <tabColor rgb="FF92D050"/>
    <pageSetUpPr fitToPage="1"/>
  </sheetPr>
  <dimension ref="A1:V249"/>
  <sheetViews>
    <sheetView zoomScale="90" zoomScaleNormal="90" zoomScaleSheetLayoutView="100" workbookViewId="0">
      <selection activeCell="K32" sqref="K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pred_rekapitulacija'!B34</f>
        <v>EKOLOŠKA KOKOŠJA JAJCA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48">
      <c r="A16" s="78" t="s">
        <v>1</v>
      </c>
      <c r="B16" s="75" t="s">
        <v>440</v>
      </c>
      <c r="C16" s="76">
        <v>53</v>
      </c>
      <c r="D16" s="76" t="s">
        <v>110</v>
      </c>
      <c r="E16" s="151"/>
      <c r="F16" s="158">
        <v>8000</v>
      </c>
      <c r="G16" s="132" t="s">
        <v>173</v>
      </c>
      <c r="H16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424</v>
      </c>
      <c r="I16" s="79" t="str">
        <f>IF(Sklop21[[#This Row],[ZAHTEVANA SHEMA KAKOVOSTI]]&lt;&gt;"",Sklop21[[#This Row],[Preračunana masa/volumen/kos na enoto kg]],"")</f>
        <v/>
      </c>
      <c r="J16" s="85"/>
      <c r="K16" s="80"/>
      <c r="L16" s="80"/>
      <c r="M16" s="157"/>
      <c r="N16" s="169"/>
      <c r="O16" s="157"/>
      <c r="P16" s="174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52" t="s">
        <v>112</v>
      </c>
    </row>
    <row r="17" spans="1:21">
      <c r="A17" s="223" t="s">
        <v>133</v>
      </c>
      <c r="B17" s="235"/>
      <c r="C17" s="234"/>
      <c r="D17" s="234"/>
      <c r="E17" s="233"/>
      <c r="F17" s="229"/>
      <c r="G17" s="226"/>
      <c r="H17" s="232">
        <f>SUBTOTAL(109,Sklop21[Preračunana masa/volumen/kos na enoto kg])</f>
        <v>424</v>
      </c>
      <c r="I17" s="232">
        <f>SUBTOTAL(109,Sklop21[Živila iz shem kakovosti (kg)])</f>
        <v>0</v>
      </c>
      <c r="J17" s="225"/>
      <c r="K17" s="231"/>
      <c r="L17" s="231"/>
      <c r="M17" s="224"/>
      <c r="N17" s="228"/>
      <c r="O17" s="228"/>
      <c r="P17" s="228"/>
      <c r="Q17" s="230"/>
      <c r="R17" s="225"/>
      <c r="S17" s="230">
        <f>SUBTOTAL(109,Sklop21[Vrednost za okvirno količino (EUR) brez DDV])</f>
        <v>0</v>
      </c>
      <c r="T17" s="230">
        <f>SUBTOTAL(109,Sklop21[Vrednost za okvirno količino (EUR) z DDV])</f>
        <v>0</v>
      </c>
      <c r="U17" s="227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129</v>
      </c>
      <c r="B19" s="16"/>
      <c r="C19" s="28"/>
      <c r="D19" s="28"/>
      <c r="E19" s="99"/>
      <c r="Q19" s="48"/>
      <c r="R19" s="48"/>
      <c r="S19" s="48"/>
      <c r="T19" s="48"/>
    </row>
    <row r="20" spans="1:21">
      <c r="A20" s="11" t="s">
        <v>131</v>
      </c>
      <c r="B20" s="16"/>
      <c r="C20" s="28"/>
      <c r="D20" s="28"/>
      <c r="E20" s="99"/>
    </row>
    <row r="21" spans="1:21">
      <c r="A21" s="94" t="s">
        <v>172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675" t="s">
        <v>240</v>
      </c>
      <c r="B22" s="675"/>
      <c r="C22" s="675"/>
      <c r="D22" s="675"/>
      <c r="E22" s="675"/>
      <c r="F22" s="675"/>
      <c r="G22" s="675"/>
      <c r="H22" s="675"/>
      <c r="I22" s="675"/>
      <c r="J22" s="675"/>
      <c r="K22" s="675"/>
      <c r="L22" s="675"/>
      <c r="M22" s="54"/>
      <c r="N22" s="29"/>
      <c r="O22" s="29"/>
      <c r="P22" s="29"/>
      <c r="Q22" s="29"/>
      <c r="R22" s="29"/>
    </row>
    <row r="23" spans="1:21">
      <c r="A23" s="695"/>
      <c r="B23" s="695"/>
      <c r="C23" s="695"/>
      <c r="D23" s="695"/>
      <c r="E23" s="695"/>
      <c r="F23" s="695"/>
      <c r="G23" s="695"/>
      <c r="H23" s="695"/>
      <c r="I23" s="695"/>
      <c r="J23" s="695"/>
      <c r="K23" s="695"/>
      <c r="L23" s="695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4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99"/>
    </row>
    <row r="28" spans="1:21">
      <c r="B28" s="16"/>
      <c r="C28" s="28"/>
      <c r="D28" s="28"/>
      <c r="E28" s="99"/>
    </row>
    <row r="29" spans="1:21">
      <c r="B29" s="16"/>
      <c r="C29" s="28"/>
      <c r="D29" s="28"/>
      <c r="E29" s="99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3:P1048576 M22:P22 U1:U15 J1:P15 U17:U1048576 J16:L16 N16 P16 J17:P21" name="Obseg1"/>
    <protectedRange sqref="J22:L22" name="Obseg1_2"/>
    <protectedRange sqref="M16" name="Obseg1_3"/>
    <protectedRange sqref="O16" name="Obseg1_5"/>
    <protectedRange sqref="U16" name="Obseg1_6"/>
  </protectedRanges>
  <mergeCells count="9">
    <mergeCell ref="B13:K13"/>
    <mergeCell ref="A23:L2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6855-BEE1-4516-A5FC-D54C8BC46CB2}">
  <sheetPr>
    <tabColor rgb="FF92D050"/>
    <pageSetUpPr fitToPage="1"/>
  </sheetPr>
  <dimension ref="A1:V271"/>
  <sheetViews>
    <sheetView tabSelected="1" topLeftCell="A4" zoomScale="90" zoomScaleNormal="90" zoomScaleSheetLayoutView="100" workbookViewId="0">
      <selection activeCell="AA15" sqref="AA1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7" t="str">
        <f>+'prva stran'!B6</f>
        <v>Osnovna šola Notranjski odred Cerknica</v>
      </c>
      <c r="D2" s="678"/>
      <c r="E2" s="678"/>
      <c r="F2" s="678"/>
      <c r="G2" s="678"/>
      <c r="H2" s="678"/>
      <c r="I2" s="678"/>
      <c r="J2" s="678"/>
    </row>
    <row r="3" spans="1:21" ht="15">
      <c r="B3" s="50" t="s">
        <v>83</v>
      </c>
      <c r="C3" s="679" t="str">
        <f>+'prva stran'!B7</f>
        <v>Cesta 4. maja 92, 1380 Cerknica</v>
      </c>
      <c r="D3" s="680"/>
      <c r="E3" s="680"/>
      <c r="F3" s="680"/>
      <c r="G3" s="680"/>
      <c r="H3" s="680"/>
      <c r="I3" s="680"/>
      <c r="J3" s="6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1">
        <f>+'prva stran'!B10</f>
        <v>0</v>
      </c>
      <c r="D6" s="682"/>
      <c r="E6" s="682"/>
      <c r="F6" s="682"/>
      <c r="G6" s="682"/>
      <c r="H6" s="682"/>
      <c r="I6" s="682"/>
      <c r="J6" s="682"/>
    </row>
    <row r="7" spans="1:21" ht="17.25" customHeight="1">
      <c r="B7" s="51" t="s">
        <v>83</v>
      </c>
      <c r="C7" s="683">
        <f>+'prva stran'!B11</f>
        <v>0</v>
      </c>
      <c r="D7" s="684"/>
      <c r="E7" s="684"/>
      <c r="F7" s="684"/>
      <c r="G7" s="684"/>
      <c r="H7" s="684"/>
      <c r="I7" s="684"/>
      <c r="J7" s="684"/>
    </row>
    <row r="8" spans="1:21" ht="17.25" customHeight="1">
      <c r="B8" s="51" t="s">
        <v>84</v>
      </c>
      <c r="C8" s="683">
        <f>+'prva stran'!B12</f>
        <v>0</v>
      </c>
      <c r="D8" s="684"/>
      <c r="E8" s="684"/>
      <c r="F8" s="684"/>
      <c r="G8" s="684"/>
      <c r="H8" s="684"/>
      <c r="I8" s="684"/>
      <c r="J8" s="684"/>
    </row>
    <row r="9" spans="1:21" s="12" customFormat="1" ht="17.25" customHeight="1">
      <c r="A9" s="9"/>
      <c r="B9" s="52" t="s">
        <v>86</v>
      </c>
      <c r="C9" s="685">
        <f>+'prva stran'!B13</f>
        <v>0</v>
      </c>
      <c r="D9" s="684"/>
      <c r="E9" s="684"/>
      <c r="F9" s="684"/>
      <c r="G9" s="684"/>
      <c r="H9" s="684"/>
      <c r="I9" s="684"/>
      <c r="J9" s="6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76" t="str">
        <f>+'Ponudbeni pred_rekapitulacija'!B35</f>
        <v>EKOLOŠKO SVEŽE SADJE IN ZELENJAVA</v>
      </c>
      <c r="C13" s="676"/>
      <c r="D13" s="676"/>
      <c r="E13" s="676"/>
      <c r="F13" s="676"/>
      <c r="G13" s="676"/>
      <c r="H13" s="676"/>
      <c r="I13" s="676"/>
      <c r="J13" s="676"/>
      <c r="K13" s="6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1234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00" customFormat="1" ht="12">
      <c r="A16" s="78" t="s">
        <v>1</v>
      </c>
      <c r="B16" s="75" t="s">
        <v>393</v>
      </c>
      <c r="C16" s="76" t="s">
        <v>112</v>
      </c>
      <c r="D16" s="76" t="s">
        <v>0</v>
      </c>
      <c r="E16" s="151"/>
      <c r="F16" s="622">
        <v>30</v>
      </c>
      <c r="G16" s="623" t="s">
        <v>0</v>
      </c>
      <c r="H16" s="42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6" s="429" t="str">
        <f>IF(Sklop22[[#This Row],[ZAHTEVANA SHEMA KAKOVOSTI]]&lt;&gt;"",Sklop22[[#This Row],[Preračunana masa/volumen/kos na enoto kg]],"")</f>
        <v/>
      </c>
      <c r="J16" s="624"/>
      <c r="K16" s="299" t="s">
        <v>112</v>
      </c>
      <c r="L16" s="299" t="s">
        <v>112</v>
      </c>
      <c r="M16" s="299" t="s">
        <v>112</v>
      </c>
      <c r="N16" s="625"/>
      <c r="O16" s="299" t="s">
        <v>112</v>
      </c>
      <c r="P16" s="432"/>
      <c r="Q16" s="433">
        <f>+Sklop22[[#This Row],[cena/enota brez DDV v EUR]]*Sklop22[[#This Row],[Stopnja DDV (%)]]</f>
        <v>0</v>
      </c>
      <c r="R16" s="433">
        <f>+Sklop22[[#This Row],[cena/enota brez DDV v EUR]]+Sklop22[[#This Row],[Davek (EUR)]]</f>
        <v>0</v>
      </c>
      <c r="S16" s="433">
        <f>+Sklop22[[#This Row],[cena/enota brez DDV v EUR]]*Sklop22[[#This Row],[Okvirna količina]]</f>
        <v>0</v>
      </c>
      <c r="T16" s="433">
        <f>+Sklop22[[#This Row],[Končna cena/enoto mere (EUR) z DDV]]*Sklop22[[#This Row],[Okvirna količina]]</f>
        <v>0</v>
      </c>
      <c r="U16" s="299" t="s">
        <v>112</v>
      </c>
    </row>
    <row r="17" spans="1:21" s="300" customFormat="1" ht="12">
      <c r="A17" s="78" t="s">
        <v>3</v>
      </c>
      <c r="B17" s="173" t="s">
        <v>394</v>
      </c>
      <c r="C17" s="126" t="s">
        <v>112</v>
      </c>
      <c r="D17" s="203" t="s">
        <v>0</v>
      </c>
      <c r="E17" s="151"/>
      <c r="F17" s="626">
        <v>900</v>
      </c>
      <c r="G17" s="627" t="s">
        <v>0</v>
      </c>
      <c r="H17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900</v>
      </c>
      <c r="I17" s="292" t="str">
        <f>IF(Sklop22[[#This Row],[ZAHTEVANA SHEMA KAKOVOSTI]]&lt;&gt;"",Sklop22[[#This Row],[Preračunana masa/volumen/kos na enoto kg]],"")</f>
        <v/>
      </c>
      <c r="J17" s="293"/>
      <c r="K17" s="299" t="s">
        <v>112</v>
      </c>
      <c r="L17" s="299" t="s">
        <v>112</v>
      </c>
      <c r="M17" s="299" t="s">
        <v>112</v>
      </c>
      <c r="N17" s="625"/>
      <c r="O17" s="299" t="s">
        <v>112</v>
      </c>
      <c r="P17" s="297"/>
      <c r="Q17" s="296">
        <f>+Sklop22[[#This Row],[cena/enota brez DDV v EUR]]*Sklop22[[#This Row],[Stopnja DDV (%)]]</f>
        <v>0</v>
      </c>
      <c r="R17" s="296">
        <f>+Sklop22[[#This Row],[cena/enota brez DDV v EUR]]+Sklop22[[#This Row],[Davek (EUR)]]</f>
        <v>0</v>
      </c>
      <c r="S17" s="296">
        <f>+Sklop22[[#This Row],[cena/enota brez DDV v EUR]]*Sklop22[[#This Row],[Okvirna količina]]</f>
        <v>0</v>
      </c>
      <c r="T17" s="446">
        <f>+Sklop22[[#This Row],[Končna cena/enoto mere (EUR) z DDV]]*Sklop22[[#This Row],[Okvirna količina]]</f>
        <v>0</v>
      </c>
      <c r="U17" s="299" t="s">
        <v>112</v>
      </c>
    </row>
    <row r="18" spans="1:21" s="300" customFormat="1" ht="12">
      <c r="A18" s="78" t="s">
        <v>4</v>
      </c>
      <c r="B18" s="173" t="s">
        <v>867</v>
      </c>
      <c r="C18" s="126" t="s">
        <v>112</v>
      </c>
      <c r="D18" s="203" t="s">
        <v>0</v>
      </c>
      <c r="E18" s="151"/>
      <c r="F18" s="626">
        <v>100</v>
      </c>
      <c r="G18" s="627" t="s">
        <v>0</v>
      </c>
      <c r="H18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8" s="292" t="str">
        <f>IF(Sklop22[[#This Row],[ZAHTEVANA SHEMA KAKOVOSTI]]&lt;&gt;"",Sklop22[[#This Row],[Preračunana masa/volumen/kos na enoto kg]],"")</f>
        <v/>
      </c>
      <c r="J18" s="293"/>
      <c r="K18" s="299" t="s">
        <v>112</v>
      </c>
      <c r="L18" s="299" t="s">
        <v>112</v>
      </c>
      <c r="M18" s="299" t="s">
        <v>112</v>
      </c>
      <c r="N18" s="625"/>
      <c r="O18" s="299" t="s">
        <v>112</v>
      </c>
      <c r="P18" s="297"/>
      <c r="Q18" s="296">
        <f>+Sklop22[[#This Row],[cena/enota brez DDV v EUR]]*Sklop22[[#This Row],[Stopnja DDV (%)]]</f>
        <v>0</v>
      </c>
      <c r="R18" s="296">
        <f>+Sklop22[[#This Row],[cena/enota brez DDV v EUR]]+Sklop22[[#This Row],[Davek (EUR)]]</f>
        <v>0</v>
      </c>
      <c r="S18" s="296">
        <f>+Sklop22[[#This Row],[cena/enota brez DDV v EUR]]*Sklop22[[#This Row],[Okvirna količina]]</f>
        <v>0</v>
      </c>
      <c r="T18" s="446">
        <f>+Sklop22[[#This Row],[Končna cena/enoto mere (EUR) z DDV]]*Sklop22[[#This Row],[Okvirna količina]]</f>
        <v>0</v>
      </c>
      <c r="U18" s="299" t="s">
        <v>112</v>
      </c>
    </row>
    <row r="19" spans="1:21" s="300" customFormat="1" ht="12">
      <c r="A19" s="78" t="s">
        <v>5</v>
      </c>
      <c r="B19" s="173" t="s">
        <v>395</v>
      </c>
      <c r="C19" s="126" t="s">
        <v>112</v>
      </c>
      <c r="D19" s="203" t="s">
        <v>0</v>
      </c>
      <c r="E19" s="151"/>
      <c r="F19" s="626">
        <v>100</v>
      </c>
      <c r="G19" s="627" t="s">
        <v>0</v>
      </c>
      <c r="H19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9" s="292" t="str">
        <f>IF(Sklop22[[#This Row],[ZAHTEVANA SHEMA KAKOVOSTI]]&lt;&gt;"",Sklop22[[#This Row],[Preračunana masa/volumen/kos na enoto kg]],"")</f>
        <v/>
      </c>
      <c r="J19" s="293"/>
      <c r="K19" s="299" t="s">
        <v>112</v>
      </c>
      <c r="L19" s="299" t="s">
        <v>112</v>
      </c>
      <c r="M19" s="299" t="s">
        <v>112</v>
      </c>
      <c r="N19" s="625"/>
      <c r="O19" s="299" t="s">
        <v>112</v>
      </c>
      <c r="P19" s="297"/>
      <c r="Q19" s="296">
        <f>+Sklop22[[#This Row],[cena/enota brez DDV v EUR]]*Sklop22[[#This Row],[Stopnja DDV (%)]]</f>
        <v>0</v>
      </c>
      <c r="R19" s="296">
        <f>+Sklop22[[#This Row],[cena/enota brez DDV v EUR]]+Sklop22[[#This Row],[Davek (EUR)]]</f>
        <v>0</v>
      </c>
      <c r="S19" s="296">
        <f>+Sklop22[[#This Row],[cena/enota brez DDV v EUR]]*Sklop22[[#This Row],[Okvirna količina]]</f>
        <v>0</v>
      </c>
      <c r="T19" s="446">
        <f>+Sklop22[[#This Row],[Končna cena/enoto mere (EUR) z DDV]]*Sklop22[[#This Row],[Okvirna količina]]</f>
        <v>0</v>
      </c>
      <c r="U19" s="299" t="s">
        <v>112</v>
      </c>
    </row>
    <row r="20" spans="1:21" s="300" customFormat="1" ht="12">
      <c r="A20" s="78" t="s">
        <v>6</v>
      </c>
      <c r="B20" s="173" t="s">
        <v>396</v>
      </c>
      <c r="C20" s="126" t="s">
        <v>112</v>
      </c>
      <c r="D20" s="203" t="s">
        <v>0</v>
      </c>
      <c r="E20" s="151"/>
      <c r="F20" s="626">
        <v>100</v>
      </c>
      <c r="G20" s="627" t="s">
        <v>0</v>
      </c>
      <c r="H20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0" s="292" t="str">
        <f>IF(Sklop22[[#This Row],[ZAHTEVANA SHEMA KAKOVOSTI]]&lt;&gt;"",Sklop22[[#This Row],[Preračunana masa/volumen/kos na enoto kg]],"")</f>
        <v/>
      </c>
      <c r="J20" s="293"/>
      <c r="K20" s="299" t="s">
        <v>112</v>
      </c>
      <c r="L20" s="299" t="s">
        <v>112</v>
      </c>
      <c r="M20" s="299" t="s">
        <v>112</v>
      </c>
      <c r="N20" s="625"/>
      <c r="O20" s="299" t="s">
        <v>112</v>
      </c>
      <c r="P20" s="297"/>
      <c r="Q20" s="296">
        <f>+Sklop22[[#This Row],[cena/enota brez DDV v EUR]]*Sklop22[[#This Row],[Stopnja DDV (%)]]</f>
        <v>0</v>
      </c>
      <c r="R20" s="296">
        <f>+Sklop22[[#This Row],[cena/enota brez DDV v EUR]]+Sklop22[[#This Row],[Davek (EUR)]]</f>
        <v>0</v>
      </c>
      <c r="S20" s="296">
        <f>+Sklop22[[#This Row],[cena/enota brez DDV v EUR]]*Sklop22[[#This Row],[Okvirna količina]]</f>
        <v>0</v>
      </c>
      <c r="T20" s="446">
        <f>+Sklop22[[#This Row],[Končna cena/enoto mere (EUR) z DDV]]*Sklop22[[#This Row],[Okvirna količina]]</f>
        <v>0</v>
      </c>
      <c r="U20" s="299" t="s">
        <v>112</v>
      </c>
    </row>
    <row r="21" spans="1:21" s="300" customFormat="1" ht="12">
      <c r="A21" s="78" t="s">
        <v>7</v>
      </c>
      <c r="B21" s="173" t="s">
        <v>397</v>
      </c>
      <c r="C21" s="126" t="s">
        <v>112</v>
      </c>
      <c r="D21" s="203" t="s">
        <v>0</v>
      </c>
      <c r="E21" s="151"/>
      <c r="F21" s="626">
        <v>290</v>
      </c>
      <c r="G21" s="627" t="s">
        <v>0</v>
      </c>
      <c r="H21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290</v>
      </c>
      <c r="I21" s="292" t="str">
        <f>IF(Sklop22[[#This Row],[ZAHTEVANA SHEMA KAKOVOSTI]]&lt;&gt;"",Sklop22[[#This Row],[Preračunana masa/volumen/kos na enoto kg]],"")</f>
        <v/>
      </c>
      <c r="J21" s="293"/>
      <c r="K21" s="299" t="s">
        <v>112</v>
      </c>
      <c r="L21" s="299" t="s">
        <v>112</v>
      </c>
      <c r="M21" s="299" t="s">
        <v>112</v>
      </c>
      <c r="N21" s="625"/>
      <c r="O21" s="299" t="s">
        <v>112</v>
      </c>
      <c r="P21" s="297"/>
      <c r="Q21" s="296">
        <f>+Sklop22[[#This Row],[cena/enota brez DDV v EUR]]*Sklop22[[#This Row],[Stopnja DDV (%)]]</f>
        <v>0</v>
      </c>
      <c r="R21" s="296">
        <f>+Sklop22[[#This Row],[cena/enota brez DDV v EUR]]+Sklop22[[#This Row],[Davek (EUR)]]</f>
        <v>0</v>
      </c>
      <c r="S21" s="296">
        <f>+Sklop22[[#This Row],[cena/enota brez DDV v EUR]]*Sklop22[[#This Row],[Okvirna količina]]</f>
        <v>0</v>
      </c>
      <c r="T21" s="446">
        <f>+Sklop22[[#This Row],[Končna cena/enoto mere (EUR) z DDV]]*Sklop22[[#This Row],[Okvirna količina]]</f>
        <v>0</v>
      </c>
      <c r="U21" s="299" t="s">
        <v>112</v>
      </c>
    </row>
    <row r="22" spans="1:21" s="300" customFormat="1" ht="12">
      <c r="A22" s="78" t="s">
        <v>8</v>
      </c>
      <c r="B22" s="173" t="s">
        <v>398</v>
      </c>
      <c r="C22" s="126" t="s">
        <v>112</v>
      </c>
      <c r="D22" s="203" t="s">
        <v>0</v>
      </c>
      <c r="E22" s="151"/>
      <c r="F22" s="626">
        <v>600</v>
      </c>
      <c r="G22" s="627" t="s">
        <v>0</v>
      </c>
      <c r="H22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22" s="292" t="str">
        <f>IF(Sklop22[[#This Row],[ZAHTEVANA SHEMA KAKOVOSTI]]&lt;&gt;"",Sklop22[[#This Row],[Preračunana masa/volumen/kos na enoto kg]],"")</f>
        <v/>
      </c>
      <c r="J22" s="293"/>
      <c r="K22" s="299" t="s">
        <v>112</v>
      </c>
      <c r="L22" s="299" t="s">
        <v>112</v>
      </c>
      <c r="M22" s="299" t="s">
        <v>112</v>
      </c>
      <c r="N22" s="625"/>
      <c r="O22" s="299" t="s">
        <v>112</v>
      </c>
      <c r="P22" s="297"/>
      <c r="Q22" s="296">
        <f>+Sklop22[[#This Row],[cena/enota brez DDV v EUR]]*Sklop22[[#This Row],[Stopnja DDV (%)]]</f>
        <v>0</v>
      </c>
      <c r="R22" s="296">
        <f>+Sklop22[[#This Row],[cena/enota brez DDV v EUR]]+Sklop22[[#This Row],[Davek (EUR)]]</f>
        <v>0</v>
      </c>
      <c r="S22" s="296">
        <f>+Sklop22[[#This Row],[cena/enota brez DDV v EUR]]*Sklop22[[#This Row],[Okvirna količina]]</f>
        <v>0</v>
      </c>
      <c r="T22" s="446">
        <f>+Sklop22[[#This Row],[Končna cena/enoto mere (EUR) z DDV]]*Sklop22[[#This Row],[Okvirna količina]]</f>
        <v>0</v>
      </c>
      <c r="U22" s="299" t="s">
        <v>112</v>
      </c>
    </row>
    <row r="23" spans="1:21" s="300" customFormat="1" ht="12">
      <c r="A23" s="78" t="s">
        <v>9</v>
      </c>
      <c r="B23" s="173" t="s">
        <v>399</v>
      </c>
      <c r="C23" s="126" t="s">
        <v>112</v>
      </c>
      <c r="D23" s="203" t="s">
        <v>0</v>
      </c>
      <c r="E23" s="151"/>
      <c r="F23" s="626">
        <v>530</v>
      </c>
      <c r="G23" s="627" t="s">
        <v>0</v>
      </c>
      <c r="H23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530</v>
      </c>
      <c r="I23" s="292" t="str">
        <f>IF(Sklop22[[#This Row],[ZAHTEVANA SHEMA KAKOVOSTI]]&lt;&gt;"",Sklop22[[#This Row],[Preračunana masa/volumen/kos na enoto kg]],"")</f>
        <v/>
      </c>
      <c r="J23" s="293"/>
      <c r="K23" s="299" t="s">
        <v>112</v>
      </c>
      <c r="L23" s="299" t="s">
        <v>112</v>
      </c>
      <c r="M23" s="299" t="s">
        <v>112</v>
      </c>
      <c r="N23" s="625"/>
      <c r="O23" s="299" t="s">
        <v>112</v>
      </c>
      <c r="P23" s="297"/>
      <c r="Q23" s="296">
        <f>+Sklop22[[#This Row],[cena/enota brez DDV v EUR]]*Sklop22[[#This Row],[Stopnja DDV (%)]]</f>
        <v>0</v>
      </c>
      <c r="R23" s="296">
        <f>+Sklop22[[#This Row],[cena/enota brez DDV v EUR]]+Sklop22[[#This Row],[Davek (EUR)]]</f>
        <v>0</v>
      </c>
      <c r="S23" s="296">
        <f>+Sklop22[[#This Row],[cena/enota brez DDV v EUR]]*Sklop22[[#This Row],[Okvirna količina]]</f>
        <v>0</v>
      </c>
      <c r="T23" s="446">
        <f>+Sklop22[[#This Row],[Končna cena/enoto mere (EUR) z DDV]]*Sklop22[[#This Row],[Okvirna količina]]</f>
        <v>0</v>
      </c>
      <c r="U23" s="299" t="s">
        <v>112</v>
      </c>
    </row>
    <row r="24" spans="1:21" s="300" customFormat="1" ht="12">
      <c r="A24" s="78" t="s">
        <v>10</v>
      </c>
      <c r="B24" s="173" t="s">
        <v>868</v>
      </c>
      <c r="C24" s="126" t="s">
        <v>112</v>
      </c>
      <c r="D24" s="203" t="s">
        <v>0</v>
      </c>
      <c r="E24" s="151"/>
      <c r="F24" s="626">
        <v>80</v>
      </c>
      <c r="G24" s="627" t="s">
        <v>0</v>
      </c>
      <c r="H24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24" s="292" t="str">
        <f>IF(Sklop22[[#This Row],[ZAHTEVANA SHEMA KAKOVOSTI]]&lt;&gt;"",Sklop22[[#This Row],[Preračunana masa/volumen/kos na enoto kg]],"")</f>
        <v/>
      </c>
      <c r="J24" s="293"/>
      <c r="K24" s="299" t="s">
        <v>112</v>
      </c>
      <c r="L24" s="299" t="s">
        <v>112</v>
      </c>
      <c r="M24" s="299" t="s">
        <v>112</v>
      </c>
      <c r="N24" s="625"/>
      <c r="O24" s="299" t="s">
        <v>112</v>
      </c>
      <c r="P24" s="297"/>
      <c r="Q24" s="296">
        <f>+Sklop22[[#This Row],[cena/enota brez DDV v EUR]]*Sklop22[[#This Row],[Stopnja DDV (%)]]</f>
        <v>0</v>
      </c>
      <c r="R24" s="296">
        <f>+Sklop22[[#This Row],[cena/enota brez DDV v EUR]]+Sklop22[[#This Row],[Davek (EUR)]]</f>
        <v>0</v>
      </c>
      <c r="S24" s="296">
        <f>+Sklop22[[#This Row],[cena/enota brez DDV v EUR]]*Sklop22[[#This Row],[Okvirna količina]]</f>
        <v>0</v>
      </c>
      <c r="T24" s="446">
        <f>+Sklop22[[#This Row],[Končna cena/enoto mere (EUR) z DDV]]*Sklop22[[#This Row],[Okvirna količina]]</f>
        <v>0</v>
      </c>
      <c r="U24" s="299" t="s">
        <v>112</v>
      </c>
    </row>
    <row r="25" spans="1:21" s="300" customFormat="1" ht="12">
      <c r="A25" s="78" t="s">
        <v>11</v>
      </c>
      <c r="B25" s="628" t="s">
        <v>1000</v>
      </c>
      <c r="C25" s="76" t="s">
        <v>112</v>
      </c>
      <c r="D25" s="76" t="s">
        <v>0</v>
      </c>
      <c r="E25" s="629"/>
      <c r="F25" s="630">
        <v>500</v>
      </c>
      <c r="G25" s="627" t="s">
        <v>0</v>
      </c>
      <c r="H25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25" s="436" t="str">
        <f>IF(Sklop22[[#This Row],[ZAHTEVANA SHEMA KAKOVOSTI]]&lt;&gt;"",Sklop22[[#This Row],[Preračunana masa/volumen/kos na enoto kg]],"")</f>
        <v/>
      </c>
      <c r="J25" s="631"/>
      <c r="K25" s="299" t="s">
        <v>112</v>
      </c>
      <c r="L25" s="299" t="s">
        <v>112</v>
      </c>
      <c r="M25" s="299" t="s">
        <v>112</v>
      </c>
      <c r="N25" s="625"/>
      <c r="O25" s="299" t="s">
        <v>112</v>
      </c>
      <c r="P25" s="441"/>
      <c r="Q25" s="442">
        <f>+Sklop22[[#This Row],[cena/enota brez DDV v EUR]]*Sklop22[[#This Row],[Stopnja DDV (%)]]</f>
        <v>0</v>
      </c>
      <c r="R25" s="442">
        <f>+Sklop22[[#This Row],[cena/enota brez DDV v EUR]]+Sklop22[[#This Row],[Davek (EUR)]]</f>
        <v>0</v>
      </c>
      <c r="S25" s="442">
        <f>+Sklop22[[#This Row],[cena/enota brez DDV v EUR]]*Sklop22[[#This Row],[Okvirna količina]]</f>
        <v>0</v>
      </c>
      <c r="T25" s="452">
        <f>+Sklop22[[#This Row],[Končna cena/enoto mere (EUR) z DDV]]*Sklop22[[#This Row],[Okvirna količina]]</f>
        <v>0</v>
      </c>
      <c r="U25" s="299" t="s">
        <v>112</v>
      </c>
    </row>
    <row r="26" spans="1:21" s="300" customFormat="1" ht="12">
      <c r="A26" s="78" t="s">
        <v>12</v>
      </c>
      <c r="B26" s="628" t="s">
        <v>1001</v>
      </c>
      <c r="C26" s="126" t="s">
        <v>112</v>
      </c>
      <c r="D26" s="203" t="s">
        <v>0</v>
      </c>
      <c r="E26" s="629"/>
      <c r="F26" s="630">
        <v>80</v>
      </c>
      <c r="G26" s="627" t="s">
        <v>0</v>
      </c>
      <c r="H26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26" s="436" t="str">
        <f>IF(Sklop22[[#This Row],[ZAHTEVANA SHEMA KAKOVOSTI]]&lt;&gt;"",Sklop22[[#This Row],[Preračunana masa/volumen/kos na enoto kg]],"")</f>
        <v/>
      </c>
      <c r="J26" s="631"/>
      <c r="K26" s="299" t="s">
        <v>112</v>
      </c>
      <c r="L26" s="299" t="s">
        <v>112</v>
      </c>
      <c r="M26" s="299" t="s">
        <v>112</v>
      </c>
      <c r="N26" s="625"/>
      <c r="O26" s="299" t="s">
        <v>112</v>
      </c>
      <c r="P26" s="441"/>
      <c r="Q26" s="442">
        <f>+Sklop22[[#This Row],[cena/enota brez DDV v EUR]]*Sklop22[[#This Row],[Stopnja DDV (%)]]</f>
        <v>0</v>
      </c>
      <c r="R26" s="442">
        <f>+Sklop22[[#This Row],[cena/enota brez DDV v EUR]]+Sklop22[[#This Row],[Davek (EUR)]]</f>
        <v>0</v>
      </c>
      <c r="S26" s="442">
        <f>+Sklop22[[#This Row],[cena/enota brez DDV v EUR]]*Sklop22[[#This Row],[Okvirna količina]]</f>
        <v>0</v>
      </c>
      <c r="T26" s="452">
        <f>+Sklop22[[#This Row],[Končna cena/enoto mere (EUR) z DDV]]*Sklop22[[#This Row],[Okvirna količina]]</f>
        <v>0</v>
      </c>
      <c r="U26" s="299" t="s">
        <v>112</v>
      </c>
    </row>
    <row r="27" spans="1:21" s="300" customFormat="1" ht="12">
      <c r="A27" s="78" t="s">
        <v>13</v>
      </c>
      <c r="B27" s="628" t="s">
        <v>1002</v>
      </c>
      <c r="C27" s="126" t="s">
        <v>112</v>
      </c>
      <c r="D27" s="203" t="s">
        <v>0</v>
      </c>
      <c r="E27" s="629"/>
      <c r="F27" s="630">
        <v>20</v>
      </c>
      <c r="G27" s="627" t="s">
        <v>0</v>
      </c>
      <c r="H27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7" s="436" t="str">
        <f>IF(Sklop22[[#This Row],[ZAHTEVANA SHEMA KAKOVOSTI]]&lt;&gt;"",Sklop22[[#This Row],[Preračunana masa/volumen/kos na enoto kg]],"")</f>
        <v/>
      </c>
      <c r="J27" s="631"/>
      <c r="K27" s="299" t="s">
        <v>112</v>
      </c>
      <c r="L27" s="299" t="s">
        <v>112</v>
      </c>
      <c r="M27" s="299" t="s">
        <v>112</v>
      </c>
      <c r="N27" s="625"/>
      <c r="O27" s="299" t="s">
        <v>112</v>
      </c>
      <c r="P27" s="441"/>
      <c r="Q27" s="442">
        <f>+Sklop22[[#This Row],[cena/enota brez DDV v EUR]]*Sklop22[[#This Row],[Stopnja DDV (%)]]</f>
        <v>0</v>
      </c>
      <c r="R27" s="442">
        <f>+Sklop22[[#This Row],[cena/enota brez DDV v EUR]]+Sklop22[[#This Row],[Davek (EUR)]]</f>
        <v>0</v>
      </c>
      <c r="S27" s="442">
        <f>+Sklop22[[#This Row],[cena/enota brez DDV v EUR]]*Sklop22[[#This Row],[Okvirna količina]]</f>
        <v>0</v>
      </c>
      <c r="T27" s="452">
        <f>+Sklop22[[#This Row],[Končna cena/enoto mere (EUR) z DDV]]*Sklop22[[#This Row],[Okvirna količina]]</f>
        <v>0</v>
      </c>
      <c r="U27" s="299" t="s">
        <v>112</v>
      </c>
    </row>
    <row r="28" spans="1:21" s="300" customFormat="1" ht="12">
      <c r="A28" s="78" t="s">
        <v>14</v>
      </c>
      <c r="B28" s="628" t="s">
        <v>1003</v>
      </c>
      <c r="C28" s="126" t="s">
        <v>112</v>
      </c>
      <c r="D28" s="203" t="s">
        <v>0</v>
      </c>
      <c r="E28" s="629"/>
      <c r="F28" s="630">
        <v>80</v>
      </c>
      <c r="G28" s="627" t="s">
        <v>0</v>
      </c>
      <c r="H28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28" s="436" t="str">
        <f>IF(Sklop22[[#This Row],[ZAHTEVANA SHEMA KAKOVOSTI]]&lt;&gt;"",Sklop22[[#This Row],[Preračunana masa/volumen/kos na enoto kg]],"")</f>
        <v/>
      </c>
      <c r="J28" s="631"/>
      <c r="K28" s="299" t="s">
        <v>112</v>
      </c>
      <c r="L28" s="299" t="s">
        <v>112</v>
      </c>
      <c r="M28" s="299" t="s">
        <v>112</v>
      </c>
      <c r="N28" s="625"/>
      <c r="O28" s="299" t="s">
        <v>112</v>
      </c>
      <c r="P28" s="441"/>
      <c r="Q28" s="442">
        <f>+Sklop22[[#This Row],[cena/enota brez DDV v EUR]]*Sklop22[[#This Row],[Stopnja DDV (%)]]</f>
        <v>0</v>
      </c>
      <c r="R28" s="442">
        <f>+Sklop22[[#This Row],[cena/enota brez DDV v EUR]]+Sklop22[[#This Row],[Davek (EUR)]]</f>
        <v>0</v>
      </c>
      <c r="S28" s="442">
        <f>+Sklop22[[#This Row],[cena/enota brez DDV v EUR]]*Sklop22[[#This Row],[Okvirna količina]]</f>
        <v>0</v>
      </c>
      <c r="T28" s="452">
        <f>+Sklop22[[#This Row],[Končna cena/enoto mere (EUR) z DDV]]*Sklop22[[#This Row],[Okvirna količina]]</f>
        <v>0</v>
      </c>
      <c r="U28" s="299" t="s">
        <v>112</v>
      </c>
    </row>
    <row r="29" spans="1:21" s="300" customFormat="1" ht="12">
      <c r="A29" s="78" t="s">
        <v>15</v>
      </c>
      <c r="B29" s="628" t="s">
        <v>1004</v>
      </c>
      <c r="C29" s="126" t="s">
        <v>112</v>
      </c>
      <c r="D29" s="203" t="s">
        <v>0</v>
      </c>
      <c r="E29" s="629"/>
      <c r="F29" s="630">
        <v>50</v>
      </c>
      <c r="G29" s="627" t="s">
        <v>0</v>
      </c>
      <c r="H29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9" s="436" t="str">
        <f>IF(Sklop22[[#This Row],[ZAHTEVANA SHEMA KAKOVOSTI]]&lt;&gt;"",Sklop22[[#This Row],[Preračunana masa/volumen/kos na enoto kg]],"")</f>
        <v/>
      </c>
      <c r="J29" s="631"/>
      <c r="K29" s="299" t="s">
        <v>112</v>
      </c>
      <c r="L29" s="299" t="s">
        <v>112</v>
      </c>
      <c r="M29" s="299" t="s">
        <v>112</v>
      </c>
      <c r="N29" s="625"/>
      <c r="O29" s="299" t="s">
        <v>112</v>
      </c>
      <c r="P29" s="441"/>
      <c r="Q29" s="442">
        <f>+Sklop22[[#This Row],[cena/enota brez DDV v EUR]]*Sklop22[[#This Row],[Stopnja DDV (%)]]</f>
        <v>0</v>
      </c>
      <c r="R29" s="442">
        <f>+Sklop22[[#This Row],[cena/enota brez DDV v EUR]]+Sklop22[[#This Row],[Davek (EUR)]]</f>
        <v>0</v>
      </c>
      <c r="S29" s="442">
        <f>+Sklop22[[#This Row],[cena/enota brez DDV v EUR]]*Sklop22[[#This Row],[Okvirna količina]]</f>
        <v>0</v>
      </c>
      <c r="T29" s="452">
        <f>+Sklop22[[#This Row],[Končna cena/enoto mere (EUR) z DDV]]*Sklop22[[#This Row],[Okvirna količina]]</f>
        <v>0</v>
      </c>
      <c r="U29" s="299" t="s">
        <v>112</v>
      </c>
    </row>
    <row r="30" spans="1:21" s="300" customFormat="1" ht="12">
      <c r="A30" s="78" t="s">
        <v>16</v>
      </c>
      <c r="B30" s="628" t="s">
        <v>1005</v>
      </c>
      <c r="C30" s="126" t="s">
        <v>112</v>
      </c>
      <c r="D30" s="203" t="s">
        <v>0</v>
      </c>
      <c r="E30" s="629"/>
      <c r="F30" s="630">
        <v>20</v>
      </c>
      <c r="G30" s="627" t="s">
        <v>0</v>
      </c>
      <c r="H30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0" s="436" t="str">
        <f>IF(Sklop22[[#This Row],[ZAHTEVANA SHEMA KAKOVOSTI]]&lt;&gt;"",Sklop22[[#This Row],[Preračunana masa/volumen/kos na enoto kg]],"")</f>
        <v/>
      </c>
      <c r="J30" s="631"/>
      <c r="K30" s="299" t="s">
        <v>112</v>
      </c>
      <c r="L30" s="299" t="s">
        <v>112</v>
      </c>
      <c r="M30" s="299" t="s">
        <v>112</v>
      </c>
      <c r="N30" s="625"/>
      <c r="O30" s="299" t="s">
        <v>112</v>
      </c>
      <c r="P30" s="441"/>
      <c r="Q30" s="442">
        <f>+Sklop22[[#This Row],[cena/enota brez DDV v EUR]]*Sklop22[[#This Row],[Stopnja DDV (%)]]</f>
        <v>0</v>
      </c>
      <c r="R30" s="442">
        <f>+Sklop22[[#This Row],[cena/enota brez DDV v EUR]]+Sklop22[[#This Row],[Davek (EUR)]]</f>
        <v>0</v>
      </c>
      <c r="S30" s="442">
        <f>+Sklop22[[#This Row],[cena/enota brez DDV v EUR]]*Sklop22[[#This Row],[Okvirna količina]]</f>
        <v>0</v>
      </c>
      <c r="T30" s="452">
        <f>+Sklop22[[#This Row],[Končna cena/enoto mere (EUR) z DDV]]*Sklop22[[#This Row],[Okvirna količina]]</f>
        <v>0</v>
      </c>
      <c r="U30" s="299" t="s">
        <v>112</v>
      </c>
    </row>
    <row r="31" spans="1:21" s="300" customFormat="1" ht="12">
      <c r="A31" s="78" t="s">
        <v>17</v>
      </c>
      <c r="B31" s="628" t="s">
        <v>1013</v>
      </c>
      <c r="C31" s="126" t="s">
        <v>112</v>
      </c>
      <c r="D31" s="203" t="s">
        <v>0</v>
      </c>
      <c r="E31" s="629"/>
      <c r="F31" s="630">
        <v>50</v>
      </c>
      <c r="G31" s="627" t="s">
        <v>0</v>
      </c>
      <c r="H31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1" s="436" t="str">
        <f>IF(Sklop22[[#This Row],[ZAHTEVANA SHEMA KAKOVOSTI]]&lt;&gt;"",Sklop22[[#This Row],[Preračunana masa/volumen/kos na enoto kg]],"")</f>
        <v/>
      </c>
      <c r="J31" s="631"/>
      <c r="K31" s="299" t="s">
        <v>112</v>
      </c>
      <c r="L31" s="299" t="s">
        <v>112</v>
      </c>
      <c r="M31" s="299" t="s">
        <v>112</v>
      </c>
      <c r="N31" s="625"/>
      <c r="O31" s="299" t="s">
        <v>112</v>
      </c>
      <c r="P31" s="441"/>
      <c r="Q31" s="442">
        <f>+Sklop22[[#This Row],[cena/enota brez DDV v EUR]]*Sklop22[[#This Row],[Stopnja DDV (%)]]</f>
        <v>0</v>
      </c>
      <c r="R31" s="442">
        <f>+Sklop22[[#This Row],[cena/enota brez DDV v EUR]]+Sklop22[[#This Row],[Davek (EUR)]]</f>
        <v>0</v>
      </c>
      <c r="S31" s="442">
        <f>+Sklop22[[#This Row],[cena/enota brez DDV v EUR]]*Sklop22[[#This Row],[Okvirna količina]]</f>
        <v>0</v>
      </c>
      <c r="T31" s="452">
        <f>+Sklop22[[#This Row],[Končna cena/enoto mere (EUR) z DDV]]*Sklop22[[#This Row],[Okvirna količina]]</f>
        <v>0</v>
      </c>
      <c r="U31" s="299" t="s">
        <v>112</v>
      </c>
    </row>
    <row r="32" spans="1:21" s="300" customFormat="1" ht="12">
      <c r="A32" s="78" t="s">
        <v>18</v>
      </c>
      <c r="B32" s="628" t="s">
        <v>1006</v>
      </c>
      <c r="C32" s="126" t="s">
        <v>112</v>
      </c>
      <c r="D32" s="203" t="s">
        <v>0</v>
      </c>
      <c r="E32" s="629"/>
      <c r="F32" s="630">
        <v>100</v>
      </c>
      <c r="G32" s="627" t="s">
        <v>0</v>
      </c>
      <c r="H32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2" s="436" t="str">
        <f>IF(Sklop22[[#This Row],[ZAHTEVANA SHEMA KAKOVOSTI]]&lt;&gt;"",Sklop22[[#This Row],[Preračunana masa/volumen/kos na enoto kg]],"")</f>
        <v/>
      </c>
      <c r="J32" s="631"/>
      <c r="K32" s="299" t="s">
        <v>112</v>
      </c>
      <c r="L32" s="299" t="s">
        <v>112</v>
      </c>
      <c r="M32" s="299" t="s">
        <v>112</v>
      </c>
      <c r="N32" s="625"/>
      <c r="O32" s="299" t="s">
        <v>112</v>
      </c>
      <c r="P32" s="441"/>
      <c r="Q32" s="442">
        <f>+Sklop22[[#This Row],[cena/enota brez DDV v EUR]]*Sklop22[[#This Row],[Stopnja DDV (%)]]</f>
        <v>0</v>
      </c>
      <c r="R32" s="442">
        <f>+Sklop22[[#This Row],[cena/enota brez DDV v EUR]]+Sklop22[[#This Row],[Davek (EUR)]]</f>
        <v>0</v>
      </c>
      <c r="S32" s="442">
        <f>+Sklop22[[#This Row],[cena/enota brez DDV v EUR]]*Sklop22[[#This Row],[Okvirna količina]]</f>
        <v>0</v>
      </c>
      <c r="T32" s="452">
        <f>+Sklop22[[#This Row],[Končna cena/enoto mere (EUR) z DDV]]*Sklop22[[#This Row],[Okvirna količina]]</f>
        <v>0</v>
      </c>
      <c r="U32" s="299" t="s">
        <v>112</v>
      </c>
    </row>
    <row r="33" spans="1:21" s="300" customFormat="1" ht="12">
      <c r="A33" s="78" t="s">
        <v>19</v>
      </c>
      <c r="B33" s="628" t="s">
        <v>1007</v>
      </c>
      <c r="C33" s="126" t="s">
        <v>112</v>
      </c>
      <c r="D33" s="203" t="s">
        <v>0</v>
      </c>
      <c r="E33" s="629"/>
      <c r="F33" s="630">
        <v>300</v>
      </c>
      <c r="G33" s="627" t="s">
        <v>0</v>
      </c>
      <c r="H33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33" s="436" t="str">
        <f>IF(Sklop22[[#This Row],[ZAHTEVANA SHEMA KAKOVOSTI]]&lt;&gt;"",Sklop22[[#This Row],[Preračunana masa/volumen/kos na enoto kg]],"")</f>
        <v/>
      </c>
      <c r="J33" s="631"/>
      <c r="K33" s="299" t="s">
        <v>112</v>
      </c>
      <c r="L33" s="299" t="s">
        <v>112</v>
      </c>
      <c r="M33" s="299" t="s">
        <v>112</v>
      </c>
      <c r="N33" s="625"/>
      <c r="O33" s="299" t="s">
        <v>112</v>
      </c>
      <c r="P33" s="441"/>
      <c r="Q33" s="442">
        <f>+Sklop22[[#This Row],[cena/enota brez DDV v EUR]]*Sklop22[[#This Row],[Stopnja DDV (%)]]</f>
        <v>0</v>
      </c>
      <c r="R33" s="442">
        <f>+Sklop22[[#This Row],[cena/enota brez DDV v EUR]]+Sklop22[[#This Row],[Davek (EUR)]]</f>
        <v>0</v>
      </c>
      <c r="S33" s="442">
        <f>+Sklop22[[#This Row],[cena/enota brez DDV v EUR]]*Sklop22[[#This Row],[Okvirna količina]]</f>
        <v>0</v>
      </c>
      <c r="T33" s="452">
        <f>+Sklop22[[#This Row],[Končna cena/enoto mere (EUR) z DDV]]*Sklop22[[#This Row],[Okvirna količina]]</f>
        <v>0</v>
      </c>
      <c r="U33" s="299" t="s">
        <v>112</v>
      </c>
    </row>
    <row r="34" spans="1:21" s="300" customFormat="1" ht="12">
      <c r="A34" s="78" t="s">
        <v>20</v>
      </c>
      <c r="B34" s="628" t="s">
        <v>1012</v>
      </c>
      <c r="C34" s="126" t="s">
        <v>112</v>
      </c>
      <c r="D34" s="203" t="s">
        <v>0</v>
      </c>
      <c r="E34" s="629"/>
      <c r="F34" s="630">
        <v>20</v>
      </c>
      <c r="G34" s="627" t="s">
        <v>0</v>
      </c>
      <c r="H34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4" s="436" t="str">
        <f>IF(Sklop22[[#This Row],[ZAHTEVANA SHEMA KAKOVOSTI]]&lt;&gt;"",Sklop22[[#This Row],[Preračunana masa/volumen/kos na enoto kg]],"")</f>
        <v/>
      </c>
      <c r="J34" s="631"/>
      <c r="K34" s="299" t="s">
        <v>112</v>
      </c>
      <c r="L34" s="299" t="s">
        <v>112</v>
      </c>
      <c r="M34" s="299" t="s">
        <v>112</v>
      </c>
      <c r="N34" s="625"/>
      <c r="O34" s="299" t="s">
        <v>112</v>
      </c>
      <c r="P34" s="441"/>
      <c r="Q34" s="442">
        <f>+Sklop22[[#This Row],[cena/enota brez DDV v EUR]]*Sklop22[[#This Row],[Stopnja DDV (%)]]</f>
        <v>0</v>
      </c>
      <c r="R34" s="442">
        <f>+Sklop22[[#This Row],[cena/enota brez DDV v EUR]]+Sklop22[[#This Row],[Davek (EUR)]]</f>
        <v>0</v>
      </c>
      <c r="S34" s="442">
        <f>+Sklop22[[#This Row],[cena/enota brez DDV v EUR]]*Sklop22[[#This Row],[Okvirna količina]]</f>
        <v>0</v>
      </c>
      <c r="T34" s="452">
        <f>+Sklop22[[#This Row],[Končna cena/enoto mere (EUR) z DDV]]*Sklop22[[#This Row],[Okvirna količina]]</f>
        <v>0</v>
      </c>
      <c r="U34" s="299" t="s">
        <v>112</v>
      </c>
    </row>
    <row r="35" spans="1:21" s="300" customFormat="1" ht="12">
      <c r="A35" s="78" t="s">
        <v>21</v>
      </c>
      <c r="B35" s="628" t="s">
        <v>1008</v>
      </c>
      <c r="C35" s="126" t="s">
        <v>112</v>
      </c>
      <c r="D35" s="203" t="s">
        <v>0</v>
      </c>
      <c r="E35" s="629"/>
      <c r="F35" s="630">
        <v>70</v>
      </c>
      <c r="G35" s="627" t="s">
        <v>0</v>
      </c>
      <c r="H35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35" s="436" t="str">
        <f>IF(Sklop22[[#This Row],[ZAHTEVANA SHEMA KAKOVOSTI]]&lt;&gt;"",Sklop22[[#This Row],[Preračunana masa/volumen/kos na enoto kg]],"")</f>
        <v/>
      </c>
      <c r="J35" s="631"/>
      <c r="K35" s="299" t="s">
        <v>112</v>
      </c>
      <c r="L35" s="299" t="s">
        <v>112</v>
      </c>
      <c r="M35" s="299" t="s">
        <v>112</v>
      </c>
      <c r="N35" s="625"/>
      <c r="O35" s="299" t="s">
        <v>112</v>
      </c>
      <c r="P35" s="441"/>
      <c r="Q35" s="442">
        <f>+Sklop22[[#This Row],[cena/enota brez DDV v EUR]]*Sklop22[[#This Row],[Stopnja DDV (%)]]</f>
        <v>0</v>
      </c>
      <c r="R35" s="442">
        <f>+Sklop22[[#This Row],[cena/enota brez DDV v EUR]]+Sklop22[[#This Row],[Davek (EUR)]]</f>
        <v>0</v>
      </c>
      <c r="S35" s="442">
        <f>+Sklop22[[#This Row],[cena/enota brez DDV v EUR]]*Sklop22[[#This Row],[Okvirna količina]]</f>
        <v>0</v>
      </c>
      <c r="T35" s="452">
        <f>+Sklop22[[#This Row],[Končna cena/enoto mere (EUR) z DDV]]*Sklop22[[#This Row],[Okvirna količina]]</f>
        <v>0</v>
      </c>
      <c r="U35" s="299" t="s">
        <v>112</v>
      </c>
    </row>
    <row r="36" spans="1:21" s="300" customFormat="1" ht="12">
      <c r="A36" s="78" t="s">
        <v>22</v>
      </c>
      <c r="B36" s="628" t="s">
        <v>1009</v>
      </c>
      <c r="C36" s="126" t="s">
        <v>112</v>
      </c>
      <c r="D36" s="203" t="s">
        <v>0</v>
      </c>
      <c r="E36" s="629"/>
      <c r="F36" s="630">
        <v>50</v>
      </c>
      <c r="G36" s="627" t="s">
        <v>0</v>
      </c>
      <c r="H36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6" s="436" t="str">
        <f>IF(Sklop22[[#This Row],[ZAHTEVANA SHEMA KAKOVOSTI]]&lt;&gt;"",Sklop22[[#This Row],[Preračunana masa/volumen/kos na enoto kg]],"")</f>
        <v/>
      </c>
      <c r="J36" s="631"/>
      <c r="K36" s="299" t="s">
        <v>112</v>
      </c>
      <c r="L36" s="299" t="s">
        <v>112</v>
      </c>
      <c r="M36" s="299" t="s">
        <v>112</v>
      </c>
      <c r="N36" s="625"/>
      <c r="O36" s="299" t="s">
        <v>112</v>
      </c>
      <c r="P36" s="441"/>
      <c r="Q36" s="442">
        <f>+Sklop22[[#This Row],[cena/enota brez DDV v EUR]]*Sklop22[[#This Row],[Stopnja DDV (%)]]</f>
        <v>0</v>
      </c>
      <c r="R36" s="442">
        <f>+Sklop22[[#This Row],[cena/enota brez DDV v EUR]]+Sklop22[[#This Row],[Davek (EUR)]]</f>
        <v>0</v>
      </c>
      <c r="S36" s="442">
        <f>+Sklop22[[#This Row],[cena/enota brez DDV v EUR]]*Sklop22[[#This Row],[Okvirna količina]]</f>
        <v>0</v>
      </c>
      <c r="T36" s="452">
        <f>+Sklop22[[#This Row],[Končna cena/enoto mere (EUR) z DDV]]*Sklop22[[#This Row],[Okvirna količina]]</f>
        <v>0</v>
      </c>
      <c r="U36" s="299" t="s">
        <v>112</v>
      </c>
    </row>
    <row r="37" spans="1:21" s="300" customFormat="1" ht="12">
      <c r="A37" s="78" t="s">
        <v>23</v>
      </c>
      <c r="B37" s="628" t="s">
        <v>1010</v>
      </c>
      <c r="C37" s="126" t="s">
        <v>112</v>
      </c>
      <c r="D37" s="203" t="s">
        <v>0</v>
      </c>
      <c r="E37" s="629"/>
      <c r="F37" s="630">
        <v>10</v>
      </c>
      <c r="G37" s="627" t="s">
        <v>0</v>
      </c>
      <c r="H37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7" s="436" t="str">
        <f>IF(Sklop22[[#This Row],[ZAHTEVANA SHEMA KAKOVOSTI]]&lt;&gt;"",Sklop22[[#This Row],[Preračunana masa/volumen/kos na enoto kg]],"")</f>
        <v/>
      </c>
      <c r="J37" s="631"/>
      <c r="K37" s="299" t="s">
        <v>112</v>
      </c>
      <c r="L37" s="299" t="s">
        <v>112</v>
      </c>
      <c r="M37" s="299" t="s">
        <v>112</v>
      </c>
      <c r="N37" s="625"/>
      <c r="O37" s="299" t="s">
        <v>112</v>
      </c>
      <c r="P37" s="441"/>
      <c r="Q37" s="442">
        <f>+Sklop22[[#This Row],[cena/enota brez DDV v EUR]]*Sklop22[[#This Row],[Stopnja DDV (%)]]</f>
        <v>0</v>
      </c>
      <c r="R37" s="442">
        <f>+Sklop22[[#This Row],[cena/enota brez DDV v EUR]]+Sklop22[[#This Row],[Davek (EUR)]]</f>
        <v>0</v>
      </c>
      <c r="S37" s="442">
        <f>+Sklop22[[#This Row],[cena/enota brez DDV v EUR]]*Sklop22[[#This Row],[Okvirna količina]]</f>
        <v>0</v>
      </c>
      <c r="T37" s="452">
        <f>+Sklop22[[#This Row],[Končna cena/enoto mere (EUR) z DDV]]*Sklop22[[#This Row],[Okvirna količina]]</f>
        <v>0</v>
      </c>
      <c r="U37" s="299" t="s">
        <v>112</v>
      </c>
    </row>
    <row r="38" spans="1:21" s="300" customFormat="1" ht="12">
      <c r="A38" s="78" t="s">
        <v>24</v>
      </c>
      <c r="B38" s="628" t="s">
        <v>1011</v>
      </c>
      <c r="C38" s="126" t="s">
        <v>112</v>
      </c>
      <c r="D38" s="203" t="s">
        <v>0</v>
      </c>
      <c r="E38" s="629"/>
      <c r="F38" s="630">
        <v>2</v>
      </c>
      <c r="G38" s="627" t="s">
        <v>0</v>
      </c>
      <c r="H38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38" s="436" t="str">
        <f>IF(Sklop22[[#This Row],[ZAHTEVANA SHEMA KAKOVOSTI]]&lt;&gt;"",Sklop22[[#This Row],[Preračunana masa/volumen/kos na enoto kg]],"")</f>
        <v/>
      </c>
      <c r="J38" s="631"/>
      <c r="K38" s="299" t="s">
        <v>112</v>
      </c>
      <c r="L38" s="299" t="s">
        <v>112</v>
      </c>
      <c r="M38" s="299" t="s">
        <v>112</v>
      </c>
      <c r="N38" s="625"/>
      <c r="O38" s="299" t="s">
        <v>112</v>
      </c>
      <c r="P38" s="441"/>
      <c r="Q38" s="442">
        <f>+Sklop22[[#This Row],[cena/enota brez DDV v EUR]]*Sklop22[[#This Row],[Stopnja DDV (%)]]</f>
        <v>0</v>
      </c>
      <c r="R38" s="442">
        <f>+Sklop22[[#This Row],[cena/enota brez DDV v EUR]]+Sklop22[[#This Row],[Davek (EUR)]]</f>
        <v>0</v>
      </c>
      <c r="S38" s="442">
        <f>+Sklop22[[#This Row],[cena/enota brez DDV v EUR]]*Sklop22[[#This Row],[Okvirna količina]]</f>
        <v>0</v>
      </c>
      <c r="T38" s="452">
        <f>+Sklop22[[#This Row],[Končna cena/enoto mere (EUR) z DDV]]*Sklop22[[#This Row],[Okvirna količina]]</f>
        <v>0</v>
      </c>
      <c r="U38" s="299" t="s">
        <v>112</v>
      </c>
    </row>
    <row r="39" spans="1:21">
      <c r="A39" s="223" t="s">
        <v>133</v>
      </c>
      <c r="B39" s="235"/>
      <c r="C39" s="234"/>
      <c r="D39" s="234"/>
      <c r="E39" s="233"/>
      <c r="F39" s="229"/>
      <c r="G39" s="226"/>
      <c r="H39" s="232">
        <f>SUBTOTAL(109,Sklop22[Preračunana masa/volumen/kos na enoto kg])</f>
        <v>4082</v>
      </c>
      <c r="I39" s="232">
        <f>SUBTOTAL(109,Sklop22[Živila iz shem kakovosti (kg)])</f>
        <v>0</v>
      </c>
      <c r="J39" s="225"/>
      <c r="K39" s="231"/>
      <c r="L39" s="231"/>
      <c r="M39" s="224"/>
      <c r="N39" s="228"/>
      <c r="O39" s="228"/>
      <c r="P39" s="228"/>
      <c r="Q39" s="230"/>
      <c r="R39" s="225"/>
      <c r="S39" s="230">
        <f>SUBTOTAL(109,Sklop22[Vrednost za okvirno količino (EUR) brez DDV])</f>
        <v>0</v>
      </c>
      <c r="T39" s="230">
        <f>SUBTOTAL(109,Sklop22[Vrednost za okvirno količino (EUR) z DDV])</f>
        <v>0</v>
      </c>
      <c r="U39" s="227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129</v>
      </c>
      <c r="B41" s="16"/>
      <c r="C41" s="28"/>
      <c r="D41" s="28"/>
      <c r="E41" s="99"/>
      <c r="Q41" s="48"/>
      <c r="R41" s="48"/>
      <c r="S41" s="48"/>
      <c r="T41" s="48"/>
    </row>
    <row r="42" spans="1:21">
      <c r="A42" s="11" t="s">
        <v>131</v>
      </c>
      <c r="B42" s="16"/>
      <c r="C42" s="28"/>
      <c r="D42" s="28"/>
      <c r="E42" s="99"/>
    </row>
    <row r="43" spans="1:21">
      <c r="A43" s="94" t="s">
        <v>172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 ht="12.75" customHeight="1">
      <c r="A44" s="675" t="s">
        <v>240</v>
      </c>
      <c r="B44" s="675"/>
      <c r="C44" s="675"/>
      <c r="D44" s="675"/>
      <c r="E44" s="675"/>
      <c r="F44" s="675"/>
      <c r="G44" s="675"/>
      <c r="H44" s="675"/>
      <c r="I44" s="675"/>
      <c r="J44" s="675"/>
      <c r="K44" s="675"/>
      <c r="L44" s="675"/>
      <c r="M44" s="54"/>
      <c r="N44" s="29"/>
      <c r="O44" s="29"/>
      <c r="P44" s="29"/>
      <c r="Q44" s="29"/>
      <c r="R44" s="29"/>
    </row>
    <row r="45" spans="1:21">
      <c r="A45" s="695"/>
      <c r="B45" s="695"/>
      <c r="C45" s="695"/>
      <c r="D45" s="695"/>
      <c r="E45" s="695"/>
      <c r="F45" s="695"/>
      <c r="G45" s="695"/>
      <c r="H45" s="695"/>
      <c r="I45" s="695"/>
      <c r="J45" s="695"/>
      <c r="K45" s="695"/>
      <c r="L45" s="695"/>
      <c r="N45" s="29"/>
      <c r="O45" s="29"/>
      <c r="P45" s="29"/>
      <c r="Q45" s="29"/>
      <c r="R45" s="29"/>
    </row>
    <row r="46" spans="1:2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1">
      <c r="A47" s="94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5:P1048576 M44:P44 U1:U15 J1:P15 U39:U1048576 P16:P38 J39:P43 J16:J38" name="Obseg1"/>
    <protectedRange sqref="J44:L44" name="Obseg1_2"/>
    <protectedRange sqref="K16:M38 O16:O38 U16:U38" name="Obseg1_6"/>
    <protectedRange sqref="N16:N24" name="Obseg1_1"/>
  </protectedRanges>
  <mergeCells count="9">
    <mergeCell ref="B13:K13"/>
    <mergeCell ref="A45:L45"/>
    <mergeCell ref="C2:J2"/>
    <mergeCell ref="C3:J3"/>
    <mergeCell ref="C6:J6"/>
    <mergeCell ref="C7:J7"/>
    <mergeCell ref="C8:J8"/>
    <mergeCell ref="C9:J9"/>
    <mergeCell ref="A44:L4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1_Sladoled</vt:lpstr>
      <vt:lpstr>2_Mleko</vt:lpstr>
      <vt:lpstr>3_Mlečni izdelki</vt:lpstr>
      <vt:lpstr>4_Meso</vt:lpstr>
      <vt:lpstr>5_Perutnina in izdelki</vt:lpstr>
      <vt:lpstr>6_Ribe</vt:lpstr>
      <vt:lpstr>7_ zamrznjeni izdelki</vt:lpstr>
      <vt:lpstr>8_Zamrznjena zelen.in sadje</vt:lpstr>
      <vt:lpstr>9_Sveži izdelki</vt:lpstr>
      <vt:lpstr>10_Sveže sadje in zelenjava</vt:lpstr>
      <vt:lpstr>11_Dietni_izdelki</vt:lpstr>
      <vt:lpstr>12_Sadni sokovi</vt:lpstr>
      <vt:lpstr>13_Žita,mlev.izd.,testenine</vt:lpstr>
      <vt:lpstr>14_Riž, kus-kus in jušni dodat.</vt:lpstr>
      <vt:lpstr>15_Pakirano pecivo</vt:lpstr>
      <vt:lpstr>16_Kruh_pekovsko pecivo</vt:lpstr>
      <vt:lpstr>17_Ostalo prehrambeno blago</vt:lpstr>
      <vt:lpstr>18_Eko_kruh</vt:lpstr>
      <vt:lpstr>19_Eko_mleko</vt:lpstr>
      <vt:lpstr>20_Eko_mlečni izde</vt:lpstr>
      <vt:lpstr>21_Eko_jajca</vt:lpstr>
      <vt:lpstr>22_Eko_sadje_zelenjava</vt:lpstr>
      <vt:lpstr>'1_Sladoled'!Področje_tiskanja</vt:lpstr>
      <vt:lpstr>'10_Sveže sadje in zelenjava'!Področje_tiskanja</vt:lpstr>
      <vt:lpstr>'11_Dietni_izdelki'!Področje_tiskanja</vt:lpstr>
      <vt:lpstr>'12_Sadni sokovi'!Področje_tiskanja</vt:lpstr>
      <vt:lpstr>'13_Žita,mlev.izd.,testenine'!Področje_tiskanja</vt:lpstr>
      <vt:lpstr>'14_Riž, kus-kus in jušni dodat.'!Področje_tiskanja</vt:lpstr>
      <vt:lpstr>'15_Pakirano pecivo'!Področje_tiskanja</vt:lpstr>
      <vt:lpstr>'16_Kruh_pekovsko pecivo'!Področje_tiskanja</vt:lpstr>
      <vt:lpstr>'17_Ostalo prehrambeno blago'!Področje_tiskanja</vt:lpstr>
      <vt:lpstr>'18_Eko_kruh'!Področje_tiskanja</vt:lpstr>
      <vt:lpstr>'19_Eko_mleko'!Področje_tiskanja</vt:lpstr>
      <vt:lpstr>'2_Mleko'!Področje_tiskanja</vt:lpstr>
      <vt:lpstr>'20_Eko_mlečni izde'!Področje_tiskanja</vt:lpstr>
      <vt:lpstr>'21_Eko_jajca'!Področje_tiskanja</vt:lpstr>
      <vt:lpstr>'22_Eko_sadje_zelenjava'!Področje_tiskanja</vt:lpstr>
      <vt:lpstr>'3_Mlečni izdelki'!Področje_tiskanja</vt:lpstr>
      <vt:lpstr>'4_Meso'!Področje_tiskanja</vt:lpstr>
      <vt:lpstr>'5_Perutnina in izdelki'!Področje_tiskanja</vt:lpstr>
      <vt:lpstr>'6_Ribe'!Področje_tiskanja</vt:lpstr>
      <vt:lpstr>'7_ zamrznjeni izdelki'!Področje_tiskanja</vt:lpstr>
      <vt:lpstr>'8_Zamrznjena zelen.in sadje'!Področje_tiskanja</vt:lpstr>
      <vt:lpstr>'9_Sveži izdelki'!Področje_tiskanja</vt:lpstr>
      <vt:lpstr>'Navodila za izpolnjevanje'!Področje_tiskanja</vt:lpstr>
      <vt:lpstr>'Ponudbeni pred_rekapitulacija'!Področje_tiskanja</vt:lpstr>
      <vt:lpstr>'1_Sladoled'!Tiskanje_naslovov</vt:lpstr>
      <vt:lpstr>'10_Sveže sadje in zelenjava'!Tiskanje_naslovov</vt:lpstr>
      <vt:lpstr>'11_Dietni_izdelki'!Tiskanje_naslovov</vt:lpstr>
      <vt:lpstr>'12_Sadni sokovi'!Tiskanje_naslovov</vt:lpstr>
      <vt:lpstr>'13_Žita,mlev.izd.,testenine'!Tiskanje_naslovov</vt:lpstr>
      <vt:lpstr>'14_Riž, kus-kus in jušni dodat.'!Tiskanje_naslovov</vt:lpstr>
      <vt:lpstr>'15_Pakirano pecivo'!Tiskanje_naslovov</vt:lpstr>
      <vt:lpstr>'16_Kruh_pekovsko pecivo'!Tiskanje_naslovov</vt:lpstr>
      <vt:lpstr>'17_Ostalo prehrambeno blago'!Tiskanje_naslovov</vt:lpstr>
      <vt:lpstr>'18_Eko_kruh'!Tiskanje_naslovov</vt:lpstr>
      <vt:lpstr>'19_Eko_mleko'!Tiskanje_naslovov</vt:lpstr>
      <vt:lpstr>'2_Mleko'!Tiskanje_naslovov</vt:lpstr>
      <vt:lpstr>'20_Eko_mlečni izde'!Tiskanje_naslovov</vt:lpstr>
      <vt:lpstr>'21_Eko_jajca'!Tiskanje_naslovov</vt:lpstr>
      <vt:lpstr>'22_Eko_sadje_zelenjava'!Tiskanje_naslovov</vt:lpstr>
      <vt:lpstr>'3_Mlečni izdelki'!Tiskanje_naslovov</vt:lpstr>
      <vt:lpstr>'4_Meso'!Tiskanje_naslovov</vt:lpstr>
      <vt:lpstr>'5_Perutnina in izdelki'!Tiskanje_naslovov</vt:lpstr>
      <vt:lpstr>'6_Ribe'!Tiskanje_naslovov</vt:lpstr>
      <vt:lpstr>'7_ zamrznjeni izdelki'!Tiskanje_naslovov</vt:lpstr>
      <vt:lpstr>'8_Zamrznjena zelen.in sadje'!Tiskanje_naslovov</vt:lpstr>
      <vt:lpstr>'9_Sveži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2026-05-07T15:10:30Z</cp:lastPrinted>
  <dcterms:created xsi:type="dcterms:W3CDTF">2012-03-26T14:52:49Z</dcterms:created>
  <dcterms:modified xsi:type="dcterms:W3CDTF">2026-06-17T04:42:03Z</dcterms:modified>
</cp:coreProperties>
</file>