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a_delovni_zvezek"/>
  <mc:AlternateContent xmlns:mc="http://schemas.openxmlformats.org/markup-compatibility/2006">
    <mc:Choice Requires="x15">
      <x15ac:absPath xmlns:x15ac="http://schemas.microsoft.com/office/spreadsheetml/2010/11/ac" url="https://eles-my.sharepoint.com/personal/tomaz_godec_eles_si/Documents/Namizje/"/>
    </mc:Choice>
  </mc:AlternateContent>
  <xr:revisionPtr revIDLastSave="0" documentId="8_{6A222AD1-14B3-4B17-A997-B9BBD4BB8414}" xr6:coauthVersionLast="47" xr6:coauthVersionMax="47" xr10:uidLastSave="{00000000-0000-0000-0000-000000000000}"/>
  <workbookProtection workbookAlgorithmName="SHA-512" workbookHashValue="OHdgCqzeVi5nYMZLZJJdclLBjhzBcfTYcHOw6xAAy3EAh3gT+NfReux/d6JdS9adQ2hrTVkaBFi076qgU6b0SA==" workbookSaltValue="Nx+VLc4sKCe7ufdFcEHriw==" workbookSpinCount="100000" lockStructure="1"/>
  <bookViews>
    <workbookView xWindow="-108" yWindow="-108" windowWidth="30936" windowHeight="16776" activeTab="3" xr2:uid="{00000000-000D-0000-FFFF-FFFF00000000}"/>
  </bookViews>
  <sheets>
    <sheet name="Rekapitulacija" sheetId="4" r:id="rId1"/>
    <sheet name="SMARTNET" sheetId="1" r:id="rId2"/>
    <sheet name="Licence DCN" sheetId="5" r:id="rId3"/>
    <sheet name="Lokalna podpora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2" i="5" l="1"/>
  <c r="H30" i="5"/>
  <c r="I30" i="5" s="1"/>
  <c r="H29" i="5"/>
  <c r="I29" i="5" s="1"/>
  <c r="H28" i="5"/>
  <c r="I28" i="5" s="1"/>
  <c r="H27" i="5"/>
  <c r="I27" i="5" s="1"/>
  <c r="H26" i="5"/>
  <c r="I26" i="5" s="1"/>
  <c r="H25" i="5"/>
  <c r="I25" i="5" s="1"/>
  <c r="H24" i="5"/>
  <c r="I24" i="5" s="1"/>
  <c r="H23" i="5"/>
  <c r="I23" i="5" s="1"/>
  <c r="H22" i="5"/>
  <c r="I22" i="5" s="1"/>
  <c r="H21" i="5"/>
  <c r="I21" i="5" s="1"/>
  <c r="H20" i="5"/>
  <c r="I20" i="5" s="1"/>
  <c r="H19" i="5"/>
  <c r="I19" i="5" s="1"/>
  <c r="H18" i="5"/>
  <c r="I18" i="5" s="1"/>
  <c r="H17" i="5"/>
  <c r="I17" i="5" s="1"/>
  <c r="H16" i="5"/>
  <c r="I16" i="5" s="1"/>
  <c r="H15" i="5"/>
  <c r="I15" i="5" s="1"/>
  <c r="H14" i="5"/>
  <c r="I14" i="5" s="1"/>
  <c r="H13" i="5"/>
  <c r="I13" i="5" s="1"/>
  <c r="H12" i="5"/>
  <c r="I12" i="5" s="1"/>
  <c r="H11" i="5"/>
  <c r="I11" i="5" s="1"/>
  <c r="H10" i="5"/>
  <c r="I10" i="5" s="1"/>
  <c r="H9" i="5"/>
  <c r="I9" i="5" s="1"/>
  <c r="H8" i="5"/>
  <c r="I8" i="5" s="1"/>
  <c r="H7" i="5"/>
  <c r="I7" i="5" s="1"/>
  <c r="H6" i="5"/>
  <c r="I6" i="5" s="1"/>
  <c r="H5" i="5"/>
  <c r="I5" i="5" s="1"/>
  <c r="H4" i="5"/>
  <c r="I4" i="5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I22" i="1"/>
  <c r="H22" i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F3" i="6"/>
  <c r="G3" i="6" s="1"/>
  <c r="F2" i="6"/>
  <c r="G2" i="6" s="1"/>
  <c r="H3" i="5"/>
  <c r="I3" i="5" s="1"/>
  <c r="I31" i="5" s="1"/>
  <c r="H3" i="1"/>
  <c r="I3" i="1" s="1"/>
  <c r="I33" i="5" l="1"/>
  <c r="B5" i="4"/>
  <c r="G4" i="6"/>
  <c r="B6" i="4" s="1"/>
  <c r="I33" i="1"/>
  <c r="B4" i="4" s="1"/>
  <c r="B7" i="4" l="1"/>
</calcChain>
</file>

<file path=xl/sharedStrings.xml><?xml version="1.0" encoding="utf-8"?>
<sst xmlns="http://schemas.openxmlformats.org/spreadsheetml/2006/main" count="298" uniqueCount="48">
  <si>
    <t>Rekapitulacija ponudbe JN:</t>
  </si>
  <si>
    <t>Specifikacije</t>
  </si>
  <si>
    <t>Znesek (brez DDV)</t>
  </si>
  <si>
    <t>SKUPNA VREDNOST</t>
  </si>
  <si>
    <t>Poz.</t>
  </si>
  <si>
    <t>Opis opreme ali storitve</t>
  </si>
  <si>
    <t>Enota</t>
  </si>
  <si>
    <t>Količina</t>
  </si>
  <si>
    <t>Vnos cene na enoto</t>
  </si>
  <si>
    <t>Cena na enoto</t>
  </si>
  <si>
    <t>Vrednost</t>
  </si>
  <si>
    <t>Skupaj:</t>
  </si>
  <si>
    <t>APIC-CLUSTER-M3</t>
  </si>
  <si>
    <t>APIC-M3</t>
  </si>
  <si>
    <t>N9K-C93108TC-FX</t>
  </si>
  <si>
    <t>N9K-C9332C</t>
  </si>
  <si>
    <t>N9K-C9336C-FX2</t>
  </si>
  <si>
    <t>N9K-C93180YC-FX</t>
  </si>
  <si>
    <t>N9K-C93180YC-FX3</t>
  </si>
  <si>
    <t>Product Number</t>
  </si>
  <si>
    <t>Oprema</t>
  </si>
  <si>
    <t>APIC</t>
  </si>
  <si>
    <t>LEAF stikalo</t>
  </si>
  <si>
    <t>SPINE stikalo</t>
  </si>
  <si>
    <t>IPN stikalo</t>
  </si>
  <si>
    <t xml:space="preserve">APIC Cluster - Medium Configurations </t>
  </si>
  <si>
    <t>APIC Appliance  - Medium Configuration</t>
  </si>
  <si>
    <t>Nexus 9300  48p 10G-T, 6p 100G QSFP28</t>
  </si>
  <si>
    <t>Nexus 9K ACI &amp; NX-OS Spine, 32p 40/100G &amp; 2p 10G</t>
  </si>
  <si>
    <t>Nexus 9300 Series, 36p 40/100G QSFP28</t>
  </si>
  <si>
    <t>Nexus 9300  48p 1/10/25G, 6p 40/100G</t>
  </si>
  <si>
    <t>Nexus 9300 48p 1/10/25G, 6p 40/100G</t>
  </si>
  <si>
    <t>kpl</t>
  </si>
  <si>
    <t>Kol</t>
  </si>
  <si>
    <t>DCN Premier term</t>
  </si>
  <si>
    <t>DCN Advatage Term</t>
  </si>
  <si>
    <t>Lokalna podpora</t>
  </si>
  <si>
    <t>mes</t>
  </si>
  <si>
    <t>Svetovalne ure za vzdrževanje opreme</t>
  </si>
  <si>
    <t>ura</t>
  </si>
  <si>
    <t>Skupaj DCN Premier term za tri leta:</t>
  </si>
  <si>
    <t>Skupaj DCN Advatage Term za tri leta:</t>
  </si>
  <si>
    <t>Podpora proizvajalca "SMARTNET" vključno s podporo za MACSEC licence za obdobje treh let</t>
  </si>
  <si>
    <t>Pozicije 7 - 12 morajo vsebovati podporo za MACSEC licence za obdobje treh let</t>
  </si>
  <si>
    <t>Licence DCN za obdobje treh let</t>
  </si>
  <si>
    <t>Seštevek Podpora proizvajalca "SMARTNET"</t>
  </si>
  <si>
    <t>Seštevek Licence DCN</t>
  </si>
  <si>
    <t>Seštevek Lokalna podpora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</si>
</sst>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" fontId="0" fillId="0" borderId="1" xfId="0" applyNumberFormat="1" applyBorder="1" applyProtection="1">
      <protection locked="0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4" fontId="0" fillId="3" borderId="1" xfId="0" applyNumberFormat="1" applyFill="1" applyBorder="1"/>
    <xf numFmtId="0" fontId="0" fillId="2" borderId="2" xfId="0" applyFill="1" applyBorder="1"/>
    <xf numFmtId="4" fontId="0" fillId="2" borderId="3" xfId="0" applyNumberFormat="1" applyFill="1" applyBorder="1"/>
    <xf numFmtId="0" fontId="0" fillId="2" borderId="1" xfId="0" applyFill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0" fontId="0" fillId="4" borderId="1" xfId="0" applyFill="1" applyBorder="1"/>
    <xf numFmtId="4" fontId="0" fillId="4" borderId="1" xfId="0" applyNumberFormat="1" applyFill="1" applyBorder="1"/>
    <xf numFmtId="0" fontId="0" fillId="2" borderId="4" xfId="0" applyFill="1" applyBorder="1"/>
    <xf numFmtId="0" fontId="1" fillId="2" borderId="1" xfId="0" applyFont="1" applyFill="1" applyBorder="1"/>
    <xf numFmtId="4" fontId="1" fillId="2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3" borderId="1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0" fontId="1" fillId="0" borderId="5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B7"/>
  <sheetViews>
    <sheetView zoomScaleNormal="100" workbookViewId="0">
      <selection activeCell="B27" sqref="B27"/>
    </sheetView>
  </sheetViews>
  <sheetFormatPr defaultRowHeight="14.4" x14ac:dyDescent="0.3"/>
  <cols>
    <col min="1" max="1" width="61" customWidth="1"/>
    <col min="2" max="2" width="25.109375" customWidth="1"/>
  </cols>
  <sheetData>
    <row r="1" spans="1:2" x14ac:dyDescent="0.3">
      <c r="A1" s="18" t="s">
        <v>0</v>
      </c>
      <c r="B1" s="19"/>
    </row>
    <row r="3" spans="1:2" x14ac:dyDescent="0.3">
      <c r="A3" s="14" t="s">
        <v>1</v>
      </c>
      <c r="B3" s="14" t="s">
        <v>2</v>
      </c>
    </row>
    <row r="4" spans="1:2" x14ac:dyDescent="0.3">
      <c r="A4" s="9" t="s">
        <v>45</v>
      </c>
      <c r="B4" s="10">
        <f>SMARTNET!I33</f>
        <v>0</v>
      </c>
    </row>
    <row r="5" spans="1:2" x14ac:dyDescent="0.3">
      <c r="A5" s="9" t="s">
        <v>46</v>
      </c>
      <c r="B5" s="10">
        <f>'Licence DCN'!I33</f>
        <v>0</v>
      </c>
    </row>
    <row r="6" spans="1:2" x14ac:dyDescent="0.3">
      <c r="A6" s="9" t="s">
        <v>47</v>
      </c>
      <c r="B6" s="10">
        <f>'Lokalna podpora'!G4</f>
        <v>0</v>
      </c>
    </row>
    <row r="7" spans="1:2" x14ac:dyDescent="0.3">
      <c r="A7" s="12" t="s">
        <v>3</v>
      </c>
      <c r="B7" s="13">
        <f>SUM(B4:B6)</f>
        <v>0</v>
      </c>
    </row>
  </sheetData>
  <sheetProtection algorithmName="SHA-512" hashValue="dGBesUlwEdA5jUsd1M80BAiI1lFtxC0QBgR1/4xxzaNZwLShswpzJVU1sYohC0wWevZnKCUWfDqvhhJpeHXGiQ==" saltValue="pg3vg1GjGde9A5FVbUyk+w==" spinCount="100000" sheet="1" selectLockedCells="1"/>
  <mergeCells count="1">
    <mergeCell ref="A1:B1"/>
  </mergeCells>
  <pageMargins left="0.7" right="0.7" top="0.75" bottom="0.75" header="0.3" footer="0.3"/>
  <pageSetup paperSize="9" orientation="portrait" r:id="rId1"/>
  <headerFooter>
    <oddHeader>&amp;CVNOS PONUDBE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I41"/>
  <sheetViews>
    <sheetView zoomScaleNormal="100" workbookViewId="0">
      <selection activeCell="G3" sqref="G3"/>
    </sheetView>
  </sheetViews>
  <sheetFormatPr defaultRowHeight="14.4" x14ac:dyDescent="0.3"/>
  <cols>
    <col min="1" max="1" width="6.44140625" customWidth="1"/>
    <col min="2" max="2" width="13.109375" customWidth="1"/>
    <col min="3" max="3" width="17.6640625" bestFit="1" customWidth="1"/>
    <col min="4" max="4" width="36" customWidth="1"/>
    <col min="5" max="5" width="6.44140625" customWidth="1"/>
    <col min="6" max="6" width="5.6640625" customWidth="1"/>
    <col min="7" max="7" width="17.33203125" bestFit="1" customWidth="1"/>
    <col min="8" max="8" width="17" customWidth="1"/>
    <col min="9" max="9" width="16" customWidth="1"/>
    <col min="12" max="12" width="19.5546875" bestFit="1" customWidth="1"/>
  </cols>
  <sheetData>
    <row r="1" spans="1:9" x14ac:dyDescent="0.3">
      <c r="A1" s="20" t="s">
        <v>42</v>
      </c>
      <c r="B1" s="20"/>
      <c r="C1" s="20"/>
      <c r="D1" s="20"/>
      <c r="E1" s="20"/>
      <c r="F1" s="20"/>
      <c r="G1" s="20"/>
    </row>
    <row r="2" spans="1:9" x14ac:dyDescent="0.3">
      <c r="A2" s="7" t="s">
        <v>4</v>
      </c>
      <c r="B2" s="16" t="s">
        <v>20</v>
      </c>
      <c r="C2" s="16" t="s">
        <v>19</v>
      </c>
      <c r="D2" s="7" t="s">
        <v>5</v>
      </c>
      <c r="E2" s="16" t="s">
        <v>6</v>
      </c>
      <c r="F2" s="16" t="s">
        <v>33</v>
      </c>
      <c r="G2" s="8" t="s">
        <v>8</v>
      </c>
      <c r="H2" s="8" t="s">
        <v>9</v>
      </c>
      <c r="I2" s="8" t="s">
        <v>10</v>
      </c>
    </row>
    <row r="3" spans="1:9" x14ac:dyDescent="0.3">
      <c r="A3" s="2">
        <v>1</v>
      </c>
      <c r="B3" s="15" t="s">
        <v>21</v>
      </c>
      <c r="C3" s="15" t="s">
        <v>12</v>
      </c>
      <c r="D3" s="17" t="s">
        <v>25</v>
      </c>
      <c r="E3" s="15" t="s">
        <v>32</v>
      </c>
      <c r="F3" s="15">
        <v>1</v>
      </c>
      <c r="G3" s="1">
        <v>0</v>
      </c>
      <c r="H3" s="4">
        <f>IF(ISNUMBER(G3),IF(G3&gt;0,ROUND(G3,2),0),0)</f>
        <v>0</v>
      </c>
      <c r="I3" s="4">
        <f>ROUND(F3*H3,2)</f>
        <v>0</v>
      </c>
    </row>
    <row r="4" spans="1:9" x14ac:dyDescent="0.3">
      <c r="A4" s="2">
        <v>2</v>
      </c>
      <c r="B4" s="15" t="s">
        <v>21</v>
      </c>
      <c r="C4" s="15" t="s">
        <v>13</v>
      </c>
      <c r="D4" s="17" t="s">
        <v>26</v>
      </c>
      <c r="E4" s="15" t="s">
        <v>32</v>
      </c>
      <c r="F4" s="15">
        <v>1</v>
      </c>
      <c r="G4" s="1">
        <v>0</v>
      </c>
      <c r="H4" s="4">
        <f t="shared" ref="H4:H32" si="0">IF(ISNUMBER(G4),IF(G4&gt;0,ROUND(G4,2),0),0)</f>
        <v>0</v>
      </c>
      <c r="I4" s="4">
        <f t="shared" ref="I4:I32" si="1">ROUND(F4*H4,2)</f>
        <v>0</v>
      </c>
    </row>
    <row r="5" spans="1:9" x14ac:dyDescent="0.3">
      <c r="A5" s="2">
        <v>3</v>
      </c>
      <c r="B5" s="15" t="s">
        <v>22</v>
      </c>
      <c r="C5" s="15" t="s">
        <v>14</v>
      </c>
      <c r="D5" s="17" t="s">
        <v>27</v>
      </c>
      <c r="E5" s="15" t="s">
        <v>32</v>
      </c>
      <c r="F5" s="15">
        <v>1</v>
      </c>
      <c r="G5" s="1">
        <v>0</v>
      </c>
      <c r="H5" s="4">
        <f t="shared" si="0"/>
        <v>0</v>
      </c>
      <c r="I5" s="4">
        <f t="shared" si="1"/>
        <v>0</v>
      </c>
    </row>
    <row r="6" spans="1:9" x14ac:dyDescent="0.3">
      <c r="A6" s="2">
        <v>4</v>
      </c>
      <c r="B6" s="15" t="s">
        <v>22</v>
      </c>
      <c r="C6" s="15" t="s">
        <v>14</v>
      </c>
      <c r="D6" s="17" t="s">
        <v>27</v>
      </c>
      <c r="E6" s="15" t="s">
        <v>32</v>
      </c>
      <c r="F6" s="15">
        <v>1</v>
      </c>
      <c r="G6" s="1">
        <v>0</v>
      </c>
      <c r="H6" s="4">
        <f t="shared" si="0"/>
        <v>0</v>
      </c>
      <c r="I6" s="4">
        <f t="shared" si="1"/>
        <v>0</v>
      </c>
    </row>
    <row r="7" spans="1:9" x14ac:dyDescent="0.3">
      <c r="A7" s="2">
        <v>5</v>
      </c>
      <c r="B7" s="15" t="s">
        <v>22</v>
      </c>
      <c r="C7" s="15" t="s">
        <v>14</v>
      </c>
      <c r="D7" s="17" t="s">
        <v>27</v>
      </c>
      <c r="E7" s="15" t="s">
        <v>32</v>
      </c>
      <c r="F7" s="15">
        <v>1</v>
      </c>
      <c r="G7" s="1">
        <v>0</v>
      </c>
      <c r="H7" s="4">
        <f t="shared" si="0"/>
        <v>0</v>
      </c>
      <c r="I7" s="4">
        <f t="shared" si="1"/>
        <v>0</v>
      </c>
    </row>
    <row r="8" spans="1:9" x14ac:dyDescent="0.3">
      <c r="A8" s="2">
        <v>6</v>
      </c>
      <c r="B8" s="15" t="s">
        <v>22</v>
      </c>
      <c r="C8" s="15" t="s">
        <v>14</v>
      </c>
      <c r="D8" s="17" t="s">
        <v>27</v>
      </c>
      <c r="E8" s="15" t="s">
        <v>32</v>
      </c>
      <c r="F8" s="15">
        <v>1</v>
      </c>
      <c r="G8" s="1">
        <v>0</v>
      </c>
      <c r="H8" s="4">
        <f t="shared" si="0"/>
        <v>0</v>
      </c>
      <c r="I8" s="4">
        <f t="shared" si="1"/>
        <v>0</v>
      </c>
    </row>
    <row r="9" spans="1:9" ht="28.8" x14ac:dyDescent="0.3">
      <c r="A9" s="2">
        <v>7</v>
      </c>
      <c r="B9" s="15" t="s">
        <v>23</v>
      </c>
      <c r="C9" s="15" t="s">
        <v>15</v>
      </c>
      <c r="D9" s="17" t="s">
        <v>28</v>
      </c>
      <c r="E9" s="15" t="s">
        <v>32</v>
      </c>
      <c r="F9" s="15">
        <v>1</v>
      </c>
      <c r="G9" s="1">
        <v>0</v>
      </c>
      <c r="H9" s="4">
        <f t="shared" si="0"/>
        <v>0</v>
      </c>
      <c r="I9" s="4">
        <f t="shared" si="1"/>
        <v>0</v>
      </c>
    </row>
    <row r="10" spans="1:9" ht="28.8" x14ac:dyDescent="0.3">
      <c r="A10" s="2">
        <v>8</v>
      </c>
      <c r="B10" s="15" t="s">
        <v>23</v>
      </c>
      <c r="C10" s="15" t="s">
        <v>15</v>
      </c>
      <c r="D10" s="17" t="s">
        <v>28</v>
      </c>
      <c r="E10" s="15" t="s">
        <v>32</v>
      </c>
      <c r="F10" s="15">
        <v>1</v>
      </c>
      <c r="G10" s="1">
        <v>0</v>
      </c>
      <c r="H10" s="4">
        <f t="shared" si="0"/>
        <v>0</v>
      </c>
      <c r="I10" s="4">
        <f t="shared" si="1"/>
        <v>0</v>
      </c>
    </row>
    <row r="11" spans="1:9" ht="28.8" x14ac:dyDescent="0.3">
      <c r="A11" s="2">
        <v>9</v>
      </c>
      <c r="B11" s="15" t="s">
        <v>23</v>
      </c>
      <c r="C11" s="15" t="s">
        <v>15</v>
      </c>
      <c r="D11" s="17" t="s">
        <v>28</v>
      </c>
      <c r="E11" s="15" t="s">
        <v>32</v>
      </c>
      <c r="F11" s="15">
        <v>1</v>
      </c>
      <c r="G11" s="1">
        <v>0</v>
      </c>
      <c r="H11" s="4">
        <f t="shared" si="0"/>
        <v>0</v>
      </c>
      <c r="I11" s="4">
        <f t="shared" si="1"/>
        <v>0</v>
      </c>
    </row>
    <row r="12" spans="1:9" ht="28.8" x14ac:dyDescent="0.3">
      <c r="A12" s="2">
        <v>10</v>
      </c>
      <c r="B12" s="15" t="s">
        <v>23</v>
      </c>
      <c r="C12" s="15" t="s">
        <v>15</v>
      </c>
      <c r="D12" s="17" t="s">
        <v>28</v>
      </c>
      <c r="E12" s="15" t="s">
        <v>32</v>
      </c>
      <c r="F12" s="15">
        <v>1</v>
      </c>
      <c r="G12" s="1">
        <v>0</v>
      </c>
      <c r="H12" s="4">
        <f t="shared" si="0"/>
        <v>0</v>
      </c>
      <c r="I12" s="4">
        <f t="shared" si="1"/>
        <v>0</v>
      </c>
    </row>
    <row r="13" spans="1:9" ht="28.8" x14ac:dyDescent="0.3">
      <c r="A13" s="2">
        <v>11</v>
      </c>
      <c r="B13" s="15" t="s">
        <v>23</v>
      </c>
      <c r="C13" s="15" t="s">
        <v>15</v>
      </c>
      <c r="D13" s="17" t="s">
        <v>28</v>
      </c>
      <c r="E13" s="15" t="s">
        <v>32</v>
      </c>
      <c r="F13" s="15">
        <v>1</v>
      </c>
      <c r="G13" s="1">
        <v>0</v>
      </c>
      <c r="H13" s="4">
        <f t="shared" si="0"/>
        <v>0</v>
      </c>
      <c r="I13" s="4">
        <f t="shared" si="1"/>
        <v>0</v>
      </c>
    </row>
    <row r="14" spans="1:9" ht="28.8" x14ac:dyDescent="0.3">
      <c r="A14" s="2">
        <v>12</v>
      </c>
      <c r="B14" s="15" t="s">
        <v>23</v>
      </c>
      <c r="C14" s="15" t="s">
        <v>15</v>
      </c>
      <c r="D14" s="17" t="s">
        <v>28</v>
      </c>
      <c r="E14" s="15" t="s">
        <v>32</v>
      </c>
      <c r="F14" s="15">
        <v>1</v>
      </c>
      <c r="G14" s="1">
        <v>0</v>
      </c>
      <c r="H14" s="4">
        <f t="shared" si="0"/>
        <v>0</v>
      </c>
      <c r="I14" s="4">
        <f t="shared" si="1"/>
        <v>0</v>
      </c>
    </row>
    <row r="15" spans="1:9" x14ac:dyDescent="0.3">
      <c r="A15" s="2">
        <v>13</v>
      </c>
      <c r="B15" s="15" t="s">
        <v>24</v>
      </c>
      <c r="C15" s="15" t="s">
        <v>16</v>
      </c>
      <c r="D15" s="17" t="s">
        <v>29</v>
      </c>
      <c r="E15" s="15" t="s">
        <v>32</v>
      </c>
      <c r="F15" s="15">
        <v>1</v>
      </c>
      <c r="G15" s="1">
        <v>0</v>
      </c>
      <c r="H15" s="4">
        <f t="shared" si="0"/>
        <v>0</v>
      </c>
      <c r="I15" s="4">
        <f t="shared" si="1"/>
        <v>0</v>
      </c>
    </row>
    <row r="16" spans="1:9" x14ac:dyDescent="0.3">
      <c r="A16" s="2">
        <v>14</v>
      </c>
      <c r="B16" s="15" t="s">
        <v>22</v>
      </c>
      <c r="C16" s="15" t="s">
        <v>17</v>
      </c>
      <c r="D16" s="17" t="s">
        <v>30</v>
      </c>
      <c r="E16" s="15" t="s">
        <v>32</v>
      </c>
      <c r="F16" s="15">
        <v>1</v>
      </c>
      <c r="G16" s="1">
        <v>0</v>
      </c>
      <c r="H16" s="4">
        <f t="shared" si="0"/>
        <v>0</v>
      </c>
      <c r="I16" s="4">
        <f t="shared" si="1"/>
        <v>0</v>
      </c>
    </row>
    <row r="17" spans="1:9" x14ac:dyDescent="0.3">
      <c r="A17" s="2">
        <v>15</v>
      </c>
      <c r="B17" s="15" t="s">
        <v>24</v>
      </c>
      <c r="C17" s="15" t="s">
        <v>16</v>
      </c>
      <c r="D17" s="17" t="s">
        <v>29</v>
      </c>
      <c r="E17" s="15" t="s">
        <v>32</v>
      </c>
      <c r="F17" s="15">
        <v>1</v>
      </c>
      <c r="G17" s="1">
        <v>0</v>
      </c>
      <c r="H17" s="4">
        <f t="shared" si="0"/>
        <v>0</v>
      </c>
      <c r="I17" s="4">
        <f t="shared" si="1"/>
        <v>0</v>
      </c>
    </row>
    <row r="18" spans="1:9" x14ac:dyDescent="0.3">
      <c r="A18" s="2">
        <v>16</v>
      </c>
      <c r="B18" s="15" t="s">
        <v>24</v>
      </c>
      <c r="C18" s="15" t="s">
        <v>16</v>
      </c>
      <c r="D18" s="17" t="s">
        <v>29</v>
      </c>
      <c r="E18" s="15" t="s">
        <v>32</v>
      </c>
      <c r="F18" s="15">
        <v>1</v>
      </c>
      <c r="G18" s="1">
        <v>0</v>
      </c>
      <c r="H18" s="4">
        <f t="shared" si="0"/>
        <v>0</v>
      </c>
      <c r="I18" s="4">
        <f t="shared" si="1"/>
        <v>0</v>
      </c>
    </row>
    <row r="19" spans="1:9" x14ac:dyDescent="0.3">
      <c r="A19" s="2">
        <v>17</v>
      </c>
      <c r="B19" s="15" t="s">
        <v>22</v>
      </c>
      <c r="C19" s="15" t="s">
        <v>17</v>
      </c>
      <c r="D19" s="17" t="s">
        <v>30</v>
      </c>
      <c r="E19" s="15" t="s">
        <v>32</v>
      </c>
      <c r="F19" s="15">
        <v>1</v>
      </c>
      <c r="G19" s="1">
        <v>0</v>
      </c>
      <c r="H19" s="4">
        <f t="shared" si="0"/>
        <v>0</v>
      </c>
      <c r="I19" s="4">
        <f t="shared" si="1"/>
        <v>0</v>
      </c>
    </row>
    <row r="20" spans="1:9" x14ac:dyDescent="0.3">
      <c r="A20" s="2">
        <v>18</v>
      </c>
      <c r="B20" s="15" t="s">
        <v>24</v>
      </c>
      <c r="C20" s="15" t="s">
        <v>16</v>
      </c>
      <c r="D20" s="17" t="s">
        <v>29</v>
      </c>
      <c r="E20" s="15" t="s">
        <v>32</v>
      </c>
      <c r="F20" s="15">
        <v>1</v>
      </c>
      <c r="G20" s="1">
        <v>0</v>
      </c>
      <c r="H20" s="4">
        <f t="shared" si="0"/>
        <v>0</v>
      </c>
      <c r="I20" s="4">
        <f t="shared" si="1"/>
        <v>0</v>
      </c>
    </row>
    <row r="21" spans="1:9" x14ac:dyDescent="0.3">
      <c r="A21" s="2">
        <v>19</v>
      </c>
      <c r="B21" s="15" t="s">
        <v>22</v>
      </c>
      <c r="C21" s="15" t="s">
        <v>17</v>
      </c>
      <c r="D21" s="17" t="s">
        <v>30</v>
      </c>
      <c r="E21" s="15" t="s">
        <v>32</v>
      </c>
      <c r="F21" s="15">
        <v>1</v>
      </c>
      <c r="G21" s="1">
        <v>0</v>
      </c>
      <c r="H21" s="4">
        <f t="shared" si="0"/>
        <v>0</v>
      </c>
      <c r="I21" s="4">
        <f t="shared" si="1"/>
        <v>0</v>
      </c>
    </row>
    <row r="22" spans="1:9" x14ac:dyDescent="0.3">
      <c r="A22" s="2">
        <v>20</v>
      </c>
      <c r="B22" s="15" t="s">
        <v>24</v>
      </c>
      <c r="C22" s="15" t="s">
        <v>16</v>
      </c>
      <c r="D22" s="17" t="s">
        <v>29</v>
      </c>
      <c r="E22" s="15" t="s">
        <v>32</v>
      </c>
      <c r="F22" s="15">
        <v>1</v>
      </c>
      <c r="G22" s="1">
        <v>0</v>
      </c>
      <c r="H22" s="4">
        <f t="shared" si="0"/>
        <v>0</v>
      </c>
      <c r="I22" s="4">
        <f t="shared" si="1"/>
        <v>0</v>
      </c>
    </row>
    <row r="23" spans="1:9" x14ac:dyDescent="0.3">
      <c r="A23" s="2">
        <v>21</v>
      </c>
      <c r="B23" s="15" t="s">
        <v>22</v>
      </c>
      <c r="C23" s="15" t="s">
        <v>17</v>
      </c>
      <c r="D23" s="17" t="s">
        <v>30</v>
      </c>
      <c r="E23" s="15" t="s">
        <v>32</v>
      </c>
      <c r="F23" s="15">
        <v>1</v>
      </c>
      <c r="G23" s="1">
        <v>0</v>
      </c>
      <c r="H23" s="4">
        <f t="shared" si="0"/>
        <v>0</v>
      </c>
      <c r="I23" s="4">
        <f t="shared" si="1"/>
        <v>0</v>
      </c>
    </row>
    <row r="24" spans="1:9" x14ac:dyDescent="0.3">
      <c r="A24" s="2">
        <v>22</v>
      </c>
      <c r="B24" s="15" t="s">
        <v>24</v>
      </c>
      <c r="C24" s="15" t="s">
        <v>16</v>
      </c>
      <c r="D24" s="17" t="s">
        <v>29</v>
      </c>
      <c r="E24" s="15" t="s">
        <v>32</v>
      </c>
      <c r="F24" s="15">
        <v>1</v>
      </c>
      <c r="G24" s="1">
        <v>0</v>
      </c>
      <c r="H24" s="4">
        <f t="shared" si="0"/>
        <v>0</v>
      </c>
      <c r="I24" s="4">
        <f t="shared" si="1"/>
        <v>0</v>
      </c>
    </row>
    <row r="25" spans="1:9" x14ac:dyDescent="0.3">
      <c r="A25" s="2">
        <v>23</v>
      </c>
      <c r="B25" s="15" t="s">
        <v>22</v>
      </c>
      <c r="C25" s="15" t="s">
        <v>17</v>
      </c>
      <c r="D25" s="17" t="s">
        <v>30</v>
      </c>
      <c r="E25" s="15" t="s">
        <v>32</v>
      </c>
      <c r="F25" s="15">
        <v>1</v>
      </c>
      <c r="G25" s="1">
        <v>0</v>
      </c>
      <c r="H25" s="4">
        <f t="shared" si="0"/>
        <v>0</v>
      </c>
      <c r="I25" s="4">
        <f t="shared" si="1"/>
        <v>0</v>
      </c>
    </row>
    <row r="26" spans="1:9" x14ac:dyDescent="0.3">
      <c r="A26" s="2">
        <v>24</v>
      </c>
      <c r="B26" s="15" t="s">
        <v>22</v>
      </c>
      <c r="C26" s="15" t="s">
        <v>18</v>
      </c>
      <c r="D26" s="17" t="s">
        <v>31</v>
      </c>
      <c r="E26" s="15" t="s">
        <v>32</v>
      </c>
      <c r="F26" s="15">
        <v>1</v>
      </c>
      <c r="G26" s="1">
        <v>0</v>
      </c>
      <c r="H26" s="4">
        <f t="shared" si="0"/>
        <v>0</v>
      </c>
      <c r="I26" s="4">
        <f t="shared" si="1"/>
        <v>0</v>
      </c>
    </row>
    <row r="27" spans="1:9" x14ac:dyDescent="0.3">
      <c r="A27" s="2">
        <v>25</v>
      </c>
      <c r="B27" s="15" t="s">
        <v>22</v>
      </c>
      <c r="C27" s="15" t="s">
        <v>18</v>
      </c>
      <c r="D27" s="17" t="s">
        <v>31</v>
      </c>
      <c r="E27" s="15" t="s">
        <v>32</v>
      </c>
      <c r="F27" s="15">
        <v>1</v>
      </c>
      <c r="G27" s="1">
        <v>0</v>
      </c>
      <c r="H27" s="4">
        <f t="shared" si="0"/>
        <v>0</v>
      </c>
      <c r="I27" s="4">
        <f t="shared" si="1"/>
        <v>0</v>
      </c>
    </row>
    <row r="28" spans="1:9" x14ac:dyDescent="0.3">
      <c r="A28" s="2">
        <v>26</v>
      </c>
      <c r="B28" s="15" t="s">
        <v>22</v>
      </c>
      <c r="C28" s="15" t="s">
        <v>17</v>
      </c>
      <c r="D28" s="17" t="s">
        <v>30</v>
      </c>
      <c r="E28" s="15" t="s">
        <v>32</v>
      </c>
      <c r="F28" s="15">
        <v>1</v>
      </c>
      <c r="G28" s="1">
        <v>0</v>
      </c>
      <c r="H28" s="4">
        <f t="shared" si="0"/>
        <v>0</v>
      </c>
      <c r="I28" s="4">
        <f t="shared" si="1"/>
        <v>0</v>
      </c>
    </row>
    <row r="29" spans="1:9" x14ac:dyDescent="0.3">
      <c r="A29" s="2">
        <v>27</v>
      </c>
      <c r="B29" s="15" t="s">
        <v>22</v>
      </c>
      <c r="C29" s="15" t="s">
        <v>14</v>
      </c>
      <c r="D29" s="17" t="s">
        <v>27</v>
      </c>
      <c r="E29" s="15" t="s">
        <v>32</v>
      </c>
      <c r="F29" s="15">
        <v>1</v>
      </c>
      <c r="G29" s="1">
        <v>0</v>
      </c>
      <c r="H29" s="4">
        <f t="shared" si="0"/>
        <v>0</v>
      </c>
      <c r="I29" s="4">
        <f t="shared" si="1"/>
        <v>0</v>
      </c>
    </row>
    <row r="30" spans="1:9" x14ac:dyDescent="0.3">
      <c r="A30" s="2">
        <v>28</v>
      </c>
      <c r="B30" s="15" t="s">
        <v>22</v>
      </c>
      <c r="C30" s="15" t="s">
        <v>14</v>
      </c>
      <c r="D30" s="17" t="s">
        <v>27</v>
      </c>
      <c r="E30" s="15" t="s">
        <v>32</v>
      </c>
      <c r="F30" s="15">
        <v>1</v>
      </c>
      <c r="G30" s="1">
        <v>0</v>
      </c>
      <c r="H30" s="4">
        <f t="shared" si="0"/>
        <v>0</v>
      </c>
      <c r="I30" s="4">
        <f t="shared" si="1"/>
        <v>0</v>
      </c>
    </row>
    <row r="31" spans="1:9" x14ac:dyDescent="0.3">
      <c r="A31" s="2">
        <v>29</v>
      </c>
      <c r="B31" s="15" t="s">
        <v>22</v>
      </c>
      <c r="C31" s="15" t="s">
        <v>14</v>
      </c>
      <c r="D31" s="17" t="s">
        <v>27</v>
      </c>
      <c r="E31" s="15" t="s">
        <v>32</v>
      </c>
      <c r="F31" s="15">
        <v>1</v>
      </c>
      <c r="G31" s="1">
        <v>0</v>
      </c>
      <c r="H31" s="4">
        <f t="shared" si="0"/>
        <v>0</v>
      </c>
      <c r="I31" s="4">
        <f t="shared" si="1"/>
        <v>0</v>
      </c>
    </row>
    <row r="32" spans="1:9" x14ac:dyDescent="0.3">
      <c r="A32" s="2">
        <v>30</v>
      </c>
      <c r="B32" s="15" t="s">
        <v>22</v>
      </c>
      <c r="C32" s="15" t="s">
        <v>14</v>
      </c>
      <c r="D32" s="17" t="s">
        <v>27</v>
      </c>
      <c r="E32" s="15" t="s">
        <v>32</v>
      </c>
      <c r="F32" s="15">
        <v>1</v>
      </c>
      <c r="G32" s="1">
        <v>0</v>
      </c>
      <c r="H32" s="4">
        <f t="shared" si="0"/>
        <v>0</v>
      </c>
      <c r="I32" s="4">
        <f t="shared" si="1"/>
        <v>0</v>
      </c>
    </row>
    <row r="33" spans="1:9" x14ac:dyDescent="0.3">
      <c r="G33" s="5" t="s">
        <v>11</v>
      </c>
      <c r="H33" s="11"/>
      <c r="I33" s="6">
        <f>SUM(I3:I32)</f>
        <v>0</v>
      </c>
    </row>
    <row r="35" spans="1:9" x14ac:dyDescent="0.3">
      <c r="A35" s="20" t="s">
        <v>43</v>
      </c>
      <c r="B35" s="20"/>
      <c r="C35" s="20"/>
      <c r="D35" s="20"/>
    </row>
    <row r="36" spans="1:9" ht="28.8" x14ac:dyDescent="0.3">
      <c r="A36" s="2">
        <v>7</v>
      </c>
      <c r="B36" s="15" t="s">
        <v>23</v>
      </c>
      <c r="C36" s="15" t="s">
        <v>15</v>
      </c>
      <c r="D36" s="17" t="s">
        <v>28</v>
      </c>
      <c r="E36" s="15" t="s">
        <v>32</v>
      </c>
      <c r="F36" s="15">
        <v>1</v>
      </c>
    </row>
    <row r="37" spans="1:9" ht="28.8" x14ac:dyDescent="0.3">
      <c r="A37" s="2">
        <v>8</v>
      </c>
      <c r="B37" s="15" t="s">
        <v>23</v>
      </c>
      <c r="C37" s="15" t="s">
        <v>15</v>
      </c>
      <c r="D37" s="17" t="s">
        <v>28</v>
      </c>
      <c r="E37" s="15" t="s">
        <v>32</v>
      </c>
      <c r="F37" s="15">
        <v>1</v>
      </c>
    </row>
    <row r="38" spans="1:9" ht="28.8" x14ac:dyDescent="0.3">
      <c r="A38" s="2">
        <v>9</v>
      </c>
      <c r="B38" s="15" t="s">
        <v>23</v>
      </c>
      <c r="C38" s="15" t="s">
        <v>15</v>
      </c>
      <c r="D38" s="17" t="s">
        <v>28</v>
      </c>
      <c r="E38" s="15" t="s">
        <v>32</v>
      </c>
      <c r="F38" s="15">
        <v>1</v>
      </c>
    </row>
    <row r="39" spans="1:9" ht="28.8" x14ac:dyDescent="0.3">
      <c r="A39" s="2">
        <v>10</v>
      </c>
      <c r="B39" s="15" t="s">
        <v>23</v>
      </c>
      <c r="C39" s="15" t="s">
        <v>15</v>
      </c>
      <c r="D39" s="17" t="s">
        <v>28</v>
      </c>
      <c r="E39" s="15" t="s">
        <v>32</v>
      </c>
      <c r="F39" s="15">
        <v>1</v>
      </c>
    </row>
    <row r="40" spans="1:9" ht="28.8" x14ac:dyDescent="0.3">
      <c r="A40" s="2">
        <v>11</v>
      </c>
      <c r="B40" s="15" t="s">
        <v>23</v>
      </c>
      <c r="C40" s="15" t="s">
        <v>15</v>
      </c>
      <c r="D40" s="17" t="s">
        <v>28</v>
      </c>
      <c r="E40" s="15" t="s">
        <v>32</v>
      </c>
      <c r="F40" s="15">
        <v>1</v>
      </c>
    </row>
    <row r="41" spans="1:9" ht="28.8" x14ac:dyDescent="0.3">
      <c r="A41" s="2">
        <v>12</v>
      </c>
      <c r="B41" s="15" t="s">
        <v>23</v>
      </c>
      <c r="C41" s="15" t="s">
        <v>15</v>
      </c>
      <c r="D41" s="17" t="s">
        <v>28</v>
      </c>
      <c r="E41" s="15" t="s">
        <v>32</v>
      </c>
      <c r="F41" s="15">
        <v>1</v>
      </c>
    </row>
  </sheetData>
  <sheetProtection algorithmName="SHA-512" hashValue="ki+E3+e2C3OrgCiHw/oW98uF3J3OTG8HccKBv2tidgynqEf5syhL8q0QFA3N6h4CZ7xHnxQdtAtqYyHvTs7zyg==" saltValue="cGvc0MO5Y3QB9ly4vKpMyw==" spinCount="100000" sheet="1" selectLockedCells="1"/>
  <dataConsolidate/>
  <mergeCells count="2">
    <mergeCell ref="A1:G1"/>
    <mergeCell ref="A35:D35"/>
  </mergeCells>
  <dataValidations xWindow="192" yWindow="259" count="1">
    <dataValidation type="custom" showErrorMessage="1" errorTitle="Nepravilen vnos cene" error="Cena mora biti nenegativno število z največ dvema decimalkama!" sqref="G3:G32" xr:uid="{00000000-0002-0000-0000-000000000000}">
      <formula1>AND(ISNUMBER(G3),G3&gt;=0,ROUND(G3*100,6)-INT(G3*100)=0,NOT(ISBLANK(G3)))</formula1>
    </dataValidation>
  </dataValidations>
  <pageMargins left="0.7" right="0.7" top="0.75" bottom="0.75" header="0.3" footer="0.3"/>
  <pageSetup paperSize="9" scale="96" orientation="landscape" r:id="rId1"/>
  <headerFooter>
    <oddHeader>&amp;CVNOS PONUDBE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52C71-D2C6-4DF0-9312-6F75A3BCF507}">
  <sheetPr codeName="List2"/>
  <dimension ref="A1:I33"/>
  <sheetViews>
    <sheetView zoomScaleNormal="100" workbookViewId="0">
      <selection activeCell="G4" sqref="G4"/>
    </sheetView>
  </sheetViews>
  <sheetFormatPr defaultRowHeight="14.4" x14ac:dyDescent="0.3"/>
  <cols>
    <col min="1" max="1" width="7.6640625" customWidth="1"/>
    <col min="2" max="2" width="12.44140625" bestFit="1" customWidth="1"/>
    <col min="3" max="3" width="17.6640625" bestFit="1" customWidth="1"/>
    <col min="4" max="4" width="20.5546875" bestFit="1" customWidth="1"/>
    <col min="5" max="5" width="7.6640625" customWidth="1"/>
    <col min="6" max="6" width="6.88671875" customWidth="1"/>
    <col min="7" max="7" width="18.33203125" bestFit="1" customWidth="1"/>
    <col min="8" max="8" width="20.109375" customWidth="1"/>
    <col min="9" max="9" width="16.109375" customWidth="1"/>
    <col min="12" max="12" width="19.5546875" bestFit="1" customWidth="1"/>
  </cols>
  <sheetData>
    <row r="1" spans="1:9" x14ac:dyDescent="0.3">
      <c r="A1" s="20" t="s">
        <v>44</v>
      </c>
      <c r="B1" s="20"/>
      <c r="C1" s="20"/>
    </row>
    <row r="2" spans="1:9" x14ac:dyDescent="0.3">
      <c r="A2" s="7" t="s">
        <v>4</v>
      </c>
      <c r="B2" s="7"/>
      <c r="C2" s="7"/>
      <c r="D2" s="7" t="s">
        <v>5</v>
      </c>
      <c r="E2" s="7" t="s">
        <v>6</v>
      </c>
      <c r="F2" s="7" t="s">
        <v>7</v>
      </c>
      <c r="G2" s="8" t="s">
        <v>8</v>
      </c>
      <c r="H2" s="8" t="s">
        <v>9</v>
      </c>
      <c r="I2" s="8" t="s">
        <v>10</v>
      </c>
    </row>
    <row r="3" spans="1:9" x14ac:dyDescent="0.3">
      <c r="A3" s="2">
        <v>1</v>
      </c>
      <c r="B3" s="2" t="s">
        <v>22</v>
      </c>
      <c r="C3" s="2" t="s">
        <v>14</v>
      </c>
      <c r="D3" s="3" t="s">
        <v>34</v>
      </c>
      <c r="E3" s="2" t="s">
        <v>32</v>
      </c>
      <c r="F3" s="2">
        <v>1</v>
      </c>
      <c r="G3" s="1">
        <v>0</v>
      </c>
      <c r="H3" s="4">
        <f>IF(ISNUMBER(G3),IF(G3&gt;0,ROUND(G3,2),0),0)</f>
        <v>0</v>
      </c>
      <c r="I3" s="4">
        <f>ROUND(F3*H3,2)</f>
        <v>0</v>
      </c>
    </row>
    <row r="4" spans="1:9" x14ac:dyDescent="0.3">
      <c r="A4" s="2">
        <v>2</v>
      </c>
      <c r="B4" s="2" t="s">
        <v>22</v>
      </c>
      <c r="C4" s="2" t="s">
        <v>14</v>
      </c>
      <c r="D4" s="3" t="s">
        <v>34</v>
      </c>
      <c r="E4" s="2" t="s">
        <v>32</v>
      </c>
      <c r="F4" s="2">
        <v>1</v>
      </c>
      <c r="G4" s="1">
        <v>0</v>
      </c>
      <c r="H4" s="4">
        <f t="shared" ref="H4:H30" si="0">IF(ISNUMBER(G4),IF(G4&gt;0,ROUND(G4,2),0),0)</f>
        <v>0</v>
      </c>
      <c r="I4" s="4">
        <f t="shared" ref="I4:I29" si="1">ROUND(F4*H4,2)</f>
        <v>0</v>
      </c>
    </row>
    <row r="5" spans="1:9" x14ac:dyDescent="0.3">
      <c r="A5" s="2">
        <v>3</v>
      </c>
      <c r="B5" s="2" t="s">
        <v>22</v>
      </c>
      <c r="C5" s="2" t="s">
        <v>14</v>
      </c>
      <c r="D5" s="3" t="s">
        <v>34</v>
      </c>
      <c r="E5" s="2" t="s">
        <v>32</v>
      </c>
      <c r="F5" s="2">
        <v>1</v>
      </c>
      <c r="G5" s="1">
        <v>0</v>
      </c>
      <c r="H5" s="4">
        <f t="shared" si="0"/>
        <v>0</v>
      </c>
      <c r="I5" s="4">
        <f t="shared" si="1"/>
        <v>0</v>
      </c>
    </row>
    <row r="6" spans="1:9" x14ac:dyDescent="0.3">
      <c r="A6" s="2">
        <v>4</v>
      </c>
      <c r="B6" s="2" t="s">
        <v>22</v>
      </c>
      <c r="C6" s="2" t="s">
        <v>14</v>
      </c>
      <c r="D6" s="3" t="s">
        <v>34</v>
      </c>
      <c r="E6" s="2" t="s">
        <v>32</v>
      </c>
      <c r="F6" s="2">
        <v>1</v>
      </c>
      <c r="G6" s="1">
        <v>0</v>
      </c>
      <c r="H6" s="4">
        <f t="shared" si="0"/>
        <v>0</v>
      </c>
      <c r="I6" s="4">
        <f t="shared" si="1"/>
        <v>0</v>
      </c>
    </row>
    <row r="7" spans="1:9" x14ac:dyDescent="0.3">
      <c r="A7" s="2">
        <v>5</v>
      </c>
      <c r="B7" s="2" t="s">
        <v>23</v>
      </c>
      <c r="C7" s="2" t="s">
        <v>15</v>
      </c>
      <c r="D7" s="3" t="s">
        <v>34</v>
      </c>
      <c r="E7" s="2" t="s">
        <v>32</v>
      </c>
      <c r="F7" s="2">
        <v>1</v>
      </c>
      <c r="G7" s="1">
        <v>0</v>
      </c>
      <c r="H7" s="4">
        <f t="shared" si="0"/>
        <v>0</v>
      </c>
      <c r="I7" s="4">
        <f t="shared" si="1"/>
        <v>0</v>
      </c>
    </row>
    <row r="8" spans="1:9" x14ac:dyDescent="0.3">
      <c r="A8" s="2">
        <v>6</v>
      </c>
      <c r="B8" s="2" t="s">
        <v>23</v>
      </c>
      <c r="C8" s="2" t="s">
        <v>15</v>
      </c>
      <c r="D8" s="3" t="s">
        <v>34</v>
      </c>
      <c r="E8" s="2" t="s">
        <v>32</v>
      </c>
      <c r="F8" s="2">
        <v>1</v>
      </c>
      <c r="G8" s="1">
        <v>0</v>
      </c>
      <c r="H8" s="4">
        <f t="shared" si="0"/>
        <v>0</v>
      </c>
      <c r="I8" s="4">
        <f t="shared" si="1"/>
        <v>0</v>
      </c>
    </row>
    <row r="9" spans="1:9" x14ac:dyDescent="0.3">
      <c r="A9" s="2">
        <v>7</v>
      </c>
      <c r="B9" s="2" t="s">
        <v>23</v>
      </c>
      <c r="C9" s="2" t="s">
        <v>15</v>
      </c>
      <c r="D9" s="3" t="s">
        <v>34</v>
      </c>
      <c r="E9" s="2" t="s">
        <v>32</v>
      </c>
      <c r="F9" s="2">
        <v>1</v>
      </c>
      <c r="G9" s="1">
        <v>0</v>
      </c>
      <c r="H9" s="4">
        <f t="shared" si="0"/>
        <v>0</v>
      </c>
      <c r="I9" s="4">
        <f t="shared" si="1"/>
        <v>0</v>
      </c>
    </row>
    <row r="10" spans="1:9" x14ac:dyDescent="0.3">
      <c r="A10" s="2">
        <v>8</v>
      </c>
      <c r="B10" s="2" t="s">
        <v>23</v>
      </c>
      <c r="C10" s="2" t="s">
        <v>15</v>
      </c>
      <c r="D10" s="3" t="s">
        <v>34</v>
      </c>
      <c r="E10" s="2" t="s">
        <v>32</v>
      </c>
      <c r="F10" s="2">
        <v>1</v>
      </c>
      <c r="G10" s="1">
        <v>0</v>
      </c>
      <c r="H10" s="4">
        <f t="shared" si="0"/>
        <v>0</v>
      </c>
      <c r="I10" s="4">
        <f t="shared" si="1"/>
        <v>0</v>
      </c>
    </row>
    <row r="11" spans="1:9" x14ac:dyDescent="0.3">
      <c r="A11" s="2">
        <v>9</v>
      </c>
      <c r="B11" s="2" t="s">
        <v>23</v>
      </c>
      <c r="C11" s="2" t="s">
        <v>15</v>
      </c>
      <c r="D11" s="3" t="s">
        <v>34</v>
      </c>
      <c r="E11" s="2" t="s">
        <v>32</v>
      </c>
      <c r="F11" s="2">
        <v>1</v>
      </c>
      <c r="G11" s="1">
        <v>0</v>
      </c>
      <c r="H11" s="4">
        <f t="shared" si="0"/>
        <v>0</v>
      </c>
      <c r="I11" s="4">
        <f t="shared" si="1"/>
        <v>0</v>
      </c>
    </row>
    <row r="12" spans="1:9" x14ac:dyDescent="0.3">
      <c r="A12" s="2">
        <v>10</v>
      </c>
      <c r="B12" s="2" t="s">
        <v>23</v>
      </c>
      <c r="C12" s="2" t="s">
        <v>15</v>
      </c>
      <c r="D12" s="3" t="s">
        <v>34</v>
      </c>
      <c r="E12" s="2" t="s">
        <v>32</v>
      </c>
      <c r="F12" s="2">
        <v>1</v>
      </c>
      <c r="G12" s="1">
        <v>0</v>
      </c>
      <c r="H12" s="4">
        <f t="shared" si="0"/>
        <v>0</v>
      </c>
      <c r="I12" s="4">
        <f t="shared" si="1"/>
        <v>0</v>
      </c>
    </row>
    <row r="13" spans="1:9" x14ac:dyDescent="0.3">
      <c r="A13" s="2">
        <v>11</v>
      </c>
      <c r="B13" s="2" t="s">
        <v>24</v>
      </c>
      <c r="C13" s="2" t="s">
        <v>16</v>
      </c>
      <c r="D13" s="3" t="s">
        <v>35</v>
      </c>
      <c r="E13" s="2" t="s">
        <v>32</v>
      </c>
      <c r="F13" s="2">
        <v>1</v>
      </c>
      <c r="G13" s="1">
        <v>0</v>
      </c>
      <c r="H13" s="4">
        <f t="shared" si="0"/>
        <v>0</v>
      </c>
      <c r="I13" s="4">
        <f t="shared" si="1"/>
        <v>0</v>
      </c>
    </row>
    <row r="14" spans="1:9" x14ac:dyDescent="0.3">
      <c r="A14" s="2">
        <v>12</v>
      </c>
      <c r="B14" s="2" t="s">
        <v>22</v>
      </c>
      <c r="C14" s="2" t="s">
        <v>17</v>
      </c>
      <c r="D14" s="3" t="s">
        <v>34</v>
      </c>
      <c r="E14" s="2" t="s">
        <v>32</v>
      </c>
      <c r="F14" s="2">
        <v>1</v>
      </c>
      <c r="G14" s="1">
        <v>0</v>
      </c>
      <c r="H14" s="4">
        <f t="shared" si="0"/>
        <v>0</v>
      </c>
      <c r="I14" s="4">
        <f t="shared" si="1"/>
        <v>0</v>
      </c>
    </row>
    <row r="15" spans="1:9" x14ac:dyDescent="0.3">
      <c r="A15" s="2">
        <v>13</v>
      </c>
      <c r="B15" s="2" t="s">
        <v>24</v>
      </c>
      <c r="C15" s="2" t="s">
        <v>16</v>
      </c>
      <c r="D15" s="3" t="s">
        <v>35</v>
      </c>
      <c r="E15" s="2" t="s">
        <v>32</v>
      </c>
      <c r="F15" s="2">
        <v>1</v>
      </c>
      <c r="G15" s="1">
        <v>0</v>
      </c>
      <c r="H15" s="4">
        <f t="shared" si="0"/>
        <v>0</v>
      </c>
      <c r="I15" s="4">
        <f t="shared" si="1"/>
        <v>0</v>
      </c>
    </row>
    <row r="16" spans="1:9" x14ac:dyDescent="0.3">
      <c r="A16" s="2">
        <v>14</v>
      </c>
      <c r="B16" s="2" t="s">
        <v>24</v>
      </c>
      <c r="C16" s="2" t="s">
        <v>16</v>
      </c>
      <c r="D16" s="3" t="s">
        <v>35</v>
      </c>
      <c r="E16" s="2" t="s">
        <v>32</v>
      </c>
      <c r="F16" s="2">
        <v>1</v>
      </c>
      <c r="G16" s="1">
        <v>0</v>
      </c>
      <c r="H16" s="4">
        <f t="shared" si="0"/>
        <v>0</v>
      </c>
      <c r="I16" s="4">
        <f t="shared" si="1"/>
        <v>0</v>
      </c>
    </row>
    <row r="17" spans="1:9" x14ac:dyDescent="0.3">
      <c r="A17" s="2">
        <v>15</v>
      </c>
      <c r="B17" s="2" t="s">
        <v>22</v>
      </c>
      <c r="C17" s="2" t="s">
        <v>17</v>
      </c>
      <c r="D17" s="3" t="s">
        <v>34</v>
      </c>
      <c r="E17" s="2" t="s">
        <v>32</v>
      </c>
      <c r="F17" s="2">
        <v>1</v>
      </c>
      <c r="G17" s="1">
        <v>0</v>
      </c>
      <c r="H17" s="4">
        <f t="shared" si="0"/>
        <v>0</v>
      </c>
      <c r="I17" s="4">
        <f t="shared" si="1"/>
        <v>0</v>
      </c>
    </row>
    <row r="18" spans="1:9" x14ac:dyDescent="0.3">
      <c r="A18" s="2">
        <v>16</v>
      </c>
      <c r="B18" s="2" t="s">
        <v>24</v>
      </c>
      <c r="C18" s="2" t="s">
        <v>16</v>
      </c>
      <c r="D18" s="3" t="s">
        <v>35</v>
      </c>
      <c r="E18" s="2" t="s">
        <v>32</v>
      </c>
      <c r="F18" s="2">
        <v>1</v>
      </c>
      <c r="G18" s="1">
        <v>0</v>
      </c>
      <c r="H18" s="4">
        <f t="shared" si="0"/>
        <v>0</v>
      </c>
      <c r="I18" s="4">
        <f t="shared" si="1"/>
        <v>0</v>
      </c>
    </row>
    <row r="19" spans="1:9" x14ac:dyDescent="0.3">
      <c r="A19" s="2">
        <v>17</v>
      </c>
      <c r="B19" s="2" t="s">
        <v>22</v>
      </c>
      <c r="C19" s="2" t="s">
        <v>17</v>
      </c>
      <c r="D19" s="3" t="s">
        <v>34</v>
      </c>
      <c r="E19" s="2" t="s">
        <v>32</v>
      </c>
      <c r="F19" s="2">
        <v>1</v>
      </c>
      <c r="G19" s="1">
        <v>0</v>
      </c>
      <c r="H19" s="4">
        <f t="shared" si="0"/>
        <v>0</v>
      </c>
      <c r="I19" s="4">
        <f t="shared" si="1"/>
        <v>0</v>
      </c>
    </row>
    <row r="20" spans="1:9" x14ac:dyDescent="0.3">
      <c r="A20" s="2">
        <v>18</v>
      </c>
      <c r="B20" s="2" t="s">
        <v>24</v>
      </c>
      <c r="C20" s="2" t="s">
        <v>16</v>
      </c>
      <c r="D20" s="3" t="s">
        <v>35</v>
      </c>
      <c r="E20" s="2" t="s">
        <v>32</v>
      </c>
      <c r="F20" s="2">
        <v>1</v>
      </c>
      <c r="G20" s="1">
        <v>0</v>
      </c>
      <c r="H20" s="4">
        <f t="shared" si="0"/>
        <v>0</v>
      </c>
      <c r="I20" s="4">
        <f t="shared" si="1"/>
        <v>0</v>
      </c>
    </row>
    <row r="21" spans="1:9" x14ac:dyDescent="0.3">
      <c r="A21" s="2">
        <v>19</v>
      </c>
      <c r="B21" s="2" t="s">
        <v>22</v>
      </c>
      <c r="C21" s="2" t="s">
        <v>17</v>
      </c>
      <c r="D21" s="3" t="s">
        <v>34</v>
      </c>
      <c r="E21" s="2" t="s">
        <v>32</v>
      </c>
      <c r="F21" s="2">
        <v>1</v>
      </c>
      <c r="G21" s="1">
        <v>0</v>
      </c>
      <c r="H21" s="4">
        <f t="shared" si="0"/>
        <v>0</v>
      </c>
      <c r="I21" s="4">
        <f t="shared" si="1"/>
        <v>0</v>
      </c>
    </row>
    <row r="22" spans="1:9" x14ac:dyDescent="0.3">
      <c r="A22" s="2">
        <v>20</v>
      </c>
      <c r="B22" s="2" t="s">
        <v>24</v>
      </c>
      <c r="C22" s="2" t="s">
        <v>16</v>
      </c>
      <c r="D22" s="3" t="s">
        <v>35</v>
      </c>
      <c r="E22" s="2" t="s">
        <v>32</v>
      </c>
      <c r="F22" s="2">
        <v>1</v>
      </c>
      <c r="G22" s="1">
        <v>0</v>
      </c>
      <c r="H22" s="4">
        <f t="shared" si="0"/>
        <v>0</v>
      </c>
      <c r="I22" s="4">
        <f t="shared" si="1"/>
        <v>0</v>
      </c>
    </row>
    <row r="23" spans="1:9" x14ac:dyDescent="0.3">
      <c r="A23" s="2">
        <v>21</v>
      </c>
      <c r="B23" s="2" t="s">
        <v>22</v>
      </c>
      <c r="C23" s="2" t="s">
        <v>17</v>
      </c>
      <c r="D23" s="3" t="s">
        <v>34</v>
      </c>
      <c r="E23" s="2" t="s">
        <v>32</v>
      </c>
      <c r="F23" s="2">
        <v>1</v>
      </c>
      <c r="G23" s="1">
        <v>0</v>
      </c>
      <c r="H23" s="4">
        <f t="shared" si="0"/>
        <v>0</v>
      </c>
      <c r="I23" s="4">
        <f t="shared" si="1"/>
        <v>0</v>
      </c>
    </row>
    <row r="24" spans="1:9" x14ac:dyDescent="0.3">
      <c r="A24" s="2">
        <v>22</v>
      </c>
      <c r="B24" s="2" t="s">
        <v>22</v>
      </c>
      <c r="C24" s="2" t="s">
        <v>18</v>
      </c>
      <c r="D24" s="3" t="s">
        <v>34</v>
      </c>
      <c r="E24" s="2" t="s">
        <v>32</v>
      </c>
      <c r="F24" s="2">
        <v>1</v>
      </c>
      <c r="G24" s="1">
        <v>0</v>
      </c>
      <c r="H24" s="4">
        <f t="shared" si="0"/>
        <v>0</v>
      </c>
      <c r="I24" s="4">
        <f t="shared" si="1"/>
        <v>0</v>
      </c>
    </row>
    <row r="25" spans="1:9" x14ac:dyDescent="0.3">
      <c r="A25" s="2">
        <v>23</v>
      </c>
      <c r="B25" s="2" t="s">
        <v>22</v>
      </c>
      <c r="C25" s="2" t="s">
        <v>18</v>
      </c>
      <c r="D25" s="3" t="s">
        <v>34</v>
      </c>
      <c r="E25" s="2" t="s">
        <v>32</v>
      </c>
      <c r="F25" s="2">
        <v>1</v>
      </c>
      <c r="G25" s="1">
        <v>0</v>
      </c>
      <c r="H25" s="4">
        <f t="shared" si="0"/>
        <v>0</v>
      </c>
      <c r="I25" s="4">
        <f t="shared" si="1"/>
        <v>0</v>
      </c>
    </row>
    <row r="26" spans="1:9" x14ac:dyDescent="0.3">
      <c r="A26" s="2">
        <v>24</v>
      </c>
      <c r="B26" s="2" t="s">
        <v>22</v>
      </c>
      <c r="C26" s="2" t="s">
        <v>17</v>
      </c>
      <c r="D26" s="3" t="s">
        <v>34</v>
      </c>
      <c r="E26" s="2" t="s">
        <v>32</v>
      </c>
      <c r="F26" s="2">
        <v>1</v>
      </c>
      <c r="G26" s="1">
        <v>0</v>
      </c>
      <c r="H26" s="4">
        <f t="shared" si="0"/>
        <v>0</v>
      </c>
      <c r="I26" s="4">
        <f t="shared" si="1"/>
        <v>0</v>
      </c>
    </row>
    <row r="27" spans="1:9" x14ac:dyDescent="0.3">
      <c r="A27" s="2">
        <v>25</v>
      </c>
      <c r="B27" s="2" t="s">
        <v>22</v>
      </c>
      <c r="C27" s="2" t="s">
        <v>14</v>
      </c>
      <c r="D27" s="3" t="s">
        <v>34</v>
      </c>
      <c r="E27" s="2" t="s">
        <v>32</v>
      </c>
      <c r="F27" s="2">
        <v>1</v>
      </c>
      <c r="G27" s="1">
        <v>0</v>
      </c>
      <c r="H27" s="4">
        <f t="shared" si="0"/>
        <v>0</v>
      </c>
      <c r="I27" s="4">
        <f t="shared" si="1"/>
        <v>0</v>
      </c>
    </row>
    <row r="28" spans="1:9" x14ac:dyDescent="0.3">
      <c r="A28" s="2">
        <v>26</v>
      </c>
      <c r="B28" s="2" t="s">
        <v>22</v>
      </c>
      <c r="C28" s="2" t="s">
        <v>14</v>
      </c>
      <c r="D28" s="3" t="s">
        <v>34</v>
      </c>
      <c r="E28" s="2" t="s">
        <v>32</v>
      </c>
      <c r="F28" s="2">
        <v>1</v>
      </c>
      <c r="G28" s="1">
        <v>0</v>
      </c>
      <c r="H28" s="4">
        <f t="shared" si="0"/>
        <v>0</v>
      </c>
      <c r="I28" s="4">
        <f t="shared" si="1"/>
        <v>0</v>
      </c>
    </row>
    <row r="29" spans="1:9" x14ac:dyDescent="0.3">
      <c r="A29" s="2">
        <v>27</v>
      </c>
      <c r="B29" s="2" t="s">
        <v>22</v>
      </c>
      <c r="C29" s="2" t="s">
        <v>14</v>
      </c>
      <c r="D29" s="3" t="s">
        <v>34</v>
      </c>
      <c r="E29" s="2" t="s">
        <v>32</v>
      </c>
      <c r="F29" s="2">
        <v>1</v>
      </c>
      <c r="G29" s="1">
        <v>0</v>
      </c>
      <c r="H29" s="4">
        <f t="shared" si="0"/>
        <v>0</v>
      </c>
      <c r="I29" s="4">
        <f t="shared" si="1"/>
        <v>0</v>
      </c>
    </row>
    <row r="30" spans="1:9" x14ac:dyDescent="0.3">
      <c r="A30" s="2">
        <v>28</v>
      </c>
      <c r="B30" s="2" t="s">
        <v>22</v>
      </c>
      <c r="C30" s="2" t="s">
        <v>14</v>
      </c>
      <c r="D30" s="3" t="s">
        <v>34</v>
      </c>
      <c r="E30" s="2" t="s">
        <v>32</v>
      </c>
      <c r="F30" s="2">
        <v>1</v>
      </c>
      <c r="G30" s="1">
        <v>0</v>
      </c>
      <c r="H30" s="4">
        <f t="shared" si="0"/>
        <v>0</v>
      </c>
      <c r="I30" s="4">
        <f t="shared" ref="I30" si="2">ROUND(F30*H30,2)</f>
        <v>0</v>
      </c>
    </row>
    <row r="31" spans="1:9" x14ac:dyDescent="0.3">
      <c r="G31" s="5" t="s">
        <v>40</v>
      </c>
      <c r="H31" s="11"/>
      <c r="I31" s="6">
        <f>SUM(I3:I12,I14,I17,I19,I21,I23:I30)</f>
        <v>0</v>
      </c>
    </row>
    <row r="32" spans="1:9" x14ac:dyDescent="0.3">
      <c r="G32" s="5" t="s">
        <v>41</v>
      </c>
      <c r="H32" s="11"/>
      <c r="I32" s="6">
        <f>SUM(I13,I15:I16,I18,I20,I22)</f>
        <v>0</v>
      </c>
    </row>
    <row r="33" spans="7:9" x14ac:dyDescent="0.3">
      <c r="G33" s="5" t="s">
        <v>11</v>
      </c>
      <c r="H33" s="11"/>
      <c r="I33" s="6">
        <f>SUM(I31:I32)</f>
        <v>0</v>
      </c>
    </row>
  </sheetData>
  <sheetProtection algorithmName="SHA-512" hashValue="3RGOqFdl+kPczTDutvJHcYJ+tCMdV0o6zW0kts3AbtegoqTR6z4WE05iTjZN3lVAXY+9rcpxnWM/TlG4BLz0DQ==" saltValue="FGeCjMTz5Rp3k+wJ21mvQw==" spinCount="100000" sheet="1" selectLockedCells="1"/>
  <dataConsolidate/>
  <mergeCells count="1">
    <mergeCell ref="A1:C1"/>
  </mergeCells>
  <dataValidations count="1">
    <dataValidation type="custom" showErrorMessage="1" errorTitle="Nepravilen vnos cene" error="Cena mora biti nenegativno število z največ dvema decimalkama!" sqref="G3:G30" xr:uid="{1BFE3293-7613-4309-9FBD-FEC43E264A15}">
      <formula1>AND(ISNUMBER(G3),G3&gt;=0,ROUND(G3*100,6)-INT(G3*100)=0,NOT(ISBLANK(G3)))</formula1>
    </dataValidation>
  </dataValidations>
  <pageMargins left="0.7" right="0.7" top="0.75" bottom="0.75" header="0.3" footer="0.3"/>
  <pageSetup paperSize="9" orientation="landscape" r:id="rId1"/>
  <headerFooter>
    <oddHeader>&amp;CVNOS PONUDBE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DBF25-800C-4BA9-AA80-53C7FADEDC73}">
  <sheetPr codeName="List3"/>
  <dimension ref="A1:G4"/>
  <sheetViews>
    <sheetView tabSelected="1" zoomScaleNormal="100" workbookViewId="0">
      <selection activeCell="E2" sqref="E2"/>
    </sheetView>
  </sheetViews>
  <sheetFormatPr defaultRowHeight="14.4" x14ac:dyDescent="0.3"/>
  <cols>
    <col min="2" max="2" width="35.88671875" bestFit="1" customWidth="1"/>
    <col min="3" max="3" width="10" customWidth="1"/>
    <col min="5" max="5" width="18.33203125" bestFit="1" customWidth="1"/>
    <col min="6" max="6" width="17" customWidth="1"/>
    <col min="7" max="7" width="16.33203125" customWidth="1"/>
    <col min="10" max="10" width="19.5546875" bestFit="1" customWidth="1"/>
  </cols>
  <sheetData>
    <row r="1" spans="1:7" x14ac:dyDescent="0.3">
      <c r="A1" s="7" t="s">
        <v>4</v>
      </c>
      <c r="B1" s="7" t="s">
        <v>5</v>
      </c>
      <c r="C1" s="7" t="s">
        <v>6</v>
      </c>
      <c r="D1" s="7" t="s">
        <v>7</v>
      </c>
      <c r="E1" s="8" t="s">
        <v>8</v>
      </c>
      <c r="F1" s="8" t="s">
        <v>9</v>
      </c>
      <c r="G1" s="8" t="s">
        <v>10</v>
      </c>
    </row>
    <row r="2" spans="1:7" x14ac:dyDescent="0.3">
      <c r="A2" s="2">
        <v>1</v>
      </c>
      <c r="B2" s="3" t="s">
        <v>36</v>
      </c>
      <c r="C2" s="2" t="s">
        <v>37</v>
      </c>
      <c r="D2" s="2">
        <v>36</v>
      </c>
      <c r="E2" s="1">
        <v>0</v>
      </c>
      <c r="F2" s="4">
        <f>IF(ISNUMBER(E2),IF(E2&gt;0,ROUND(E2,2),0),0)</f>
        <v>0</v>
      </c>
      <c r="G2" s="4">
        <f>ROUND(D2*F2,2)</f>
        <v>0</v>
      </c>
    </row>
    <row r="3" spans="1:7" x14ac:dyDescent="0.3">
      <c r="A3" s="2">
        <v>2</v>
      </c>
      <c r="B3" s="3" t="s">
        <v>38</v>
      </c>
      <c r="C3" s="2" t="s">
        <v>39</v>
      </c>
      <c r="D3" s="2">
        <v>150</v>
      </c>
      <c r="E3" s="1">
        <v>0</v>
      </c>
      <c r="F3" s="4">
        <f>IF(ISNUMBER(E3),IF(E3&gt;0,ROUND(E3,2),0),0)</f>
        <v>0</v>
      </c>
      <c r="G3" s="4">
        <f t="shared" ref="G3" si="0">ROUND(D3*F3,2)</f>
        <v>0</v>
      </c>
    </row>
    <row r="4" spans="1:7" x14ac:dyDescent="0.3">
      <c r="E4" s="5" t="s">
        <v>11</v>
      </c>
      <c r="F4" s="11"/>
      <c r="G4" s="6">
        <f>SUM(G2:G3)</f>
        <v>0</v>
      </c>
    </row>
  </sheetData>
  <sheetProtection algorithmName="SHA-512" hashValue="rB0sBWqJBPlI7ZKozoZMZE53alLEpA1onpnrMCvijsCi88x/EpDT96nc/9UqBinWbo6nQuwM9nK/5qOhBwt2jg==" saltValue="3iNB3WdHR9Z5/xVh7Uyomw==" spinCount="100000" sheet="1" selectLockedCells="1"/>
  <dataConsolidate/>
  <dataValidations count="1">
    <dataValidation type="custom" showErrorMessage="1" errorTitle="Nepravilen vnos cene" error="Cena mora biti nenegativno število z največ dvema decimalkama!" sqref="E2:E3" xr:uid="{7ED29AD4-0B41-4006-8E2D-D3DB7D4203AC}">
      <formula1>AND(ISNUMBER(E2),E2&gt;=0,ROUND(E2*100,6)-INT(E2*100)=0,NOT(ISBLANK(E2)))</formula1>
    </dataValidation>
  </dataValidations>
  <pageMargins left="0.7" right="0.7" top="0.75" bottom="0.75" header="0.3" footer="0.3"/>
  <pageSetup paperSize="9" orientation="landscape" r:id="rId1"/>
  <headerFooter>
    <oddHeader>&amp;CVNOS PONUDBE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445E09EADB44F42B2C3484DDB22E500" ma:contentTypeVersion="10" ma:contentTypeDescription="Ustvari nov dokument." ma:contentTypeScope="" ma:versionID="971c4cb282ddb7a634b6d6df824ca792">
  <xsd:schema xmlns:xsd="http://www.w3.org/2001/XMLSchema" xmlns:xs="http://www.w3.org/2001/XMLSchema" xmlns:p="http://schemas.microsoft.com/office/2006/metadata/properties" xmlns:ns2="30ac97d7-cb83-4ce5-9e2f-fb60aac032f0" xmlns:ns3="75504d02-98f5-4c4b-b812-3f4b91a1a866" targetNamespace="http://schemas.microsoft.com/office/2006/metadata/properties" ma:root="true" ma:fieldsID="6a2ec12d2da6ee37cd736760f9335d91" ns2:_="" ns3:_="">
    <xsd:import namespace="30ac97d7-cb83-4ce5-9e2f-fb60aac032f0"/>
    <xsd:import namespace="75504d02-98f5-4c4b-b812-3f4b91a1a8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c97d7-cb83-4ce5-9e2f-fb60aac032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04d02-98f5-4c4b-b812-3f4b91a1a86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849235-2A32-446D-8574-179AB442B95D}">
  <ds:schemaRefs>
    <ds:schemaRef ds:uri="http://schemas.microsoft.com/office/2006/metadata/properties"/>
    <ds:schemaRef ds:uri="75504d02-98f5-4c4b-b812-3f4b91a1a866"/>
    <ds:schemaRef ds:uri="30ac97d7-cb83-4ce5-9e2f-fb60aac032f0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CF632EE-3582-4594-960E-FF9A9301DA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c97d7-cb83-4ce5-9e2f-fb60aac032f0"/>
    <ds:schemaRef ds:uri="75504d02-98f5-4c4b-b812-3f4b91a1a8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ABFA28C-48F4-42BF-9D16-9DECE42459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Rekapitulacija</vt:lpstr>
      <vt:lpstr>SMARTNET</vt:lpstr>
      <vt:lpstr>Licence DCN</vt:lpstr>
      <vt:lpstr>Lokalna podpora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Bizjak Ivan</dc:creator>
  <cp:keywords/>
  <dc:description/>
  <cp:lastModifiedBy>Tomaž Godec</cp:lastModifiedBy>
  <cp:revision/>
  <dcterms:created xsi:type="dcterms:W3CDTF">2017-03-27T11:39:43Z</dcterms:created>
  <dcterms:modified xsi:type="dcterms:W3CDTF">2026-06-05T07:25:30Z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0x010100E445E09EADB44F42B2C3484DDB22E500</vt:lpwstr>
  </property>
</Properties>
</file>