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IVICA\C\dokumenti ivica\JAVNO NAROČANJE\JN OPREMA VRTEC\"/>
    </mc:Choice>
  </mc:AlternateContent>
  <xr:revisionPtr revIDLastSave="0" documentId="13_ncr:1_{899E8BFF-045B-4DE6-80CF-8D069F8AC5BB}" xr6:coauthVersionLast="47" xr6:coauthVersionMax="47" xr10:uidLastSave="{00000000-0000-0000-0000-000000000000}"/>
  <bookViews>
    <workbookView xWindow="-120" yWindow="-120" windowWidth="29040" windowHeight="15720" xr2:uid="{C31B27DF-172E-4287-BD5E-332BE0DD2B19}"/>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0" i="1" l="1"/>
  <c r="F101" i="1"/>
  <c r="F102" i="1"/>
  <c r="F103" i="1"/>
  <c r="F104" i="1"/>
  <c r="F105" i="1"/>
  <c r="F106" i="1"/>
  <c r="F107" i="1"/>
  <c r="F108" i="1"/>
  <c r="F109" i="1"/>
  <c r="F110" i="1"/>
  <c r="F111" i="1"/>
  <c r="F112" i="1"/>
  <c r="F113" i="1"/>
  <c r="F114" i="1"/>
  <c r="F115" i="1"/>
  <c r="F116" i="1"/>
  <c r="F117" i="1"/>
  <c r="F118" i="1"/>
  <c r="F119" i="1"/>
  <c r="F120" i="1"/>
  <c r="F121" i="1"/>
  <c r="F122" i="1"/>
  <c r="F124" i="1"/>
  <c r="F128" i="1"/>
  <c r="F129" i="1"/>
  <c r="F130" i="1"/>
  <c r="F131" i="1"/>
  <c r="F132" i="1"/>
  <c r="F133" i="1"/>
  <c r="F134" i="1"/>
  <c r="F135" i="1"/>
  <c r="F136" i="1"/>
  <c r="F137" i="1"/>
  <c r="F138" i="1"/>
  <c r="F139" i="1"/>
  <c r="F140" i="1"/>
  <c r="F141" i="1"/>
  <c r="F142" i="1"/>
  <c r="F143" i="1"/>
  <c r="F144" i="1"/>
  <c r="F145" i="1"/>
  <c r="F146" i="1"/>
  <c r="F147" i="1"/>
  <c r="F148" i="1"/>
  <c r="F149" i="1"/>
  <c r="F150" i="1"/>
  <c r="F151" i="1"/>
  <c r="F153" i="1"/>
  <c r="F158" i="1"/>
  <c r="F159" i="1"/>
  <c r="F160" i="1"/>
  <c r="F161" i="1"/>
  <c r="F162" i="1"/>
  <c r="F163" i="1"/>
  <c r="F164" i="1"/>
  <c r="F165" i="1"/>
  <c r="F166" i="1"/>
  <c r="F167" i="1"/>
  <c r="F168" i="1"/>
  <c r="F169" i="1"/>
  <c r="F170" i="1"/>
  <c r="F171" i="1"/>
  <c r="F172" i="1"/>
  <c r="F173" i="1"/>
  <c r="F174" i="1"/>
  <c r="F175" i="1"/>
  <c r="F177" i="1"/>
  <c r="F178" i="1"/>
  <c r="F179" i="1"/>
  <c r="F180" i="1"/>
  <c r="F181" i="1"/>
  <c r="F182" i="1"/>
  <c r="F184" i="1"/>
  <c r="F188" i="1"/>
  <c r="F189" i="1"/>
  <c r="F190" i="1"/>
  <c r="F191" i="1"/>
  <c r="F192" i="1"/>
  <c r="F193" i="1"/>
  <c r="F194" i="1"/>
  <c r="F195" i="1"/>
  <c r="F196" i="1"/>
  <c r="F197" i="1"/>
  <c r="F198" i="1"/>
  <c r="F199" i="1"/>
  <c r="F201" i="1"/>
  <c r="F202" i="1"/>
  <c r="F203" i="1"/>
  <c r="F204" i="1"/>
  <c r="F205" i="1"/>
  <c r="F206" i="1"/>
  <c r="F208" i="1"/>
  <c r="F209" i="1"/>
  <c r="F210" i="1"/>
  <c r="F211" i="1"/>
  <c r="F212" i="1"/>
  <c r="F213" i="1"/>
  <c r="F214" i="1"/>
  <c r="F219" i="1"/>
  <c r="F220" i="1"/>
  <c r="F221" i="1"/>
  <c r="F222" i="1"/>
  <c r="F223" i="1"/>
  <c r="F224" i="1"/>
  <c r="F225" i="1"/>
  <c r="F226" i="1"/>
  <c r="F230" i="1"/>
  <c r="F231" i="1"/>
  <c r="F232" i="1"/>
  <c r="F233" i="1"/>
  <c r="F234" i="1"/>
  <c r="F235" i="1"/>
  <c r="F236" i="1"/>
  <c r="F242" i="1"/>
  <c r="F243" i="1"/>
  <c r="F244" i="1"/>
  <c r="F245" i="1"/>
  <c r="F246" i="1"/>
  <c r="F247" i="1"/>
  <c r="F248" i="1"/>
  <c r="F249" i="1"/>
  <c r="F250" i="1"/>
  <c r="F251" i="1"/>
  <c r="F252" i="1"/>
  <c r="F256" i="1"/>
  <c r="F260" i="1"/>
  <c r="F261" i="1"/>
  <c r="F262" i="1"/>
  <c r="F267" i="1"/>
  <c r="F268" i="1"/>
  <c r="F271" i="1"/>
  <c r="F272" i="1"/>
  <c r="F273" i="1"/>
  <c r="F282" i="1"/>
  <c r="F283" i="1"/>
  <c r="F284" i="1"/>
  <c r="F285" i="1"/>
  <c r="F286" i="1"/>
  <c r="F287" i="1"/>
  <c r="F288" i="1"/>
  <c r="F290" i="1"/>
  <c r="F291" i="1"/>
  <c r="F292" i="1"/>
  <c r="F296" i="1"/>
  <c r="F297" i="1"/>
  <c r="F298" i="1"/>
  <c r="F299" i="1"/>
  <c r="F300" i="1"/>
  <c r="F301" i="1"/>
  <c r="F302" i="1"/>
  <c r="F303" i="1"/>
  <c r="F304" i="1"/>
  <c r="F305" i="1"/>
  <c r="F306" i="1"/>
  <c r="F307" i="1"/>
  <c r="F308" i="1"/>
  <c r="F309" i="1"/>
  <c r="F310" i="1"/>
  <c r="F311" i="1"/>
  <c r="F312" i="1"/>
  <c r="F313" i="1"/>
  <c r="F314" i="1"/>
  <c r="F315" i="1"/>
  <c r="F317" i="1"/>
  <c r="F318" i="1"/>
  <c r="F320" i="1"/>
  <c r="F324" i="1"/>
  <c r="F325" i="1"/>
  <c r="F326" i="1"/>
  <c r="F327" i="1"/>
  <c r="F328" i="1"/>
  <c r="F329" i="1"/>
  <c r="F330" i="1"/>
  <c r="F331" i="1"/>
  <c r="F332" i="1"/>
  <c r="F333" i="1"/>
  <c r="F334" i="1"/>
  <c r="F335" i="1"/>
  <c r="F336" i="1"/>
  <c r="F337" i="1"/>
  <c r="F338" i="1"/>
  <c r="F339" i="1"/>
  <c r="F340" i="1"/>
  <c r="F342" i="1"/>
  <c r="F343" i="1"/>
  <c r="F344" i="1"/>
  <c r="F345" i="1"/>
  <c r="F346" i="1"/>
  <c r="F348" i="1"/>
  <c r="F353" i="1"/>
  <c r="F354" i="1"/>
  <c r="F355" i="1"/>
  <c r="F356" i="1"/>
  <c r="F357" i="1"/>
  <c r="F358" i="1"/>
  <c r="F359" i="1"/>
  <c r="F360" i="1"/>
  <c r="F361" i="1"/>
  <c r="F362" i="1"/>
  <c r="F363" i="1"/>
  <c r="F364" i="1"/>
  <c r="F365" i="1"/>
  <c r="F366" i="1"/>
  <c r="F367" i="1"/>
  <c r="F368" i="1"/>
  <c r="F369" i="1"/>
  <c r="F370" i="1"/>
  <c r="F371" i="1"/>
  <c r="F372" i="1"/>
  <c r="F373" i="1"/>
  <c r="F374" i="1"/>
  <c r="F376" i="1"/>
  <c r="F379" i="1"/>
  <c r="F380" i="1"/>
  <c r="F381" i="1"/>
  <c r="F382" i="1"/>
  <c r="F383" i="1"/>
  <c r="F384" i="1"/>
  <c r="F385" i="1"/>
  <c r="F389" i="1"/>
  <c r="F390" i="1"/>
  <c r="F394" i="1"/>
  <c r="F395" i="1"/>
  <c r="F396" i="1"/>
  <c r="F397" i="1"/>
  <c r="F398" i="1"/>
  <c r="F399" i="1"/>
  <c r="F405" i="1"/>
  <c r="F406" i="1"/>
  <c r="F407" i="1"/>
  <c r="F408" i="1"/>
  <c r="F409" i="1"/>
  <c r="F410" i="1"/>
  <c r="F411" i="1"/>
  <c r="F415" i="1"/>
  <c r="F416" i="1"/>
  <c r="F417" i="1"/>
  <c r="F418" i="1"/>
  <c r="F419" i="1"/>
  <c r="F420" i="1"/>
  <c r="F421" i="1"/>
  <c r="F422" i="1"/>
  <c r="F423" i="1"/>
  <c r="F425" i="1"/>
  <c r="F432" i="1"/>
  <c r="F433" i="1"/>
  <c r="F434" i="1"/>
  <c r="F435" i="1"/>
  <c r="F436" i="1"/>
  <c r="F437" i="1"/>
  <c r="F439" i="1"/>
  <c r="F441" i="1"/>
  <c r="F446" i="1"/>
  <c r="F447" i="1"/>
  <c r="F448" i="1"/>
  <c r="F449" i="1"/>
  <c r="F450" i="1"/>
  <c r="F451" i="1"/>
  <c r="F452" i="1"/>
  <c r="F453" i="1"/>
  <c r="F454" i="1"/>
  <c r="F455" i="1"/>
  <c r="F456" i="1"/>
  <c r="F99" i="1"/>
  <c r="F458" i="1" l="1"/>
  <c r="F459" i="1" s="1"/>
  <c r="F460" i="1" s="1"/>
  <c r="A352" i="1"/>
  <c r="A323" i="1"/>
</calcChain>
</file>

<file path=xl/sharedStrings.xml><?xml version="1.0" encoding="utf-8"?>
<sst xmlns="http://schemas.openxmlformats.org/spreadsheetml/2006/main" count="819" uniqueCount="226">
  <si>
    <t>em</t>
  </si>
  <si>
    <t>kol</t>
  </si>
  <si>
    <t>cena/em</t>
  </si>
  <si>
    <t>cena</t>
  </si>
  <si>
    <t>Z.št</t>
  </si>
  <si>
    <t>opis</t>
  </si>
  <si>
    <t>Popis opreme za vrtec Gorišnica</t>
  </si>
  <si>
    <t>IGRALNICA 1 prvo starostno obdobje</t>
  </si>
  <si>
    <t>1.</t>
  </si>
  <si>
    <t>omara za ležalnike,  spodnji del odprt polno hrbtišče , zgornji del 3xvrata dim cca 140x60x220  oplememnitena iverica  v barvi po izboru robovi abs 2mm</t>
  </si>
  <si>
    <t>kom</t>
  </si>
  <si>
    <t>2.</t>
  </si>
  <si>
    <t xml:space="preserve">Ležalniki kot naprimer WESCO, plastičen nakladen </t>
  </si>
  <si>
    <t>3.</t>
  </si>
  <si>
    <t>Posteljnina, prešita rjuha, rjuha, odeja, prevleka za odejo</t>
  </si>
  <si>
    <t>kpl</t>
  </si>
  <si>
    <t>4.</t>
  </si>
  <si>
    <t>miza za vzgojiteljico 160x60x76 s predalnikom na centralni zaklep lesena masivna konstrukcija del. Površina ultrapas po izboru projektanata ali investitorja</t>
  </si>
  <si>
    <t>5.</t>
  </si>
  <si>
    <t>stol za vzgojiteljico masiva bukev oblazinjeno sedišče</t>
  </si>
  <si>
    <t>6.</t>
  </si>
  <si>
    <t>Omara niska s policami.  Obod, police in fronte iz oplemenitene iverice, d=18 mm, barvni dekor, z ABS rahlo zaokroženimi nalimki na robovih, police d= 18 mm, vse potrdi projektant, dim cca 90x40x100</t>
  </si>
  <si>
    <t>7.</t>
  </si>
  <si>
    <t>Omara s polnimi vrati zgoraj , spolicami in prostorom spodaj za mobilne predale. Obod, police in fronte iz oplemenitene iverice, d=18 mm, barvni dekor, z ABS rahlo zaokroženimi nalimki na robovih, police d= 18 mm, vse potrdi projektant, dim 90×40×200</t>
  </si>
  <si>
    <t>8.</t>
  </si>
  <si>
    <t>Omara s polnimi vrati   in policami . Obod, police in fronte iz oplemenitene iverice, d=18 mm, barvni dekor, z ABS rahlo zaokroženimi nalimki na robovih, police d= 18 mm, vse potrdi projektant, dim 90×40×200</t>
  </si>
  <si>
    <t>9.</t>
  </si>
  <si>
    <t xml:space="preserve">mobilni predali </t>
  </si>
  <si>
    <t>10.</t>
  </si>
  <si>
    <t>zabojnik za slikanice  s prekati na kolesih dim cca 90x60x40 sprednji del mdf v obliki gosenice barvan zeleno.</t>
  </si>
  <si>
    <t>11.</t>
  </si>
  <si>
    <t>12.</t>
  </si>
  <si>
    <t>13.</t>
  </si>
  <si>
    <t>14.</t>
  </si>
  <si>
    <t>Lesen otroški stol za vrtce,z  rokonasloni.</t>
  </si>
  <si>
    <t>15.</t>
  </si>
  <si>
    <t>blazina 100x200x5 protizdrsna podloga možnost spajanja</t>
  </si>
  <si>
    <t>16.</t>
  </si>
  <si>
    <t>17.</t>
  </si>
  <si>
    <t xml:space="preserve"> ogledalo v okvirju 90x120cm</t>
  </si>
  <si>
    <t>18.</t>
  </si>
  <si>
    <t xml:space="preserve"> magnetna obloga bela 90x120</t>
  </si>
  <si>
    <t>komp.</t>
  </si>
  <si>
    <t>19.</t>
  </si>
  <si>
    <t>koš za ločeno zbiranje odpadkov trodelni</t>
  </si>
  <si>
    <t>20.</t>
  </si>
  <si>
    <t>kos</t>
  </si>
  <si>
    <t>21.</t>
  </si>
  <si>
    <t>*</t>
  </si>
  <si>
    <t>dvosed oblazinjen  70x50 viš 25 cm primeren za manjše otroke</t>
  </si>
  <si>
    <t>kotni fotelj 25</t>
  </si>
  <si>
    <t>2a</t>
  </si>
  <si>
    <t>kolesa za ležalnike</t>
  </si>
  <si>
    <t>Previjalna miza z mobillnimi  stopnicami iz vezane plošče bukev  na eni strani ,predalnikom in omarico z vrati na drugi strani  dim celotnega elementa je 135x75x115 cm   z blazino za previjanje na zgornji strani 134x74x5cm barva po izboru.</t>
  </si>
  <si>
    <t>Lesena otroška miza   za vrtce. , noge in ogrodje lakiran masiven les, delovna površina iz vezane pološče  obložene  z ultrapasom, (barvni dekor po izboru projektanta) 25 mm z masivnimi rahlo zaokroženimi  robovi. Noge miz so okrogle ali kvadratne, lakirane fiksirane v mizno ploščo ) Na stiku s tlemi je PVC čep za zagotavljanje protizdrsnosti. Miza je brez nosilnega venca. Celoten element, dim. 120x80 cm. Višine miz določi uporabnik glede na starost uporabnikov v posamezni igralnici. Upoštevan mora biti standard EN 1729-1. Vse barve in obdelave potrdi arhitekt pred izdelavo.</t>
  </si>
  <si>
    <t>Lesena otroška miza za vrtce. , noge in ogrodje lakiran masiven les, delovna površina iz vezane pološče  obložene  z ultrapasom, (barvni dekor po izboru projektanta) 25 mm z masivnimi rahlo zaokroženimi  robovi. Noge miz so okrogle -ali kvadratne, lakirane fiksirane v mizno ploščo ) Na stiku s tlemi je PVC čep za zagotavljanje protizdrsnosti. Miza je brez nosilnega venca. Celoten element, dim. 80x80 cm. Višine miz določi uporabnik glede na starost uporabnikov v posamezni igralnici. Upoštevan mora biti standard EN 1729-1. Vse barve in obdelave potrdi arhitekt pred izdelavo.</t>
  </si>
  <si>
    <t>Lesena otroška miza okrogla za vrtce. , noge in ogrodje lakiran masiven les, delovna površina iz vezane pološče  obložene  z ultrapasom, (barvni dekor po izboru projektanta) 25 mm z masivnimi rahlo zaokroženimi  robovi. Noge miz so okrogle -ali kvadratne, lakirane fiksirane v mizno ploščo ) Na stiku s tlemi je PVC čep za zagotavljanje protizdrsnosti. Miza je brez nosilnega venca. Celoten element, dim. fi 120 cm. Višine miz določi uporabnik glede na starost uporabnikov v posamezni igralnici. Upoštevan mora biti standard EN 1729-1. Vse barve in obdelave potrdi arhitekt pred izdelavo.</t>
  </si>
  <si>
    <t>IGRALNICA 1 prvo starostno obdobje starostna skupina 2-3 leta</t>
  </si>
  <si>
    <t>IGRALNICA 1 prvo starostno obdobje starostna skupina 2-4 leta</t>
  </si>
  <si>
    <t xml:space="preserve"> HODNIK -GARDEROBA</t>
  </si>
  <si>
    <t>Otroška garderoba za 7 otrok zgornji del prekati, omarica z vrati širine minimalno 20 cm  pod omarico vrtljivo trikrako obešalo,polno hrbtišče klop pod klopjo rf cevi za odlaganje čevljev  po načrtu .  Pred izvedbo je potrebno izvršiti izmere</t>
  </si>
  <si>
    <t>oglasni pano pluta v okvirju 90x120</t>
  </si>
  <si>
    <t>oglsni pano gladki 90x120</t>
  </si>
  <si>
    <t xml:space="preserve"> tabure fi 35 </t>
  </si>
  <si>
    <t>previjalna miza 90x80x100 z blazino za previjanje</t>
  </si>
  <si>
    <t>koš za ločevanje odpadkov tridelni</t>
  </si>
  <si>
    <t>stojalo za dežnike rf.  prefuriran</t>
  </si>
  <si>
    <t>klop lesena sedišče ultrapas zaobljen rob 120x35x30</t>
  </si>
  <si>
    <t>Pisalna miza 150x70x76 kovinska  konstrukcija  plošča 25mm ultrapas rob abs</t>
  </si>
  <si>
    <t>mobilni predalnik na centralni zaklep -3xpredal</t>
  </si>
  <si>
    <t>omara po izmeri s polonimi vrati (5 polic) 85x55x200 oplememnitena iverica robovi abs</t>
  </si>
  <si>
    <t>stol pisarniški z rokonasloni mrežni naslon kot naprimer KINT ALU</t>
  </si>
  <si>
    <t>stol konferenčni kot naprimer -MAGIX 4</t>
  </si>
  <si>
    <t>22 KABINET 1</t>
  </si>
  <si>
    <t>Pisalna miza  po izmeri dim cca 120x70x76 kovinska prašnobarvana   konstrukcija  plošča 25mm ultrapas rob abs</t>
  </si>
  <si>
    <t>zidni obešalnik 60x200 -3 obešala</t>
  </si>
  <si>
    <t>miza otroška 90x90 masivna bukova konstrukcija delovna površina vezana ploča 22 mm obložena z ultrapasom</t>
  </si>
  <si>
    <t>Lesen otroški stol za vrtce brez rokonaslona , višino stola določi uporabnik glede na starost uporabnikov v posamezni igralnici. Upoštevan mora biti standard EN 1729-1. Vse barve in obdelave potrdi arhitekt  pred izdelavo.Upoštevati možnost nakladanja.</t>
  </si>
  <si>
    <t>magnetna tabla bela  90x120</t>
  </si>
  <si>
    <t>23 IDIVIDUALNO DELO</t>
  </si>
  <si>
    <t>pisalna  miza 150x70x76 masivna bukova konstrukcija delovna površina vezana ploča 22 mm obložena z ultrapasom ,</t>
  </si>
  <si>
    <t>blazina 100x200x5 cm</t>
  </si>
  <si>
    <t xml:space="preserve"> 24GARDROBA ZAPOSLENI</t>
  </si>
  <si>
    <t>garderobna omara s polnimi vrati dim cca 40x55x200 2x polička  -obešalmo drog pladenj za čevlje  iz oplememnitene iverice  v barvi po izboru</t>
  </si>
  <si>
    <t xml:space="preserve"> O7   ČISTILA </t>
  </si>
  <si>
    <t>20 SHRAMBA ZUNANJIH ARTIKLOV</t>
  </si>
  <si>
    <t>regal kovinska prašnobarvana konstrukcija  police vezana plošča bukev dim cca 90x50x200 po izmeri</t>
  </si>
  <si>
    <t xml:space="preserve">omara s polnimi vrati 90x55x200 </t>
  </si>
  <si>
    <t>09 PRALNICA</t>
  </si>
  <si>
    <t>NADSTROPJE</t>
  </si>
  <si>
    <t xml:space="preserve"> 09. OSREDNJI PROSTOR</t>
  </si>
  <si>
    <t>blazina  pod plezalno steno 150x200x15</t>
  </si>
  <si>
    <t>telovadna klop dolž 200 cm</t>
  </si>
  <si>
    <t>veliko ogledalo z baletnim drogom 200x120 cm</t>
  </si>
  <si>
    <t xml:space="preserve">Fiksni letvenik, dim. 80-90x200 cm, z lesenimi prečkami  zaščiten z blazino z ježki iz umetnega usnja, , kot npr. „Elan – Fiksni letvenik“, barva blazine po izboru </t>
  </si>
  <si>
    <t>Telovadna gred,  dolžine 240x7x7cm</t>
  </si>
  <si>
    <t xml:space="preserve">Fiksni letvenik, dim. 80-90x200 cm,z mrežo iz vrvi(plezalna mreža)   zaščiten z blazino z ježki iz umetnega usnja, , kot npr. „Elan – Fiksni letvenik“, barva blazine po izboru </t>
  </si>
  <si>
    <t>kovinska omara za čistila  kot naprimer  2453U dobavitelja Trevis ali enakovredno</t>
  </si>
  <si>
    <t>voziček za čistila kot naprimer  Magic 120 Basic ,TTS dobavitelja MAKOM ali enakovredno</t>
  </si>
  <si>
    <t xml:space="preserve">omara za ležalnike  spodnji del odprt, zgornji 3xvrata, dim cca 140x60x220 </t>
  </si>
  <si>
    <t>Omara s polnimi vrati   in policami. Obod, police in fronte iz oplemenitene iverice, d=18 mm, barvni dekor, z ABS rahlo zaokroženimi nalimki na robovih, police d= 18 mm, vse potrdi projektant, dim 90×40×200</t>
  </si>
  <si>
    <t>Omara s polnimi vrati zgoraj, s policami in prostorom spodaj za mobilne predale. Obod, police in fronte iz oplemenitene iverice, d=18 mm, barvni dekor, z ABS rahlo zaokroženimi nalimki na robovih, police d= 18 mm, vse potrdi projektant, dim 90×40×200</t>
  </si>
  <si>
    <t>dodatno mobilni predal</t>
  </si>
  <si>
    <t>Potseljnina, prešita rjuha, rjuha, odeja, prevleka za odejo</t>
  </si>
  <si>
    <t>miza za vzgojiteljico 160x60x75 s predalnikom na centralni zaklep lesena masivna konstrukcija del. Površina ultrapas po izboru projektanata ali investitorja.</t>
  </si>
  <si>
    <t>Omara nizka s policami. Obod, police in fronte iz oplemenitene iverice, d=18 mm, barvni dekor, z ABS rahlo zaokroženimi nalimki na robovih, police d= 18 mm, vse potrdi projektant, dim cca 100x40x100</t>
  </si>
  <si>
    <t>blazina 100x200x5, protizdrsna podloga, možnost spajanja</t>
  </si>
  <si>
    <t>dvosed oblazinjen kot naprimer Wesco  art. 54 139</t>
  </si>
  <si>
    <t>igralni kotiček knjižnica, štiristranski s pleksi  žepki, zgoraj zabojnik  za sikanice,  dim: 70x70x80 cm</t>
  </si>
  <si>
    <t>obloga gladka magnetna tabla 90 x120</t>
  </si>
  <si>
    <t>Igralni kotiček pralnica in likalnica velikosti 45×40×120-135. (IMITACIJA -  SPODAJ PRALNI STROJ, NAD STROJEM ODPRTE POLICE, LIKALNA DESKA )</t>
  </si>
  <si>
    <t>omara nizka z globokimi prozornimi pvc predali 12 kom dim 70x46x120</t>
  </si>
  <si>
    <t>22.</t>
  </si>
  <si>
    <t xml:space="preserve">igralni kotiček kuhinja - otočna dvostranska  po načrtu  </t>
  </si>
  <si>
    <t>Lesena otroška miza za vrtce. , noge in ogrodje lakiran masiven les, delovna površina iz vezane plošče22-25mm  obojestransko ultrapas, (barvni dekor po izboru projektanta) 25 mm z masivnimi rahlo zaokroženimi  robovi. Noge miz so okrogleali kvadratne, lakirane fiksirane v mizno ploščo s PVC ali kovinsko prirobnico (odvisno od višine mize) Na stiku s tlemi je PVC čep za zagotavljanje protizdrsnosti. Miza je brez nosilnega venca. Celoten element, dim. 80x80x cm. Višine miz določi uporabnik glede na starost uporabnikov v posamezni igralnici. . Vse barve in obdelave potrdi arhitekt pred izdelavo.</t>
  </si>
  <si>
    <t>Lesena otroška miza za vrtce.okrogle oblike , noge in ogrodje lakiran masiven les, delovna površina iz vezane pološče  obložene  z ultrapasom, (barvni dekor po izboru projektanta) 25 mm z masivnimi rahlo zaokroženimi  robovi. Noge miz so okrogle ali kvadratne, lakirane fiksirane v mizno ploščo ) Na stiku s tlemi je PVC čep za zagotavljanje protizdrsnosti. Miza je brez nosilnega venca. Celoten element, dim. fi 120 cm. Višine miz določi uporabnik glede na starost uporabnikov v posamezni igralnici. Vse barve in obdelave potrdi arhitekt pred izdelavo.</t>
  </si>
  <si>
    <t xml:space="preserve">   10 IGRALNICA   drugo starostno obdobje</t>
  </si>
  <si>
    <t xml:space="preserve">   11  IGRALNICA   drugo starostno obdobje</t>
  </si>
  <si>
    <t xml:space="preserve">   12  IGRALNICA   drugo starostno obdobje</t>
  </si>
  <si>
    <t>Otroška garderoba za 6 otrok, zgornji del prekati, omarica z vrati širine minimalno 20 cm,  pod omarico vrtljivo trikrako obešalo, polno hrbtišče, klop, pod klopjo rf cevi za odlaganje čevljev  po načrtu.  Pred izvedbo je potrebno izvršiti izmere</t>
  </si>
  <si>
    <t xml:space="preserve">tabure fi 35 </t>
  </si>
  <si>
    <t>stojalo za dežnike rf.  Preforiran</t>
  </si>
  <si>
    <t>klop lesena, sedišče ultrapas zaobljen rob 120x35x30</t>
  </si>
  <si>
    <t>20 HODNIK  GARDEROBA</t>
  </si>
  <si>
    <t>08 SHRAMBA ZA REKVIZITE</t>
  </si>
  <si>
    <t>17 PISARNA STROKOVNI DELAVCI</t>
  </si>
  <si>
    <t>18 .KABINET</t>
  </si>
  <si>
    <t>16. DODATNI PROSTOR</t>
  </si>
  <si>
    <t xml:space="preserve">tabla črna za pisanje s kredo </t>
  </si>
  <si>
    <t>Omara s polnimi vrati zgoraj, s policami in prostorom spodaj za mobilne predale. Obod, police in fronte iz oplemenitene iverice, d=18 mm, barvni dekor, z ABS rahlo zaokroženimi nalimki na robovih, police d= 18 mm, , dim 90×40×200</t>
  </si>
  <si>
    <t>Omara s polnimi vrati zgoraj, s policami in prostorom spodaj za mobilne predale. Obod, police in fronte iz oplemenitene iverice, d=18 mm, barvni dekor, z ABS rahlo zaokroženimi nalimki na robovih, police d= 18 mm,  dim 90×40×200</t>
  </si>
  <si>
    <t>dodatno mobilni predal dim cca 40x35x40</t>
  </si>
  <si>
    <t>stol konferenčni kot naprimer - MAGIX 4</t>
  </si>
  <si>
    <t>omara s polnimi vrati 80x40x200</t>
  </si>
  <si>
    <t>oglasna tabla bela magnetna 120x120</t>
  </si>
  <si>
    <t>19. ZBORNICA</t>
  </si>
  <si>
    <t>miza konferenčna  130x80x 76 kovinska prašnobarvana konstrukcija 4x4cm delovna površina 25mm oložena z ultrapasom rob abs 2mm</t>
  </si>
  <si>
    <t>miza za računalnik 80x70x76</t>
  </si>
  <si>
    <t>06 KABINET ZA VZGOJNA SREDSTVA</t>
  </si>
  <si>
    <t>07.KABINET</t>
  </si>
  <si>
    <t>Omara s polnimi vrati   in policami. Obod, police in fronte iz oplemenitene iverice, d=18 mm, barvni dekor, z ABS rahlo zaokroženimi nalimki na robovih, police d= 18 mm,  dim 90×40×200</t>
  </si>
  <si>
    <t>dodatno mobilni predal dim cca 40x35x40 cm</t>
  </si>
  <si>
    <t>Omara nizka s policami. Obod, police in fronte iz oplemenitene iverice, d=18 mm, barvni dekor, z ABS rahlo zaokroženimi nalimki na robovih, police d= 18 mm, , dim cca 100x40x100</t>
  </si>
  <si>
    <t>igralni kotiček likovni dvostranski  na kolesih - mobilni dim cca 100x60x120 spodnji del dvostranska omarica za pribor - odlagalna polička  - zgornji del  dvstransko poševna plošča za risanje</t>
  </si>
  <si>
    <t xml:space="preserve">mobilni predalnik na centralni zaklep 3x predal </t>
  </si>
  <si>
    <t>kotiček lutkovni  dim cca 120x45x120-135 spodnji del omarica  zgornji del karnisa z zaveso</t>
  </si>
  <si>
    <t>stol pisarniški z rokonasloni mrežni naslon kot naprimer Škerjanc KINT ALU ali enakovredno</t>
  </si>
  <si>
    <t>stol konferenčni kot naprimer  Škerjanc-MAGIX 4 ali enakovredno</t>
  </si>
  <si>
    <t>Kotiček za umik dimenzije 90x45x90 Blazina vključena. Kot naprimer na priloženi fotografiji</t>
  </si>
  <si>
    <t>23.</t>
  </si>
  <si>
    <t>igralni kotiček tržnica, barve po izboru investitorja dim 180x45xv</t>
  </si>
  <si>
    <t>igralni kotiček kuhinja dim 135x40x cca 120 cm - kot na primer na fotografiji, barve po izboru</t>
  </si>
  <si>
    <t>Plezalna stena  certifikat minimalno SIST EN 1176-1:2018</t>
  </si>
  <si>
    <t>Letveniki  minimalno SIST EN 1176-1:2018</t>
  </si>
  <si>
    <t>Telovadna skrinja minimalni SIST EN 1176-1:2018</t>
  </si>
  <si>
    <t xml:space="preserve">9. </t>
  </si>
  <si>
    <t>Igralni poligon  6/1 (valovi;kvader; 1/4 kroga;stopnice; blazina; 1/4 kroga kot naprimer ali enakovreno art. 0025 -Brundo.</t>
  </si>
  <si>
    <t>Kuhinjski kotički , primerni za najmlajše, dimenzija elementov: višina 52 cm, širina 40 cm in globina 32 cm, brez vrat - ni tveganja za priprtje prstkov kot naprimer WESCO                                         Pomivalni stroj Vel. 40 x 32 x viš. 52 cm. 
Barva po izboru.  Štedilnik Vel. 40 x 32 x viš. 52 cm. Barva po izboru. Pomivalno korito Vel. 40 x 32 x viš. 52 cm.</t>
  </si>
  <si>
    <t>Kuhinjski kotičk , primerni za najmlajše, dimenzija elementov: višina 52 cm, širina 40 cm in globina 32 cm, brez vrat - ni tveganja za priprtje prstkov kot naprimer WESCO                                         Pomivalni stroj Vel. 40 x 32 x viš. 52 cm. 
Barva po izboru.  Štedilnik Vel. 40 x 32 x viš. 52 cm. Barva po izboru. Pomivalno korito Vel. 40 x 32 x viš. 52 cm.</t>
  </si>
  <si>
    <t>Lesen otroški stol za vrtce masiva bukev.</t>
  </si>
  <si>
    <t>Lesen otroški stol za vrtce masiva bukev</t>
  </si>
  <si>
    <t>Kuhinjski kotičk dim cca 135x40x120 cm kot na fotografiji, barve po izboru</t>
  </si>
  <si>
    <t>igralni kotiček kuhinja - otočna dvostranska  po fotografiji  (ekement odprt,pečica ,štediknik, mikrovalovna pečica,element s kavlji dvostranski , polkrožni element , z druge strani element s korito in pipo,pralni stroj</t>
  </si>
  <si>
    <t>Lesena otroška miza okrogla za vrtce. , noge in ogrodje lakiran masiven les, delovna površina iz vezane pološče  obložene  z ultrapasom, (barvni dekor po izboru projektanta) 25 mm z masivnimi rahlo zaokroženimi  robovi. Noge miz so okrogle -ali pravokotne, lakirane fiksirane v mizno ploščo ) Na stiku s tlemi je PVC čep za zagotavljanje protizdrsnosti. Miza je brez nosilnega venca. Celoten element, dim. fi 120 cm. Višine miz določi uporabnik glede na starost uporabnikov v posamezni igralnici. Upoštevan mora biti standard EN 1729-1. Vse barve in obdelave potrdi arhitekt pred izdelavo.</t>
  </si>
  <si>
    <t>Kotiček za umik hiška dim cca. 130x58x160-170 vključno z blazino izdelana iz oplememntene iverice 25 - hrbtišče 19mm, mm sprednja stena z izrzi barvana v barvi po izboru -kot naprimer na fotografiji .</t>
  </si>
  <si>
    <t>Previjalna miza z mobillnimi  stopnicami iz vezane plošče bukev  na eni strani ,predalnikom in omarico z vrati na drugi strani  dimenzija celotnega elementa je 135x75x115 cm   z blazino za previjanje na zgornji strani 134x74x5cm barva po izboru.</t>
  </si>
  <si>
    <t xml:space="preserve"> Igralni kotiček s stopnicami,toboganom, predorom in blazino kot naprimer Wesco art.63 404s pripadajočo blazino. Barva po izboru</t>
  </si>
  <si>
    <t xml:space="preserve"> Igralni kotiček s stopnicami ,toboganom , predorom in blazino kot naprimer Wesco art.63 404 s pripadajočo blazino. Barva vezana plošča po izboru</t>
  </si>
  <si>
    <t>pralni stroj kot naprimer Gorenje G800  10 kog</t>
  </si>
  <si>
    <t>sušilni stroj  kot naprimer gorenje G800 9kg</t>
  </si>
  <si>
    <t>omara s polnimi v rati 90x55x200</t>
  </si>
  <si>
    <t>Omara niska s policami.  Obod, police in fronte iz oplemenitene iverice, d=18 mm, barvni dekor, z ABS rahlo zaokroženimi nalimki na robovih, police d= 18 mm, dim cca 90x40x100</t>
  </si>
  <si>
    <t>Omara s polnimi vrati zgoraj , spolicami in prostorom spodaj za mobilne predale. Obod, police in fronte iz oplemenitene iverice, d=18 mm, barvni dekor, z ABS rahlo zaokroženimi nalimki na robovih, police d= 18 mm, dim 90×40×200</t>
  </si>
  <si>
    <t>Omara s polnimi vrati   in policami . Obod, police in fronte iz oplemenitene iverice, d=18 mm, barvni dekor, z ABS rahlo zaokroženimi nalimki na robovih, police d= 18 mm, dim 90×40×200</t>
  </si>
  <si>
    <t>Lesen otroški stol za vrtce brez rokonaslona , višino stola določi uporabnik glede na starost uporabnikov v posamezni igralnici. Upoštevan mora biti standard EN 1729-1.Upoštevati možnost nakladanja.</t>
  </si>
  <si>
    <t>igralni kotiček frizerski mobilni na kolesih dvostranski 90x45x120 spodnji del dvostranska omarica višine  55cm zgornji del 2x ogledalo levo in desno odprta omarica s policami . Kot naprimer na fotografiji samo dvostranski . Barva po izboru</t>
  </si>
  <si>
    <t xml:space="preserve"> Igralni kotiček s stopnicami,toboganom ,ogledalom  in blazino -barvan v  barvi po izboru  kot naprimer  na fotografiji</t>
  </si>
  <si>
    <t xml:space="preserve"> Igralni kotiček s stopnicami, toboganom ogledalom s pripadajočo blazino -barvan v barvi po izboru. Kot naprimer na fotografiji -barva špo izboru</t>
  </si>
  <si>
    <t>Plezalna stena dim  okvirno 300x230 z oprimki približno 20-25  oprimkov na m2  -po izmeri</t>
  </si>
  <si>
    <t>voziček za žoge  mobilni 6 kraki izdelan iz vezane  plošče bukev  in masive bukev 90x90xvišina 75 cm -kot naprimer na fotografiji</t>
  </si>
  <si>
    <t>Skrinja,  telovadna, tridelna (s tremi segmenti 3delna)  kot naprimer na skici podobnih dimenzij.</t>
  </si>
  <si>
    <t>igralni kotiček knjižnica mobilni, štiristranski s pleksi  žepki, zgoraj zabojnik  za sikanice,  dim: 65x65x80 cm kot na priloženi fotografiji</t>
  </si>
  <si>
    <t xml:space="preserve">PEFC  -EFC  cerifikat </t>
  </si>
  <si>
    <t>Tehnični opis opreme</t>
  </si>
  <si>
    <t>OTROŠKE MIZE</t>
  </si>
  <si>
    <t>Mizne plošče morajo biti narejene iz iverice obojestransko oblepljene z ultrapasom, ter z masivnim robovi. Noge miz morajo biti okrogle ali pravokotne iz masivne lakirane bukovine s PVC čepi, ki preprečuje drsenje in ropot. Dimenzije in oblike miz so navedene v popisu. Mize morajo biti narejene skladno z normativom EN 1729-1, EN 1729-2.</t>
  </si>
  <si>
    <t>STOL LESEN Z ROKONASLONOM IN BREZ</t>
  </si>
  <si>
    <t>Stoli morajo biti leseni, lakirani in narejeni iz masivne bukove konstrukcije (obvezno z zaobljenimi robovi za preprečitev poškodb). Noge morajo imeti PVC čepe, ki preprečujejo drsenje in ropot. Sedalo in naslon morata biti izdelana iz vezane plošče.  Stoli morajo biti narejene skladno z normativi , EN 1729-1, EN 1729-2.</t>
  </si>
  <si>
    <t>OMARE</t>
  </si>
  <si>
    <t xml:space="preserve">Vrata omar morajo biti izdelane iz oplemenitene iverice v barvi po izboru naročnika oziroma uporabnika. Vertikalni elementi korpusov morajo biti izdelani iz obojestransko oplemenitene iverne plošče debeline18- 19 mm, dekor po izboru naročnika oziroma uporabnika. . Police in strop morajo biti izdelani iz obojestransko oplemenitene iverne plošče, debelina 19 mm. Dno omar mora biti izdelan iz oplemenitene iverica  (zaradi nosilnosti) debeline 19 mm. Police morajo biti v omaro vpete tako, da jih otroci ne morejo odstraniti, in imajo možnost regulacije po višini. Vsi robovi (tudi robovi na vratih in hrbtnem delu omar) morajo biti oblepljeni z ABS. Tečaji omar morajo omogočati odpiranje vrat 90°. Ročaje na omarah izbere naročnik oziroma uporabnik. Omare morajo imeti kjučavnice, če je tako zahtevano. </t>
  </si>
  <si>
    <t>ODPRTE OTROŠKE GARDEROBE</t>
  </si>
  <si>
    <t xml:space="preserve">Mize so na kovinskem podnožju. Mizne plošče so iz obojestransko oplemenitene iverice z ABS robovi 3 mm, svetlejše barve (beljeni hrast, svetli javor, svetla bukovina ali podobno).  Omare morajo biti izdelane iz oplemenitene iverice debeline 19 mm. Vsi robovi omar so oblepljeni z ABS robom 2 mm . Vrata in ličnice predalnikov so vgrezna, tako da se vidijo robovi korpusov. Predalniki pa na sivih kolesih. Steklena vrata omar so iz kaljenega stekla in so v aluminijastem okvirju. Police omar so premične. Omare in predalniki morajo biti na zaklepanje, kjer je to zahtevano.  Oprema mora ustrezati sledečim standardom: minimalno EN 527- 1, EN 527-2, , EN 14073-1, , EN 14073-3.  </t>
  </si>
  <si>
    <t>IGRALNI KOTIČKI</t>
  </si>
  <si>
    <t>Obodi kotičkov morajo biti iz oplemenitene iverice. Nadgradnje in dekorativni elementi so iz lakirane vezane plošče, ličnice vrat in predalov pa iz vezane plošče oplemenitene z ultrapasom.</t>
  </si>
  <si>
    <t>PISARNIŠKO POHIŠTVO</t>
  </si>
  <si>
    <t>V ponudbo obvezno vključiti prevoz, dobavo in montažo, upoštevajo se vse zaključne letvice in vso potrebno pritrjevanje.</t>
  </si>
  <si>
    <t>Vse police morajo biti prestavljive, razen v fiksnih kotičkih. Krila vrat barvna in natur, barvni dodatki po izboru projektanta. Vsi robovi pohištva in opreme v prostorih za otroke morajo biti obdelan zaobljeni. Pred pričetkom del je obvezno posvetovanje z naročnikom.</t>
  </si>
  <si>
    <t>Dimenzije je obvezno preveriti v prostoru.  Vsa imena proizvajalcev in dobaviteljev so</t>
  </si>
  <si>
    <t>informativna in niso obvezna, vsekakor pa je potrebno zagotoviti opremo podobne oblike in enakovredne kvalitete, v dogovoru z naročnikom in projektantom.</t>
  </si>
  <si>
    <t>V popisu so primeri izdelkov in opreme.</t>
  </si>
  <si>
    <t>Po končani dobavi je potrebno predložiti navodila za uporabo in vzdrževanje posamezne opreme in aparatov v slovenskem jeziku, garancijske liste ter izjave o skladnosti ali certifikate.</t>
  </si>
  <si>
    <t>Splošno</t>
  </si>
  <si>
    <t>Proizvajalec more predložit certifikat FCS - PEFC</t>
  </si>
  <si>
    <t>Vsi leseni (ali furnirani) deli opreme so barvani z nestrupenimi laki.</t>
  </si>
  <si>
    <t>Priporočilo: vsi iverali, iverke in ultrapasi razreda E0 (ni vsebnosti strupenih  formaldehidov)</t>
  </si>
  <si>
    <t>Vsi vgradni elementi morajo zadoščati minimalnim tehničnim pogojem in      standardom za Vrtce (stabilnost, nestrupenost, varnost uporabe, nezdrsljivost, požarna odpornost-varnost....)</t>
  </si>
  <si>
    <t>•                  Vsi vgradni elementi morajo biti fiksni, tako da jih otroci ne morejo odstraniti</t>
  </si>
  <si>
    <t>•                  Izvajalec mora zagotoviti stabilnost opreme pri uporabi</t>
  </si>
  <si>
    <t>•                  Vsi deli opreme, ki so izdelani iz iverala ali ultrapasa imajo robove oblepljene z ABS robom 2 mm. Rob je zaokrožen</t>
  </si>
  <si>
    <t>•                  Omare v mokrih prostorih so na regulacijskih nogicah.</t>
  </si>
  <si>
    <t>•                  Vse noge opremljene z gumastimi ali plastificiranimi čepi, ki preprečujejo drsenje in ropot.</t>
  </si>
  <si>
    <t>•                  Vsi kovinski deli so prašno barvani</t>
  </si>
  <si>
    <t xml:space="preserve">•                  Nosilci polic morajo polico fiksirati tudi na izvlek </t>
  </si>
  <si>
    <t xml:space="preserve">•                  Okovje za les je visoko kakovostno (»Blum« ali enakovredno) </t>
  </si>
  <si>
    <t xml:space="preserve">•                  Vsa tečajna pohištvena vratca imajo zaustavljalce za mehko zapiranje </t>
  </si>
  <si>
    <t xml:space="preserve">•                  Jeklena podnožja (kvadratne cevi) morajo biti brez ostrih robov. </t>
  </si>
  <si>
    <t>•                  Vsi visoki elementi in pulti morajo biti zaradi varnosti zgoraj in spodaj sidrani v steno.</t>
  </si>
  <si>
    <t xml:space="preserve">•                  Vsi pulti imajo zaokrožene robove </t>
  </si>
  <si>
    <t xml:space="preserve">•                  V načrtu so pri dimenzijah vrat, polic in ličnic pisane okrogle mere in niso upoštevane reže. Vse reže med odpirajočimi deli (vrata, predali, in stranice) so široke 2 mm. </t>
  </si>
  <si>
    <t>•                  Za vso opremo namenjeno sedenju in za mize je potrebno slediti standardu                                     EN 1729-1, EN 1729-2</t>
  </si>
  <si>
    <t>SIST EN 1729-1:2016; SIST EN 1729-2:2012+A1:2016; EN14749:2016+A1:2022; SIST EN 12221:2013; SIST EN 12221-2:2013</t>
  </si>
  <si>
    <t>K ponudbi je potrebno priložiti certfikate o skladnosti s standardi  za otroške vrtce:</t>
  </si>
  <si>
    <t>Mize so na kovinskem podnožju. Mizne plošče so iz iverice  obojestransko ultrapas z ABS robovi 2 mm, svetlejše barve (beljeni hrast, svetli javor, svetla bukovina ali podobno).  Omare morajo biti izdelane iz oplemenitene iverice debeline 19 mm. Vsi robovi omar so oblepljeni z ABS robom 2 mm . Vrata in ličnice predalnikov so vgrezna, tako da se vidijo robovi korpusov. Predalniki pa na sivih kolesih. Steklena vrata omar so iz kaljenega stekla in so v aluminijastem okvirju. Police omar so premične. Omare in predalniki morajo biti na zaklepanje, kjer je to zahtevano. (vse kot pohištvo iz programa za vrtce proizvajalca Eurodesign ali podobno enakovredno).  Oprema mora ustrezati sledečim standardom: minimalno EN 527- 1, EN 527-2, , EN 14073-1, , EN 14073-3.  Ponudnik mora za pisarniško pohištvo k ponudbi priložiti prospekt ali tehnično skico.</t>
  </si>
  <si>
    <t>Skupaj brez ddv</t>
  </si>
  <si>
    <t>Skupaj z ddv</t>
  </si>
  <si>
    <t>DDV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</si>
</sst>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44" formatCode="_-* #,##0.00\ &quot;€&quot;_-;\-* #,##0.00\ &quot;€&quot;_-;_-* &quot;-&quot;??\ &quot;€&quot;_-;_-@_-"/>
    <numFmt numFmtId="43" formatCode="_-* #,##0.00_-;\-* #,##0.00_-;_-* &quot;-&quot;??_-;_-@_-"/>
    <numFmt numFmtId="164" formatCode="_-* #,##0.00\ _€_-;\-* #,##0.00\ _€_-;_-* &quot;-&quot;??\ _€_-;_-@_-"/>
    <numFmt numFmtId="165" formatCode="_-* #,##0.00\ _S_I_T_-;\-* #,##0.00\ _S_I_T_-;_-* &quot;-&quot;??\ _S_I_T_-;_-@_-"/>
    <numFmt numFmtId="166" formatCode="_-* #,##0.00\ [$€-1]_-;\-* #,##0.00\ [$€-1]_-;_-* &quot;-&quot;??\ [$€-1]_-;_-@_-"/>
    <numFmt numFmtId="167" formatCode="#,##0.00\ &quot;€&quot;"/>
  </numFmts>
  <fonts count="32"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E"/>
      <charset val="238"/>
    </font>
    <font>
      <sz val="11"/>
      <color theme="1"/>
      <name val="Calibri"/>
      <family val="2"/>
      <scheme val="minor"/>
    </font>
    <font>
      <sz val="10"/>
      <color rgb="FF000000"/>
      <name val="Times New Roman"/>
      <family val="1"/>
      <charset val="238"/>
    </font>
    <font>
      <sz val="11"/>
      <name val="Calibri"/>
      <family val="2"/>
      <charset val="238"/>
      <scheme val="minor"/>
    </font>
    <font>
      <b/>
      <sz val="11"/>
      <name val="Calibri"/>
      <family val="2"/>
      <charset val="238"/>
      <scheme val="minor"/>
    </font>
    <font>
      <b/>
      <sz val="11"/>
      <color rgb="FF000000"/>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family val="2"/>
      <charset val="238"/>
    </font>
    <font>
      <sz val="11"/>
      <name val="Times New Roman"/>
      <family val="1"/>
    </font>
    <font>
      <sz val="11"/>
      <color rgb="FF9C6500"/>
      <name val="Calibri"/>
      <family val="2"/>
      <charset val="238"/>
      <scheme val="minor"/>
    </font>
    <font>
      <sz val="12"/>
      <color theme="1"/>
      <name val="Calibri"/>
      <family val="2"/>
      <charset val="238"/>
      <scheme val="minor"/>
    </font>
    <font>
      <b/>
      <sz val="20"/>
      <name val="Calibri"/>
      <family val="2"/>
      <charset val="238"/>
      <scheme val="minor"/>
    </font>
    <font>
      <b/>
      <sz val="12"/>
      <color rgb="FF403152"/>
      <name val="Calibri"/>
      <family val="2"/>
      <charset val="238"/>
      <scheme val="minor"/>
    </font>
    <font>
      <b/>
      <sz val="12"/>
      <color theme="1"/>
      <name val="Calibri"/>
      <family val="2"/>
      <charset val="238"/>
      <scheme val="minor"/>
    </font>
    <font>
      <b/>
      <sz val="12"/>
      <name val="Calibri"/>
      <family val="2"/>
      <charset val="238"/>
      <scheme val="minor"/>
    </font>
    <font>
      <b/>
      <sz val="18"/>
      <name val="Calibri"/>
      <family val="2"/>
      <charset val="238"/>
      <scheme val="minor"/>
    </font>
  </fonts>
  <fills count="3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0E0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2">
    <xf numFmtId="0" fontId="0" fillId="0" borderId="0"/>
    <xf numFmtId="44" fontId="1" fillId="0" borderId="0" applyFont="0" applyFill="0" applyBorder="0" applyAlignment="0" applyProtection="0"/>
    <xf numFmtId="0" fontId="3" fillId="0" borderId="0"/>
    <xf numFmtId="165" fontId="3" fillId="0" borderId="0" applyFont="0" applyFill="0" applyBorder="0" applyAlignment="0" applyProtection="0"/>
    <xf numFmtId="0" fontId="4" fillId="0" borderId="0"/>
    <xf numFmtId="164" fontId="4" fillId="0" borderId="0" applyFont="0" applyFill="0" applyBorder="0" applyAlignment="0" applyProtection="0"/>
    <xf numFmtId="44" fontId="4" fillId="0" borderId="0" applyFont="0" applyFill="0" applyBorder="0" applyAlignment="0" applyProtection="0"/>
    <xf numFmtId="0" fontId="3" fillId="0" borderId="0"/>
    <xf numFmtId="0" fontId="5" fillId="0" borderId="0"/>
    <xf numFmtId="44" fontId="1"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0" fontId="9" fillId="0" borderId="0" applyNumberForma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6" borderId="0" applyNumberFormat="0" applyBorder="0" applyAlignment="0" applyProtection="0"/>
    <xf numFmtId="0" fontId="15" fillId="8" borderId="5" applyNumberFormat="0" applyAlignment="0" applyProtection="0"/>
    <xf numFmtId="0" fontId="16" fillId="9" borderId="6" applyNumberFormat="0" applyAlignment="0" applyProtection="0"/>
    <xf numFmtId="0" fontId="17" fillId="9" borderId="5" applyNumberFormat="0" applyAlignment="0" applyProtection="0"/>
    <xf numFmtId="0" fontId="18" fillId="0" borderId="7" applyNumberFormat="0" applyFill="0" applyAlignment="0" applyProtection="0"/>
    <xf numFmtId="0" fontId="19" fillId="10" borderId="8" applyNumberFormat="0" applyAlignment="0" applyProtection="0"/>
    <xf numFmtId="0" fontId="20" fillId="0" borderId="0" applyNumberFormat="0" applyFill="0" applyBorder="0" applyAlignment="0" applyProtection="0"/>
    <xf numFmtId="0" fontId="1" fillId="11" borderId="9" applyNumberFormat="0" applyFont="0" applyAlignment="0" applyProtection="0"/>
    <xf numFmtId="0" fontId="21" fillId="0" borderId="0" applyNumberFormat="0" applyFill="0" applyBorder="0" applyAlignment="0" applyProtection="0"/>
    <xf numFmtId="0" fontId="2" fillId="0" borderId="10"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2" fillId="35" borderId="0" applyNumberFormat="0" applyBorder="0" applyAlignment="0" applyProtection="0"/>
    <xf numFmtId="0" fontId="23" fillId="0" borderId="0"/>
    <xf numFmtId="0" fontId="23" fillId="0" borderId="0"/>
    <xf numFmtId="0" fontId="23" fillId="0" borderId="0"/>
    <xf numFmtId="0" fontId="25" fillId="7" borderId="0" applyNumberFormat="0" applyBorder="0" applyAlignment="0" applyProtection="0"/>
    <xf numFmtId="0" fontId="24" fillId="0" borderId="0" applyFill="0">
      <alignment vertical="justify"/>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5" fontId="23" fillId="0" borderId="0" applyFont="0" applyFill="0" applyBorder="0" applyAlignment="0" applyProtection="0"/>
  </cellStyleXfs>
  <cellXfs count="95">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2"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xf>
    <xf numFmtId="166" fontId="2" fillId="2" borderId="1" xfId="1" applyNumberFormat="1" applyFont="1" applyFill="1" applyBorder="1" applyAlignment="1" applyProtection="1">
      <alignment horizontal="center" vertical="center" wrapText="1"/>
    </xf>
    <xf numFmtId="0" fontId="8" fillId="4" borderId="0" xfId="0" applyFont="1" applyFill="1" applyAlignment="1">
      <alignment horizontal="center" vertical="center" wrapText="1"/>
    </xf>
    <xf numFmtId="0" fontId="8" fillId="4" borderId="0" xfId="0" applyFont="1" applyFill="1" applyAlignment="1">
      <alignment horizontal="left" vertical="center" wrapText="1"/>
    </xf>
    <xf numFmtId="0" fontId="0" fillId="0" borderId="1" xfId="0" applyBorder="1" applyAlignment="1">
      <alignment vertical="top" wrapText="1"/>
    </xf>
    <xf numFmtId="0" fontId="0" fillId="0" borderId="1" xfId="0" applyBorder="1" applyAlignment="1">
      <alignment vertical="top"/>
    </xf>
    <xf numFmtId="0" fontId="0" fillId="2" borderId="1" xfId="0" applyFill="1" applyBorder="1"/>
    <xf numFmtId="0" fontId="2" fillId="2" borderId="1" xfId="0" applyFont="1" applyFill="1" applyBorder="1"/>
    <xf numFmtId="0" fontId="6" fillId="0" borderId="1" xfId="2" applyFont="1" applyBorder="1" applyAlignment="1">
      <alignment vertical="top" wrapText="1"/>
    </xf>
    <xf numFmtId="0" fontId="6" fillId="0" borderId="1" xfId="2" applyFont="1" applyBorder="1" applyAlignment="1">
      <alignment horizontal="left" vertical="top" wrapText="1"/>
    </xf>
    <xf numFmtId="0" fontId="6" fillId="0" borderId="1" xfId="0" applyFont="1" applyBorder="1" applyAlignment="1">
      <alignment vertical="top"/>
    </xf>
    <xf numFmtId="0" fontId="0" fillId="2" borderId="1" xfId="0" applyFill="1" applyBorder="1" applyAlignment="1">
      <alignment vertical="top"/>
    </xf>
    <xf numFmtId="0" fontId="2" fillId="2" borderId="1" xfId="0" applyFont="1" applyFill="1" applyBorder="1" applyAlignment="1">
      <alignment vertical="top"/>
    </xf>
    <xf numFmtId="16" fontId="0" fillId="0" borderId="1" xfId="0" applyNumberFormat="1" applyBorder="1" applyAlignment="1">
      <alignment vertical="top"/>
    </xf>
    <xf numFmtId="0" fontId="0" fillId="36" borderId="1" xfId="0" applyFill="1" applyBorder="1" applyAlignment="1">
      <alignment vertical="top" wrapText="1"/>
    </xf>
    <xf numFmtId="0" fontId="0" fillId="37" borderId="1" xfId="0" applyFill="1" applyBorder="1"/>
    <xf numFmtId="0" fontId="6" fillId="3" borderId="1" xfId="2" applyFont="1" applyFill="1" applyBorder="1" applyAlignment="1">
      <alignment horizontal="left" vertical="top" wrapText="1"/>
    </xf>
    <xf numFmtId="0" fontId="6" fillId="3" borderId="1" xfId="2" applyFont="1" applyFill="1" applyBorder="1" applyAlignment="1">
      <alignment vertical="top" wrapText="1"/>
    </xf>
    <xf numFmtId="0" fontId="0" fillId="3" borderId="0" xfId="0" applyFill="1"/>
    <xf numFmtId="0" fontId="6" fillId="0" borderId="1" xfId="0" applyFont="1" applyBorder="1"/>
    <xf numFmtId="0" fontId="28" fillId="0" borderId="0" xfId="0" applyFont="1" applyAlignment="1">
      <alignment vertical="center"/>
    </xf>
    <xf numFmtId="0" fontId="30" fillId="0" borderId="0" xfId="0" applyFont="1" applyAlignment="1">
      <alignment vertical="center"/>
    </xf>
    <xf numFmtId="0" fontId="6" fillId="0" borderId="0" xfId="0" applyFont="1" applyAlignment="1">
      <alignment wrapText="1"/>
    </xf>
    <xf numFmtId="0" fontId="6" fillId="0" borderId="0" xfId="0" applyFont="1"/>
    <xf numFmtId="0" fontId="7" fillId="0" borderId="0" xfId="0" applyFont="1" applyAlignment="1">
      <alignment horizontal="left" vertical="top" wrapText="1"/>
    </xf>
    <xf numFmtId="0" fontId="31" fillId="0" borderId="0" xfId="0" applyFont="1" applyAlignment="1">
      <alignment vertical="center"/>
    </xf>
    <xf numFmtId="166" fontId="2" fillId="2" borderId="1" xfId="1" applyNumberFormat="1" applyFont="1" applyFill="1" applyBorder="1" applyAlignment="1" applyProtection="1">
      <alignment horizontal="right" vertical="center"/>
    </xf>
    <xf numFmtId="0" fontId="8" fillId="4" borderId="0" xfId="0" applyFont="1" applyFill="1" applyAlignment="1">
      <alignment horizontal="right" vertical="center" wrapText="1"/>
    </xf>
    <xf numFmtId="167" fontId="6" fillId="0" borderId="1" xfId="1" applyNumberFormat="1" applyFont="1" applyBorder="1" applyAlignment="1" applyProtection="1">
      <alignment horizontal="right" vertical="center"/>
    </xf>
    <xf numFmtId="167" fontId="7" fillId="0" borderId="1" xfId="1" applyNumberFormat="1" applyFont="1" applyBorder="1" applyAlignment="1" applyProtection="1">
      <alignment horizontal="right" vertical="center"/>
    </xf>
    <xf numFmtId="0" fontId="2" fillId="0" borderId="1" xfId="0" applyFont="1" applyBorder="1" applyAlignment="1">
      <alignment wrapText="1"/>
    </xf>
    <xf numFmtId="0" fontId="6"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xf>
    <xf numFmtId="0" fontId="6" fillId="0" borderId="1" xfId="2" applyFont="1" applyBorder="1" applyAlignment="1">
      <alignment horizontal="center" vertical="center" wrapText="1"/>
    </xf>
    <xf numFmtId="0" fontId="6" fillId="0" borderId="1" xfId="2" applyFont="1" applyBorder="1" applyAlignment="1">
      <alignment horizontal="center" vertical="center"/>
    </xf>
    <xf numFmtId="0" fontId="6" fillId="0" borderId="1" xfId="0" applyFont="1" applyBorder="1" applyAlignment="1">
      <alignment horizontal="center" vertical="center"/>
    </xf>
    <xf numFmtId="0" fontId="6" fillId="3" borderId="1" xfId="2" applyFont="1" applyFill="1" applyBorder="1" applyAlignment="1">
      <alignment horizontal="center" vertical="center" wrapText="1"/>
    </xf>
    <xf numFmtId="0" fontId="0" fillId="36" borderId="1" xfId="0" applyFill="1" applyBorder="1" applyAlignment="1">
      <alignment horizontal="center" vertical="center"/>
    </xf>
    <xf numFmtId="0" fontId="0" fillId="37" borderId="1" xfId="0" applyFill="1" applyBorder="1" applyAlignment="1">
      <alignment horizontal="center" vertical="center"/>
    </xf>
    <xf numFmtId="0" fontId="6" fillId="0" borderId="0" xfId="0" applyFont="1" applyAlignment="1">
      <alignment horizontal="right" vertical="center"/>
    </xf>
    <xf numFmtId="0" fontId="0" fillId="0" borderId="0" xfId="0" applyAlignment="1">
      <alignment horizontal="right" vertical="center"/>
    </xf>
    <xf numFmtId="0" fontId="7" fillId="0" borderId="0" xfId="0" applyFont="1" applyAlignment="1">
      <alignment horizontal="right" vertical="center" wrapText="1"/>
    </xf>
    <xf numFmtId="166" fontId="1" fillId="0" borderId="1" xfId="1" applyNumberFormat="1" applyFont="1" applyBorder="1" applyAlignment="1">
      <alignment horizontal="right" vertical="center" wrapText="1"/>
    </xf>
    <xf numFmtId="0" fontId="2" fillId="37" borderId="1" xfId="0" applyFont="1" applyFill="1" applyBorder="1" applyAlignment="1">
      <alignment wrapText="1"/>
    </xf>
    <xf numFmtId="0" fontId="2" fillId="36" borderId="1" xfId="0" applyFont="1" applyFill="1" applyBorder="1" applyAlignment="1">
      <alignment vertical="top"/>
    </xf>
    <xf numFmtId="0" fontId="2" fillId="2" borderId="1" xfId="0" applyFont="1" applyFill="1" applyBorder="1" applyAlignment="1">
      <alignment wrapText="1"/>
    </xf>
    <xf numFmtId="0" fontId="2" fillId="0" borderId="1" xfId="0" applyFont="1" applyBorder="1" applyAlignment="1">
      <alignment vertical="top"/>
    </xf>
    <xf numFmtId="44" fontId="6" fillId="0" borderId="1" xfId="1" applyFont="1" applyFill="1" applyBorder="1" applyAlignment="1" applyProtection="1">
      <alignment horizontal="center" vertical="center" wrapText="1"/>
      <protection locked="0"/>
    </xf>
    <xf numFmtId="44" fontId="6" fillId="0" borderId="1" xfId="1" applyFont="1" applyFill="1" applyBorder="1" applyAlignment="1" applyProtection="1">
      <alignment horizontal="center" vertical="center"/>
      <protection locked="0"/>
    </xf>
    <xf numFmtId="44" fontId="6" fillId="3" borderId="1" xfId="1" applyFont="1" applyFill="1" applyBorder="1" applyAlignment="1" applyProtection="1">
      <alignment horizontal="center" vertical="center" wrapText="1"/>
      <protection locked="0"/>
    </xf>
    <xf numFmtId="166" fontId="1" fillId="0" borderId="1" xfId="1" applyNumberFormat="1" applyFont="1" applyBorder="1" applyAlignment="1" applyProtection="1">
      <alignment horizontal="center" vertical="center" wrapText="1"/>
      <protection locked="0"/>
    </xf>
    <xf numFmtId="166" fontId="1" fillId="0" borderId="1" xfId="1" applyNumberFormat="1" applyFont="1" applyBorder="1" applyAlignment="1" applyProtection="1">
      <alignment horizontal="center" vertical="center"/>
      <protection locked="0"/>
    </xf>
    <xf numFmtId="166" fontId="0" fillId="0" borderId="1" xfId="0" applyNumberFormat="1" applyBorder="1" applyAlignment="1" applyProtection="1">
      <alignment horizontal="center" vertical="center" wrapText="1"/>
      <protection locked="0"/>
    </xf>
    <xf numFmtId="166" fontId="0" fillId="0" borderId="1" xfId="0" applyNumberForma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8" fillId="4" borderId="0" xfId="0" applyFont="1" applyFill="1" applyAlignment="1" applyProtection="1">
      <alignment horizontal="center" vertical="center" wrapText="1"/>
      <protection locked="0"/>
    </xf>
    <xf numFmtId="43" fontId="1" fillId="0" borderId="0" xfId="11" applyFont="1" applyAlignment="1" applyProtection="1">
      <alignment horizontal="center" vertical="center"/>
      <protection locked="0"/>
    </xf>
    <xf numFmtId="0" fontId="0" fillId="2" borderId="1" xfId="0" applyFill="1" applyBorder="1" applyAlignment="1" applyProtection="1">
      <alignment horizontal="center" vertical="center"/>
      <protection locked="0"/>
    </xf>
    <xf numFmtId="44" fontId="1" fillId="0" borderId="1" xfId="1" applyFont="1" applyBorder="1" applyAlignment="1" applyProtection="1">
      <alignment horizontal="center" vertical="center" wrapText="1"/>
      <protection locked="0"/>
    </xf>
    <xf numFmtId="44" fontId="1" fillId="0" borderId="1" xfId="1" applyFont="1" applyBorder="1" applyAlignment="1" applyProtection="1">
      <alignment horizontal="center" vertical="center"/>
      <protection locked="0"/>
    </xf>
    <xf numFmtId="43" fontId="0" fillId="0" borderId="1" xfId="11" applyFont="1" applyBorder="1" applyAlignment="1" applyProtection="1">
      <alignment horizontal="center" vertical="center"/>
      <protection locked="0"/>
    </xf>
    <xf numFmtId="43" fontId="0" fillId="2" borderId="1" xfId="11" applyFont="1" applyFill="1" applyBorder="1" applyAlignment="1" applyProtection="1">
      <alignment horizontal="center" vertical="center"/>
      <protection locked="0"/>
    </xf>
    <xf numFmtId="43" fontId="1" fillId="0" borderId="1" xfId="11" applyFont="1" applyBorder="1" applyAlignment="1" applyProtection="1">
      <alignment horizontal="center" vertical="center"/>
      <protection locked="0"/>
    </xf>
    <xf numFmtId="8" fontId="0" fillId="0" borderId="1" xfId="0" applyNumberFormat="1" applyBorder="1" applyAlignment="1" applyProtection="1">
      <alignment horizontal="center" vertical="center" wrapText="1"/>
      <protection locked="0"/>
    </xf>
    <xf numFmtId="8" fontId="0" fillId="0" borderId="1" xfId="0" applyNumberFormat="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44" fontId="1" fillId="36" borderId="1" xfId="1" applyFont="1" applyFill="1" applyBorder="1" applyAlignment="1" applyProtection="1">
      <alignment horizontal="center" vertical="center"/>
      <protection locked="0"/>
    </xf>
    <xf numFmtId="0" fontId="0" fillId="37" borderId="1" xfId="0" applyFill="1" applyBorder="1" applyAlignment="1" applyProtection="1">
      <alignment horizontal="center" vertical="center"/>
      <protection locked="0"/>
    </xf>
    <xf numFmtId="44" fontId="1" fillId="0" borderId="1" xfId="57" applyFont="1" applyBorder="1" applyAlignment="1" applyProtection="1">
      <alignment horizontal="center" vertical="center" wrapText="1"/>
      <protection locked="0"/>
    </xf>
    <xf numFmtId="44" fontId="1" fillId="0" borderId="1" xfId="57" applyFont="1" applyBorder="1" applyAlignment="1" applyProtection="1">
      <alignment horizontal="center" vertical="center"/>
      <protection locked="0"/>
    </xf>
    <xf numFmtId="0" fontId="0" fillId="0" borderId="0" xfId="0" applyAlignment="1">
      <alignment horizontal="left" vertical="top" wrapText="1"/>
    </xf>
    <xf numFmtId="0" fontId="27" fillId="0" borderId="0" xfId="0" applyFont="1" applyAlignment="1">
      <alignment horizontal="left" vertical="center"/>
    </xf>
    <xf numFmtId="0" fontId="26" fillId="0" borderId="0" xfId="0" applyFont="1" applyAlignment="1">
      <alignment horizontal="left" vertical="center" wrapText="1"/>
    </xf>
    <xf numFmtId="0" fontId="0" fillId="0" borderId="0" xfId="0" applyAlignment="1">
      <alignment horizontal="left" wrapText="1"/>
    </xf>
    <xf numFmtId="0" fontId="0" fillId="0" borderId="0" xfId="0" applyAlignment="1">
      <alignment vertical="top" wrapText="1"/>
    </xf>
    <xf numFmtId="0" fontId="2" fillId="0" borderId="0" xfId="0" applyFont="1" applyAlignment="1">
      <alignment horizontal="left" wrapText="1"/>
    </xf>
    <xf numFmtId="0" fontId="2" fillId="0" borderId="0" xfId="0" applyFont="1" applyAlignment="1">
      <alignment horizontal="left" vertical="top" wrapText="1"/>
    </xf>
    <xf numFmtId="0" fontId="2" fillId="0" borderId="0" xfId="0" applyFont="1" applyAlignment="1">
      <alignment horizontal="left"/>
    </xf>
    <xf numFmtId="0" fontId="0" fillId="0" borderId="0" xfId="0" applyAlignment="1">
      <alignment horizontal="center"/>
    </xf>
    <xf numFmtId="0" fontId="26" fillId="0" borderId="0" xfId="0" applyFont="1" applyAlignment="1">
      <alignment horizontal="left" vertical="top" wrapText="1"/>
    </xf>
    <xf numFmtId="0" fontId="29" fillId="0" borderId="0" xfId="0" applyFont="1" applyAlignment="1">
      <alignment horizontal="left" vertical="top" wrapText="1"/>
    </xf>
    <xf numFmtId="0" fontId="2" fillId="0" borderId="11" xfId="0" applyFont="1" applyBorder="1" applyAlignment="1">
      <alignment horizontal="left"/>
    </xf>
    <xf numFmtId="0" fontId="2" fillId="0" borderId="12" xfId="0" applyFont="1" applyBorder="1" applyAlignment="1">
      <alignment horizontal="left"/>
    </xf>
    <xf numFmtId="0" fontId="26" fillId="0" borderId="0" xfId="0" applyFont="1" applyAlignment="1">
      <alignment horizontal="left" vertical="center"/>
    </xf>
    <xf numFmtId="0" fontId="0" fillId="0" borderId="0" xfId="0" applyAlignment="1">
      <alignment horizontal="left"/>
    </xf>
  </cellXfs>
  <cellStyles count="62">
    <cellStyle name="20 % – Poudarek1" xfId="29" builtinId="30" customBuiltin="1"/>
    <cellStyle name="20 % – Poudarek2" xfId="32" builtinId="34" customBuiltin="1"/>
    <cellStyle name="20 % – Poudarek3" xfId="35" builtinId="38" customBuiltin="1"/>
    <cellStyle name="20 % – Poudarek4" xfId="38" builtinId="42" customBuiltin="1"/>
    <cellStyle name="20 % – Poudarek5" xfId="41" builtinId="46" customBuiltin="1"/>
    <cellStyle name="20 % – Poudarek6" xfId="44" builtinId="50" customBuiltin="1"/>
    <cellStyle name="40 % – Poudarek1" xfId="30" builtinId="31" customBuiltin="1"/>
    <cellStyle name="40 % – Poudarek2" xfId="33" builtinId="35" customBuiltin="1"/>
    <cellStyle name="40 % – Poudarek3" xfId="36" builtinId="39" customBuiltin="1"/>
    <cellStyle name="40 % – Poudarek4" xfId="39" builtinId="43" customBuiltin="1"/>
    <cellStyle name="40 % – Poudarek5" xfId="42" builtinId="47" customBuiltin="1"/>
    <cellStyle name="40 % – Poudarek6" xfId="45" builtinId="51" customBuiltin="1"/>
    <cellStyle name="60 % – Poudarek1 2" xfId="46" xr:uid="{49962B50-913D-49B8-8661-22E759EB5A9C}"/>
    <cellStyle name="60 % – Poudarek2 2" xfId="47" xr:uid="{E207791E-D991-447A-A1BD-52E6D199941C}"/>
    <cellStyle name="60 % – Poudarek3 2" xfId="48" xr:uid="{44A24668-650C-49AC-9A79-5A324081145A}"/>
    <cellStyle name="60 % – Poudarek4 2" xfId="49" xr:uid="{766FBBB2-C564-474F-84C4-026DE47B9802}"/>
    <cellStyle name="60 % – Poudarek5 2" xfId="50" xr:uid="{EFB88B19-1B7E-4059-862B-80929729FBFD}"/>
    <cellStyle name="60 % – Poudarek6 2" xfId="51" xr:uid="{3C147ED7-04EA-4377-910C-D8AAD01BEB2C}"/>
    <cellStyle name="Dobro" xfId="17" builtinId="26" customBuiltin="1"/>
    <cellStyle name="Izhod" xfId="20" builtinId="21" customBuiltin="1"/>
    <cellStyle name="Naslov" xfId="12" builtinId="15" customBuiltin="1"/>
    <cellStyle name="Naslov 1" xfId="13" builtinId="16" customBuiltin="1"/>
    <cellStyle name="Naslov 2" xfId="14" builtinId="17" customBuiltin="1"/>
    <cellStyle name="Naslov 3" xfId="15" builtinId="18" customBuiltin="1"/>
    <cellStyle name="Naslov 4" xfId="16" builtinId="19" customBuiltin="1"/>
    <cellStyle name="Navadno" xfId="0" builtinId="0"/>
    <cellStyle name="Navadno 2" xfId="7" xr:uid="{A13E5215-FCCB-45C5-9736-55460642CCB0}"/>
    <cellStyle name="Navadno 2 2" xfId="52" xr:uid="{7974DED6-2F72-4783-87A8-D9C752F671A2}"/>
    <cellStyle name="Navadno 3" xfId="2" xr:uid="{4E3EFEEE-E892-4C13-B5EE-E4333DFFBD54}"/>
    <cellStyle name="Navadno 3 2" xfId="54" xr:uid="{D05973BE-5731-4C69-8810-68848D2ECEA9}"/>
    <cellStyle name="Navadno 3 3" xfId="53" xr:uid="{94A76888-8DDA-43ED-8010-FA3461F820C2}"/>
    <cellStyle name="Navadno 4" xfId="4" xr:uid="{A969E9DC-2607-4E0D-AE54-4513E926F7EA}"/>
    <cellStyle name="Navadno 5" xfId="8" xr:uid="{A5FA2721-6955-4D08-A46B-C3388E419783}"/>
    <cellStyle name="Nevtralno 2" xfId="55" xr:uid="{9C96DC62-C394-42DB-9352-3227EA11A06C}"/>
    <cellStyle name="Opomba" xfId="25" builtinId="10" customBuiltin="1"/>
    <cellStyle name="Opozorilo" xfId="24" builtinId="11" customBuiltin="1"/>
    <cellStyle name="Pojasnjevalno besedilo" xfId="26" builtinId="53" customBuiltin="1"/>
    <cellStyle name="Popis Evo" xfId="56" xr:uid="{20BCF993-CD9B-41AD-A655-E134BE05B150}"/>
    <cellStyle name="Poudarek1" xfId="28" builtinId="29" customBuiltin="1"/>
    <cellStyle name="Poudarek2" xfId="31" builtinId="33" customBuiltin="1"/>
    <cellStyle name="Poudarek3" xfId="34" builtinId="37" customBuiltin="1"/>
    <cellStyle name="Poudarek4" xfId="37" builtinId="41" customBuiltin="1"/>
    <cellStyle name="Poudarek5" xfId="40" builtinId="45" customBuiltin="1"/>
    <cellStyle name="Poudarek6" xfId="43" builtinId="49" customBuiltin="1"/>
    <cellStyle name="Povezana celica" xfId="22" builtinId="24" customBuiltin="1"/>
    <cellStyle name="Preveri celico" xfId="23" builtinId="23" customBuiltin="1"/>
    <cellStyle name="Računanje" xfId="21" builtinId="22" customBuiltin="1"/>
    <cellStyle name="Slabo" xfId="18" builtinId="27" customBuiltin="1"/>
    <cellStyle name="Valuta" xfId="1" builtinId="4"/>
    <cellStyle name="Valuta 2" xfId="6" xr:uid="{D02BCF5D-94BC-4592-9BCC-FB258FDBE3E9}"/>
    <cellStyle name="Valuta 2 2" xfId="10" xr:uid="{022699BF-CEF3-4AAB-B045-CB4504F32E6D}"/>
    <cellStyle name="Valuta 2 3" xfId="58" xr:uid="{566EADDA-0315-4539-AEE3-84A2416F7EE6}"/>
    <cellStyle name="Valuta 3" xfId="9" xr:uid="{42467BF4-26F7-42D0-81E0-F1D7F7A207F7}"/>
    <cellStyle name="Valuta 3 2" xfId="59" xr:uid="{2A869B28-1C67-4DA5-A8A5-45704182BABF}"/>
    <cellStyle name="Valuta 4" xfId="57" xr:uid="{936E8210-D477-4E9B-9AE0-2C83CA610DA1}"/>
    <cellStyle name="Vejica" xfId="11" builtinId="3"/>
    <cellStyle name="Vejica 2" xfId="5" xr:uid="{4EA151D7-394A-449A-9AFB-F70F84C2CFF8}"/>
    <cellStyle name="Vejica 3" xfId="3" xr:uid="{3B608422-A3DC-456A-89E1-9ED1DE69505C}"/>
    <cellStyle name="Vejica 3 2" xfId="61" xr:uid="{E2F081AE-B810-4850-93EF-ECEA0266B2CB}"/>
    <cellStyle name="Vejica 4" xfId="60" xr:uid="{AD0152FF-9785-48F4-A062-064344547A6C}"/>
    <cellStyle name="Vnos" xfId="19" builtinId="20" customBuiltin="1"/>
    <cellStyle name="Vsota" xfId="2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260</xdr:row>
      <xdr:rowOff>0</xdr:rowOff>
    </xdr:from>
    <xdr:to>
      <xdr:col>1</xdr:col>
      <xdr:colOff>7409</xdr:colOff>
      <xdr:row>260</xdr:row>
      <xdr:rowOff>143933</xdr:rowOff>
    </xdr:to>
    <xdr:pic>
      <xdr:nvPicPr>
        <xdr:cNvPr id="2" name="Slika 1">
          <a:extLst>
            <a:ext uri="{FF2B5EF4-FFF2-40B4-BE49-F238E27FC236}">
              <a16:creationId xmlns:a16="http://schemas.microsoft.com/office/drawing/2014/main" id="{B686D0CA-8971-44A7-8A2A-68FC2999DC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57" b="5711"/>
        <a:stretch/>
      </xdr:blipFill>
      <xdr:spPr>
        <a:xfrm>
          <a:off x="355879" y="111756511"/>
          <a:ext cx="4234" cy="147108"/>
        </a:xfrm>
        <a:prstGeom prst="rect">
          <a:avLst/>
        </a:prstGeom>
      </xdr:spPr>
    </xdr:pic>
    <xdr:clientData/>
  </xdr:twoCellAnchor>
  <xdr:twoCellAnchor editAs="oneCell">
    <xdr:from>
      <xdr:col>1</xdr:col>
      <xdr:colOff>152400</xdr:colOff>
      <xdr:row>260</xdr:row>
      <xdr:rowOff>152400</xdr:rowOff>
    </xdr:from>
    <xdr:to>
      <xdr:col>1</xdr:col>
      <xdr:colOff>159809</xdr:colOff>
      <xdr:row>260</xdr:row>
      <xdr:rowOff>296333</xdr:rowOff>
    </xdr:to>
    <xdr:pic>
      <xdr:nvPicPr>
        <xdr:cNvPr id="4" name="Slika 3">
          <a:extLst>
            <a:ext uri="{FF2B5EF4-FFF2-40B4-BE49-F238E27FC236}">
              <a16:creationId xmlns:a16="http://schemas.microsoft.com/office/drawing/2014/main" id="{4D58D2DD-E492-4755-8839-BCD67B165FF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57" b="5711"/>
        <a:stretch/>
      </xdr:blipFill>
      <xdr:spPr>
        <a:xfrm>
          <a:off x="508279" y="111908911"/>
          <a:ext cx="4234" cy="147108"/>
        </a:xfrm>
        <a:prstGeom prst="rect">
          <a:avLst/>
        </a:prstGeom>
      </xdr:spPr>
    </xdr:pic>
    <xdr:clientData/>
  </xdr:twoCellAnchor>
  <xdr:twoCellAnchor editAs="oneCell">
    <xdr:from>
      <xdr:col>1</xdr:col>
      <xdr:colOff>304800</xdr:colOff>
      <xdr:row>260</xdr:row>
      <xdr:rowOff>304800</xdr:rowOff>
    </xdr:from>
    <xdr:to>
      <xdr:col>1</xdr:col>
      <xdr:colOff>312209</xdr:colOff>
      <xdr:row>260</xdr:row>
      <xdr:rowOff>448733</xdr:rowOff>
    </xdr:to>
    <xdr:pic>
      <xdr:nvPicPr>
        <xdr:cNvPr id="6" name="Slika 5">
          <a:extLst>
            <a:ext uri="{FF2B5EF4-FFF2-40B4-BE49-F238E27FC236}">
              <a16:creationId xmlns:a16="http://schemas.microsoft.com/office/drawing/2014/main" id="{3F78EB51-DB2D-4F90-9466-67B30A0602E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57" b="5711"/>
        <a:stretch/>
      </xdr:blipFill>
      <xdr:spPr>
        <a:xfrm>
          <a:off x="660679" y="112061311"/>
          <a:ext cx="4234" cy="147108"/>
        </a:xfrm>
        <a:prstGeom prst="rect">
          <a:avLst/>
        </a:prstGeom>
      </xdr:spPr>
    </xdr:pic>
    <xdr:clientData/>
  </xdr:twoCellAnchor>
  <xdr:twoCellAnchor editAs="oneCell">
    <xdr:from>
      <xdr:col>1</xdr:col>
      <xdr:colOff>523352</xdr:colOff>
      <xdr:row>260</xdr:row>
      <xdr:rowOff>73268</xdr:rowOff>
    </xdr:from>
    <xdr:to>
      <xdr:col>1</xdr:col>
      <xdr:colOff>2017249</xdr:colOff>
      <xdr:row>260</xdr:row>
      <xdr:rowOff>2569237</xdr:rowOff>
    </xdr:to>
    <xdr:pic>
      <xdr:nvPicPr>
        <xdr:cNvPr id="7" name="Slika 6">
          <a:extLst>
            <a:ext uri="{FF2B5EF4-FFF2-40B4-BE49-F238E27FC236}">
              <a16:creationId xmlns:a16="http://schemas.microsoft.com/office/drawing/2014/main" id="{CFE0A908-9374-8501-C7B8-C996FA945D96}"/>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662" r="19820"/>
        <a:stretch>
          <a:fillRect/>
        </a:stretch>
      </xdr:blipFill>
      <xdr:spPr bwMode="auto">
        <a:xfrm>
          <a:off x="879231" y="111829779"/>
          <a:ext cx="1493897" cy="2495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262</xdr:row>
      <xdr:rowOff>0</xdr:rowOff>
    </xdr:from>
    <xdr:to>
      <xdr:col>10</xdr:col>
      <xdr:colOff>304800</xdr:colOff>
      <xdr:row>262</xdr:row>
      <xdr:rowOff>304800</xdr:rowOff>
    </xdr:to>
    <xdr:sp macro="" textlink="">
      <xdr:nvSpPr>
        <xdr:cNvPr id="1026" name="AutoShape 2">
          <a:extLst>
            <a:ext uri="{FF2B5EF4-FFF2-40B4-BE49-F238E27FC236}">
              <a16:creationId xmlns:a16="http://schemas.microsoft.com/office/drawing/2014/main" id="{46F843C5-13A1-2C2C-7769-081BA3DF1B0F}"/>
            </a:ext>
          </a:extLst>
        </xdr:cNvPr>
        <xdr:cNvSpPr>
          <a:spLocks noChangeAspect="1" noChangeArrowheads="1"/>
        </xdr:cNvSpPr>
      </xdr:nvSpPr>
      <xdr:spPr bwMode="auto">
        <a:xfrm>
          <a:off x="8239125" y="1153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262</xdr:row>
      <xdr:rowOff>0</xdr:rowOff>
    </xdr:from>
    <xdr:to>
      <xdr:col>8</xdr:col>
      <xdr:colOff>304800</xdr:colOff>
      <xdr:row>262</xdr:row>
      <xdr:rowOff>304800</xdr:rowOff>
    </xdr:to>
    <xdr:sp macro="" textlink="">
      <xdr:nvSpPr>
        <xdr:cNvPr id="1029" name="AutoShape 5" descr="Čistilni voziček Magic 120 Basic, TTS">
          <a:extLst>
            <a:ext uri="{FF2B5EF4-FFF2-40B4-BE49-F238E27FC236}">
              <a16:creationId xmlns:a16="http://schemas.microsoft.com/office/drawing/2014/main" id="{F202E6B5-5D4A-3595-E819-943BD979B797}"/>
            </a:ext>
          </a:extLst>
        </xdr:cNvPr>
        <xdr:cNvSpPr>
          <a:spLocks noChangeAspect="1" noChangeArrowheads="1"/>
        </xdr:cNvSpPr>
      </xdr:nvSpPr>
      <xdr:spPr bwMode="auto">
        <a:xfrm>
          <a:off x="7019925" y="1153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408214</xdr:colOff>
      <xdr:row>262</xdr:row>
      <xdr:rowOff>94203</xdr:rowOff>
    </xdr:from>
    <xdr:to>
      <xdr:col>1</xdr:col>
      <xdr:colOff>1858798</xdr:colOff>
      <xdr:row>262</xdr:row>
      <xdr:rowOff>2019600</xdr:rowOff>
    </xdr:to>
    <xdr:pic>
      <xdr:nvPicPr>
        <xdr:cNvPr id="8" name="Slika 7">
          <a:extLst>
            <a:ext uri="{FF2B5EF4-FFF2-40B4-BE49-F238E27FC236}">
              <a16:creationId xmlns:a16="http://schemas.microsoft.com/office/drawing/2014/main" id="{60B09D7B-DCB5-8AC1-918B-A23ACB6ADEF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281" r="8770"/>
        <a:stretch>
          <a:fillRect/>
        </a:stretch>
      </xdr:blipFill>
      <xdr:spPr bwMode="auto">
        <a:xfrm>
          <a:off x="764093" y="115116428"/>
          <a:ext cx="1447409" cy="192539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47626</xdr:colOff>
      <xdr:row>214</xdr:row>
      <xdr:rowOff>28575</xdr:rowOff>
    </xdr:from>
    <xdr:to>
      <xdr:col>1</xdr:col>
      <xdr:colOff>825501</xdr:colOff>
      <xdr:row>214</xdr:row>
      <xdr:rowOff>982973</xdr:rowOff>
    </xdr:to>
    <xdr:pic>
      <xdr:nvPicPr>
        <xdr:cNvPr id="10" name="Slika 9">
          <a:extLst>
            <a:ext uri="{FF2B5EF4-FFF2-40B4-BE49-F238E27FC236}">
              <a16:creationId xmlns:a16="http://schemas.microsoft.com/office/drawing/2014/main" id="{07853E5C-0FEA-411D-8216-B1B4C08DC42F}"/>
            </a:ext>
          </a:extLst>
        </xdr:cNvPr>
        <xdr:cNvPicPr>
          <a:picLocks noChangeAspect="1"/>
        </xdr:cNvPicPr>
      </xdr:nvPicPr>
      <xdr:blipFill>
        <a:blip xmlns:r="http://schemas.openxmlformats.org/officeDocument/2006/relationships" r:embed="rId4"/>
        <a:stretch>
          <a:fillRect/>
        </a:stretch>
      </xdr:blipFill>
      <xdr:spPr>
        <a:xfrm>
          <a:off x="400051" y="99917250"/>
          <a:ext cx="781050" cy="951223"/>
        </a:xfrm>
        <a:prstGeom prst="rect">
          <a:avLst/>
        </a:prstGeom>
      </xdr:spPr>
    </xdr:pic>
    <xdr:clientData/>
  </xdr:twoCellAnchor>
  <xdr:twoCellAnchor editAs="oneCell">
    <xdr:from>
      <xdr:col>1</xdr:col>
      <xdr:colOff>171450</xdr:colOff>
      <xdr:row>348</xdr:row>
      <xdr:rowOff>76200</xdr:rowOff>
    </xdr:from>
    <xdr:to>
      <xdr:col>1</xdr:col>
      <xdr:colOff>952500</xdr:colOff>
      <xdr:row>348</xdr:row>
      <xdr:rowOff>1027423</xdr:rowOff>
    </xdr:to>
    <xdr:pic>
      <xdr:nvPicPr>
        <xdr:cNvPr id="16" name="Slika 15">
          <a:extLst>
            <a:ext uri="{FF2B5EF4-FFF2-40B4-BE49-F238E27FC236}">
              <a16:creationId xmlns:a16="http://schemas.microsoft.com/office/drawing/2014/main" id="{16597BDF-260E-4855-A969-3A0F457E50D1}"/>
            </a:ext>
          </a:extLst>
        </xdr:cNvPr>
        <xdr:cNvPicPr>
          <a:picLocks noChangeAspect="1"/>
        </xdr:cNvPicPr>
      </xdr:nvPicPr>
      <xdr:blipFill>
        <a:blip xmlns:r="http://schemas.openxmlformats.org/officeDocument/2006/relationships" r:embed="rId4"/>
        <a:stretch>
          <a:fillRect/>
        </a:stretch>
      </xdr:blipFill>
      <xdr:spPr>
        <a:xfrm>
          <a:off x="523875" y="168792525"/>
          <a:ext cx="781050" cy="951223"/>
        </a:xfrm>
        <a:prstGeom prst="rect">
          <a:avLst/>
        </a:prstGeom>
      </xdr:spPr>
    </xdr:pic>
    <xdr:clientData/>
  </xdr:twoCellAnchor>
  <xdr:twoCellAnchor editAs="oneCell">
    <xdr:from>
      <xdr:col>1</xdr:col>
      <xdr:colOff>28575</xdr:colOff>
      <xdr:row>376</xdr:row>
      <xdr:rowOff>19050</xdr:rowOff>
    </xdr:from>
    <xdr:to>
      <xdr:col>1</xdr:col>
      <xdr:colOff>812106</xdr:colOff>
      <xdr:row>376</xdr:row>
      <xdr:rowOff>970108</xdr:rowOff>
    </xdr:to>
    <xdr:pic>
      <xdr:nvPicPr>
        <xdr:cNvPr id="11" name="Slika 10">
          <a:extLst>
            <a:ext uri="{FF2B5EF4-FFF2-40B4-BE49-F238E27FC236}">
              <a16:creationId xmlns:a16="http://schemas.microsoft.com/office/drawing/2014/main" id="{C61D4A8B-1A42-4F59-A2D0-9A2AFFD45767}"/>
            </a:ext>
          </a:extLst>
        </xdr:cNvPr>
        <xdr:cNvPicPr>
          <a:picLocks noChangeAspect="1"/>
        </xdr:cNvPicPr>
      </xdr:nvPicPr>
      <xdr:blipFill>
        <a:blip xmlns:r="http://schemas.openxmlformats.org/officeDocument/2006/relationships" r:embed="rId5"/>
        <a:stretch>
          <a:fillRect/>
        </a:stretch>
      </xdr:blipFill>
      <xdr:spPr>
        <a:xfrm>
          <a:off x="381000" y="188461650"/>
          <a:ext cx="780356" cy="951058"/>
        </a:xfrm>
        <a:prstGeom prst="rect">
          <a:avLst/>
        </a:prstGeom>
      </xdr:spPr>
    </xdr:pic>
    <xdr:clientData/>
  </xdr:twoCellAnchor>
  <xdr:twoCellAnchor editAs="oneCell">
    <xdr:from>
      <xdr:col>1</xdr:col>
      <xdr:colOff>57150</xdr:colOff>
      <xdr:row>320</xdr:row>
      <xdr:rowOff>104775</xdr:rowOff>
    </xdr:from>
    <xdr:to>
      <xdr:col>1</xdr:col>
      <xdr:colOff>837506</xdr:colOff>
      <xdr:row>320</xdr:row>
      <xdr:rowOff>1059008</xdr:rowOff>
    </xdr:to>
    <xdr:pic>
      <xdr:nvPicPr>
        <xdr:cNvPr id="15" name="Slika 14">
          <a:extLst>
            <a:ext uri="{FF2B5EF4-FFF2-40B4-BE49-F238E27FC236}">
              <a16:creationId xmlns:a16="http://schemas.microsoft.com/office/drawing/2014/main" id="{78F618A7-A296-4DEA-BA66-CCAC42416BF4}"/>
            </a:ext>
          </a:extLst>
        </xdr:cNvPr>
        <xdr:cNvPicPr>
          <a:picLocks noChangeAspect="1"/>
        </xdr:cNvPicPr>
      </xdr:nvPicPr>
      <xdr:blipFill>
        <a:blip xmlns:r="http://schemas.openxmlformats.org/officeDocument/2006/relationships" r:embed="rId5"/>
        <a:stretch>
          <a:fillRect/>
        </a:stretch>
      </xdr:blipFill>
      <xdr:spPr>
        <a:xfrm>
          <a:off x="409575" y="149771100"/>
          <a:ext cx="780356" cy="951058"/>
        </a:xfrm>
        <a:prstGeom prst="rect">
          <a:avLst/>
        </a:prstGeom>
      </xdr:spPr>
    </xdr:pic>
    <xdr:clientData/>
  </xdr:twoCellAnchor>
  <xdr:twoCellAnchor editAs="oneCell">
    <xdr:from>
      <xdr:col>1</xdr:col>
      <xdr:colOff>57151</xdr:colOff>
      <xdr:row>315</xdr:row>
      <xdr:rowOff>57150</xdr:rowOff>
    </xdr:from>
    <xdr:to>
      <xdr:col>1</xdr:col>
      <xdr:colOff>1047751</xdr:colOff>
      <xdr:row>315</xdr:row>
      <xdr:rowOff>980824</xdr:rowOff>
    </xdr:to>
    <xdr:pic>
      <xdr:nvPicPr>
        <xdr:cNvPr id="17" name="Slika 16">
          <a:extLst>
            <a:ext uri="{FF2B5EF4-FFF2-40B4-BE49-F238E27FC236}">
              <a16:creationId xmlns:a16="http://schemas.microsoft.com/office/drawing/2014/main" id="{2E163157-4B46-4F2E-9333-9AF5CBF60D69}"/>
            </a:ext>
          </a:extLst>
        </xdr:cNvPr>
        <xdr:cNvPicPr>
          <a:picLocks noChangeAspect="1"/>
        </xdr:cNvPicPr>
      </xdr:nvPicPr>
      <xdr:blipFill>
        <a:blip xmlns:r="http://schemas.openxmlformats.org/officeDocument/2006/relationships" r:embed="rId6"/>
        <a:stretch>
          <a:fillRect/>
        </a:stretch>
      </xdr:blipFill>
      <xdr:spPr>
        <a:xfrm>
          <a:off x="409576" y="146999325"/>
          <a:ext cx="990600" cy="926849"/>
        </a:xfrm>
        <a:prstGeom prst="rect">
          <a:avLst/>
        </a:prstGeom>
      </xdr:spPr>
    </xdr:pic>
    <xdr:clientData/>
  </xdr:twoCellAnchor>
  <xdr:twoCellAnchor editAs="oneCell">
    <xdr:from>
      <xdr:col>1</xdr:col>
      <xdr:colOff>142877</xdr:colOff>
      <xdr:row>425</xdr:row>
      <xdr:rowOff>85725</xdr:rowOff>
    </xdr:from>
    <xdr:to>
      <xdr:col>1</xdr:col>
      <xdr:colOff>1238971</xdr:colOff>
      <xdr:row>425</xdr:row>
      <xdr:rowOff>1168400</xdr:rowOff>
    </xdr:to>
    <xdr:pic>
      <xdr:nvPicPr>
        <xdr:cNvPr id="18" name="Slika 17">
          <a:extLst>
            <a:ext uri="{FF2B5EF4-FFF2-40B4-BE49-F238E27FC236}">
              <a16:creationId xmlns:a16="http://schemas.microsoft.com/office/drawing/2014/main" id="{92EFB5DF-1D04-4EFE-8B25-1BC93140BE8E}"/>
            </a:ext>
          </a:extLst>
        </xdr:cNvPr>
        <xdr:cNvPicPr>
          <a:picLocks noChangeAspect="1"/>
        </xdr:cNvPicPr>
      </xdr:nvPicPr>
      <xdr:blipFill>
        <a:blip xmlns:r="http://schemas.openxmlformats.org/officeDocument/2006/relationships" r:embed="rId7"/>
        <a:stretch>
          <a:fillRect/>
        </a:stretch>
      </xdr:blipFill>
      <xdr:spPr>
        <a:xfrm>
          <a:off x="495302" y="211207350"/>
          <a:ext cx="1096094" cy="1085850"/>
        </a:xfrm>
        <a:prstGeom prst="rect">
          <a:avLst/>
        </a:prstGeom>
      </xdr:spPr>
    </xdr:pic>
    <xdr:clientData/>
  </xdr:twoCellAnchor>
  <xdr:twoCellAnchor editAs="oneCell">
    <xdr:from>
      <xdr:col>1</xdr:col>
      <xdr:colOff>104776</xdr:colOff>
      <xdr:row>423</xdr:row>
      <xdr:rowOff>190500</xdr:rowOff>
    </xdr:from>
    <xdr:to>
      <xdr:col>1</xdr:col>
      <xdr:colOff>999703</xdr:colOff>
      <xdr:row>423</xdr:row>
      <xdr:rowOff>972058</xdr:rowOff>
    </xdr:to>
    <xdr:pic>
      <xdr:nvPicPr>
        <xdr:cNvPr id="19" name="Slika 18">
          <a:extLst>
            <a:ext uri="{FF2B5EF4-FFF2-40B4-BE49-F238E27FC236}">
              <a16:creationId xmlns:a16="http://schemas.microsoft.com/office/drawing/2014/main" id="{595DC34D-6C10-4F31-8E39-22A96835B68B}"/>
            </a:ext>
          </a:extLst>
        </xdr:cNvPr>
        <xdr:cNvPicPr>
          <a:picLocks noChangeAspect="1"/>
        </xdr:cNvPicPr>
      </xdr:nvPicPr>
      <xdr:blipFill>
        <a:blip xmlns:r="http://schemas.openxmlformats.org/officeDocument/2006/relationships" r:embed="rId8"/>
        <a:stretch>
          <a:fillRect/>
        </a:stretch>
      </xdr:blipFill>
      <xdr:spPr>
        <a:xfrm>
          <a:off x="457201" y="211121625"/>
          <a:ext cx="891752" cy="781558"/>
        </a:xfrm>
        <a:prstGeom prst="rect">
          <a:avLst/>
        </a:prstGeom>
      </xdr:spPr>
    </xdr:pic>
    <xdr:clientData/>
  </xdr:twoCellAnchor>
  <xdr:twoCellAnchor editAs="oneCell">
    <xdr:from>
      <xdr:col>1</xdr:col>
      <xdr:colOff>180975</xdr:colOff>
      <xdr:row>199</xdr:row>
      <xdr:rowOff>298467</xdr:rowOff>
    </xdr:from>
    <xdr:to>
      <xdr:col>1</xdr:col>
      <xdr:colOff>1333500</xdr:colOff>
      <xdr:row>199</xdr:row>
      <xdr:rowOff>1504951</xdr:rowOff>
    </xdr:to>
    <xdr:pic>
      <xdr:nvPicPr>
        <xdr:cNvPr id="23" name="Slika 22">
          <a:extLst>
            <a:ext uri="{FF2B5EF4-FFF2-40B4-BE49-F238E27FC236}">
              <a16:creationId xmlns:a16="http://schemas.microsoft.com/office/drawing/2014/main" id="{FFCBF8BA-346F-423F-9422-261FF24B619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1756" r="14059"/>
        <a:stretch/>
      </xdr:blipFill>
      <xdr:spPr bwMode="auto">
        <a:xfrm>
          <a:off x="533400" y="93376767"/>
          <a:ext cx="1152525" cy="1206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xdr:colOff>
      <xdr:row>318</xdr:row>
      <xdr:rowOff>123825</xdr:rowOff>
    </xdr:from>
    <xdr:to>
      <xdr:col>1</xdr:col>
      <xdr:colOff>1530774</xdr:colOff>
      <xdr:row>318</xdr:row>
      <xdr:rowOff>1428750</xdr:rowOff>
    </xdr:to>
    <xdr:pic>
      <xdr:nvPicPr>
        <xdr:cNvPr id="20" name="Slika 19">
          <a:extLst>
            <a:ext uri="{FF2B5EF4-FFF2-40B4-BE49-F238E27FC236}">
              <a16:creationId xmlns:a16="http://schemas.microsoft.com/office/drawing/2014/main" id="{2DACBA07-E42E-42A9-B659-E9798B099FA4}"/>
            </a:ext>
          </a:extLst>
        </xdr:cNvPr>
        <xdr:cNvPicPr>
          <a:picLocks noChangeAspect="1"/>
        </xdr:cNvPicPr>
      </xdr:nvPicPr>
      <xdr:blipFill>
        <a:blip xmlns:r="http://schemas.openxmlformats.org/officeDocument/2006/relationships" r:embed="rId10"/>
        <a:stretch>
          <a:fillRect/>
        </a:stretch>
      </xdr:blipFill>
      <xdr:spPr>
        <a:xfrm>
          <a:off x="552450" y="148923375"/>
          <a:ext cx="1333924" cy="1304925"/>
        </a:xfrm>
        <a:prstGeom prst="rect">
          <a:avLst/>
        </a:prstGeom>
      </xdr:spPr>
    </xdr:pic>
    <xdr:clientData/>
  </xdr:twoCellAnchor>
  <xdr:twoCellAnchor editAs="oneCell">
    <xdr:from>
      <xdr:col>1</xdr:col>
      <xdr:colOff>0</xdr:colOff>
      <xdr:row>374</xdr:row>
      <xdr:rowOff>87249</xdr:rowOff>
    </xdr:from>
    <xdr:to>
      <xdr:col>1</xdr:col>
      <xdr:colOff>952500</xdr:colOff>
      <xdr:row>375</xdr:row>
      <xdr:rowOff>16764</xdr:rowOff>
    </xdr:to>
    <xdr:pic>
      <xdr:nvPicPr>
        <xdr:cNvPr id="21" name="Slika 20">
          <a:extLst>
            <a:ext uri="{FF2B5EF4-FFF2-40B4-BE49-F238E27FC236}">
              <a16:creationId xmlns:a16="http://schemas.microsoft.com/office/drawing/2014/main" id="{B24E76F9-4F55-43DE-B0EE-C9924AB48630}"/>
            </a:ext>
          </a:extLst>
        </xdr:cNvPr>
        <xdr:cNvPicPr>
          <a:picLocks noChangeAspect="1"/>
        </xdr:cNvPicPr>
      </xdr:nvPicPr>
      <xdr:blipFill>
        <a:blip xmlns:r="http://schemas.openxmlformats.org/officeDocument/2006/relationships" r:embed="rId11"/>
        <a:stretch>
          <a:fillRect/>
        </a:stretch>
      </xdr:blipFill>
      <xdr:spPr>
        <a:xfrm>
          <a:off x="352425" y="190368174"/>
          <a:ext cx="952500" cy="872490"/>
        </a:xfrm>
        <a:prstGeom prst="rect">
          <a:avLst/>
        </a:prstGeom>
      </xdr:spPr>
    </xdr:pic>
    <xdr:clientData/>
  </xdr:twoCellAnchor>
  <xdr:twoCellAnchor editAs="oneCell">
    <xdr:from>
      <xdr:col>1</xdr:col>
      <xdr:colOff>1123951</xdr:colOff>
      <xdr:row>374</xdr:row>
      <xdr:rowOff>76201</xdr:rowOff>
    </xdr:from>
    <xdr:to>
      <xdr:col>1</xdr:col>
      <xdr:colOff>1763384</xdr:colOff>
      <xdr:row>375</xdr:row>
      <xdr:rowOff>0</xdr:rowOff>
    </xdr:to>
    <xdr:pic>
      <xdr:nvPicPr>
        <xdr:cNvPr id="24" name="Slika 23">
          <a:extLst>
            <a:ext uri="{FF2B5EF4-FFF2-40B4-BE49-F238E27FC236}">
              <a16:creationId xmlns:a16="http://schemas.microsoft.com/office/drawing/2014/main" id="{7F8E2542-1954-401A-B810-EAEF7CA2A796}"/>
            </a:ext>
          </a:extLst>
        </xdr:cNvPr>
        <xdr:cNvPicPr>
          <a:picLocks noChangeAspect="1"/>
        </xdr:cNvPicPr>
      </xdr:nvPicPr>
      <xdr:blipFill>
        <a:blip xmlns:r="http://schemas.openxmlformats.org/officeDocument/2006/relationships" r:embed="rId12"/>
        <a:stretch>
          <a:fillRect/>
        </a:stretch>
      </xdr:blipFill>
      <xdr:spPr>
        <a:xfrm>
          <a:off x="1476376" y="190357126"/>
          <a:ext cx="642608" cy="866774"/>
        </a:xfrm>
        <a:prstGeom prst="rect">
          <a:avLst/>
        </a:prstGeom>
      </xdr:spPr>
    </xdr:pic>
    <xdr:clientData/>
  </xdr:twoCellAnchor>
  <xdr:twoCellAnchor editAs="oneCell">
    <xdr:from>
      <xdr:col>1</xdr:col>
      <xdr:colOff>19051</xdr:colOff>
      <xdr:row>346</xdr:row>
      <xdr:rowOff>66676</xdr:rowOff>
    </xdr:from>
    <xdr:to>
      <xdr:col>1</xdr:col>
      <xdr:colOff>1104901</xdr:colOff>
      <xdr:row>346</xdr:row>
      <xdr:rowOff>1149351</xdr:rowOff>
    </xdr:to>
    <xdr:pic>
      <xdr:nvPicPr>
        <xdr:cNvPr id="25" name="Slika 24">
          <a:extLst>
            <a:ext uri="{FF2B5EF4-FFF2-40B4-BE49-F238E27FC236}">
              <a16:creationId xmlns:a16="http://schemas.microsoft.com/office/drawing/2014/main" id="{B4AD2D73-40D7-4643-8D1F-DEEDCAADCAE1}"/>
            </a:ext>
          </a:extLst>
        </xdr:cNvPr>
        <xdr:cNvPicPr>
          <a:picLocks noChangeAspect="1"/>
        </xdr:cNvPicPr>
      </xdr:nvPicPr>
      <xdr:blipFill>
        <a:blip xmlns:r="http://schemas.openxmlformats.org/officeDocument/2006/relationships" r:embed="rId13"/>
        <a:stretch>
          <a:fillRect/>
        </a:stretch>
      </xdr:blipFill>
      <xdr:spPr>
        <a:xfrm>
          <a:off x="371476" y="170621326"/>
          <a:ext cx="1085850" cy="1085850"/>
        </a:xfrm>
        <a:prstGeom prst="rect">
          <a:avLst/>
        </a:prstGeom>
      </xdr:spPr>
    </xdr:pic>
    <xdr:clientData/>
  </xdr:twoCellAnchor>
  <xdr:twoCellAnchor editAs="oneCell">
    <xdr:from>
      <xdr:col>1</xdr:col>
      <xdr:colOff>116682</xdr:colOff>
      <xdr:row>122</xdr:row>
      <xdr:rowOff>152401</xdr:rowOff>
    </xdr:from>
    <xdr:to>
      <xdr:col>1</xdr:col>
      <xdr:colOff>1496066</xdr:colOff>
      <xdr:row>122</xdr:row>
      <xdr:rowOff>1492250</xdr:rowOff>
    </xdr:to>
    <xdr:pic>
      <xdr:nvPicPr>
        <xdr:cNvPr id="26" name="Slika 25">
          <a:extLst>
            <a:ext uri="{FF2B5EF4-FFF2-40B4-BE49-F238E27FC236}">
              <a16:creationId xmlns:a16="http://schemas.microsoft.com/office/drawing/2014/main" id="{9A49FF24-F9CE-4A03-8EB7-BE42CFB912BA}"/>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21209" r="13070" b="15166"/>
        <a:stretch/>
      </xdr:blipFill>
      <xdr:spPr bwMode="auto">
        <a:xfrm>
          <a:off x="469107" y="28689301"/>
          <a:ext cx="1376209" cy="1343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151</xdr:row>
      <xdr:rowOff>85725</xdr:rowOff>
    </xdr:from>
    <xdr:to>
      <xdr:col>1</xdr:col>
      <xdr:colOff>1162050</xdr:colOff>
      <xdr:row>151</xdr:row>
      <xdr:rowOff>1173739</xdr:rowOff>
    </xdr:to>
    <xdr:pic>
      <xdr:nvPicPr>
        <xdr:cNvPr id="13" name="Slika 12">
          <a:extLst>
            <a:ext uri="{FF2B5EF4-FFF2-40B4-BE49-F238E27FC236}">
              <a16:creationId xmlns:a16="http://schemas.microsoft.com/office/drawing/2014/main" id="{6F821D6F-0D07-4AB1-9E26-3D49806C7BC1}"/>
            </a:ext>
          </a:extLst>
        </xdr:cNvPr>
        <xdr:cNvPicPr>
          <a:picLocks noChangeAspect="1"/>
        </xdr:cNvPicPr>
      </xdr:nvPicPr>
      <xdr:blipFill>
        <a:blip xmlns:r="http://schemas.openxmlformats.org/officeDocument/2006/relationships" r:embed="rId15"/>
        <a:stretch>
          <a:fillRect/>
        </a:stretch>
      </xdr:blipFill>
      <xdr:spPr>
        <a:xfrm>
          <a:off x="400050" y="54368700"/>
          <a:ext cx="1114425" cy="1084839"/>
        </a:xfrm>
        <a:prstGeom prst="rect">
          <a:avLst/>
        </a:prstGeom>
      </xdr:spPr>
    </xdr:pic>
    <xdr:clientData/>
  </xdr:twoCellAnchor>
  <xdr:twoCellAnchor editAs="oneCell">
    <xdr:from>
      <xdr:col>1</xdr:col>
      <xdr:colOff>57151</xdr:colOff>
      <xdr:row>182</xdr:row>
      <xdr:rowOff>90173</xdr:rowOff>
    </xdr:from>
    <xdr:to>
      <xdr:col>1</xdr:col>
      <xdr:colOff>1009651</xdr:colOff>
      <xdr:row>182</xdr:row>
      <xdr:rowOff>1020560</xdr:rowOff>
    </xdr:to>
    <xdr:pic>
      <xdr:nvPicPr>
        <xdr:cNvPr id="14" name="Slika 13">
          <a:extLst>
            <a:ext uri="{FF2B5EF4-FFF2-40B4-BE49-F238E27FC236}">
              <a16:creationId xmlns:a16="http://schemas.microsoft.com/office/drawing/2014/main" id="{76BB09B5-085A-409C-8946-23374DCF241F}"/>
            </a:ext>
          </a:extLst>
        </xdr:cNvPr>
        <xdr:cNvPicPr>
          <a:picLocks noChangeAspect="1"/>
        </xdr:cNvPicPr>
      </xdr:nvPicPr>
      <xdr:blipFill>
        <a:blip xmlns:r="http://schemas.openxmlformats.org/officeDocument/2006/relationships" r:embed="rId15"/>
        <a:stretch>
          <a:fillRect/>
        </a:stretch>
      </xdr:blipFill>
      <xdr:spPr>
        <a:xfrm>
          <a:off x="409576" y="79985873"/>
          <a:ext cx="952500" cy="927212"/>
        </a:xfrm>
        <a:prstGeom prst="rect">
          <a:avLst/>
        </a:prstGeom>
      </xdr:spPr>
    </xdr:pic>
    <xdr:clientData/>
  </xdr:twoCellAnchor>
  <xdr:twoCellAnchor editAs="oneCell">
    <xdr:from>
      <xdr:col>1</xdr:col>
      <xdr:colOff>396305</xdr:colOff>
      <xdr:row>175</xdr:row>
      <xdr:rowOff>28574</xdr:rowOff>
    </xdr:from>
    <xdr:to>
      <xdr:col>1</xdr:col>
      <xdr:colOff>1466847</xdr:colOff>
      <xdr:row>175</xdr:row>
      <xdr:rowOff>1003298</xdr:rowOff>
    </xdr:to>
    <xdr:pic>
      <xdr:nvPicPr>
        <xdr:cNvPr id="5" name="Slika 4">
          <a:extLst>
            <a:ext uri="{FF2B5EF4-FFF2-40B4-BE49-F238E27FC236}">
              <a16:creationId xmlns:a16="http://schemas.microsoft.com/office/drawing/2014/main" id="{306ABBEF-44DA-3D03-6DA4-8EF357F74AEA}"/>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748730" y="78590774"/>
          <a:ext cx="1070542" cy="971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85725</xdr:rowOff>
    </xdr:from>
    <xdr:to>
      <xdr:col>1</xdr:col>
      <xdr:colOff>1073717</xdr:colOff>
      <xdr:row>206</xdr:row>
      <xdr:rowOff>1060449</xdr:rowOff>
    </xdr:to>
    <xdr:pic>
      <xdr:nvPicPr>
        <xdr:cNvPr id="12" name="Slika 11">
          <a:extLst>
            <a:ext uri="{FF2B5EF4-FFF2-40B4-BE49-F238E27FC236}">
              <a16:creationId xmlns:a16="http://schemas.microsoft.com/office/drawing/2014/main" id="{97B9DA40-18E6-4BCA-A659-0E285074A605}"/>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52425" y="105498900"/>
          <a:ext cx="1070542" cy="971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295275</xdr:colOff>
      <xdr:row>427</xdr:row>
      <xdr:rowOff>124353</xdr:rowOff>
    </xdr:from>
    <xdr:to>
      <xdr:col>1</xdr:col>
      <xdr:colOff>1378526</xdr:colOff>
      <xdr:row>427</xdr:row>
      <xdr:rowOff>1149895</xdr:rowOff>
    </xdr:to>
    <xdr:pic>
      <xdr:nvPicPr>
        <xdr:cNvPr id="9" name="Slika 8">
          <a:extLst>
            <a:ext uri="{FF2B5EF4-FFF2-40B4-BE49-F238E27FC236}">
              <a16:creationId xmlns:a16="http://schemas.microsoft.com/office/drawing/2014/main" id="{F0D99383-74AF-D39E-2BED-351B2B87D351}"/>
            </a:ext>
          </a:extLst>
        </xdr:cNvPr>
        <xdr:cNvPicPr>
          <a:picLocks noChangeAspect="1"/>
        </xdr:cNvPicPr>
      </xdr:nvPicPr>
      <xdr:blipFill>
        <a:blip xmlns:r="http://schemas.openxmlformats.org/officeDocument/2006/relationships" r:embed="rId17"/>
        <a:stretch>
          <a:fillRect/>
        </a:stretch>
      </xdr:blipFill>
      <xdr:spPr>
        <a:xfrm>
          <a:off x="647700" y="230438853"/>
          <a:ext cx="1086426" cy="1028717"/>
        </a:xfrm>
        <a:prstGeom prst="rect">
          <a:avLst/>
        </a:prstGeom>
      </xdr:spPr>
    </xdr:pic>
    <xdr:clientData/>
  </xdr:twoCellAnchor>
  <xdr:twoCellAnchor editAs="oneCell">
    <xdr:from>
      <xdr:col>1</xdr:col>
      <xdr:colOff>219075</xdr:colOff>
      <xdr:row>292</xdr:row>
      <xdr:rowOff>121496</xdr:rowOff>
    </xdr:from>
    <xdr:to>
      <xdr:col>1</xdr:col>
      <xdr:colOff>1445895</xdr:colOff>
      <xdr:row>292</xdr:row>
      <xdr:rowOff>940434</xdr:rowOff>
    </xdr:to>
    <xdr:pic>
      <xdr:nvPicPr>
        <xdr:cNvPr id="3" name="Slika 2">
          <a:extLst>
            <a:ext uri="{FF2B5EF4-FFF2-40B4-BE49-F238E27FC236}">
              <a16:creationId xmlns:a16="http://schemas.microsoft.com/office/drawing/2014/main" id="{48610C71-28B4-4F97-9C2E-300C173382D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571500" y="139948496"/>
          <a:ext cx="1226820" cy="822113"/>
        </a:xfrm>
        <a:prstGeom prst="rect">
          <a:avLst/>
        </a:prstGeom>
        <a:noFill/>
        <a:ln>
          <a:noFill/>
        </a:ln>
      </xdr:spPr>
    </xdr:pic>
    <xdr:clientData/>
  </xdr:twoCellAnchor>
  <xdr:twoCellAnchor editAs="oneCell">
    <xdr:from>
      <xdr:col>1</xdr:col>
      <xdr:colOff>85725</xdr:colOff>
      <xdr:row>288</xdr:row>
      <xdr:rowOff>235172</xdr:rowOff>
    </xdr:from>
    <xdr:to>
      <xdr:col>1</xdr:col>
      <xdr:colOff>2387652</xdr:colOff>
      <xdr:row>288</xdr:row>
      <xdr:rowOff>1295400</xdr:rowOff>
    </xdr:to>
    <xdr:pic>
      <xdr:nvPicPr>
        <xdr:cNvPr id="27" name="Slika 26">
          <a:extLst>
            <a:ext uri="{FF2B5EF4-FFF2-40B4-BE49-F238E27FC236}">
              <a16:creationId xmlns:a16="http://schemas.microsoft.com/office/drawing/2014/main" id="{9FAB8388-8A4A-9646-BDFE-C2DF1B4728C8}"/>
            </a:ext>
          </a:extLst>
        </xdr:cNvPr>
        <xdr:cNvPicPr>
          <a:picLocks noChangeAspect="1"/>
        </xdr:cNvPicPr>
      </xdr:nvPicPr>
      <xdr:blipFill>
        <a:blip xmlns:r="http://schemas.openxmlformats.org/officeDocument/2006/relationships" r:embed="rId19"/>
        <a:stretch>
          <a:fillRect/>
        </a:stretch>
      </xdr:blipFill>
      <xdr:spPr>
        <a:xfrm>
          <a:off x="438150" y="138538172"/>
          <a:ext cx="2305102" cy="1060228"/>
        </a:xfrm>
        <a:prstGeom prst="rect">
          <a:avLst/>
        </a:prstGeom>
      </xdr:spPr>
    </xdr:pic>
    <xdr:clientData/>
  </xdr:twoCellAnchor>
  <xdr:twoCellAnchor editAs="oneCell">
    <xdr:from>
      <xdr:col>1</xdr:col>
      <xdr:colOff>257174</xdr:colOff>
      <xdr:row>340</xdr:row>
      <xdr:rowOff>202352</xdr:rowOff>
    </xdr:from>
    <xdr:to>
      <xdr:col>1</xdr:col>
      <xdr:colOff>2336798</xdr:colOff>
      <xdr:row>340</xdr:row>
      <xdr:rowOff>1592081</xdr:rowOff>
    </xdr:to>
    <xdr:pic>
      <xdr:nvPicPr>
        <xdr:cNvPr id="22" name="Slika 21">
          <a:extLst>
            <a:ext uri="{FF2B5EF4-FFF2-40B4-BE49-F238E27FC236}">
              <a16:creationId xmlns:a16="http://schemas.microsoft.com/office/drawing/2014/main" id="{36F8F93C-0971-E4DD-65A4-8CEB41258682}"/>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rot="10800000" flipV="1">
          <a:off x="609599" y="182806127"/>
          <a:ext cx="2076449" cy="1386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1240631</xdr:colOff>
      <xdr:row>315</xdr:row>
      <xdr:rowOff>228600</xdr:rowOff>
    </xdr:from>
    <xdr:to>
      <xdr:col>1</xdr:col>
      <xdr:colOff>2336799</xdr:colOff>
      <xdr:row>315</xdr:row>
      <xdr:rowOff>1689099</xdr:rowOff>
    </xdr:to>
    <xdr:pic>
      <xdr:nvPicPr>
        <xdr:cNvPr id="28" name="Slika 27">
          <a:extLst>
            <a:ext uri="{FF2B5EF4-FFF2-40B4-BE49-F238E27FC236}">
              <a16:creationId xmlns:a16="http://schemas.microsoft.com/office/drawing/2014/main" id="{64E3D35D-6904-66E6-D6A3-EA674F4056D6}"/>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593056" y="160362900"/>
          <a:ext cx="1092993" cy="1457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C8396-F014-44F0-A2B3-EFD63E0D16E0}">
  <dimension ref="A1:F460"/>
  <sheetViews>
    <sheetView tabSelected="1" topLeftCell="A448" zoomScale="145" zoomScaleNormal="145" workbookViewId="0">
      <selection activeCell="E306" sqref="E306"/>
    </sheetView>
  </sheetViews>
  <sheetFormatPr defaultRowHeight="15" x14ac:dyDescent="0.25"/>
  <cols>
    <col min="1" max="1" width="5.28515625" customWidth="1"/>
    <col min="2" max="2" width="36.28515625" style="1" customWidth="1"/>
    <col min="3" max="3" width="6.7109375" style="38" customWidth="1"/>
    <col min="4" max="4" width="5.85546875" style="38" customWidth="1"/>
    <col min="5" max="5" width="14.5703125" style="38" customWidth="1"/>
    <col min="6" max="6" width="18.28515625" style="50" customWidth="1"/>
  </cols>
  <sheetData>
    <row r="1" spans="1:6" ht="26.25" x14ac:dyDescent="0.25">
      <c r="A1" s="81" t="s">
        <v>183</v>
      </c>
      <c r="B1" s="81"/>
      <c r="C1" s="81"/>
      <c r="D1" s="81"/>
      <c r="E1" s="81"/>
      <c r="F1" s="81"/>
    </row>
    <row r="3" spans="1:6" s="29" customFormat="1" ht="15.75" x14ac:dyDescent="0.25">
      <c r="A3" s="27" t="s">
        <v>184</v>
      </c>
      <c r="B3" s="28"/>
      <c r="C3" s="37"/>
      <c r="D3" s="37"/>
      <c r="E3" s="37"/>
      <c r="F3" s="49"/>
    </row>
    <row r="4" spans="1:6" ht="15.75" x14ac:dyDescent="0.25">
      <c r="A4" s="26"/>
    </row>
    <row r="5" spans="1:6" ht="72" customHeight="1" x14ac:dyDescent="0.25">
      <c r="A5" s="82" t="s">
        <v>185</v>
      </c>
      <c r="B5" s="82"/>
      <c r="C5" s="82"/>
      <c r="D5" s="82"/>
      <c r="E5" s="82"/>
      <c r="F5" s="82"/>
    </row>
    <row r="6" spans="1:6" ht="17.25" customHeight="1" x14ac:dyDescent="0.25"/>
    <row r="7" spans="1:6" s="29" customFormat="1" ht="15.75" x14ac:dyDescent="0.25">
      <c r="A7" s="27" t="s">
        <v>186</v>
      </c>
      <c r="B7" s="28"/>
      <c r="C7" s="37"/>
      <c r="D7" s="37"/>
      <c r="E7" s="37"/>
      <c r="F7" s="49"/>
    </row>
    <row r="9" spans="1:6" ht="59.25" customHeight="1" x14ac:dyDescent="0.25">
      <c r="A9" s="83" t="s">
        <v>187</v>
      </c>
      <c r="B9" s="83"/>
      <c r="C9" s="83"/>
      <c r="D9" s="83"/>
      <c r="E9" s="83"/>
      <c r="F9" s="83"/>
    </row>
    <row r="11" spans="1:6" s="29" customFormat="1" ht="15.75" x14ac:dyDescent="0.25">
      <c r="A11" s="27" t="s">
        <v>188</v>
      </c>
      <c r="B11" s="28"/>
      <c r="C11" s="37"/>
      <c r="D11" s="37"/>
      <c r="E11" s="37"/>
      <c r="F11" s="49"/>
    </row>
    <row r="13" spans="1:6" ht="153.75" customHeight="1" x14ac:dyDescent="0.25">
      <c r="A13" s="80" t="s">
        <v>189</v>
      </c>
      <c r="B13" s="80"/>
      <c r="C13" s="80"/>
      <c r="D13" s="80"/>
      <c r="E13" s="80"/>
      <c r="F13" s="80"/>
    </row>
    <row r="15" spans="1:6" s="29" customFormat="1" ht="15.75" x14ac:dyDescent="0.25">
      <c r="A15" s="27" t="s">
        <v>190</v>
      </c>
      <c r="B15" s="28"/>
      <c r="C15" s="37"/>
      <c r="D15" s="37"/>
      <c r="E15" s="37"/>
      <c r="F15" s="49"/>
    </row>
    <row r="17" spans="1:6" ht="147" customHeight="1" x14ac:dyDescent="0.25">
      <c r="A17" s="80" t="s">
        <v>191</v>
      </c>
      <c r="B17" s="80"/>
      <c r="C17" s="80"/>
      <c r="D17" s="80"/>
      <c r="E17" s="80"/>
      <c r="F17" s="80"/>
    </row>
    <row r="19" spans="1:6" s="29" customFormat="1" ht="15.75" x14ac:dyDescent="0.25">
      <c r="A19" s="27" t="s">
        <v>192</v>
      </c>
      <c r="B19" s="28"/>
      <c r="C19" s="37"/>
      <c r="D19" s="37"/>
      <c r="E19" s="37"/>
      <c r="F19" s="49"/>
    </row>
    <row r="21" spans="1:6" ht="57.75" customHeight="1" x14ac:dyDescent="0.25">
      <c r="A21" s="80" t="s">
        <v>193</v>
      </c>
      <c r="B21" s="80"/>
      <c r="C21" s="80"/>
      <c r="D21" s="80"/>
      <c r="E21" s="80"/>
      <c r="F21" s="80"/>
    </row>
    <row r="22" spans="1:6" s="29" customFormat="1" ht="15.75" x14ac:dyDescent="0.25">
      <c r="A22" s="27" t="s">
        <v>194</v>
      </c>
      <c r="B22" s="28"/>
      <c r="C22" s="37"/>
      <c r="D22" s="37"/>
      <c r="E22" s="37"/>
      <c r="F22" s="49"/>
    </row>
    <row r="24" spans="1:6" ht="155.25" customHeight="1" x14ac:dyDescent="0.25">
      <c r="A24" s="80" t="s">
        <v>222</v>
      </c>
      <c r="B24" s="80"/>
      <c r="C24" s="80"/>
      <c r="D24" s="80"/>
      <c r="E24" s="80"/>
      <c r="F24" s="80"/>
    </row>
    <row r="26" spans="1:6" ht="32.25" customHeight="1" x14ac:dyDescent="0.25">
      <c r="A26" s="85" t="s">
        <v>195</v>
      </c>
      <c r="B26" s="85"/>
      <c r="C26" s="85"/>
      <c r="D26" s="85"/>
      <c r="E26" s="85"/>
      <c r="F26" s="85"/>
    </row>
    <row r="27" spans="1:6" ht="51" customHeight="1" x14ac:dyDescent="0.25">
      <c r="A27" s="86" t="s">
        <v>196</v>
      </c>
      <c r="B27" s="86"/>
      <c r="C27" s="86"/>
      <c r="D27" s="86"/>
      <c r="E27" s="86"/>
      <c r="F27" s="86"/>
    </row>
    <row r="28" spans="1:6" x14ac:dyDescent="0.25">
      <c r="A28" s="85" t="s">
        <v>197</v>
      </c>
      <c r="B28" s="85"/>
      <c r="C28" s="85"/>
      <c r="D28" s="85"/>
      <c r="E28" s="85"/>
      <c r="F28" s="85"/>
    </row>
    <row r="29" spans="1:6" ht="33.75" customHeight="1" x14ac:dyDescent="0.25">
      <c r="A29" s="86" t="s">
        <v>198</v>
      </c>
      <c r="B29" s="86"/>
      <c r="C29" s="86"/>
      <c r="D29" s="86"/>
      <c r="E29" s="86"/>
      <c r="F29" s="86"/>
    </row>
    <row r="30" spans="1:6" x14ac:dyDescent="0.25">
      <c r="A30" s="87" t="s">
        <v>199</v>
      </c>
      <c r="B30" s="87"/>
      <c r="C30" s="87"/>
      <c r="D30" s="87"/>
      <c r="E30" s="87"/>
      <c r="F30" s="87"/>
    </row>
    <row r="31" spans="1:6" x14ac:dyDescent="0.25">
      <c r="A31" s="88"/>
      <c r="B31" s="88"/>
      <c r="C31" s="88"/>
      <c r="D31" s="88"/>
      <c r="E31" s="88"/>
      <c r="F31" s="88"/>
    </row>
    <row r="32" spans="1:6" ht="42" customHeight="1" x14ac:dyDescent="0.25">
      <c r="A32" s="86" t="s">
        <v>200</v>
      </c>
      <c r="B32" s="86"/>
      <c r="C32" s="86"/>
      <c r="D32" s="86"/>
      <c r="E32" s="86"/>
      <c r="F32" s="86"/>
    </row>
    <row r="33" spans="1:6" s="29" customFormat="1" ht="23.25" x14ac:dyDescent="0.25">
      <c r="A33" s="31" t="s">
        <v>201</v>
      </c>
      <c r="B33" s="30"/>
      <c r="C33" s="39"/>
      <c r="D33" s="39"/>
      <c r="E33" s="39"/>
      <c r="F33" s="51"/>
    </row>
    <row r="34" spans="1:6" ht="33.75" customHeight="1" x14ac:dyDescent="0.25">
      <c r="A34" s="80" t="s">
        <v>205</v>
      </c>
      <c r="B34" s="80"/>
      <c r="C34" s="80"/>
      <c r="D34" s="80"/>
      <c r="E34" s="80"/>
      <c r="F34" s="80"/>
    </row>
    <row r="35" spans="1:6" x14ac:dyDescent="0.25">
      <c r="A35" s="80" t="s">
        <v>203</v>
      </c>
      <c r="B35" s="80"/>
      <c r="C35" s="80"/>
      <c r="D35" s="80"/>
      <c r="E35" s="80"/>
      <c r="F35" s="80"/>
    </row>
    <row r="36" spans="1:6" x14ac:dyDescent="0.25">
      <c r="A36" s="80" t="s">
        <v>204</v>
      </c>
      <c r="B36" s="80"/>
      <c r="C36" s="80"/>
      <c r="D36" s="80"/>
      <c r="E36" s="80"/>
      <c r="F36" s="80"/>
    </row>
    <row r="37" spans="1:6" x14ac:dyDescent="0.25">
      <c r="A37" s="80" t="s">
        <v>202</v>
      </c>
      <c r="B37" s="80"/>
      <c r="C37" s="80"/>
      <c r="D37" s="80"/>
      <c r="E37" s="80"/>
      <c r="F37" s="80"/>
    </row>
    <row r="38" spans="1:6" ht="31.5" customHeight="1" x14ac:dyDescent="0.25">
      <c r="A38" s="84" t="s">
        <v>219</v>
      </c>
      <c r="B38" s="84"/>
      <c r="C38" s="84"/>
      <c r="D38" s="84"/>
      <c r="E38" s="84"/>
      <c r="F38" s="84"/>
    </row>
    <row r="39" spans="1:6" ht="22.5" customHeight="1" x14ac:dyDescent="0.25">
      <c r="A39" s="84" t="s">
        <v>206</v>
      </c>
      <c r="B39" s="84"/>
      <c r="C39" s="84"/>
      <c r="D39" s="84"/>
      <c r="E39" s="84"/>
      <c r="F39" s="84"/>
    </row>
    <row r="40" spans="1:6" ht="17.25" customHeight="1" x14ac:dyDescent="0.25">
      <c r="A40" s="84" t="s">
        <v>207</v>
      </c>
      <c r="B40" s="84"/>
      <c r="C40" s="84"/>
      <c r="D40" s="84"/>
      <c r="E40" s="84"/>
      <c r="F40" s="84"/>
    </row>
    <row r="41" spans="1:6" ht="31.5" customHeight="1" x14ac:dyDescent="0.25">
      <c r="A41" s="84" t="s">
        <v>208</v>
      </c>
      <c r="B41" s="84"/>
      <c r="C41" s="84"/>
      <c r="D41" s="84"/>
      <c r="E41" s="84"/>
      <c r="F41" s="84"/>
    </row>
    <row r="42" spans="1:6" ht="16.5" customHeight="1" x14ac:dyDescent="0.25">
      <c r="A42" s="84" t="s">
        <v>209</v>
      </c>
      <c r="B42" s="84"/>
      <c r="C42" s="84"/>
      <c r="D42" s="84"/>
      <c r="E42" s="84"/>
      <c r="F42" s="84"/>
    </row>
    <row r="43" spans="1:6" ht="32.25" customHeight="1" x14ac:dyDescent="0.25">
      <c r="A43" s="80" t="s">
        <v>210</v>
      </c>
      <c r="B43" s="80"/>
      <c r="C43" s="80"/>
      <c r="D43" s="80"/>
      <c r="E43" s="80"/>
      <c r="F43" s="80"/>
    </row>
    <row r="44" spans="1:6" ht="17.25" customHeight="1" x14ac:dyDescent="0.25">
      <c r="A44" s="80" t="s">
        <v>211</v>
      </c>
      <c r="B44" s="80"/>
      <c r="C44" s="80"/>
      <c r="D44" s="80"/>
      <c r="E44" s="80"/>
      <c r="F44" s="80"/>
    </row>
    <row r="45" spans="1:6" ht="15.75" customHeight="1" x14ac:dyDescent="0.25">
      <c r="A45" s="80" t="s">
        <v>212</v>
      </c>
      <c r="B45" s="80"/>
      <c r="C45" s="80"/>
      <c r="D45" s="80"/>
      <c r="E45" s="80"/>
      <c r="F45" s="80"/>
    </row>
    <row r="46" spans="1:6" ht="19.5" customHeight="1" x14ac:dyDescent="0.25">
      <c r="A46" s="80" t="s">
        <v>213</v>
      </c>
      <c r="B46" s="80"/>
      <c r="C46" s="80"/>
      <c r="D46" s="80"/>
      <c r="E46" s="80"/>
      <c r="F46" s="80"/>
    </row>
    <row r="47" spans="1:6" ht="18" customHeight="1" x14ac:dyDescent="0.25">
      <c r="A47" s="80" t="s">
        <v>214</v>
      </c>
      <c r="B47" s="80"/>
      <c r="C47" s="80"/>
      <c r="D47" s="80"/>
      <c r="E47" s="80"/>
      <c r="F47" s="80"/>
    </row>
    <row r="48" spans="1:6" ht="17.25" customHeight="1" x14ac:dyDescent="0.25">
      <c r="A48" s="80" t="s">
        <v>215</v>
      </c>
      <c r="B48" s="80"/>
      <c r="C48" s="80"/>
      <c r="D48" s="80"/>
      <c r="E48" s="80"/>
      <c r="F48" s="80"/>
    </row>
    <row r="49" spans="1:6" ht="15.75" customHeight="1" x14ac:dyDescent="0.25">
      <c r="A49" s="80" t="s">
        <v>216</v>
      </c>
      <c r="B49" s="80"/>
      <c r="C49" s="80"/>
      <c r="D49" s="80"/>
      <c r="E49" s="80"/>
      <c r="F49" s="80"/>
    </row>
    <row r="50" spans="1:6" ht="16.5" customHeight="1" x14ac:dyDescent="0.25">
      <c r="A50" s="80" t="s">
        <v>217</v>
      </c>
      <c r="B50" s="80"/>
      <c r="C50" s="80"/>
      <c r="D50" s="80"/>
      <c r="E50" s="80"/>
      <c r="F50" s="80"/>
    </row>
    <row r="51" spans="1:6" ht="42" customHeight="1" x14ac:dyDescent="0.25">
      <c r="A51" s="80" t="s">
        <v>218</v>
      </c>
      <c r="B51" s="80"/>
      <c r="C51" s="80"/>
      <c r="D51" s="80"/>
      <c r="E51" s="80"/>
      <c r="F51" s="80"/>
    </row>
    <row r="55" spans="1:6" ht="20.25" customHeight="1" x14ac:dyDescent="0.25">
      <c r="A55" s="90" t="s">
        <v>221</v>
      </c>
      <c r="B55" s="90"/>
      <c r="C55" s="90"/>
      <c r="D55" s="90"/>
      <c r="E55" s="90"/>
      <c r="F55" s="90"/>
    </row>
    <row r="56" spans="1:6" ht="33.75" customHeight="1" x14ac:dyDescent="0.25">
      <c r="A56" s="89" t="s">
        <v>220</v>
      </c>
      <c r="B56" s="89"/>
      <c r="C56" s="89"/>
      <c r="D56" s="89"/>
      <c r="E56" s="89"/>
      <c r="F56" s="89"/>
    </row>
    <row r="57" spans="1:6" ht="18" customHeight="1" x14ac:dyDescent="0.25">
      <c r="A57" s="89" t="s">
        <v>152</v>
      </c>
      <c r="B57" s="89"/>
      <c r="C57" s="89"/>
      <c r="D57" s="89"/>
      <c r="E57" s="89"/>
      <c r="F57" s="89"/>
    </row>
    <row r="58" spans="1:6" ht="15" customHeight="1" x14ac:dyDescent="0.25">
      <c r="A58" s="93" t="s">
        <v>153</v>
      </c>
      <c r="B58" s="93"/>
      <c r="C58" s="93"/>
      <c r="D58" s="93"/>
      <c r="E58" s="93"/>
      <c r="F58" s="93"/>
    </row>
    <row r="59" spans="1:6" ht="21" customHeight="1" x14ac:dyDescent="0.25">
      <c r="A59" s="94" t="s">
        <v>154</v>
      </c>
      <c r="B59" s="94"/>
      <c r="C59" s="94"/>
      <c r="D59" s="94"/>
      <c r="E59" s="94"/>
      <c r="F59" s="94"/>
    </row>
    <row r="60" spans="1:6" x14ac:dyDescent="0.25">
      <c r="A60" s="83" t="s">
        <v>182</v>
      </c>
      <c r="B60" s="83"/>
      <c r="C60" s="83"/>
      <c r="D60" s="83"/>
      <c r="E60" s="83"/>
      <c r="F60" s="83"/>
    </row>
    <row r="95" spans="1:1" x14ac:dyDescent="0.25">
      <c r="A95" t="s">
        <v>6</v>
      </c>
    </row>
    <row r="97" spans="1:6" ht="17.25" customHeight="1" x14ac:dyDescent="0.25">
      <c r="A97" s="4" t="s">
        <v>4</v>
      </c>
      <c r="B97" s="5" t="s">
        <v>5</v>
      </c>
      <c r="C97" s="4" t="s">
        <v>0</v>
      </c>
      <c r="D97" s="6" t="s">
        <v>1</v>
      </c>
      <c r="E97" s="7" t="s">
        <v>2</v>
      </c>
      <c r="F97" s="32" t="s">
        <v>3</v>
      </c>
    </row>
    <row r="98" spans="1:6" x14ac:dyDescent="0.25">
      <c r="A98" s="8"/>
      <c r="B98" s="9" t="s">
        <v>7</v>
      </c>
      <c r="C98" s="8"/>
      <c r="D98" s="8"/>
      <c r="E98" s="8"/>
      <c r="F98" s="33"/>
    </row>
    <row r="99" spans="1:6" ht="75" x14ac:dyDescent="0.25">
      <c r="A99" s="10" t="s">
        <v>8</v>
      </c>
      <c r="B99" s="10" t="s">
        <v>9</v>
      </c>
      <c r="C99" s="40" t="s">
        <v>10</v>
      </c>
      <c r="D99" s="40">
        <v>1</v>
      </c>
      <c r="E99" s="60"/>
      <c r="F99" s="52">
        <f>E99*D99</f>
        <v>0</v>
      </c>
    </row>
    <row r="100" spans="1:6" ht="30" x14ac:dyDescent="0.25">
      <c r="A100" s="10" t="s">
        <v>11</v>
      </c>
      <c r="B100" s="10" t="s">
        <v>12</v>
      </c>
      <c r="C100" s="40" t="s">
        <v>10</v>
      </c>
      <c r="D100" s="40">
        <v>14</v>
      </c>
      <c r="E100" s="60"/>
      <c r="F100" s="52">
        <f t="shared" ref="F100:F163" si="0">E100*D100</f>
        <v>0</v>
      </c>
    </row>
    <row r="101" spans="1:6" x14ac:dyDescent="0.25">
      <c r="A101" s="10" t="s">
        <v>51</v>
      </c>
      <c r="B101" s="10" t="s">
        <v>52</v>
      </c>
      <c r="C101" s="40" t="s">
        <v>15</v>
      </c>
      <c r="D101" s="40">
        <v>1</v>
      </c>
      <c r="E101" s="60"/>
      <c r="F101" s="52">
        <f t="shared" si="0"/>
        <v>0</v>
      </c>
    </row>
    <row r="102" spans="1:6" ht="30" x14ac:dyDescent="0.25">
      <c r="A102" s="10" t="s">
        <v>13</v>
      </c>
      <c r="B102" s="10" t="s">
        <v>14</v>
      </c>
      <c r="C102" s="41" t="s">
        <v>15</v>
      </c>
      <c r="D102" s="41">
        <v>14</v>
      </c>
      <c r="E102" s="61"/>
      <c r="F102" s="52">
        <f t="shared" si="0"/>
        <v>0</v>
      </c>
    </row>
    <row r="103" spans="1:6" ht="75" x14ac:dyDescent="0.25">
      <c r="A103" s="10" t="s">
        <v>16</v>
      </c>
      <c r="B103" s="10" t="s">
        <v>17</v>
      </c>
      <c r="C103" s="41" t="s">
        <v>10</v>
      </c>
      <c r="D103" s="41">
        <v>1</v>
      </c>
      <c r="E103" s="61"/>
      <c r="F103" s="52">
        <f t="shared" si="0"/>
        <v>0</v>
      </c>
    </row>
    <row r="104" spans="1:6" ht="30" x14ac:dyDescent="0.25">
      <c r="A104" s="10" t="s">
        <v>18</v>
      </c>
      <c r="B104" s="10" t="s">
        <v>19</v>
      </c>
      <c r="C104" s="40" t="s">
        <v>10</v>
      </c>
      <c r="D104" s="40">
        <v>2</v>
      </c>
      <c r="E104" s="60"/>
      <c r="F104" s="52">
        <f t="shared" si="0"/>
        <v>0</v>
      </c>
    </row>
    <row r="105" spans="1:6" ht="90" x14ac:dyDescent="0.25">
      <c r="A105" s="10" t="s">
        <v>20</v>
      </c>
      <c r="B105" s="10" t="s">
        <v>21</v>
      </c>
      <c r="C105" s="41" t="s">
        <v>10</v>
      </c>
      <c r="D105" s="41">
        <v>2</v>
      </c>
      <c r="E105" s="61"/>
      <c r="F105" s="52">
        <f t="shared" si="0"/>
        <v>0</v>
      </c>
    </row>
    <row r="106" spans="1:6" ht="105" x14ac:dyDescent="0.25">
      <c r="A106" s="10" t="s">
        <v>22</v>
      </c>
      <c r="B106" s="10" t="s">
        <v>23</v>
      </c>
      <c r="C106" s="40" t="s">
        <v>10</v>
      </c>
      <c r="D106" s="40">
        <v>1</v>
      </c>
      <c r="E106" s="60"/>
      <c r="F106" s="52">
        <f t="shared" si="0"/>
        <v>0</v>
      </c>
    </row>
    <row r="107" spans="1:6" ht="90" x14ac:dyDescent="0.25">
      <c r="A107" s="10" t="s">
        <v>24</v>
      </c>
      <c r="B107" s="10" t="s">
        <v>25</v>
      </c>
      <c r="C107" s="41" t="s">
        <v>10</v>
      </c>
      <c r="D107" s="41">
        <v>2</v>
      </c>
      <c r="E107" s="61"/>
      <c r="F107" s="52">
        <f t="shared" si="0"/>
        <v>0</v>
      </c>
    </row>
    <row r="108" spans="1:6" x14ac:dyDescent="0.25">
      <c r="A108" s="10" t="s">
        <v>26</v>
      </c>
      <c r="B108" s="10" t="s">
        <v>27</v>
      </c>
      <c r="C108" s="41" t="s">
        <v>10</v>
      </c>
      <c r="D108" s="41">
        <v>2</v>
      </c>
      <c r="E108" s="61"/>
      <c r="F108" s="52">
        <f t="shared" si="0"/>
        <v>0</v>
      </c>
    </row>
    <row r="109" spans="1:6" ht="45" x14ac:dyDescent="0.25">
      <c r="A109" s="10" t="s">
        <v>28</v>
      </c>
      <c r="B109" s="10" t="s">
        <v>29</v>
      </c>
      <c r="C109" s="40" t="s">
        <v>10</v>
      </c>
      <c r="D109" s="40">
        <v>1</v>
      </c>
      <c r="E109" s="60"/>
      <c r="F109" s="52">
        <f t="shared" si="0"/>
        <v>0</v>
      </c>
    </row>
    <row r="110" spans="1:6" ht="150" x14ac:dyDescent="0.25">
      <c r="A110" s="10" t="s">
        <v>30</v>
      </c>
      <c r="B110" s="10" t="s">
        <v>157</v>
      </c>
      <c r="C110" s="40" t="s">
        <v>15</v>
      </c>
      <c r="D110" s="40">
        <v>1</v>
      </c>
      <c r="E110" s="60"/>
      <c r="F110" s="52">
        <f t="shared" si="0"/>
        <v>0</v>
      </c>
    </row>
    <row r="111" spans="1:6" ht="240" x14ac:dyDescent="0.25">
      <c r="A111" s="10" t="s">
        <v>31</v>
      </c>
      <c r="B111" s="10" t="s">
        <v>54</v>
      </c>
      <c r="C111" s="41" t="s">
        <v>10</v>
      </c>
      <c r="D111" s="41">
        <v>2</v>
      </c>
      <c r="E111" s="61"/>
      <c r="F111" s="52">
        <f t="shared" si="0"/>
        <v>0</v>
      </c>
    </row>
    <row r="112" spans="1:6" ht="240" x14ac:dyDescent="0.25">
      <c r="A112" s="10" t="s">
        <v>32</v>
      </c>
      <c r="B112" s="10" t="s">
        <v>55</v>
      </c>
      <c r="C112" s="40" t="s">
        <v>10</v>
      </c>
      <c r="D112" s="40">
        <v>3</v>
      </c>
      <c r="E112" s="62"/>
      <c r="F112" s="52">
        <f t="shared" si="0"/>
        <v>0</v>
      </c>
    </row>
    <row r="113" spans="1:6" ht="255" x14ac:dyDescent="0.25">
      <c r="A113" s="10">
        <v>14</v>
      </c>
      <c r="B113" s="10" t="s">
        <v>56</v>
      </c>
      <c r="C113" s="40" t="s">
        <v>10</v>
      </c>
      <c r="D113" s="40">
        <v>1</v>
      </c>
      <c r="E113" s="62"/>
      <c r="F113" s="52">
        <f t="shared" si="0"/>
        <v>0</v>
      </c>
    </row>
    <row r="114" spans="1:6" ht="30" x14ac:dyDescent="0.25">
      <c r="A114" s="10">
        <v>15</v>
      </c>
      <c r="B114" s="10" t="s">
        <v>34</v>
      </c>
      <c r="C114" s="40" t="s">
        <v>10</v>
      </c>
      <c r="D114" s="40">
        <v>14</v>
      </c>
      <c r="E114" s="62"/>
      <c r="F114" s="52">
        <f t="shared" si="0"/>
        <v>0</v>
      </c>
    </row>
    <row r="115" spans="1:6" ht="30" x14ac:dyDescent="0.25">
      <c r="A115" s="10">
        <v>16</v>
      </c>
      <c r="B115" s="10" t="s">
        <v>36</v>
      </c>
      <c r="C115" s="40" t="s">
        <v>10</v>
      </c>
      <c r="D115" s="40">
        <v>2</v>
      </c>
      <c r="E115" s="62"/>
      <c r="F115" s="52">
        <f t="shared" si="0"/>
        <v>0</v>
      </c>
    </row>
    <row r="116" spans="1:6" ht="60" x14ac:dyDescent="0.25">
      <c r="A116" s="10">
        <v>17</v>
      </c>
      <c r="B116" s="10" t="s">
        <v>166</v>
      </c>
      <c r="C116" s="40" t="s">
        <v>10</v>
      </c>
      <c r="D116" s="40">
        <v>1</v>
      </c>
      <c r="E116" s="62"/>
      <c r="F116" s="52">
        <f t="shared" si="0"/>
        <v>0</v>
      </c>
    </row>
    <row r="117" spans="1:6" x14ac:dyDescent="0.25">
      <c r="A117" s="10">
        <v>18</v>
      </c>
      <c r="B117" s="10" t="s">
        <v>39</v>
      </c>
      <c r="C117" s="40" t="s">
        <v>10</v>
      </c>
      <c r="D117" s="40">
        <v>1</v>
      </c>
      <c r="E117" s="62"/>
      <c r="F117" s="52">
        <f t="shared" si="0"/>
        <v>0</v>
      </c>
    </row>
    <row r="118" spans="1:6" x14ac:dyDescent="0.25">
      <c r="A118" s="10">
        <v>19</v>
      </c>
      <c r="B118" s="10" t="s">
        <v>41</v>
      </c>
      <c r="C118" s="41" t="s">
        <v>42</v>
      </c>
      <c r="D118" s="41">
        <v>1</v>
      </c>
      <c r="E118" s="63"/>
      <c r="F118" s="52">
        <f t="shared" si="0"/>
        <v>0</v>
      </c>
    </row>
    <row r="119" spans="1:6" ht="30" x14ac:dyDescent="0.25">
      <c r="A119" s="10">
        <v>20</v>
      </c>
      <c r="B119" s="10" t="s">
        <v>44</v>
      </c>
      <c r="C119" s="41" t="s">
        <v>10</v>
      </c>
      <c r="D119" s="41">
        <v>1</v>
      </c>
      <c r="E119" s="63"/>
      <c r="F119" s="52">
        <f t="shared" si="0"/>
        <v>0</v>
      </c>
    </row>
    <row r="120" spans="1:6" ht="30" x14ac:dyDescent="0.25">
      <c r="A120" s="10">
        <v>21</v>
      </c>
      <c r="B120" s="10" t="s">
        <v>49</v>
      </c>
      <c r="C120" s="41" t="s">
        <v>10</v>
      </c>
      <c r="D120" s="41">
        <v>2</v>
      </c>
      <c r="E120" s="63"/>
      <c r="F120" s="52">
        <f t="shared" si="0"/>
        <v>0</v>
      </c>
    </row>
    <row r="121" spans="1:6" x14ac:dyDescent="0.25">
      <c r="A121" s="10">
        <v>22</v>
      </c>
      <c r="B121" s="10" t="s">
        <v>50</v>
      </c>
      <c r="C121" s="41" t="s">
        <v>10</v>
      </c>
      <c r="D121" s="41">
        <v>1</v>
      </c>
      <c r="E121" s="63"/>
      <c r="F121" s="52">
        <f t="shared" si="0"/>
        <v>0</v>
      </c>
    </row>
    <row r="122" spans="1:6" ht="45" x14ac:dyDescent="0.25">
      <c r="A122" s="10">
        <v>23</v>
      </c>
      <c r="B122" s="10" t="s">
        <v>148</v>
      </c>
      <c r="C122" s="40" t="s">
        <v>10</v>
      </c>
      <c r="D122" s="40">
        <v>1</v>
      </c>
      <c r="E122" s="62"/>
      <c r="F122" s="52">
        <f t="shared" si="0"/>
        <v>0</v>
      </c>
    </row>
    <row r="123" spans="1:6" ht="137.25" customHeight="1" x14ac:dyDescent="0.25">
      <c r="A123" s="10"/>
      <c r="B123" s="10"/>
      <c r="C123" s="40"/>
      <c r="D123" s="40"/>
      <c r="E123" s="62"/>
      <c r="F123" s="52"/>
    </row>
    <row r="124" spans="1:6" ht="105" x14ac:dyDescent="0.25">
      <c r="A124" s="10">
        <v>24</v>
      </c>
      <c r="B124" s="10" t="s">
        <v>165</v>
      </c>
      <c r="C124" s="40" t="s">
        <v>10</v>
      </c>
      <c r="D124" s="40">
        <v>1</v>
      </c>
      <c r="E124" s="62"/>
      <c r="F124" s="52">
        <f t="shared" si="0"/>
        <v>0</v>
      </c>
    </row>
    <row r="125" spans="1:6" x14ac:dyDescent="0.25">
      <c r="A125" s="11" t="s">
        <v>48</v>
      </c>
      <c r="B125" s="10"/>
      <c r="C125" s="41"/>
      <c r="D125" s="41"/>
      <c r="E125" s="63"/>
      <c r="F125" s="52"/>
    </row>
    <row r="126" spans="1:6" x14ac:dyDescent="0.25">
      <c r="A126" s="2"/>
      <c r="B126" s="3"/>
      <c r="C126" s="41"/>
      <c r="D126" s="41"/>
      <c r="E126" s="64"/>
      <c r="F126" s="52"/>
    </row>
    <row r="127" spans="1:6" x14ac:dyDescent="0.25">
      <c r="A127" s="8"/>
      <c r="B127" s="9" t="s">
        <v>7</v>
      </c>
      <c r="C127" s="8"/>
      <c r="D127" s="8"/>
      <c r="E127" s="65"/>
      <c r="F127" s="52"/>
    </row>
    <row r="128" spans="1:6" ht="75" x14ac:dyDescent="0.25">
      <c r="A128" s="10" t="s">
        <v>8</v>
      </c>
      <c r="B128" s="10" t="s">
        <v>9</v>
      </c>
      <c r="C128" s="40" t="s">
        <v>10</v>
      </c>
      <c r="D128" s="40">
        <v>1</v>
      </c>
      <c r="E128" s="60"/>
      <c r="F128" s="52">
        <f t="shared" si="0"/>
        <v>0</v>
      </c>
    </row>
    <row r="129" spans="1:6" ht="30" x14ac:dyDescent="0.25">
      <c r="A129" s="10" t="s">
        <v>11</v>
      </c>
      <c r="B129" s="10" t="s">
        <v>12</v>
      </c>
      <c r="C129" s="40" t="s">
        <v>10</v>
      </c>
      <c r="D129" s="40">
        <v>14</v>
      </c>
      <c r="E129" s="60"/>
      <c r="F129" s="52">
        <f t="shared" si="0"/>
        <v>0</v>
      </c>
    </row>
    <row r="130" spans="1:6" x14ac:dyDescent="0.25">
      <c r="A130" s="10" t="s">
        <v>51</v>
      </c>
      <c r="B130" s="10" t="s">
        <v>52</v>
      </c>
      <c r="C130" s="40" t="s">
        <v>15</v>
      </c>
      <c r="D130" s="40">
        <v>1</v>
      </c>
      <c r="E130" s="60"/>
      <c r="F130" s="52">
        <f t="shared" si="0"/>
        <v>0</v>
      </c>
    </row>
    <row r="131" spans="1:6" ht="30" x14ac:dyDescent="0.25">
      <c r="A131" s="10" t="s">
        <v>13</v>
      </c>
      <c r="B131" s="10" t="s">
        <v>14</v>
      </c>
      <c r="C131" s="41" t="s">
        <v>15</v>
      </c>
      <c r="D131" s="41">
        <v>14</v>
      </c>
      <c r="E131" s="61"/>
      <c r="F131" s="52">
        <f t="shared" si="0"/>
        <v>0</v>
      </c>
    </row>
    <row r="132" spans="1:6" ht="75" x14ac:dyDescent="0.25">
      <c r="A132" s="10" t="s">
        <v>16</v>
      </c>
      <c r="B132" s="10" t="s">
        <v>17</v>
      </c>
      <c r="C132" s="41" t="s">
        <v>10</v>
      </c>
      <c r="D132" s="41">
        <v>1</v>
      </c>
      <c r="E132" s="61"/>
      <c r="F132" s="52">
        <f t="shared" si="0"/>
        <v>0</v>
      </c>
    </row>
    <row r="133" spans="1:6" ht="30" x14ac:dyDescent="0.25">
      <c r="A133" s="10" t="s">
        <v>18</v>
      </c>
      <c r="B133" s="10" t="s">
        <v>19</v>
      </c>
      <c r="C133" s="40" t="s">
        <v>10</v>
      </c>
      <c r="D133" s="40">
        <v>2</v>
      </c>
      <c r="E133" s="60"/>
      <c r="F133" s="52">
        <f t="shared" si="0"/>
        <v>0</v>
      </c>
    </row>
    <row r="134" spans="1:6" ht="90" x14ac:dyDescent="0.25">
      <c r="A134" s="10" t="s">
        <v>20</v>
      </c>
      <c r="B134" s="10" t="s">
        <v>21</v>
      </c>
      <c r="C134" s="41" t="s">
        <v>10</v>
      </c>
      <c r="D134" s="41">
        <v>2</v>
      </c>
      <c r="E134" s="61"/>
      <c r="F134" s="52">
        <f t="shared" si="0"/>
        <v>0</v>
      </c>
    </row>
    <row r="135" spans="1:6" ht="105" x14ac:dyDescent="0.25">
      <c r="A135" s="10" t="s">
        <v>22</v>
      </c>
      <c r="B135" s="10" t="s">
        <v>23</v>
      </c>
      <c r="C135" s="40" t="s">
        <v>10</v>
      </c>
      <c r="D135" s="40">
        <v>1</v>
      </c>
      <c r="E135" s="60"/>
      <c r="F135" s="52">
        <f t="shared" si="0"/>
        <v>0</v>
      </c>
    </row>
    <row r="136" spans="1:6" ht="90" x14ac:dyDescent="0.25">
      <c r="A136" s="10" t="s">
        <v>24</v>
      </c>
      <c r="B136" s="10" t="s">
        <v>25</v>
      </c>
      <c r="C136" s="41" t="s">
        <v>10</v>
      </c>
      <c r="D136" s="41">
        <v>2</v>
      </c>
      <c r="E136" s="61"/>
      <c r="F136" s="52">
        <f t="shared" si="0"/>
        <v>0</v>
      </c>
    </row>
    <row r="137" spans="1:6" x14ac:dyDescent="0.25">
      <c r="A137" s="10" t="s">
        <v>26</v>
      </c>
      <c r="B137" s="10" t="s">
        <v>27</v>
      </c>
      <c r="C137" s="41" t="s">
        <v>10</v>
      </c>
      <c r="D137" s="41">
        <v>2</v>
      </c>
      <c r="E137" s="61"/>
      <c r="F137" s="52">
        <f t="shared" si="0"/>
        <v>0</v>
      </c>
    </row>
    <row r="138" spans="1:6" ht="45" x14ac:dyDescent="0.25">
      <c r="A138" s="10" t="s">
        <v>28</v>
      </c>
      <c r="B138" s="10" t="s">
        <v>29</v>
      </c>
      <c r="C138" s="40" t="s">
        <v>10</v>
      </c>
      <c r="D138" s="40">
        <v>1</v>
      </c>
      <c r="E138" s="60"/>
      <c r="F138" s="52">
        <f t="shared" si="0"/>
        <v>0</v>
      </c>
    </row>
    <row r="139" spans="1:6" ht="150" x14ac:dyDescent="0.25">
      <c r="A139" s="10" t="s">
        <v>30</v>
      </c>
      <c r="B139" s="10" t="s">
        <v>157</v>
      </c>
      <c r="C139" s="40" t="s">
        <v>15</v>
      </c>
      <c r="D139" s="40">
        <v>1</v>
      </c>
      <c r="E139" s="60"/>
      <c r="F139" s="52">
        <f t="shared" si="0"/>
        <v>0</v>
      </c>
    </row>
    <row r="140" spans="1:6" ht="240" x14ac:dyDescent="0.25">
      <c r="A140" s="10" t="s">
        <v>31</v>
      </c>
      <c r="B140" s="10" t="s">
        <v>54</v>
      </c>
      <c r="C140" s="41" t="s">
        <v>10</v>
      </c>
      <c r="D140" s="41">
        <v>2</v>
      </c>
      <c r="E140" s="61"/>
      <c r="F140" s="52">
        <f t="shared" si="0"/>
        <v>0</v>
      </c>
    </row>
    <row r="141" spans="1:6" ht="240" x14ac:dyDescent="0.25">
      <c r="A141" s="10" t="s">
        <v>32</v>
      </c>
      <c r="B141" s="10" t="s">
        <v>55</v>
      </c>
      <c r="C141" s="40" t="s">
        <v>10</v>
      </c>
      <c r="D141" s="40">
        <v>3</v>
      </c>
      <c r="E141" s="62"/>
      <c r="F141" s="52">
        <f t="shared" si="0"/>
        <v>0</v>
      </c>
    </row>
    <row r="142" spans="1:6" ht="255" x14ac:dyDescent="0.25">
      <c r="A142" s="10">
        <v>14</v>
      </c>
      <c r="B142" s="10" t="s">
        <v>163</v>
      </c>
      <c r="C142" s="40" t="s">
        <v>10</v>
      </c>
      <c r="D142" s="40">
        <v>1</v>
      </c>
      <c r="E142" s="62"/>
      <c r="F142" s="52">
        <f t="shared" si="0"/>
        <v>0</v>
      </c>
    </row>
    <row r="143" spans="1:6" ht="30" x14ac:dyDescent="0.25">
      <c r="A143" s="10">
        <v>15</v>
      </c>
      <c r="B143" s="10" t="s">
        <v>159</v>
      </c>
      <c r="C143" s="40" t="s">
        <v>10</v>
      </c>
      <c r="D143" s="40">
        <v>14</v>
      </c>
      <c r="E143" s="62"/>
      <c r="F143" s="52">
        <f t="shared" si="0"/>
        <v>0</v>
      </c>
    </row>
    <row r="144" spans="1:6" ht="30" x14ac:dyDescent="0.25">
      <c r="A144" s="10">
        <v>16</v>
      </c>
      <c r="B144" s="10" t="s">
        <v>36</v>
      </c>
      <c r="C144" s="40" t="s">
        <v>10</v>
      </c>
      <c r="D144" s="40">
        <v>2</v>
      </c>
      <c r="E144" s="62"/>
      <c r="F144" s="52">
        <f t="shared" si="0"/>
        <v>0</v>
      </c>
    </row>
    <row r="145" spans="1:6" ht="75" x14ac:dyDescent="0.25">
      <c r="A145" s="10">
        <v>17</v>
      </c>
      <c r="B145" s="10" t="s">
        <v>167</v>
      </c>
      <c r="C145" s="40" t="s">
        <v>10</v>
      </c>
      <c r="D145" s="40">
        <v>1</v>
      </c>
      <c r="E145" s="62"/>
      <c r="F145" s="52">
        <f t="shared" si="0"/>
        <v>0</v>
      </c>
    </row>
    <row r="146" spans="1:6" x14ac:dyDescent="0.25">
      <c r="A146" s="10">
        <v>18</v>
      </c>
      <c r="B146" s="10" t="s">
        <v>39</v>
      </c>
      <c r="C146" s="40" t="s">
        <v>10</v>
      </c>
      <c r="D146" s="40">
        <v>1</v>
      </c>
      <c r="E146" s="62"/>
      <c r="F146" s="52">
        <f t="shared" si="0"/>
        <v>0</v>
      </c>
    </row>
    <row r="147" spans="1:6" x14ac:dyDescent="0.25">
      <c r="A147" s="10">
        <v>19</v>
      </c>
      <c r="B147" s="10" t="s">
        <v>41</v>
      </c>
      <c r="C147" s="41" t="s">
        <v>42</v>
      </c>
      <c r="D147" s="41">
        <v>1</v>
      </c>
      <c r="E147" s="63"/>
      <c r="F147" s="52">
        <f t="shared" si="0"/>
        <v>0</v>
      </c>
    </row>
    <row r="148" spans="1:6" ht="30" x14ac:dyDescent="0.25">
      <c r="A148" s="10">
        <v>20</v>
      </c>
      <c r="B148" s="10" t="s">
        <v>44</v>
      </c>
      <c r="C148" s="41" t="s">
        <v>10</v>
      </c>
      <c r="D148" s="41">
        <v>1</v>
      </c>
      <c r="E148" s="63"/>
      <c r="F148" s="52">
        <f t="shared" si="0"/>
        <v>0</v>
      </c>
    </row>
    <row r="149" spans="1:6" ht="30" x14ac:dyDescent="0.25">
      <c r="A149" s="10">
        <v>21</v>
      </c>
      <c r="B149" s="10" t="s">
        <v>49</v>
      </c>
      <c r="C149" s="41" t="s">
        <v>10</v>
      </c>
      <c r="D149" s="41">
        <v>2</v>
      </c>
      <c r="E149" s="63"/>
      <c r="F149" s="52">
        <f t="shared" si="0"/>
        <v>0</v>
      </c>
    </row>
    <row r="150" spans="1:6" x14ac:dyDescent="0.25">
      <c r="A150" s="10">
        <v>22</v>
      </c>
      <c r="B150" s="10" t="s">
        <v>50</v>
      </c>
      <c r="C150" s="41" t="s">
        <v>10</v>
      </c>
      <c r="D150" s="41">
        <v>1</v>
      </c>
      <c r="E150" s="63"/>
      <c r="F150" s="52">
        <f t="shared" si="0"/>
        <v>0</v>
      </c>
    </row>
    <row r="151" spans="1:6" ht="45" x14ac:dyDescent="0.25">
      <c r="A151" s="10">
        <v>23</v>
      </c>
      <c r="B151" s="10" t="s">
        <v>148</v>
      </c>
      <c r="C151" s="40" t="s">
        <v>10</v>
      </c>
      <c r="D151" s="40">
        <v>1</v>
      </c>
      <c r="E151" s="62"/>
      <c r="F151" s="52">
        <f t="shared" si="0"/>
        <v>0</v>
      </c>
    </row>
    <row r="152" spans="1:6" ht="96.75" customHeight="1" x14ac:dyDescent="0.25">
      <c r="A152" s="10"/>
      <c r="B152" s="10"/>
      <c r="C152" s="40"/>
      <c r="D152" s="40"/>
      <c r="E152" s="62"/>
      <c r="F152" s="52"/>
    </row>
    <row r="153" spans="1:6" ht="105" x14ac:dyDescent="0.25">
      <c r="A153" s="10">
        <v>24</v>
      </c>
      <c r="B153" s="10" t="s">
        <v>53</v>
      </c>
      <c r="C153" s="40" t="s">
        <v>10</v>
      </c>
      <c r="D153" s="40">
        <v>1</v>
      </c>
      <c r="E153" s="62"/>
      <c r="F153" s="52">
        <f t="shared" si="0"/>
        <v>0</v>
      </c>
    </row>
    <row r="154" spans="1:6" x14ac:dyDescent="0.25">
      <c r="A154" s="2"/>
      <c r="B154" s="3"/>
      <c r="C154" s="41"/>
      <c r="D154" s="41"/>
      <c r="E154" s="64"/>
      <c r="F154" s="52"/>
    </row>
    <row r="155" spans="1:6" x14ac:dyDescent="0.25">
      <c r="A155" s="2"/>
      <c r="B155" s="3"/>
      <c r="C155" s="41"/>
      <c r="D155" s="41"/>
      <c r="E155" s="64"/>
      <c r="F155" s="52"/>
    </row>
    <row r="156" spans="1:6" x14ac:dyDescent="0.25">
      <c r="A156" s="2"/>
      <c r="B156" s="3"/>
      <c r="C156" s="41"/>
      <c r="D156" s="41"/>
      <c r="E156" s="64"/>
      <c r="F156" s="52"/>
    </row>
    <row r="157" spans="1:6" ht="30" x14ac:dyDescent="0.25">
      <c r="A157" s="8"/>
      <c r="B157" s="9" t="s">
        <v>57</v>
      </c>
      <c r="C157" s="8"/>
      <c r="D157" s="8"/>
      <c r="E157" s="65"/>
      <c r="F157" s="52"/>
    </row>
    <row r="158" spans="1:6" ht="75" x14ac:dyDescent="0.25">
      <c r="A158" s="10" t="s">
        <v>8</v>
      </c>
      <c r="B158" s="10" t="s">
        <v>9</v>
      </c>
      <c r="C158" s="40" t="s">
        <v>10</v>
      </c>
      <c r="D158" s="40">
        <v>1</v>
      </c>
      <c r="E158" s="60"/>
      <c r="F158" s="52">
        <f t="shared" si="0"/>
        <v>0</v>
      </c>
    </row>
    <row r="159" spans="1:6" ht="30" x14ac:dyDescent="0.25">
      <c r="A159" s="10" t="s">
        <v>11</v>
      </c>
      <c r="B159" s="10" t="s">
        <v>12</v>
      </c>
      <c r="C159" s="40" t="s">
        <v>10</v>
      </c>
      <c r="D159" s="40">
        <v>14</v>
      </c>
      <c r="E159" s="60"/>
      <c r="F159" s="52">
        <f t="shared" si="0"/>
        <v>0</v>
      </c>
    </row>
    <row r="160" spans="1:6" x14ac:dyDescent="0.25">
      <c r="A160" s="10" t="s">
        <v>51</v>
      </c>
      <c r="B160" s="10" t="s">
        <v>52</v>
      </c>
      <c r="C160" s="40" t="s">
        <v>15</v>
      </c>
      <c r="D160" s="40">
        <v>1</v>
      </c>
      <c r="E160" s="60"/>
      <c r="F160" s="52">
        <f t="shared" si="0"/>
        <v>0</v>
      </c>
    </row>
    <row r="161" spans="1:6" ht="30" x14ac:dyDescent="0.25">
      <c r="A161" s="10" t="s">
        <v>13</v>
      </c>
      <c r="B161" s="10" t="s">
        <v>14</v>
      </c>
      <c r="C161" s="41" t="s">
        <v>15</v>
      </c>
      <c r="D161" s="41">
        <v>14</v>
      </c>
      <c r="E161" s="61"/>
      <c r="F161" s="52">
        <f t="shared" si="0"/>
        <v>0</v>
      </c>
    </row>
    <row r="162" spans="1:6" ht="75" x14ac:dyDescent="0.25">
      <c r="A162" s="10" t="s">
        <v>16</v>
      </c>
      <c r="B162" s="10" t="s">
        <v>17</v>
      </c>
      <c r="C162" s="41" t="s">
        <v>10</v>
      </c>
      <c r="D162" s="41">
        <v>1</v>
      </c>
      <c r="E162" s="61"/>
      <c r="F162" s="52">
        <f t="shared" si="0"/>
        <v>0</v>
      </c>
    </row>
    <row r="163" spans="1:6" ht="30" x14ac:dyDescent="0.25">
      <c r="A163" s="10" t="s">
        <v>18</v>
      </c>
      <c r="B163" s="10" t="s">
        <v>19</v>
      </c>
      <c r="C163" s="40" t="s">
        <v>10</v>
      </c>
      <c r="D163" s="40">
        <v>2</v>
      </c>
      <c r="E163" s="60"/>
      <c r="F163" s="52">
        <f t="shared" si="0"/>
        <v>0</v>
      </c>
    </row>
    <row r="164" spans="1:6" ht="75" x14ac:dyDescent="0.25">
      <c r="A164" s="10" t="s">
        <v>20</v>
      </c>
      <c r="B164" s="10" t="s">
        <v>171</v>
      </c>
      <c r="C164" s="41" t="s">
        <v>10</v>
      </c>
      <c r="D164" s="41">
        <v>2</v>
      </c>
      <c r="E164" s="61"/>
      <c r="F164" s="52">
        <f t="shared" ref="F164:F226" si="1">E164*D164</f>
        <v>0</v>
      </c>
    </row>
    <row r="165" spans="1:6" ht="105" x14ac:dyDescent="0.25">
      <c r="A165" s="10" t="s">
        <v>22</v>
      </c>
      <c r="B165" s="10" t="s">
        <v>172</v>
      </c>
      <c r="C165" s="40" t="s">
        <v>10</v>
      </c>
      <c r="D165" s="40">
        <v>1</v>
      </c>
      <c r="E165" s="60"/>
      <c r="F165" s="52">
        <f t="shared" si="1"/>
        <v>0</v>
      </c>
    </row>
    <row r="166" spans="1:6" ht="75" x14ac:dyDescent="0.25">
      <c r="A166" s="10" t="s">
        <v>24</v>
      </c>
      <c r="B166" s="10" t="s">
        <v>173</v>
      </c>
      <c r="C166" s="41" t="s">
        <v>10</v>
      </c>
      <c r="D166" s="41">
        <v>2</v>
      </c>
      <c r="E166" s="61"/>
      <c r="F166" s="52">
        <f t="shared" si="1"/>
        <v>0</v>
      </c>
    </row>
    <row r="167" spans="1:6" x14ac:dyDescent="0.25">
      <c r="A167" s="10" t="s">
        <v>26</v>
      </c>
      <c r="B167" s="10" t="s">
        <v>27</v>
      </c>
      <c r="C167" s="41" t="s">
        <v>10</v>
      </c>
      <c r="D167" s="41">
        <v>2</v>
      </c>
      <c r="E167" s="61"/>
      <c r="F167" s="52">
        <f t="shared" si="1"/>
        <v>0</v>
      </c>
    </row>
    <row r="168" spans="1:6" ht="45" x14ac:dyDescent="0.25">
      <c r="A168" s="10" t="s">
        <v>28</v>
      </c>
      <c r="B168" s="10" t="s">
        <v>29</v>
      </c>
      <c r="C168" s="40" t="s">
        <v>10</v>
      </c>
      <c r="D168" s="40">
        <v>1</v>
      </c>
      <c r="E168" s="60"/>
      <c r="F168" s="52">
        <f t="shared" si="1"/>
        <v>0</v>
      </c>
    </row>
    <row r="169" spans="1:6" ht="150" x14ac:dyDescent="0.25">
      <c r="A169" s="10" t="s">
        <v>30</v>
      </c>
      <c r="B169" s="10" t="s">
        <v>158</v>
      </c>
      <c r="C169" s="40" t="s">
        <v>15</v>
      </c>
      <c r="D169" s="40">
        <v>1</v>
      </c>
      <c r="E169" s="60"/>
      <c r="F169" s="52">
        <f t="shared" si="1"/>
        <v>0</v>
      </c>
    </row>
    <row r="170" spans="1:6" ht="240" x14ac:dyDescent="0.25">
      <c r="A170" s="10" t="s">
        <v>31</v>
      </c>
      <c r="B170" s="10" t="s">
        <v>54</v>
      </c>
      <c r="C170" s="41" t="s">
        <v>10</v>
      </c>
      <c r="D170" s="41">
        <v>2</v>
      </c>
      <c r="E170" s="61"/>
      <c r="F170" s="52">
        <f t="shared" si="1"/>
        <v>0</v>
      </c>
    </row>
    <row r="171" spans="1:6" ht="240" x14ac:dyDescent="0.25">
      <c r="A171" s="10" t="s">
        <v>32</v>
      </c>
      <c r="B171" s="10" t="s">
        <v>55</v>
      </c>
      <c r="C171" s="40" t="s">
        <v>10</v>
      </c>
      <c r="D171" s="40">
        <v>3</v>
      </c>
      <c r="E171" s="62"/>
      <c r="F171" s="52">
        <f t="shared" si="1"/>
        <v>0</v>
      </c>
    </row>
    <row r="172" spans="1:6" ht="255" x14ac:dyDescent="0.25">
      <c r="A172" s="10">
        <v>14</v>
      </c>
      <c r="B172" s="10" t="s">
        <v>56</v>
      </c>
      <c r="C172" s="40" t="s">
        <v>10</v>
      </c>
      <c r="D172" s="40">
        <v>1</v>
      </c>
      <c r="E172" s="62"/>
      <c r="F172" s="52">
        <f t="shared" si="1"/>
        <v>0</v>
      </c>
    </row>
    <row r="173" spans="1:6" ht="30" x14ac:dyDescent="0.25">
      <c r="A173" s="10">
        <v>15</v>
      </c>
      <c r="B173" s="10" t="s">
        <v>160</v>
      </c>
      <c r="C173" s="40" t="s">
        <v>10</v>
      </c>
      <c r="D173" s="40">
        <v>14</v>
      </c>
      <c r="E173" s="62"/>
      <c r="F173" s="52">
        <f t="shared" si="1"/>
        <v>0</v>
      </c>
    </row>
    <row r="174" spans="1:6" ht="30" x14ac:dyDescent="0.25">
      <c r="A174" s="10">
        <v>16</v>
      </c>
      <c r="B174" s="10" t="s">
        <v>36</v>
      </c>
      <c r="C174" s="40" t="s">
        <v>10</v>
      </c>
      <c r="D174" s="40">
        <v>2</v>
      </c>
      <c r="E174" s="62"/>
      <c r="F174" s="52">
        <f t="shared" si="1"/>
        <v>0</v>
      </c>
    </row>
    <row r="175" spans="1:6" ht="75" x14ac:dyDescent="0.25">
      <c r="A175" s="10">
        <v>17</v>
      </c>
      <c r="B175" s="10" t="s">
        <v>177</v>
      </c>
      <c r="C175" s="40" t="s">
        <v>10</v>
      </c>
      <c r="D175" s="40">
        <v>1</v>
      </c>
      <c r="E175" s="62"/>
      <c r="F175" s="52">
        <f t="shared" si="1"/>
        <v>0</v>
      </c>
    </row>
    <row r="176" spans="1:6" ht="81" customHeight="1" x14ac:dyDescent="0.25">
      <c r="B176"/>
      <c r="C176" s="40"/>
      <c r="D176" s="40"/>
      <c r="E176" s="62"/>
      <c r="F176" s="52"/>
    </row>
    <row r="177" spans="1:6" x14ac:dyDescent="0.25">
      <c r="A177" s="10">
        <v>18</v>
      </c>
      <c r="B177" s="10" t="s">
        <v>39</v>
      </c>
      <c r="C177" s="40" t="s">
        <v>10</v>
      </c>
      <c r="D177" s="40">
        <v>1</v>
      </c>
      <c r="E177" s="62"/>
      <c r="F177" s="52">
        <f t="shared" si="1"/>
        <v>0</v>
      </c>
    </row>
    <row r="178" spans="1:6" x14ac:dyDescent="0.25">
      <c r="A178" s="10">
        <v>19</v>
      </c>
      <c r="B178" s="10" t="s">
        <v>41</v>
      </c>
      <c r="C178" s="41" t="s">
        <v>42</v>
      </c>
      <c r="D178" s="41">
        <v>1</v>
      </c>
      <c r="E178" s="63"/>
      <c r="F178" s="52">
        <f t="shared" si="1"/>
        <v>0</v>
      </c>
    </row>
    <row r="179" spans="1:6" ht="30" x14ac:dyDescent="0.25">
      <c r="A179" s="10">
        <v>20</v>
      </c>
      <c r="B179" s="10" t="s">
        <v>44</v>
      </c>
      <c r="C179" s="41" t="s">
        <v>10</v>
      </c>
      <c r="D179" s="41">
        <v>1</v>
      </c>
      <c r="E179" s="63"/>
      <c r="F179" s="52">
        <f t="shared" si="1"/>
        <v>0</v>
      </c>
    </row>
    <row r="180" spans="1:6" ht="30" x14ac:dyDescent="0.25">
      <c r="A180" s="10">
        <v>21</v>
      </c>
      <c r="B180" s="10" t="s">
        <v>49</v>
      </c>
      <c r="C180" s="41" t="s">
        <v>10</v>
      </c>
      <c r="D180" s="41">
        <v>2</v>
      </c>
      <c r="E180" s="63"/>
      <c r="F180" s="52">
        <f t="shared" si="1"/>
        <v>0</v>
      </c>
    </row>
    <row r="181" spans="1:6" x14ac:dyDescent="0.25">
      <c r="A181" s="10">
        <v>22</v>
      </c>
      <c r="B181" s="10" t="s">
        <v>50</v>
      </c>
      <c r="C181" s="41" t="s">
        <v>10</v>
      </c>
      <c r="D181" s="41">
        <v>1</v>
      </c>
      <c r="E181" s="63"/>
      <c r="F181" s="52">
        <f t="shared" si="1"/>
        <v>0</v>
      </c>
    </row>
    <row r="182" spans="1:6" ht="45" x14ac:dyDescent="0.25">
      <c r="A182" s="10">
        <v>23</v>
      </c>
      <c r="B182" s="10" t="s">
        <v>148</v>
      </c>
      <c r="C182" s="40" t="s">
        <v>10</v>
      </c>
      <c r="D182" s="40">
        <v>1</v>
      </c>
      <c r="E182" s="62"/>
      <c r="F182" s="52">
        <f t="shared" si="1"/>
        <v>0</v>
      </c>
    </row>
    <row r="183" spans="1:6" ht="84" customHeight="1" x14ac:dyDescent="0.25">
      <c r="A183" s="10"/>
      <c r="B183" s="10"/>
      <c r="C183" s="40"/>
      <c r="D183" s="40"/>
      <c r="E183" s="62"/>
      <c r="F183" s="52"/>
    </row>
    <row r="184" spans="1:6" ht="105" x14ac:dyDescent="0.25">
      <c r="A184" s="10">
        <v>24</v>
      </c>
      <c r="B184" s="10" t="s">
        <v>53</v>
      </c>
      <c r="C184" s="40" t="s">
        <v>10</v>
      </c>
      <c r="D184" s="40">
        <v>1</v>
      </c>
      <c r="E184" s="62"/>
      <c r="F184" s="52">
        <f t="shared" si="1"/>
        <v>0</v>
      </c>
    </row>
    <row r="185" spans="1:6" x14ac:dyDescent="0.25">
      <c r="A185" s="2"/>
      <c r="B185" s="3"/>
      <c r="C185" s="41"/>
      <c r="D185" s="41"/>
      <c r="E185" s="64"/>
      <c r="F185" s="52"/>
    </row>
    <row r="186" spans="1:6" x14ac:dyDescent="0.25">
      <c r="A186" s="2"/>
      <c r="B186" s="3"/>
      <c r="C186" s="41"/>
      <c r="D186" s="41"/>
      <c r="E186" s="64"/>
      <c r="F186" s="52"/>
    </row>
    <row r="187" spans="1:6" ht="30" x14ac:dyDescent="0.25">
      <c r="A187" s="8"/>
      <c r="B187" s="9" t="s">
        <v>58</v>
      </c>
      <c r="C187" s="8"/>
      <c r="D187" s="8"/>
      <c r="E187" s="65"/>
      <c r="F187" s="52"/>
    </row>
    <row r="188" spans="1:6" ht="75" x14ac:dyDescent="0.25">
      <c r="A188" s="10" t="s">
        <v>8</v>
      </c>
      <c r="B188" s="10" t="s">
        <v>9</v>
      </c>
      <c r="C188" s="40" t="s">
        <v>10</v>
      </c>
      <c r="D188" s="40">
        <v>1</v>
      </c>
      <c r="E188" s="60"/>
      <c r="F188" s="52">
        <f t="shared" si="1"/>
        <v>0</v>
      </c>
    </row>
    <row r="189" spans="1:6" ht="30" x14ac:dyDescent="0.25">
      <c r="A189" s="10" t="s">
        <v>11</v>
      </c>
      <c r="B189" s="10" t="s">
        <v>12</v>
      </c>
      <c r="C189" s="40" t="s">
        <v>10</v>
      </c>
      <c r="D189" s="40">
        <v>19</v>
      </c>
      <c r="E189" s="60"/>
      <c r="F189" s="52">
        <f t="shared" si="1"/>
        <v>0</v>
      </c>
    </row>
    <row r="190" spans="1:6" x14ac:dyDescent="0.25">
      <c r="A190" s="10" t="s">
        <v>51</v>
      </c>
      <c r="B190" s="10" t="s">
        <v>52</v>
      </c>
      <c r="C190" s="40" t="s">
        <v>15</v>
      </c>
      <c r="D190" s="40">
        <v>1</v>
      </c>
      <c r="E190" s="60"/>
      <c r="F190" s="52">
        <f t="shared" si="1"/>
        <v>0</v>
      </c>
    </row>
    <row r="191" spans="1:6" ht="30" x14ac:dyDescent="0.25">
      <c r="A191" s="10" t="s">
        <v>13</v>
      </c>
      <c r="B191" s="10" t="s">
        <v>14</v>
      </c>
      <c r="C191" s="41" t="s">
        <v>15</v>
      </c>
      <c r="D191" s="41">
        <v>19</v>
      </c>
      <c r="E191" s="61"/>
      <c r="F191" s="52">
        <f t="shared" si="1"/>
        <v>0</v>
      </c>
    </row>
    <row r="192" spans="1:6" ht="75" x14ac:dyDescent="0.25">
      <c r="A192" s="10" t="s">
        <v>16</v>
      </c>
      <c r="B192" s="10" t="s">
        <v>17</v>
      </c>
      <c r="C192" s="41" t="s">
        <v>10</v>
      </c>
      <c r="D192" s="41">
        <v>1</v>
      </c>
      <c r="E192" s="61"/>
      <c r="F192" s="52">
        <f t="shared" si="1"/>
        <v>0</v>
      </c>
    </row>
    <row r="193" spans="1:6" ht="30" x14ac:dyDescent="0.25">
      <c r="A193" s="10" t="s">
        <v>18</v>
      </c>
      <c r="B193" s="10" t="s">
        <v>19</v>
      </c>
      <c r="C193" s="40" t="s">
        <v>10</v>
      </c>
      <c r="D193" s="40">
        <v>2</v>
      </c>
      <c r="E193" s="60"/>
      <c r="F193" s="52">
        <f t="shared" si="1"/>
        <v>0</v>
      </c>
    </row>
    <row r="194" spans="1:6" ht="75" x14ac:dyDescent="0.25">
      <c r="A194" s="10" t="s">
        <v>20</v>
      </c>
      <c r="B194" s="10" t="s">
        <v>171</v>
      </c>
      <c r="C194" s="41" t="s">
        <v>10</v>
      </c>
      <c r="D194" s="41">
        <v>2</v>
      </c>
      <c r="E194" s="61"/>
      <c r="F194" s="52">
        <f t="shared" si="1"/>
        <v>0</v>
      </c>
    </row>
    <row r="195" spans="1:6" ht="105" x14ac:dyDescent="0.25">
      <c r="A195" s="10" t="s">
        <v>22</v>
      </c>
      <c r="B195" s="10" t="s">
        <v>172</v>
      </c>
      <c r="C195" s="40" t="s">
        <v>10</v>
      </c>
      <c r="D195" s="40">
        <v>1</v>
      </c>
      <c r="E195" s="60"/>
      <c r="F195" s="52">
        <f t="shared" si="1"/>
        <v>0</v>
      </c>
    </row>
    <row r="196" spans="1:6" ht="90" x14ac:dyDescent="0.25">
      <c r="A196" s="10" t="s">
        <v>24</v>
      </c>
      <c r="B196" s="10" t="s">
        <v>25</v>
      </c>
      <c r="C196" s="41" t="s">
        <v>10</v>
      </c>
      <c r="D196" s="41">
        <v>2</v>
      </c>
      <c r="E196" s="61"/>
      <c r="F196" s="52">
        <f t="shared" si="1"/>
        <v>0</v>
      </c>
    </row>
    <row r="197" spans="1:6" x14ac:dyDescent="0.25">
      <c r="A197" s="10" t="s">
        <v>26</v>
      </c>
      <c r="B197" s="10" t="s">
        <v>27</v>
      </c>
      <c r="C197" s="41" t="s">
        <v>10</v>
      </c>
      <c r="D197" s="41">
        <v>2</v>
      </c>
      <c r="E197" s="61"/>
      <c r="F197" s="52">
        <f t="shared" si="1"/>
        <v>0</v>
      </c>
    </row>
    <row r="198" spans="1:6" ht="45" x14ac:dyDescent="0.25">
      <c r="A198" s="10" t="s">
        <v>28</v>
      </c>
      <c r="B198" s="10" t="s">
        <v>29</v>
      </c>
      <c r="C198" s="40" t="s">
        <v>10</v>
      </c>
      <c r="D198" s="40">
        <v>1</v>
      </c>
      <c r="E198" s="60"/>
      <c r="F198" s="52">
        <f t="shared" si="1"/>
        <v>0</v>
      </c>
    </row>
    <row r="199" spans="1:6" ht="51.75" customHeight="1" x14ac:dyDescent="0.25">
      <c r="A199" s="10" t="s">
        <v>30</v>
      </c>
      <c r="B199" s="10" t="s">
        <v>161</v>
      </c>
      <c r="C199" s="40" t="s">
        <v>15</v>
      </c>
      <c r="D199" s="40">
        <v>1</v>
      </c>
      <c r="E199" s="60"/>
      <c r="F199" s="52">
        <f t="shared" si="1"/>
        <v>0</v>
      </c>
    </row>
    <row r="200" spans="1:6" ht="127.5" customHeight="1" x14ac:dyDescent="0.25">
      <c r="A200" s="10"/>
      <c r="B200" s="10"/>
      <c r="C200" s="40"/>
      <c r="D200" s="40"/>
      <c r="E200" s="60"/>
      <c r="F200" s="52"/>
    </row>
    <row r="201" spans="1:6" ht="240" x14ac:dyDescent="0.25">
      <c r="A201" s="10" t="s">
        <v>31</v>
      </c>
      <c r="B201" s="10" t="s">
        <v>54</v>
      </c>
      <c r="C201" s="41" t="s">
        <v>10</v>
      </c>
      <c r="D201" s="41">
        <v>2</v>
      </c>
      <c r="E201" s="61"/>
      <c r="F201" s="52">
        <f t="shared" si="1"/>
        <v>0</v>
      </c>
    </row>
    <row r="202" spans="1:6" ht="240" x14ac:dyDescent="0.25">
      <c r="A202" s="10" t="s">
        <v>32</v>
      </c>
      <c r="B202" s="10" t="s">
        <v>55</v>
      </c>
      <c r="C202" s="40" t="s">
        <v>10</v>
      </c>
      <c r="D202" s="40">
        <v>3</v>
      </c>
      <c r="E202" s="62"/>
      <c r="F202" s="52">
        <f t="shared" si="1"/>
        <v>0</v>
      </c>
    </row>
    <row r="203" spans="1:6" ht="255" x14ac:dyDescent="0.25">
      <c r="A203" s="10">
        <v>14</v>
      </c>
      <c r="B203" s="10" t="s">
        <v>56</v>
      </c>
      <c r="C203" s="40" t="s">
        <v>10</v>
      </c>
      <c r="D203" s="40">
        <v>1</v>
      </c>
      <c r="E203" s="62"/>
      <c r="F203" s="52">
        <f t="shared" si="1"/>
        <v>0</v>
      </c>
    </row>
    <row r="204" spans="1:6" ht="30" x14ac:dyDescent="0.25">
      <c r="A204" s="10">
        <v>15</v>
      </c>
      <c r="B204" s="10" t="s">
        <v>160</v>
      </c>
      <c r="C204" s="40" t="s">
        <v>10</v>
      </c>
      <c r="D204" s="40">
        <v>19</v>
      </c>
      <c r="E204" s="62"/>
      <c r="F204" s="52">
        <f t="shared" si="1"/>
        <v>0</v>
      </c>
    </row>
    <row r="205" spans="1:6" ht="30" x14ac:dyDescent="0.25">
      <c r="A205" s="10">
        <v>16</v>
      </c>
      <c r="B205" s="10" t="s">
        <v>36</v>
      </c>
      <c r="C205" s="40" t="s">
        <v>10</v>
      </c>
      <c r="D205" s="40">
        <v>2</v>
      </c>
      <c r="E205" s="62"/>
      <c r="F205" s="52">
        <f t="shared" si="1"/>
        <v>0</v>
      </c>
    </row>
    <row r="206" spans="1:6" ht="60" x14ac:dyDescent="0.25">
      <c r="A206" s="10">
        <v>17</v>
      </c>
      <c r="B206" s="10" t="s">
        <v>176</v>
      </c>
      <c r="C206" s="40" t="s">
        <v>10</v>
      </c>
      <c r="D206" s="40">
        <v>1</v>
      </c>
      <c r="E206" s="62"/>
      <c r="F206" s="52">
        <f t="shared" si="1"/>
        <v>0</v>
      </c>
    </row>
    <row r="207" spans="1:6" ht="84.75" customHeight="1" x14ac:dyDescent="0.25">
      <c r="A207" s="10"/>
      <c r="B207" s="10"/>
      <c r="C207" s="40"/>
      <c r="D207" s="40"/>
      <c r="E207" s="62"/>
      <c r="F207" s="52"/>
    </row>
    <row r="208" spans="1:6" x14ac:dyDescent="0.25">
      <c r="A208" s="10"/>
      <c r="B208" s="10"/>
      <c r="C208" s="40"/>
      <c r="D208" s="40"/>
      <c r="E208" s="62"/>
      <c r="F208" s="52">
        <f t="shared" si="1"/>
        <v>0</v>
      </c>
    </row>
    <row r="209" spans="1:6" x14ac:dyDescent="0.25">
      <c r="A209" s="10">
        <v>18</v>
      </c>
      <c r="B209" s="10" t="s">
        <v>39</v>
      </c>
      <c r="C209" s="40" t="s">
        <v>10</v>
      </c>
      <c r="D209" s="40">
        <v>1</v>
      </c>
      <c r="E209" s="62"/>
      <c r="F209" s="52">
        <f t="shared" si="1"/>
        <v>0</v>
      </c>
    </row>
    <row r="210" spans="1:6" x14ac:dyDescent="0.25">
      <c r="A210" s="10">
        <v>19</v>
      </c>
      <c r="B210" s="10" t="s">
        <v>41</v>
      </c>
      <c r="C210" s="41" t="s">
        <v>42</v>
      </c>
      <c r="D210" s="41">
        <v>1</v>
      </c>
      <c r="E210" s="63"/>
      <c r="F210" s="52">
        <f t="shared" si="1"/>
        <v>0</v>
      </c>
    </row>
    <row r="211" spans="1:6" ht="30" x14ac:dyDescent="0.25">
      <c r="A211" s="10">
        <v>20</v>
      </c>
      <c r="B211" s="10" t="s">
        <v>44</v>
      </c>
      <c r="C211" s="41" t="s">
        <v>10</v>
      </c>
      <c r="D211" s="41">
        <v>1</v>
      </c>
      <c r="E211" s="63"/>
      <c r="F211" s="52">
        <f t="shared" si="1"/>
        <v>0</v>
      </c>
    </row>
    <row r="212" spans="1:6" ht="30" x14ac:dyDescent="0.25">
      <c r="A212" s="10">
        <v>21</v>
      </c>
      <c r="B212" s="10" t="s">
        <v>49</v>
      </c>
      <c r="C212" s="41" t="s">
        <v>10</v>
      </c>
      <c r="D212" s="41">
        <v>2</v>
      </c>
      <c r="E212" s="63"/>
      <c r="F212" s="52">
        <f t="shared" si="1"/>
        <v>0</v>
      </c>
    </row>
    <row r="213" spans="1:6" x14ac:dyDescent="0.25">
      <c r="A213" s="10">
        <v>22</v>
      </c>
      <c r="B213" s="10" t="s">
        <v>50</v>
      </c>
      <c r="C213" s="41" t="s">
        <v>10</v>
      </c>
      <c r="D213" s="41">
        <v>1</v>
      </c>
      <c r="E213" s="63"/>
      <c r="F213" s="52">
        <f t="shared" si="1"/>
        <v>0</v>
      </c>
    </row>
    <row r="214" spans="1:6" ht="90" x14ac:dyDescent="0.25">
      <c r="A214" s="10">
        <v>23</v>
      </c>
      <c r="B214" s="10" t="s">
        <v>164</v>
      </c>
      <c r="C214" s="40" t="s">
        <v>10</v>
      </c>
      <c r="D214" s="40">
        <v>1</v>
      </c>
      <c r="E214" s="62"/>
      <c r="F214" s="52">
        <f t="shared" si="1"/>
        <v>0</v>
      </c>
    </row>
    <row r="215" spans="1:6" ht="78" customHeight="1" x14ac:dyDescent="0.25">
      <c r="A215" s="10"/>
      <c r="B215" s="10"/>
      <c r="C215" s="40"/>
      <c r="D215" s="40"/>
      <c r="E215" s="62"/>
      <c r="F215" s="52"/>
    </row>
    <row r="216" spans="1:6" x14ac:dyDescent="0.25">
      <c r="A216" s="2"/>
      <c r="B216" s="3"/>
      <c r="C216" s="41"/>
      <c r="D216" s="41"/>
      <c r="E216" s="64"/>
      <c r="F216" s="52"/>
    </row>
    <row r="217" spans="1:6" x14ac:dyDescent="0.25">
      <c r="B217"/>
      <c r="E217" s="66"/>
      <c r="F217" s="52"/>
    </row>
    <row r="218" spans="1:6" x14ac:dyDescent="0.25">
      <c r="A218" s="12"/>
      <c r="B218" s="13" t="s">
        <v>59</v>
      </c>
      <c r="C218" s="42"/>
      <c r="D218" s="42"/>
      <c r="E218" s="67"/>
      <c r="F218" s="52"/>
    </row>
    <row r="219" spans="1:6" ht="105" x14ac:dyDescent="0.25">
      <c r="A219" s="10" t="s">
        <v>8</v>
      </c>
      <c r="B219" s="10" t="s">
        <v>60</v>
      </c>
      <c r="C219" s="40" t="s">
        <v>10</v>
      </c>
      <c r="D219" s="40">
        <v>9</v>
      </c>
      <c r="E219" s="68"/>
      <c r="F219" s="52">
        <f t="shared" si="1"/>
        <v>0</v>
      </c>
    </row>
    <row r="220" spans="1:6" x14ac:dyDescent="0.25">
      <c r="A220" s="10" t="s">
        <v>13</v>
      </c>
      <c r="B220" s="11" t="s">
        <v>61</v>
      </c>
      <c r="C220" s="41" t="s">
        <v>10</v>
      </c>
      <c r="D220" s="41">
        <v>4</v>
      </c>
      <c r="E220" s="69"/>
      <c r="F220" s="52">
        <f t="shared" si="1"/>
        <v>0</v>
      </c>
    </row>
    <row r="221" spans="1:6" x14ac:dyDescent="0.25">
      <c r="A221" s="10" t="s">
        <v>16</v>
      </c>
      <c r="B221" s="11" t="s">
        <v>62</v>
      </c>
      <c r="C221" s="41" t="s">
        <v>10</v>
      </c>
      <c r="D221" s="41">
        <v>4</v>
      </c>
      <c r="E221" s="69"/>
      <c r="F221" s="52">
        <f t="shared" si="1"/>
        <v>0</v>
      </c>
    </row>
    <row r="222" spans="1:6" x14ac:dyDescent="0.25">
      <c r="A222" s="10" t="s">
        <v>18</v>
      </c>
      <c r="B222" s="11" t="s">
        <v>63</v>
      </c>
      <c r="C222" s="41" t="s">
        <v>10</v>
      </c>
      <c r="D222" s="41">
        <v>6</v>
      </c>
      <c r="E222" s="69"/>
      <c r="F222" s="52">
        <f t="shared" si="1"/>
        <v>0</v>
      </c>
    </row>
    <row r="223" spans="1:6" x14ac:dyDescent="0.25">
      <c r="A223" s="10" t="s">
        <v>20</v>
      </c>
      <c r="B223" s="11" t="s">
        <v>64</v>
      </c>
      <c r="C223" s="41" t="s">
        <v>10</v>
      </c>
      <c r="D223" s="41">
        <v>1</v>
      </c>
      <c r="E223" s="69"/>
      <c r="F223" s="52">
        <f t="shared" si="1"/>
        <v>0</v>
      </c>
    </row>
    <row r="224" spans="1:6" x14ac:dyDescent="0.25">
      <c r="A224" s="10" t="s">
        <v>22</v>
      </c>
      <c r="B224" s="10" t="s">
        <v>65</v>
      </c>
      <c r="C224" s="40" t="s">
        <v>46</v>
      </c>
      <c r="D224" s="40">
        <v>1</v>
      </c>
      <c r="E224" s="68"/>
      <c r="F224" s="52">
        <f t="shared" si="1"/>
        <v>0</v>
      </c>
    </row>
    <row r="225" spans="1:6" x14ac:dyDescent="0.25">
      <c r="A225" s="10" t="s">
        <v>24</v>
      </c>
      <c r="B225" s="10" t="s">
        <v>66</v>
      </c>
      <c r="C225" s="40" t="s">
        <v>10</v>
      </c>
      <c r="D225" s="40">
        <v>2</v>
      </c>
      <c r="E225" s="68"/>
      <c r="F225" s="52">
        <f t="shared" si="1"/>
        <v>0</v>
      </c>
    </row>
    <row r="226" spans="1:6" ht="30" x14ac:dyDescent="0.25">
      <c r="A226" s="10" t="s">
        <v>26</v>
      </c>
      <c r="B226" s="10" t="s">
        <v>67</v>
      </c>
      <c r="C226" s="40" t="s">
        <v>10</v>
      </c>
      <c r="D226" s="40">
        <v>6</v>
      </c>
      <c r="E226" s="68"/>
      <c r="F226" s="52">
        <f t="shared" si="1"/>
        <v>0</v>
      </c>
    </row>
    <row r="227" spans="1:6" x14ac:dyDescent="0.25">
      <c r="A227" s="10"/>
      <c r="B227" s="11"/>
      <c r="C227" s="41"/>
      <c r="D227" s="41"/>
      <c r="E227" s="69"/>
      <c r="F227" s="52"/>
    </row>
    <row r="228" spans="1:6" x14ac:dyDescent="0.25">
      <c r="A228" s="10"/>
      <c r="B228" s="56" t="s">
        <v>73</v>
      </c>
      <c r="C228" s="41"/>
      <c r="D228" s="41"/>
      <c r="E228" s="69"/>
      <c r="F228" s="52"/>
    </row>
    <row r="229" spans="1:6" x14ac:dyDescent="0.25">
      <c r="A229" s="2"/>
      <c r="B229" s="3"/>
      <c r="C229" s="41"/>
      <c r="D229" s="41"/>
      <c r="E229" s="64"/>
      <c r="F229" s="52"/>
    </row>
    <row r="230" spans="1:6" ht="45" x14ac:dyDescent="0.25">
      <c r="A230" s="10" t="s">
        <v>8</v>
      </c>
      <c r="B230" s="10" t="s">
        <v>68</v>
      </c>
      <c r="C230" s="40" t="s">
        <v>10</v>
      </c>
      <c r="D230" s="40">
        <v>1</v>
      </c>
      <c r="E230" s="68"/>
      <c r="F230" s="52">
        <f t="shared" ref="F230:F291" si="2">E230*D230</f>
        <v>0</v>
      </c>
    </row>
    <row r="231" spans="1:6" ht="60" x14ac:dyDescent="0.25">
      <c r="A231" s="10">
        <v>2</v>
      </c>
      <c r="B231" s="10" t="s">
        <v>74</v>
      </c>
      <c r="C231" s="40" t="s">
        <v>10</v>
      </c>
      <c r="D231" s="40">
        <v>2</v>
      </c>
      <c r="E231" s="68"/>
      <c r="F231" s="52">
        <f t="shared" si="2"/>
        <v>0</v>
      </c>
    </row>
    <row r="232" spans="1:6" x14ac:dyDescent="0.25">
      <c r="A232" s="11" t="s">
        <v>11</v>
      </c>
      <c r="B232" s="11" t="s">
        <v>69</v>
      </c>
      <c r="C232" s="41" t="s">
        <v>10</v>
      </c>
      <c r="D232" s="41">
        <v>3</v>
      </c>
      <c r="E232" s="69"/>
      <c r="F232" s="52">
        <f t="shared" si="2"/>
        <v>0</v>
      </c>
    </row>
    <row r="233" spans="1:6" ht="45" x14ac:dyDescent="0.25">
      <c r="A233" s="11" t="s">
        <v>13</v>
      </c>
      <c r="B233" s="10" t="s">
        <v>70</v>
      </c>
      <c r="C233" s="40" t="s">
        <v>10</v>
      </c>
      <c r="D233" s="40">
        <v>3</v>
      </c>
      <c r="E233" s="68"/>
      <c r="F233" s="52">
        <f t="shared" si="2"/>
        <v>0</v>
      </c>
    </row>
    <row r="234" spans="1:6" x14ac:dyDescent="0.25">
      <c r="A234" s="11" t="s">
        <v>16</v>
      </c>
      <c r="B234" s="11" t="s">
        <v>75</v>
      </c>
      <c r="C234" s="41" t="s">
        <v>10</v>
      </c>
      <c r="D234" s="41">
        <v>1</v>
      </c>
      <c r="E234" s="69"/>
      <c r="F234" s="52">
        <f t="shared" si="2"/>
        <v>0</v>
      </c>
    </row>
    <row r="235" spans="1:6" ht="30" x14ac:dyDescent="0.25">
      <c r="A235" s="11" t="s">
        <v>18</v>
      </c>
      <c r="B235" s="10" t="s">
        <v>71</v>
      </c>
      <c r="C235" s="40" t="s">
        <v>10</v>
      </c>
      <c r="D235" s="40">
        <v>1</v>
      </c>
      <c r="E235" s="69"/>
      <c r="F235" s="52">
        <f t="shared" si="2"/>
        <v>0</v>
      </c>
    </row>
    <row r="236" spans="1:6" x14ac:dyDescent="0.25">
      <c r="A236" s="11" t="s">
        <v>20</v>
      </c>
      <c r="B236" s="11" t="s">
        <v>72</v>
      </c>
      <c r="C236" s="41" t="s">
        <v>10</v>
      </c>
      <c r="D236" s="41">
        <v>2</v>
      </c>
      <c r="E236" s="69"/>
      <c r="F236" s="52">
        <f t="shared" si="2"/>
        <v>0</v>
      </c>
    </row>
    <row r="237" spans="1:6" x14ac:dyDescent="0.25">
      <c r="A237" s="2"/>
      <c r="B237" s="3"/>
      <c r="C237" s="41"/>
      <c r="D237" s="41"/>
      <c r="E237" s="64"/>
      <c r="F237" s="52"/>
    </row>
    <row r="238" spans="1:6" x14ac:dyDescent="0.25">
      <c r="A238" s="2"/>
      <c r="B238" s="3"/>
      <c r="C238" s="41"/>
      <c r="D238" s="41"/>
      <c r="E238" s="64"/>
      <c r="F238" s="52"/>
    </row>
    <row r="239" spans="1:6" x14ac:dyDescent="0.25">
      <c r="A239" s="12"/>
      <c r="B239" s="55" t="s">
        <v>79</v>
      </c>
      <c r="C239" s="42"/>
      <c r="D239" s="42"/>
      <c r="E239" s="67"/>
      <c r="F239" s="52"/>
    </row>
    <row r="240" spans="1:6" x14ac:dyDescent="0.25">
      <c r="A240" s="2"/>
      <c r="B240" s="3"/>
      <c r="C240" s="41"/>
      <c r="D240" s="41"/>
      <c r="E240" s="64"/>
      <c r="F240" s="52"/>
    </row>
    <row r="241" spans="1:6" x14ac:dyDescent="0.25">
      <c r="A241" s="2"/>
      <c r="B241" s="3"/>
      <c r="C241" s="41"/>
      <c r="D241" s="41"/>
      <c r="E241" s="64"/>
      <c r="F241" s="52"/>
    </row>
    <row r="242" spans="1:6" ht="45" x14ac:dyDescent="0.25">
      <c r="A242" s="10" t="s">
        <v>8</v>
      </c>
      <c r="B242" s="10" t="s">
        <v>76</v>
      </c>
      <c r="C242" s="40" t="s">
        <v>10</v>
      </c>
      <c r="D242" s="40">
        <v>1</v>
      </c>
      <c r="E242" s="68"/>
      <c r="F242" s="52">
        <f t="shared" si="2"/>
        <v>0</v>
      </c>
    </row>
    <row r="243" spans="1:6" ht="90" x14ac:dyDescent="0.25">
      <c r="A243" s="11" t="s">
        <v>11</v>
      </c>
      <c r="B243" s="14" t="s">
        <v>174</v>
      </c>
      <c r="C243" s="41" t="s">
        <v>10</v>
      </c>
      <c r="D243" s="41">
        <v>4</v>
      </c>
      <c r="E243" s="69"/>
      <c r="F243" s="52">
        <f t="shared" si="2"/>
        <v>0</v>
      </c>
    </row>
    <row r="244" spans="1:6" ht="60" x14ac:dyDescent="0.25">
      <c r="A244" s="10" t="s">
        <v>13</v>
      </c>
      <c r="B244" s="10" t="s">
        <v>80</v>
      </c>
      <c r="C244" s="40" t="s">
        <v>10</v>
      </c>
      <c r="D244" s="40">
        <v>1</v>
      </c>
      <c r="E244" s="68"/>
      <c r="F244" s="52">
        <f t="shared" si="2"/>
        <v>0</v>
      </c>
    </row>
    <row r="245" spans="1:6" x14ac:dyDescent="0.25">
      <c r="A245" s="11" t="s">
        <v>16</v>
      </c>
      <c r="B245" s="11" t="s">
        <v>69</v>
      </c>
      <c r="C245" s="41" t="s">
        <v>10</v>
      </c>
      <c r="D245" s="41">
        <v>1</v>
      </c>
      <c r="E245" s="69"/>
      <c r="F245" s="52">
        <f t="shared" si="2"/>
        <v>0</v>
      </c>
    </row>
    <row r="246" spans="1:6" ht="30" x14ac:dyDescent="0.25">
      <c r="A246" s="11" t="s">
        <v>18</v>
      </c>
      <c r="B246" s="10" t="s">
        <v>71</v>
      </c>
      <c r="C246" s="40" t="s">
        <v>10</v>
      </c>
      <c r="D246" s="40">
        <v>1</v>
      </c>
      <c r="E246" s="69"/>
      <c r="F246" s="52">
        <f t="shared" si="2"/>
        <v>0</v>
      </c>
    </row>
    <row r="247" spans="1:6" ht="45" x14ac:dyDescent="0.25">
      <c r="A247" s="10" t="s">
        <v>20</v>
      </c>
      <c r="B247" s="10" t="s">
        <v>70</v>
      </c>
      <c r="C247" s="40" t="s">
        <v>10</v>
      </c>
      <c r="D247" s="40">
        <v>2</v>
      </c>
      <c r="E247" s="68"/>
      <c r="F247" s="52">
        <f t="shared" si="2"/>
        <v>0</v>
      </c>
    </row>
    <row r="248" spans="1:6" x14ac:dyDescent="0.25">
      <c r="A248" s="11" t="s">
        <v>22</v>
      </c>
      <c r="B248" s="10" t="s">
        <v>39</v>
      </c>
      <c r="C248" s="43" t="s">
        <v>10</v>
      </c>
      <c r="D248" s="43">
        <v>1</v>
      </c>
      <c r="E248" s="57"/>
      <c r="F248" s="52">
        <f t="shared" si="2"/>
        <v>0</v>
      </c>
    </row>
    <row r="249" spans="1:6" x14ac:dyDescent="0.25">
      <c r="A249" s="10" t="s">
        <v>24</v>
      </c>
      <c r="B249" s="14" t="s">
        <v>78</v>
      </c>
      <c r="C249" s="43" t="s">
        <v>15</v>
      </c>
      <c r="D249" s="43">
        <v>1</v>
      </c>
      <c r="E249" s="57"/>
      <c r="F249" s="52">
        <f t="shared" si="2"/>
        <v>0</v>
      </c>
    </row>
    <row r="250" spans="1:6" ht="30" x14ac:dyDescent="0.25">
      <c r="A250" s="2" t="s">
        <v>26</v>
      </c>
      <c r="B250" s="10" t="s">
        <v>49</v>
      </c>
      <c r="C250" s="41" t="s">
        <v>10</v>
      </c>
      <c r="D250" s="41">
        <v>2</v>
      </c>
      <c r="E250" s="63"/>
      <c r="F250" s="52">
        <f t="shared" si="2"/>
        <v>0</v>
      </c>
    </row>
    <row r="251" spans="1:6" x14ac:dyDescent="0.25">
      <c r="A251" s="2" t="s">
        <v>28</v>
      </c>
      <c r="B251" s="10" t="s">
        <v>50</v>
      </c>
      <c r="C251" s="41" t="s">
        <v>10</v>
      </c>
      <c r="D251" s="41">
        <v>1</v>
      </c>
      <c r="E251" s="63"/>
      <c r="F251" s="52">
        <f t="shared" si="2"/>
        <v>0</v>
      </c>
    </row>
    <row r="252" spans="1:6" x14ac:dyDescent="0.25">
      <c r="A252" s="2" t="s">
        <v>30</v>
      </c>
      <c r="B252" s="3" t="s">
        <v>81</v>
      </c>
      <c r="C252" s="41" t="s">
        <v>10</v>
      </c>
      <c r="D252" s="41">
        <v>1</v>
      </c>
      <c r="E252" s="70"/>
      <c r="F252" s="52">
        <f t="shared" si="2"/>
        <v>0</v>
      </c>
    </row>
    <row r="253" spans="1:6" x14ac:dyDescent="0.25">
      <c r="A253" s="2"/>
      <c r="B253" s="3"/>
      <c r="C253" s="41"/>
      <c r="D253" s="41"/>
      <c r="E253" s="64"/>
      <c r="F253" s="52"/>
    </row>
    <row r="254" spans="1:6" x14ac:dyDescent="0.25">
      <c r="A254" s="2"/>
      <c r="B254" s="36" t="s">
        <v>82</v>
      </c>
      <c r="C254" s="41"/>
      <c r="D254" s="41"/>
      <c r="E254" s="64"/>
      <c r="F254" s="52"/>
    </row>
    <row r="255" spans="1:6" x14ac:dyDescent="0.25">
      <c r="A255" s="2"/>
      <c r="B255" s="3"/>
      <c r="C255" s="41"/>
      <c r="D255" s="41"/>
      <c r="E255" s="64"/>
      <c r="F255" s="52"/>
    </row>
    <row r="256" spans="1:6" ht="75" x14ac:dyDescent="0.25">
      <c r="A256" s="2" t="s">
        <v>8</v>
      </c>
      <c r="B256" s="3" t="s">
        <v>83</v>
      </c>
      <c r="C256" s="41" t="s">
        <v>10</v>
      </c>
      <c r="D256" s="41">
        <v>18</v>
      </c>
      <c r="E256" s="70"/>
      <c r="F256" s="52">
        <f t="shared" si="2"/>
        <v>0</v>
      </c>
    </row>
    <row r="257" spans="1:6" x14ac:dyDescent="0.25">
      <c r="A257" s="2"/>
      <c r="B257" s="3"/>
      <c r="C257" s="41"/>
      <c r="D257" s="41"/>
      <c r="E257" s="64"/>
      <c r="F257" s="52"/>
    </row>
    <row r="258" spans="1:6" x14ac:dyDescent="0.25">
      <c r="A258" s="2"/>
      <c r="B258" s="36" t="s">
        <v>84</v>
      </c>
      <c r="C258" s="41"/>
      <c r="D258" s="41"/>
      <c r="E258" s="64"/>
      <c r="F258" s="52"/>
    </row>
    <row r="259" spans="1:6" x14ac:dyDescent="0.25">
      <c r="A259" s="2"/>
      <c r="B259" s="3"/>
      <c r="C259" s="41"/>
      <c r="D259" s="41"/>
      <c r="E259" s="70"/>
      <c r="F259" s="52"/>
    </row>
    <row r="260" spans="1:6" ht="45" x14ac:dyDescent="0.25">
      <c r="A260" s="2">
        <v>1</v>
      </c>
      <c r="B260" s="3" t="s">
        <v>97</v>
      </c>
      <c r="C260" s="41" t="s">
        <v>10</v>
      </c>
      <c r="D260" s="41">
        <v>2</v>
      </c>
      <c r="E260" s="70"/>
      <c r="F260" s="52">
        <f t="shared" si="2"/>
        <v>0</v>
      </c>
    </row>
    <row r="261" spans="1:6" ht="211.5" customHeight="1" x14ac:dyDescent="0.25">
      <c r="A261" s="2"/>
      <c r="B261"/>
      <c r="C261" s="41"/>
      <c r="D261" s="41"/>
      <c r="E261" s="70"/>
      <c r="F261" s="52">
        <f t="shared" si="2"/>
        <v>0</v>
      </c>
    </row>
    <row r="262" spans="1:6" ht="45" x14ac:dyDescent="0.25">
      <c r="A262" s="2">
        <v>2</v>
      </c>
      <c r="B262" s="3" t="s">
        <v>98</v>
      </c>
      <c r="C262" s="41" t="s">
        <v>10</v>
      </c>
      <c r="D262" s="41">
        <v>2</v>
      </c>
      <c r="E262" s="70"/>
      <c r="F262" s="52">
        <f t="shared" si="2"/>
        <v>0</v>
      </c>
    </row>
    <row r="263" spans="1:6" ht="162" customHeight="1" x14ac:dyDescent="0.25">
      <c r="A263" s="2"/>
      <c r="B263" s="3"/>
      <c r="C263" s="41"/>
      <c r="D263" s="41"/>
      <c r="E263" s="70"/>
      <c r="F263" s="52"/>
    </row>
    <row r="264" spans="1:6" x14ac:dyDescent="0.25">
      <c r="A264" s="2"/>
      <c r="B264" s="3"/>
      <c r="C264" s="41"/>
      <c r="D264" s="41"/>
      <c r="E264" s="70"/>
      <c r="F264" s="52"/>
    </row>
    <row r="265" spans="1:6" x14ac:dyDescent="0.25">
      <c r="A265" s="12"/>
      <c r="B265" s="55" t="s">
        <v>85</v>
      </c>
      <c r="C265" s="42"/>
      <c r="D265" s="42"/>
      <c r="E265" s="71"/>
      <c r="F265" s="52"/>
    </row>
    <row r="266" spans="1:6" x14ac:dyDescent="0.25">
      <c r="A266" s="2"/>
      <c r="B266" s="3"/>
      <c r="C266" s="41"/>
      <c r="D266" s="41"/>
      <c r="E266" s="70"/>
      <c r="F266" s="52"/>
    </row>
    <row r="267" spans="1:6" ht="45" x14ac:dyDescent="0.25">
      <c r="A267" s="2" t="s">
        <v>8</v>
      </c>
      <c r="B267" s="3" t="s">
        <v>86</v>
      </c>
      <c r="C267" s="41" t="s">
        <v>10</v>
      </c>
      <c r="D267" s="41">
        <v>5</v>
      </c>
      <c r="E267" s="70"/>
      <c r="F267" s="52">
        <f t="shared" si="2"/>
        <v>0</v>
      </c>
    </row>
    <row r="268" spans="1:6" x14ac:dyDescent="0.25">
      <c r="A268" s="2" t="s">
        <v>11</v>
      </c>
      <c r="B268" s="3" t="s">
        <v>87</v>
      </c>
      <c r="C268" s="41" t="s">
        <v>10</v>
      </c>
      <c r="D268" s="41">
        <v>3</v>
      </c>
      <c r="E268" s="70"/>
      <c r="F268" s="52">
        <f t="shared" si="2"/>
        <v>0</v>
      </c>
    </row>
    <row r="269" spans="1:6" x14ac:dyDescent="0.25">
      <c r="A269" s="2"/>
      <c r="B269" s="3"/>
      <c r="C269" s="41"/>
      <c r="D269" s="41"/>
      <c r="E269" s="64"/>
      <c r="F269" s="52"/>
    </row>
    <row r="270" spans="1:6" x14ac:dyDescent="0.25">
      <c r="A270" s="12"/>
      <c r="B270" s="55" t="s">
        <v>88</v>
      </c>
      <c r="C270" s="42"/>
      <c r="D270" s="42"/>
      <c r="E270" s="67"/>
      <c r="F270" s="52"/>
    </row>
    <row r="271" spans="1:6" ht="30" x14ac:dyDescent="0.25">
      <c r="A271" s="2" t="s">
        <v>8</v>
      </c>
      <c r="B271" s="3" t="s">
        <v>168</v>
      </c>
      <c r="C271" s="41" t="s">
        <v>10</v>
      </c>
      <c r="D271" s="41">
        <v>1</v>
      </c>
      <c r="E271" s="64"/>
      <c r="F271" s="52">
        <f t="shared" si="2"/>
        <v>0</v>
      </c>
    </row>
    <row r="272" spans="1:6" ht="30" x14ac:dyDescent="0.25">
      <c r="A272" s="2" t="s">
        <v>11</v>
      </c>
      <c r="B272" s="3" t="s">
        <v>169</v>
      </c>
      <c r="C272" s="41" t="s">
        <v>10</v>
      </c>
      <c r="D272" s="41">
        <v>1</v>
      </c>
      <c r="E272" s="64"/>
      <c r="F272" s="52">
        <f t="shared" si="2"/>
        <v>0</v>
      </c>
    </row>
    <row r="273" spans="1:6" x14ac:dyDescent="0.25">
      <c r="A273" s="2" t="s">
        <v>13</v>
      </c>
      <c r="B273" s="3" t="s">
        <v>170</v>
      </c>
      <c r="C273" s="41" t="s">
        <v>10</v>
      </c>
      <c r="D273" s="41">
        <v>3</v>
      </c>
      <c r="E273" s="64"/>
      <c r="F273" s="52">
        <f t="shared" si="2"/>
        <v>0</v>
      </c>
    </row>
    <row r="274" spans="1:6" x14ac:dyDescent="0.25">
      <c r="A274" s="2"/>
      <c r="B274" s="3"/>
      <c r="C274" s="41"/>
      <c r="D274" s="41"/>
      <c r="E274" s="64"/>
      <c r="F274" s="52"/>
    </row>
    <row r="275" spans="1:6" x14ac:dyDescent="0.25">
      <c r="A275" s="2"/>
      <c r="B275" s="3"/>
      <c r="C275" s="41"/>
      <c r="D275" s="41"/>
      <c r="E275" s="64"/>
      <c r="F275" s="52"/>
    </row>
    <row r="276" spans="1:6" x14ac:dyDescent="0.25">
      <c r="A276" s="2"/>
      <c r="B276" s="3"/>
      <c r="C276" s="41"/>
      <c r="D276" s="41"/>
      <c r="E276" s="64"/>
      <c r="F276" s="52"/>
    </row>
    <row r="277" spans="1:6" x14ac:dyDescent="0.25">
      <c r="A277" s="2"/>
      <c r="B277" s="3"/>
      <c r="C277" s="41"/>
      <c r="D277" s="41"/>
      <c r="E277" s="64"/>
      <c r="F277" s="52"/>
    </row>
    <row r="278" spans="1:6" x14ac:dyDescent="0.25">
      <c r="A278" s="12"/>
      <c r="B278" s="55" t="s">
        <v>89</v>
      </c>
      <c r="C278" s="42"/>
      <c r="D278" s="42"/>
      <c r="E278" s="67"/>
      <c r="F278" s="52"/>
    </row>
    <row r="279" spans="1:6" x14ac:dyDescent="0.25">
      <c r="A279" s="2"/>
      <c r="B279" s="3"/>
      <c r="C279" s="41"/>
      <c r="D279" s="41"/>
      <c r="E279" s="64"/>
      <c r="F279" s="52"/>
    </row>
    <row r="280" spans="1:6" x14ac:dyDescent="0.25">
      <c r="A280" s="12"/>
      <c r="B280" s="55" t="s">
        <v>90</v>
      </c>
      <c r="C280" s="42"/>
      <c r="D280" s="42"/>
      <c r="E280" s="67"/>
      <c r="F280" s="52"/>
    </row>
    <row r="281" spans="1:6" x14ac:dyDescent="0.25">
      <c r="A281" s="2"/>
      <c r="B281" s="3"/>
      <c r="C281" s="41"/>
      <c r="D281" s="41"/>
      <c r="E281" s="64"/>
      <c r="F281" s="52"/>
    </row>
    <row r="282" spans="1:6" ht="45" x14ac:dyDescent="0.25">
      <c r="A282" s="2" t="s">
        <v>8</v>
      </c>
      <c r="B282" s="3" t="s">
        <v>178</v>
      </c>
      <c r="C282" s="41" t="s">
        <v>10</v>
      </c>
      <c r="D282" s="41">
        <v>1</v>
      </c>
      <c r="E282" s="70"/>
      <c r="F282" s="52">
        <f t="shared" si="2"/>
        <v>0</v>
      </c>
    </row>
    <row r="283" spans="1:6" x14ac:dyDescent="0.25">
      <c r="A283" s="2" t="s">
        <v>11</v>
      </c>
      <c r="B283" s="3" t="s">
        <v>91</v>
      </c>
      <c r="C283" s="41" t="s">
        <v>10</v>
      </c>
      <c r="D283" s="41">
        <v>4</v>
      </c>
      <c r="E283" s="70"/>
      <c r="F283" s="52">
        <f t="shared" si="2"/>
        <v>0</v>
      </c>
    </row>
    <row r="284" spans="1:6" x14ac:dyDescent="0.25">
      <c r="A284" s="2" t="s">
        <v>13</v>
      </c>
      <c r="B284" s="3" t="s">
        <v>92</v>
      </c>
      <c r="C284" s="41" t="s">
        <v>10</v>
      </c>
      <c r="D284" s="41">
        <v>4</v>
      </c>
      <c r="E284" s="70"/>
      <c r="F284" s="52">
        <f t="shared" si="2"/>
        <v>0</v>
      </c>
    </row>
    <row r="285" spans="1:6" ht="30" x14ac:dyDescent="0.25">
      <c r="A285" s="2" t="s">
        <v>16</v>
      </c>
      <c r="B285" s="10" t="s">
        <v>93</v>
      </c>
      <c r="C285" s="40" t="s">
        <v>15</v>
      </c>
      <c r="D285" s="40">
        <v>1</v>
      </c>
      <c r="E285" s="72"/>
      <c r="F285" s="52">
        <f t="shared" si="2"/>
        <v>0</v>
      </c>
    </row>
    <row r="286" spans="1:6" ht="75" x14ac:dyDescent="0.25">
      <c r="A286" s="2" t="s">
        <v>18</v>
      </c>
      <c r="B286" s="10" t="s">
        <v>94</v>
      </c>
      <c r="C286" s="40" t="s">
        <v>46</v>
      </c>
      <c r="D286" s="40">
        <v>2</v>
      </c>
      <c r="E286" s="73"/>
      <c r="F286" s="52">
        <f t="shared" si="2"/>
        <v>0</v>
      </c>
    </row>
    <row r="287" spans="1:6" ht="75" x14ac:dyDescent="0.25">
      <c r="A287" s="2" t="s">
        <v>20</v>
      </c>
      <c r="B287" s="10" t="s">
        <v>96</v>
      </c>
      <c r="C287" s="40" t="s">
        <v>46</v>
      </c>
      <c r="D287" s="40">
        <v>1</v>
      </c>
      <c r="E287" s="73"/>
      <c r="F287" s="52">
        <f t="shared" si="2"/>
        <v>0</v>
      </c>
    </row>
    <row r="288" spans="1:6" s="1" customFormat="1" ht="54" customHeight="1" x14ac:dyDescent="0.25">
      <c r="A288" s="3" t="s">
        <v>22</v>
      </c>
      <c r="B288" s="10" t="s">
        <v>180</v>
      </c>
      <c r="C288" s="40" t="s">
        <v>10</v>
      </c>
      <c r="D288" s="40">
        <v>2</v>
      </c>
      <c r="E288" s="73"/>
      <c r="F288" s="52">
        <f t="shared" si="2"/>
        <v>0</v>
      </c>
    </row>
    <row r="289" spans="1:6" s="1" customFormat="1" ht="124.5" customHeight="1" x14ac:dyDescent="0.25">
      <c r="A289" s="3"/>
      <c r="B289" s="10"/>
      <c r="C289" s="40"/>
      <c r="D289" s="40"/>
      <c r="E289" s="73"/>
      <c r="F289" s="52"/>
    </row>
    <row r="290" spans="1:6" x14ac:dyDescent="0.25">
      <c r="A290" s="2" t="s">
        <v>24</v>
      </c>
      <c r="B290" s="11" t="s">
        <v>95</v>
      </c>
      <c r="C290" s="41" t="s">
        <v>10</v>
      </c>
      <c r="D290" s="41">
        <v>1</v>
      </c>
      <c r="E290" s="74"/>
      <c r="F290" s="52">
        <f t="shared" si="2"/>
        <v>0</v>
      </c>
    </row>
    <row r="291" spans="1:6" ht="60" x14ac:dyDescent="0.25">
      <c r="A291" s="2" t="s">
        <v>155</v>
      </c>
      <c r="B291" s="3" t="s">
        <v>156</v>
      </c>
      <c r="C291" s="41" t="s">
        <v>15</v>
      </c>
      <c r="D291" s="41">
        <v>1</v>
      </c>
      <c r="E291" s="70"/>
      <c r="F291" s="52">
        <f t="shared" si="2"/>
        <v>0</v>
      </c>
    </row>
    <row r="292" spans="1:6" ht="60" x14ac:dyDescent="0.25">
      <c r="A292" s="2">
        <v>10</v>
      </c>
      <c r="B292" s="3" t="s">
        <v>179</v>
      </c>
      <c r="C292" s="41" t="s">
        <v>10</v>
      </c>
      <c r="D292" s="41">
        <v>1</v>
      </c>
      <c r="E292" s="64"/>
      <c r="F292" s="52">
        <f t="shared" ref="F292:F355" si="3">E292*D292</f>
        <v>0</v>
      </c>
    </row>
    <row r="293" spans="1:6" ht="84" customHeight="1" x14ac:dyDescent="0.25">
      <c r="A293" s="2"/>
      <c r="B293" s="3"/>
      <c r="C293" s="41"/>
      <c r="D293" s="41"/>
      <c r="E293" s="64"/>
      <c r="F293" s="52"/>
    </row>
    <row r="294" spans="1:6" x14ac:dyDescent="0.25">
      <c r="A294" s="2"/>
      <c r="B294" s="3"/>
      <c r="C294" s="41"/>
      <c r="D294" s="41"/>
      <c r="E294" s="64"/>
      <c r="F294" s="52"/>
    </row>
    <row r="295" spans="1:6" x14ac:dyDescent="0.25">
      <c r="A295" s="13"/>
      <c r="B295" s="13" t="s">
        <v>116</v>
      </c>
      <c r="C295" s="4"/>
      <c r="D295" s="4"/>
      <c r="E295" s="75"/>
      <c r="F295" s="52"/>
    </row>
    <row r="296" spans="1:6" ht="30" x14ac:dyDescent="0.25">
      <c r="A296" s="15" t="s">
        <v>8</v>
      </c>
      <c r="B296" s="14" t="s">
        <v>99</v>
      </c>
      <c r="C296" s="43" t="s">
        <v>10</v>
      </c>
      <c r="D296" s="43">
        <v>2</v>
      </c>
      <c r="E296" s="57"/>
      <c r="F296" s="52">
        <f t="shared" si="3"/>
        <v>0</v>
      </c>
    </row>
    <row r="297" spans="1:6" ht="75" x14ac:dyDescent="0.25">
      <c r="A297" s="15" t="s">
        <v>11</v>
      </c>
      <c r="B297" s="10" t="s">
        <v>140</v>
      </c>
      <c r="C297" s="41" t="s">
        <v>10</v>
      </c>
      <c r="D297" s="41">
        <v>2</v>
      </c>
      <c r="E297" s="69"/>
      <c r="F297" s="52">
        <f t="shared" si="3"/>
        <v>0</v>
      </c>
    </row>
    <row r="298" spans="1:6" ht="105" x14ac:dyDescent="0.25">
      <c r="A298" s="15" t="s">
        <v>13</v>
      </c>
      <c r="B298" s="10" t="s">
        <v>130</v>
      </c>
      <c r="C298" s="41" t="s">
        <v>10</v>
      </c>
      <c r="D298" s="41">
        <v>1</v>
      </c>
      <c r="E298" s="69"/>
      <c r="F298" s="52">
        <f t="shared" si="3"/>
        <v>0</v>
      </c>
    </row>
    <row r="299" spans="1:6" ht="30" x14ac:dyDescent="0.25">
      <c r="A299" s="15" t="s">
        <v>16</v>
      </c>
      <c r="B299" s="14" t="s">
        <v>141</v>
      </c>
      <c r="C299" s="43" t="s">
        <v>10</v>
      </c>
      <c r="D299" s="43">
        <v>2</v>
      </c>
      <c r="E299" s="57"/>
      <c r="F299" s="52">
        <f t="shared" si="3"/>
        <v>0</v>
      </c>
    </row>
    <row r="300" spans="1:6" ht="30" x14ac:dyDescent="0.25">
      <c r="A300" s="15" t="s">
        <v>18</v>
      </c>
      <c r="B300" s="14" t="s">
        <v>12</v>
      </c>
      <c r="C300" s="44" t="s">
        <v>10</v>
      </c>
      <c r="D300" s="44">
        <v>24</v>
      </c>
      <c r="E300" s="58"/>
      <c r="F300" s="52">
        <f t="shared" si="3"/>
        <v>0</v>
      </c>
    </row>
    <row r="301" spans="1:6" ht="30" x14ac:dyDescent="0.25">
      <c r="A301" s="15" t="s">
        <v>20</v>
      </c>
      <c r="B301" s="14" t="s">
        <v>103</v>
      </c>
      <c r="C301" s="43" t="s">
        <v>15</v>
      </c>
      <c r="D301" s="43">
        <v>24</v>
      </c>
      <c r="E301" s="57"/>
      <c r="F301" s="52">
        <f t="shared" si="3"/>
        <v>0</v>
      </c>
    </row>
    <row r="302" spans="1:6" ht="75" x14ac:dyDescent="0.25">
      <c r="A302" s="15" t="s">
        <v>22</v>
      </c>
      <c r="B302" s="14" t="s">
        <v>104</v>
      </c>
      <c r="C302" s="43" t="s">
        <v>10</v>
      </c>
      <c r="D302" s="43">
        <v>1</v>
      </c>
      <c r="E302" s="57"/>
      <c r="F302" s="52">
        <f t="shared" si="3"/>
        <v>0</v>
      </c>
    </row>
    <row r="303" spans="1:6" ht="30" x14ac:dyDescent="0.25">
      <c r="A303" s="15" t="s">
        <v>24</v>
      </c>
      <c r="B303" s="14" t="s">
        <v>19</v>
      </c>
      <c r="C303" s="43" t="s">
        <v>10</v>
      </c>
      <c r="D303" s="43">
        <v>2</v>
      </c>
      <c r="E303" s="57"/>
      <c r="F303" s="52">
        <f t="shared" si="3"/>
        <v>0</v>
      </c>
    </row>
    <row r="304" spans="1:6" ht="75" x14ac:dyDescent="0.25">
      <c r="A304" s="15" t="s">
        <v>26</v>
      </c>
      <c r="B304" s="14" t="s">
        <v>142</v>
      </c>
      <c r="C304" s="43" t="s">
        <v>10</v>
      </c>
      <c r="D304" s="43">
        <v>2</v>
      </c>
      <c r="E304" s="57"/>
      <c r="F304" s="52">
        <f t="shared" si="3"/>
        <v>0</v>
      </c>
    </row>
    <row r="305" spans="1:6" ht="240" x14ac:dyDescent="0.25">
      <c r="A305" s="15" t="s">
        <v>28</v>
      </c>
      <c r="B305" s="10" t="s">
        <v>115</v>
      </c>
      <c r="C305" s="44" t="s">
        <v>10</v>
      </c>
      <c r="D305" s="44">
        <v>2</v>
      </c>
      <c r="E305" s="58"/>
      <c r="F305" s="52">
        <f t="shared" si="3"/>
        <v>0</v>
      </c>
    </row>
    <row r="306" spans="1:6" ht="255" x14ac:dyDescent="0.25">
      <c r="A306" s="15" t="s">
        <v>30</v>
      </c>
      <c r="B306" s="14" t="s">
        <v>114</v>
      </c>
      <c r="C306" s="44" t="s">
        <v>10</v>
      </c>
      <c r="D306" s="44">
        <v>5</v>
      </c>
      <c r="E306" s="58"/>
      <c r="F306" s="52">
        <f t="shared" si="3"/>
        <v>0</v>
      </c>
    </row>
    <row r="307" spans="1:6" ht="120" x14ac:dyDescent="0.25">
      <c r="A307" s="15" t="s">
        <v>31</v>
      </c>
      <c r="B307" s="14" t="s">
        <v>77</v>
      </c>
      <c r="C307" s="43" t="s">
        <v>10</v>
      </c>
      <c r="D307" s="43">
        <v>24</v>
      </c>
      <c r="E307" s="57"/>
      <c r="F307" s="52">
        <f t="shared" si="3"/>
        <v>0</v>
      </c>
    </row>
    <row r="308" spans="1:6" ht="30" x14ac:dyDescent="0.25">
      <c r="A308" s="15" t="s">
        <v>32</v>
      </c>
      <c r="B308" s="14" t="s">
        <v>106</v>
      </c>
      <c r="C308" s="43" t="s">
        <v>10</v>
      </c>
      <c r="D308" s="43">
        <v>2</v>
      </c>
      <c r="E308" s="57"/>
      <c r="F308" s="52">
        <f t="shared" si="3"/>
        <v>0</v>
      </c>
    </row>
    <row r="309" spans="1:6" ht="30" x14ac:dyDescent="0.25">
      <c r="A309" s="15" t="s">
        <v>33</v>
      </c>
      <c r="B309" s="14" t="s">
        <v>107</v>
      </c>
      <c r="C309" s="43" t="s">
        <v>10</v>
      </c>
      <c r="D309" s="43">
        <v>3</v>
      </c>
      <c r="E309" s="57"/>
      <c r="F309" s="52">
        <f t="shared" si="3"/>
        <v>0</v>
      </c>
    </row>
    <row r="310" spans="1:6" x14ac:dyDescent="0.25">
      <c r="A310" s="15" t="s">
        <v>35</v>
      </c>
      <c r="B310" s="10" t="s">
        <v>39</v>
      </c>
      <c r="C310" s="43" t="s">
        <v>10</v>
      </c>
      <c r="D310" s="43">
        <v>1</v>
      </c>
      <c r="E310" s="57"/>
      <c r="F310" s="52">
        <f t="shared" si="3"/>
        <v>0</v>
      </c>
    </row>
    <row r="311" spans="1:6" x14ac:dyDescent="0.25">
      <c r="A311" s="15" t="s">
        <v>37</v>
      </c>
      <c r="B311" s="14" t="s">
        <v>78</v>
      </c>
      <c r="C311" s="43" t="s">
        <v>15</v>
      </c>
      <c r="D311" s="43">
        <v>1</v>
      </c>
      <c r="E311" s="57"/>
      <c r="F311" s="52">
        <f t="shared" si="3"/>
        <v>0</v>
      </c>
    </row>
    <row r="312" spans="1:6" ht="45" x14ac:dyDescent="0.25">
      <c r="A312" s="15" t="s">
        <v>38</v>
      </c>
      <c r="B312" s="14" t="s">
        <v>108</v>
      </c>
      <c r="C312" s="43" t="s">
        <v>46</v>
      </c>
      <c r="D312" s="43">
        <v>1</v>
      </c>
      <c r="E312" s="57"/>
      <c r="F312" s="52">
        <f t="shared" si="3"/>
        <v>0</v>
      </c>
    </row>
    <row r="313" spans="1:6" x14ac:dyDescent="0.25">
      <c r="A313" s="15" t="s">
        <v>40</v>
      </c>
      <c r="B313" s="16" t="s">
        <v>44</v>
      </c>
      <c r="C313" s="45" t="s">
        <v>10</v>
      </c>
      <c r="D313" s="45">
        <v>1</v>
      </c>
      <c r="E313" s="58"/>
      <c r="F313" s="52">
        <f t="shared" si="3"/>
        <v>0</v>
      </c>
    </row>
    <row r="314" spans="1:6" x14ac:dyDescent="0.25">
      <c r="A314" s="15" t="s">
        <v>43</v>
      </c>
      <c r="B314" s="14" t="s">
        <v>109</v>
      </c>
      <c r="C314" s="43" t="s">
        <v>10</v>
      </c>
      <c r="D314" s="43">
        <v>1</v>
      </c>
      <c r="E314" s="57"/>
      <c r="F314" s="52">
        <f t="shared" si="3"/>
        <v>0</v>
      </c>
    </row>
    <row r="315" spans="1:6" ht="60" x14ac:dyDescent="0.25">
      <c r="A315" s="15" t="s">
        <v>45</v>
      </c>
      <c r="B315" s="14" t="s">
        <v>110</v>
      </c>
      <c r="C315" s="43" t="s">
        <v>10</v>
      </c>
      <c r="D315" s="43">
        <v>1</v>
      </c>
      <c r="E315" s="57"/>
      <c r="F315" s="52">
        <f t="shared" si="3"/>
        <v>0</v>
      </c>
    </row>
    <row r="316" spans="1:6" ht="151.5" customHeight="1" x14ac:dyDescent="0.25">
      <c r="A316" s="15"/>
      <c r="B316"/>
      <c r="C316" s="43"/>
      <c r="D316" s="43"/>
      <c r="E316" s="57"/>
      <c r="F316" s="52"/>
    </row>
    <row r="317" spans="1:6" ht="30" x14ac:dyDescent="0.25">
      <c r="A317" s="15" t="s">
        <v>47</v>
      </c>
      <c r="B317" s="10" t="s">
        <v>111</v>
      </c>
      <c r="C317" s="41" t="s">
        <v>10</v>
      </c>
      <c r="D317" s="41">
        <v>2</v>
      </c>
      <c r="E317" s="69"/>
      <c r="F317" s="52">
        <f t="shared" si="3"/>
        <v>0</v>
      </c>
    </row>
    <row r="318" spans="1:6" ht="45" x14ac:dyDescent="0.25">
      <c r="A318" s="15" t="s">
        <v>112</v>
      </c>
      <c r="B318" s="14" t="s">
        <v>151</v>
      </c>
      <c r="C318" s="43" t="s">
        <v>10</v>
      </c>
      <c r="D318" s="43">
        <v>1</v>
      </c>
      <c r="E318" s="57"/>
      <c r="F318" s="52">
        <f t="shared" si="3"/>
        <v>0</v>
      </c>
    </row>
    <row r="319" spans="1:6" ht="124.5" customHeight="1" x14ac:dyDescent="0.25">
      <c r="A319" s="2"/>
      <c r="B319" s="3"/>
      <c r="C319" s="41"/>
      <c r="D319" s="41"/>
      <c r="E319" s="64"/>
      <c r="F319" s="52"/>
    </row>
    <row r="320" spans="1:6" ht="90" x14ac:dyDescent="0.25">
      <c r="A320" s="2" t="s">
        <v>149</v>
      </c>
      <c r="B320" s="10" t="s">
        <v>164</v>
      </c>
      <c r="C320" s="43" t="s">
        <v>10</v>
      </c>
      <c r="D320" s="43">
        <v>1</v>
      </c>
      <c r="E320" s="57"/>
      <c r="F320" s="52">
        <f t="shared" si="3"/>
        <v>0</v>
      </c>
    </row>
    <row r="321" spans="1:6" ht="88.5" customHeight="1" x14ac:dyDescent="0.25">
      <c r="A321" s="2"/>
      <c r="B321" s="3"/>
      <c r="C321" s="41"/>
      <c r="D321" s="41"/>
      <c r="E321" s="64"/>
      <c r="F321" s="52"/>
    </row>
    <row r="322" spans="1:6" x14ac:dyDescent="0.25">
      <c r="A322" s="2"/>
      <c r="B322" s="3"/>
      <c r="C322" s="41"/>
      <c r="D322" s="41"/>
      <c r="E322" s="64"/>
      <c r="F322" s="52"/>
    </row>
    <row r="323" spans="1:6" x14ac:dyDescent="0.25">
      <c r="A323" s="13">
        <f ca="1">A323:F349</f>
        <v>0</v>
      </c>
      <c r="B323" s="13" t="s">
        <v>117</v>
      </c>
      <c r="C323" s="4"/>
      <c r="D323" s="4"/>
      <c r="E323" s="75"/>
      <c r="F323" s="52"/>
    </row>
    <row r="324" spans="1:6" ht="30" x14ac:dyDescent="0.25">
      <c r="A324" s="15" t="s">
        <v>8</v>
      </c>
      <c r="B324" s="14" t="s">
        <v>99</v>
      </c>
      <c r="C324" s="43" t="s">
        <v>10</v>
      </c>
      <c r="D324" s="43">
        <v>2</v>
      </c>
      <c r="E324" s="57"/>
      <c r="F324" s="52">
        <f t="shared" si="3"/>
        <v>0</v>
      </c>
    </row>
    <row r="325" spans="1:6" ht="90" x14ac:dyDescent="0.25">
      <c r="A325" s="15" t="s">
        <v>11</v>
      </c>
      <c r="B325" s="10" t="s">
        <v>100</v>
      </c>
      <c r="C325" s="41" t="s">
        <v>10</v>
      </c>
      <c r="D325" s="41">
        <v>2</v>
      </c>
      <c r="E325" s="69"/>
      <c r="F325" s="52">
        <f t="shared" si="3"/>
        <v>0</v>
      </c>
    </row>
    <row r="326" spans="1:6" ht="105" x14ac:dyDescent="0.25">
      <c r="A326" s="15" t="s">
        <v>13</v>
      </c>
      <c r="B326" s="10" t="s">
        <v>101</v>
      </c>
      <c r="C326" s="41" t="s">
        <v>10</v>
      </c>
      <c r="D326" s="41">
        <v>1</v>
      </c>
      <c r="E326" s="69"/>
      <c r="F326" s="52">
        <f t="shared" si="3"/>
        <v>0</v>
      </c>
    </row>
    <row r="327" spans="1:6" ht="30" x14ac:dyDescent="0.25">
      <c r="A327" s="15" t="s">
        <v>16</v>
      </c>
      <c r="B327" s="14" t="s">
        <v>141</v>
      </c>
      <c r="C327" s="43" t="s">
        <v>10</v>
      </c>
      <c r="D327" s="43">
        <v>2</v>
      </c>
      <c r="E327" s="57"/>
      <c r="F327" s="52">
        <f t="shared" si="3"/>
        <v>0</v>
      </c>
    </row>
    <row r="328" spans="1:6" ht="30" x14ac:dyDescent="0.25">
      <c r="A328" s="15" t="s">
        <v>18</v>
      </c>
      <c r="B328" s="14" t="s">
        <v>12</v>
      </c>
      <c r="C328" s="44" t="s">
        <v>10</v>
      </c>
      <c r="D328" s="44">
        <v>24</v>
      </c>
      <c r="E328" s="58"/>
      <c r="F328" s="52">
        <f t="shared" si="3"/>
        <v>0</v>
      </c>
    </row>
    <row r="329" spans="1:6" ht="30" x14ac:dyDescent="0.25">
      <c r="A329" s="15" t="s">
        <v>20</v>
      </c>
      <c r="B329" s="14" t="s">
        <v>103</v>
      </c>
      <c r="C329" s="43" t="s">
        <v>15</v>
      </c>
      <c r="D329" s="43">
        <v>24</v>
      </c>
      <c r="E329" s="57"/>
      <c r="F329" s="52">
        <f t="shared" si="3"/>
        <v>0</v>
      </c>
    </row>
    <row r="330" spans="1:6" ht="75" x14ac:dyDescent="0.25">
      <c r="A330" s="15" t="s">
        <v>22</v>
      </c>
      <c r="B330" s="14" t="s">
        <v>104</v>
      </c>
      <c r="C330" s="43" t="s">
        <v>10</v>
      </c>
      <c r="D330" s="43">
        <v>1</v>
      </c>
      <c r="E330" s="57"/>
      <c r="F330" s="52">
        <f t="shared" si="3"/>
        <v>0</v>
      </c>
    </row>
    <row r="331" spans="1:6" ht="30" x14ac:dyDescent="0.25">
      <c r="A331" s="15" t="s">
        <v>24</v>
      </c>
      <c r="B331" s="14" t="s">
        <v>19</v>
      </c>
      <c r="C331" s="43" t="s">
        <v>10</v>
      </c>
      <c r="D331" s="43">
        <v>2</v>
      </c>
      <c r="E331" s="57"/>
      <c r="F331" s="52">
        <f t="shared" si="3"/>
        <v>0</v>
      </c>
    </row>
    <row r="332" spans="1:6" ht="90" x14ac:dyDescent="0.25">
      <c r="A332" s="15" t="s">
        <v>26</v>
      </c>
      <c r="B332" s="14" t="s">
        <v>105</v>
      </c>
      <c r="C332" s="43" t="s">
        <v>10</v>
      </c>
      <c r="D332" s="43">
        <v>2</v>
      </c>
      <c r="E332" s="57"/>
      <c r="F332" s="52">
        <f t="shared" si="3"/>
        <v>0</v>
      </c>
    </row>
    <row r="333" spans="1:6" ht="240" x14ac:dyDescent="0.25">
      <c r="A333" s="15" t="s">
        <v>28</v>
      </c>
      <c r="B333" s="10" t="s">
        <v>115</v>
      </c>
      <c r="C333" s="44" t="s">
        <v>10</v>
      </c>
      <c r="D333" s="44">
        <v>2</v>
      </c>
      <c r="E333" s="58"/>
      <c r="F333" s="52">
        <f t="shared" si="3"/>
        <v>0</v>
      </c>
    </row>
    <row r="334" spans="1:6" ht="255" x14ac:dyDescent="0.25">
      <c r="A334" s="15" t="s">
        <v>30</v>
      </c>
      <c r="B334" s="14" t="s">
        <v>114</v>
      </c>
      <c r="C334" s="44" t="s">
        <v>10</v>
      </c>
      <c r="D334" s="44">
        <v>5</v>
      </c>
      <c r="E334" s="58"/>
      <c r="F334" s="52">
        <f t="shared" si="3"/>
        <v>0</v>
      </c>
    </row>
    <row r="335" spans="1:6" ht="120" x14ac:dyDescent="0.25">
      <c r="A335" s="15" t="s">
        <v>31</v>
      </c>
      <c r="B335" s="14" t="s">
        <v>77</v>
      </c>
      <c r="C335" s="43" t="s">
        <v>10</v>
      </c>
      <c r="D335" s="43">
        <v>24</v>
      </c>
      <c r="E335" s="57"/>
      <c r="F335" s="52">
        <f t="shared" si="3"/>
        <v>0</v>
      </c>
    </row>
    <row r="336" spans="1:6" ht="30" x14ac:dyDescent="0.25">
      <c r="A336" s="15" t="s">
        <v>32</v>
      </c>
      <c r="B336" s="14" t="s">
        <v>106</v>
      </c>
      <c r="C336" s="43" t="s">
        <v>10</v>
      </c>
      <c r="D336" s="43">
        <v>2</v>
      </c>
      <c r="E336" s="57"/>
      <c r="F336" s="52">
        <f t="shared" si="3"/>
        <v>0</v>
      </c>
    </row>
    <row r="337" spans="1:6" ht="30" x14ac:dyDescent="0.25">
      <c r="A337" s="15" t="s">
        <v>33</v>
      </c>
      <c r="B337" s="14" t="s">
        <v>107</v>
      </c>
      <c r="C337" s="43" t="s">
        <v>10</v>
      </c>
      <c r="D337" s="43">
        <v>3</v>
      </c>
      <c r="E337" s="57"/>
      <c r="F337" s="52">
        <f t="shared" si="3"/>
        <v>0</v>
      </c>
    </row>
    <row r="338" spans="1:6" x14ac:dyDescent="0.25">
      <c r="A338" s="15" t="s">
        <v>35</v>
      </c>
      <c r="B338" s="10" t="s">
        <v>39</v>
      </c>
      <c r="C338" s="43" t="s">
        <v>10</v>
      </c>
      <c r="D338" s="43">
        <v>1</v>
      </c>
      <c r="E338" s="57"/>
      <c r="F338" s="52">
        <f t="shared" si="3"/>
        <v>0</v>
      </c>
    </row>
    <row r="339" spans="1:6" x14ac:dyDescent="0.25">
      <c r="A339" s="15" t="s">
        <v>37</v>
      </c>
      <c r="B339" s="14" t="s">
        <v>78</v>
      </c>
      <c r="C339" s="43" t="s">
        <v>15</v>
      </c>
      <c r="D339" s="43">
        <v>1</v>
      </c>
      <c r="E339" s="57"/>
      <c r="F339" s="52">
        <f t="shared" si="3"/>
        <v>0</v>
      </c>
    </row>
    <row r="340" spans="1:6" ht="60" x14ac:dyDescent="0.25">
      <c r="A340" s="15" t="s">
        <v>38</v>
      </c>
      <c r="B340" s="14" t="s">
        <v>181</v>
      </c>
      <c r="C340" s="43" t="s">
        <v>46</v>
      </c>
      <c r="D340" s="43">
        <v>1</v>
      </c>
      <c r="E340" s="57"/>
      <c r="F340" s="52">
        <f t="shared" si="3"/>
        <v>0</v>
      </c>
    </row>
    <row r="341" spans="1:6" ht="139.5" customHeight="1" x14ac:dyDescent="0.25">
      <c r="A341" s="15"/>
      <c r="B341"/>
      <c r="C341" s="43"/>
      <c r="D341" s="43"/>
      <c r="E341" s="57"/>
      <c r="F341" s="52"/>
    </row>
    <row r="342" spans="1:6" x14ac:dyDescent="0.25">
      <c r="A342" s="15" t="s">
        <v>40</v>
      </c>
      <c r="B342" s="16" t="s">
        <v>44</v>
      </c>
      <c r="C342" s="45" t="s">
        <v>10</v>
      </c>
      <c r="D342" s="45">
        <v>1</v>
      </c>
      <c r="E342" s="58"/>
      <c r="F342" s="52">
        <f t="shared" si="3"/>
        <v>0</v>
      </c>
    </row>
    <row r="343" spans="1:6" x14ac:dyDescent="0.25">
      <c r="A343" s="15" t="s">
        <v>43</v>
      </c>
      <c r="B343" s="14" t="s">
        <v>109</v>
      </c>
      <c r="C343" s="43" t="s">
        <v>10</v>
      </c>
      <c r="D343" s="43">
        <v>1</v>
      </c>
      <c r="E343" s="57"/>
      <c r="F343" s="52">
        <f t="shared" si="3"/>
        <v>0</v>
      </c>
    </row>
    <row r="344" spans="1:6" ht="75" x14ac:dyDescent="0.25">
      <c r="A344" s="15" t="s">
        <v>45</v>
      </c>
      <c r="B344" s="14" t="s">
        <v>143</v>
      </c>
      <c r="C344" s="43" t="s">
        <v>10</v>
      </c>
      <c r="D344" s="43">
        <v>1</v>
      </c>
      <c r="E344" s="57"/>
      <c r="F344" s="52">
        <f t="shared" si="3"/>
        <v>0</v>
      </c>
    </row>
    <row r="345" spans="1:6" ht="30" x14ac:dyDescent="0.25">
      <c r="A345" s="15" t="s">
        <v>47</v>
      </c>
      <c r="B345" s="10" t="s">
        <v>111</v>
      </c>
      <c r="C345" s="41" t="s">
        <v>10</v>
      </c>
      <c r="D345" s="41">
        <v>2</v>
      </c>
      <c r="E345" s="69"/>
      <c r="F345" s="52">
        <f t="shared" si="3"/>
        <v>0</v>
      </c>
    </row>
    <row r="346" spans="1:6" s="24" customFormat="1" ht="90" x14ac:dyDescent="0.25">
      <c r="A346" s="22" t="s">
        <v>112</v>
      </c>
      <c r="B346" s="23" t="s">
        <v>162</v>
      </c>
      <c r="C346" s="46" t="s">
        <v>10</v>
      </c>
      <c r="D346" s="46">
        <v>1</v>
      </c>
      <c r="E346" s="59"/>
      <c r="F346" s="52">
        <f t="shared" si="3"/>
        <v>0</v>
      </c>
    </row>
    <row r="347" spans="1:6" ht="102" customHeight="1" x14ac:dyDescent="0.25">
      <c r="A347" s="15"/>
      <c r="B347" s="14"/>
      <c r="C347" s="43"/>
      <c r="D347" s="43"/>
      <c r="E347" s="57"/>
      <c r="F347" s="52"/>
    </row>
    <row r="348" spans="1:6" ht="90" x14ac:dyDescent="0.25">
      <c r="A348" s="2" t="s">
        <v>149</v>
      </c>
      <c r="B348" s="10" t="s">
        <v>164</v>
      </c>
      <c r="C348" s="43" t="s">
        <v>10</v>
      </c>
      <c r="D348" s="43">
        <v>1</v>
      </c>
      <c r="E348" s="57"/>
      <c r="F348" s="52">
        <f t="shared" si="3"/>
        <v>0</v>
      </c>
    </row>
    <row r="349" spans="1:6" ht="83.25" customHeight="1" x14ac:dyDescent="0.25">
      <c r="A349" s="2"/>
      <c r="B349" s="3"/>
      <c r="C349" s="41"/>
      <c r="D349" s="41"/>
      <c r="E349" s="64"/>
      <c r="F349" s="52"/>
    </row>
    <row r="350" spans="1:6" x14ac:dyDescent="0.25">
      <c r="A350" s="2"/>
      <c r="B350" s="3"/>
      <c r="C350" s="41"/>
      <c r="D350" s="41"/>
      <c r="E350" s="64"/>
      <c r="F350" s="52"/>
    </row>
    <row r="351" spans="1:6" x14ac:dyDescent="0.25">
      <c r="A351" s="2"/>
      <c r="B351" s="3"/>
      <c r="C351" s="41"/>
      <c r="D351" s="41"/>
      <c r="E351" s="64"/>
      <c r="F351" s="52"/>
    </row>
    <row r="352" spans="1:6" x14ac:dyDescent="0.25">
      <c r="A352" s="13">
        <f ca="1">A352:F377</f>
        <v>0</v>
      </c>
      <c r="B352" s="13" t="s">
        <v>118</v>
      </c>
      <c r="C352" s="4"/>
      <c r="D352" s="4"/>
      <c r="E352" s="75"/>
      <c r="F352" s="52"/>
    </row>
    <row r="353" spans="1:6" ht="30" x14ac:dyDescent="0.25">
      <c r="A353" s="15" t="s">
        <v>8</v>
      </c>
      <c r="B353" s="14" t="s">
        <v>99</v>
      </c>
      <c r="C353" s="43" t="s">
        <v>10</v>
      </c>
      <c r="D353" s="43">
        <v>2</v>
      </c>
      <c r="E353" s="57"/>
      <c r="F353" s="52">
        <f t="shared" si="3"/>
        <v>0</v>
      </c>
    </row>
    <row r="354" spans="1:6" ht="90" x14ac:dyDescent="0.25">
      <c r="A354" s="15" t="s">
        <v>11</v>
      </c>
      <c r="B354" s="10" t="s">
        <v>100</v>
      </c>
      <c r="C354" s="41" t="s">
        <v>10</v>
      </c>
      <c r="D354" s="41">
        <v>2</v>
      </c>
      <c r="E354" s="69"/>
      <c r="F354" s="52">
        <f t="shared" si="3"/>
        <v>0</v>
      </c>
    </row>
    <row r="355" spans="1:6" ht="105" x14ac:dyDescent="0.25">
      <c r="A355" s="15" t="s">
        <v>13</v>
      </c>
      <c r="B355" s="10" t="s">
        <v>130</v>
      </c>
      <c r="C355" s="41" t="s">
        <v>10</v>
      </c>
      <c r="D355" s="41">
        <v>1</v>
      </c>
      <c r="E355" s="69"/>
      <c r="F355" s="52">
        <f t="shared" si="3"/>
        <v>0</v>
      </c>
    </row>
    <row r="356" spans="1:6" x14ac:dyDescent="0.25">
      <c r="A356" s="15" t="s">
        <v>16</v>
      </c>
      <c r="B356" s="14" t="s">
        <v>102</v>
      </c>
      <c r="C356" s="43" t="s">
        <v>10</v>
      </c>
      <c r="D356" s="43">
        <v>2</v>
      </c>
      <c r="E356" s="57"/>
      <c r="F356" s="52">
        <f t="shared" ref="F356:F419" si="4">E356*D356</f>
        <v>0</v>
      </c>
    </row>
    <row r="357" spans="1:6" ht="30" x14ac:dyDescent="0.25">
      <c r="A357" s="15" t="s">
        <v>18</v>
      </c>
      <c r="B357" s="14" t="s">
        <v>12</v>
      </c>
      <c r="C357" s="44" t="s">
        <v>10</v>
      </c>
      <c r="D357" s="44">
        <v>24</v>
      </c>
      <c r="E357" s="58"/>
      <c r="F357" s="52">
        <f t="shared" si="4"/>
        <v>0</v>
      </c>
    </row>
    <row r="358" spans="1:6" ht="30" x14ac:dyDescent="0.25">
      <c r="A358" s="15" t="s">
        <v>20</v>
      </c>
      <c r="B358" s="14" t="s">
        <v>103</v>
      </c>
      <c r="C358" s="43" t="s">
        <v>15</v>
      </c>
      <c r="D358" s="43">
        <v>24</v>
      </c>
      <c r="E358" s="57"/>
      <c r="F358" s="52">
        <f t="shared" si="4"/>
        <v>0</v>
      </c>
    </row>
    <row r="359" spans="1:6" ht="75" x14ac:dyDescent="0.25">
      <c r="A359" s="15" t="s">
        <v>22</v>
      </c>
      <c r="B359" s="14" t="s">
        <v>104</v>
      </c>
      <c r="C359" s="43" t="s">
        <v>10</v>
      </c>
      <c r="D359" s="43">
        <v>1</v>
      </c>
      <c r="E359" s="57"/>
      <c r="F359" s="52">
        <f t="shared" si="4"/>
        <v>0</v>
      </c>
    </row>
    <row r="360" spans="1:6" ht="30" x14ac:dyDescent="0.25">
      <c r="A360" s="15" t="s">
        <v>24</v>
      </c>
      <c r="B360" s="14" t="s">
        <v>19</v>
      </c>
      <c r="C360" s="43" t="s">
        <v>10</v>
      </c>
      <c r="D360" s="43">
        <v>2</v>
      </c>
      <c r="E360" s="57"/>
      <c r="F360" s="52">
        <f t="shared" si="4"/>
        <v>0</v>
      </c>
    </row>
    <row r="361" spans="1:6" ht="90" x14ac:dyDescent="0.25">
      <c r="A361" s="15" t="s">
        <v>26</v>
      </c>
      <c r="B361" s="14" t="s">
        <v>105</v>
      </c>
      <c r="C361" s="43" t="s">
        <v>10</v>
      </c>
      <c r="D361" s="43">
        <v>2</v>
      </c>
      <c r="E361" s="57"/>
      <c r="F361" s="52">
        <f t="shared" si="4"/>
        <v>0</v>
      </c>
    </row>
    <row r="362" spans="1:6" ht="240" x14ac:dyDescent="0.25">
      <c r="A362" s="15" t="s">
        <v>28</v>
      </c>
      <c r="B362" s="10" t="s">
        <v>115</v>
      </c>
      <c r="C362" s="44" t="s">
        <v>10</v>
      </c>
      <c r="D362" s="44">
        <v>2</v>
      </c>
      <c r="E362" s="58"/>
      <c r="F362" s="52">
        <f t="shared" si="4"/>
        <v>0</v>
      </c>
    </row>
    <row r="363" spans="1:6" ht="255" x14ac:dyDescent="0.25">
      <c r="A363" s="15" t="s">
        <v>30</v>
      </c>
      <c r="B363" s="14" t="s">
        <v>114</v>
      </c>
      <c r="C363" s="44" t="s">
        <v>10</v>
      </c>
      <c r="D363" s="44">
        <v>5</v>
      </c>
      <c r="E363" s="58"/>
      <c r="F363" s="52">
        <f t="shared" si="4"/>
        <v>0</v>
      </c>
    </row>
    <row r="364" spans="1:6" ht="120" x14ac:dyDescent="0.25">
      <c r="A364" s="15" t="s">
        <v>31</v>
      </c>
      <c r="B364" s="14" t="s">
        <v>77</v>
      </c>
      <c r="C364" s="43" t="s">
        <v>10</v>
      </c>
      <c r="D364" s="43">
        <v>24</v>
      </c>
      <c r="E364" s="57"/>
      <c r="F364" s="52">
        <f t="shared" si="4"/>
        <v>0</v>
      </c>
    </row>
    <row r="365" spans="1:6" ht="30" x14ac:dyDescent="0.25">
      <c r="A365" s="15" t="s">
        <v>32</v>
      </c>
      <c r="B365" s="14" t="s">
        <v>106</v>
      </c>
      <c r="C365" s="43" t="s">
        <v>10</v>
      </c>
      <c r="D365" s="43">
        <v>2</v>
      </c>
      <c r="E365" s="57"/>
      <c r="F365" s="52">
        <f t="shared" si="4"/>
        <v>0</v>
      </c>
    </row>
    <row r="366" spans="1:6" ht="30" x14ac:dyDescent="0.25">
      <c r="A366" s="15" t="s">
        <v>33</v>
      </c>
      <c r="B366" s="14" t="s">
        <v>107</v>
      </c>
      <c r="C366" s="43" t="s">
        <v>10</v>
      </c>
      <c r="D366" s="43">
        <v>3</v>
      </c>
      <c r="E366" s="57"/>
      <c r="F366" s="52">
        <f t="shared" si="4"/>
        <v>0</v>
      </c>
    </row>
    <row r="367" spans="1:6" x14ac:dyDescent="0.25">
      <c r="A367" s="15" t="s">
        <v>35</v>
      </c>
      <c r="B367" s="10" t="s">
        <v>39</v>
      </c>
      <c r="C367" s="43" t="s">
        <v>10</v>
      </c>
      <c r="D367" s="43">
        <v>1</v>
      </c>
      <c r="E367" s="57"/>
      <c r="F367" s="52">
        <f t="shared" si="4"/>
        <v>0</v>
      </c>
    </row>
    <row r="368" spans="1:6" x14ac:dyDescent="0.25">
      <c r="A368" s="15" t="s">
        <v>37</v>
      </c>
      <c r="B368" s="14" t="s">
        <v>78</v>
      </c>
      <c r="C368" s="43" t="s">
        <v>15</v>
      </c>
      <c r="D368" s="43">
        <v>1</v>
      </c>
      <c r="E368" s="57"/>
      <c r="F368" s="52">
        <f t="shared" si="4"/>
        <v>0</v>
      </c>
    </row>
    <row r="369" spans="1:6" ht="45" x14ac:dyDescent="0.25">
      <c r="A369" s="15" t="s">
        <v>38</v>
      </c>
      <c r="B369" s="14" t="s">
        <v>108</v>
      </c>
      <c r="C369" s="43" t="s">
        <v>46</v>
      </c>
      <c r="D369" s="43">
        <v>1</v>
      </c>
      <c r="E369" s="57"/>
      <c r="F369" s="52">
        <f t="shared" si="4"/>
        <v>0</v>
      </c>
    </row>
    <row r="370" spans="1:6" x14ac:dyDescent="0.25">
      <c r="A370" s="15" t="s">
        <v>40</v>
      </c>
      <c r="B370" s="16" t="s">
        <v>44</v>
      </c>
      <c r="C370" s="45" t="s">
        <v>10</v>
      </c>
      <c r="D370" s="45">
        <v>1</v>
      </c>
      <c r="E370" s="58"/>
      <c r="F370" s="52">
        <f t="shared" si="4"/>
        <v>0</v>
      </c>
    </row>
    <row r="371" spans="1:6" x14ac:dyDescent="0.25">
      <c r="A371" s="15" t="s">
        <v>43</v>
      </c>
      <c r="B371" s="14" t="s">
        <v>109</v>
      </c>
      <c r="C371" s="43" t="s">
        <v>10</v>
      </c>
      <c r="D371" s="43">
        <v>1</v>
      </c>
      <c r="E371" s="57"/>
      <c r="F371" s="52">
        <f t="shared" si="4"/>
        <v>0</v>
      </c>
    </row>
    <row r="372" spans="1:6" ht="60" x14ac:dyDescent="0.25">
      <c r="A372" s="15" t="s">
        <v>45</v>
      </c>
      <c r="B372" s="14" t="s">
        <v>110</v>
      </c>
      <c r="C372" s="43" t="s">
        <v>10</v>
      </c>
      <c r="D372" s="43">
        <v>1</v>
      </c>
      <c r="E372" s="57"/>
      <c r="F372" s="52">
        <f t="shared" si="4"/>
        <v>0</v>
      </c>
    </row>
    <row r="373" spans="1:6" ht="30" x14ac:dyDescent="0.25">
      <c r="A373" s="15" t="s">
        <v>47</v>
      </c>
      <c r="B373" s="10" t="s">
        <v>111</v>
      </c>
      <c r="C373" s="41" t="s">
        <v>10</v>
      </c>
      <c r="D373" s="41">
        <v>2</v>
      </c>
      <c r="E373" s="69"/>
      <c r="F373" s="52">
        <f t="shared" si="4"/>
        <v>0</v>
      </c>
    </row>
    <row r="374" spans="1:6" ht="30" x14ac:dyDescent="0.25">
      <c r="A374" s="15" t="s">
        <v>112</v>
      </c>
      <c r="B374" s="14" t="s">
        <v>113</v>
      </c>
      <c r="C374" s="43" t="s">
        <v>10</v>
      </c>
      <c r="D374" s="43">
        <v>1</v>
      </c>
      <c r="E374" s="57"/>
      <c r="F374" s="52">
        <f t="shared" si="4"/>
        <v>0</v>
      </c>
    </row>
    <row r="375" spans="1:6" ht="74.25" customHeight="1" x14ac:dyDescent="0.25">
      <c r="A375" s="15"/>
      <c r="B375" s="14"/>
      <c r="C375" s="43"/>
      <c r="D375" s="43"/>
      <c r="E375" s="57"/>
      <c r="F375" s="52"/>
    </row>
    <row r="376" spans="1:6" ht="90" x14ac:dyDescent="0.25">
      <c r="A376" s="2" t="s">
        <v>149</v>
      </c>
      <c r="B376" s="10" t="s">
        <v>164</v>
      </c>
      <c r="C376" s="43" t="s">
        <v>10</v>
      </c>
      <c r="D376" s="43">
        <v>1</v>
      </c>
      <c r="E376" s="57"/>
      <c r="F376" s="52">
        <f t="shared" si="4"/>
        <v>0</v>
      </c>
    </row>
    <row r="377" spans="1:6" ht="81" customHeight="1" x14ac:dyDescent="0.25">
      <c r="A377" s="2"/>
      <c r="B377" s="3"/>
      <c r="C377" s="41"/>
      <c r="D377" s="41"/>
      <c r="E377" s="64"/>
      <c r="F377" s="52"/>
    </row>
    <row r="378" spans="1:6" x14ac:dyDescent="0.25">
      <c r="A378" s="17"/>
      <c r="B378" s="18" t="s">
        <v>123</v>
      </c>
      <c r="C378" s="42"/>
      <c r="D378" s="42"/>
      <c r="E378" s="67"/>
      <c r="F378" s="52"/>
    </row>
    <row r="379" spans="1:6" ht="105" x14ac:dyDescent="0.25">
      <c r="A379" s="11" t="s">
        <v>8</v>
      </c>
      <c r="B379" s="10" t="s">
        <v>119</v>
      </c>
      <c r="C379" s="41" t="s">
        <v>10</v>
      </c>
      <c r="D379" s="41">
        <v>12</v>
      </c>
      <c r="E379" s="69"/>
      <c r="F379" s="52">
        <f t="shared" si="4"/>
        <v>0</v>
      </c>
    </row>
    <row r="380" spans="1:6" x14ac:dyDescent="0.25">
      <c r="A380" s="11" t="s">
        <v>11</v>
      </c>
      <c r="B380" s="11" t="s">
        <v>61</v>
      </c>
      <c r="C380" s="41" t="s">
        <v>10</v>
      </c>
      <c r="D380" s="41">
        <v>4</v>
      </c>
      <c r="E380" s="69"/>
      <c r="F380" s="52">
        <f t="shared" si="4"/>
        <v>0</v>
      </c>
    </row>
    <row r="381" spans="1:6" x14ac:dyDescent="0.25">
      <c r="A381" s="11" t="s">
        <v>13</v>
      </c>
      <c r="B381" s="11" t="s">
        <v>62</v>
      </c>
      <c r="C381" s="41" t="s">
        <v>10</v>
      </c>
      <c r="D381" s="41">
        <v>4</v>
      </c>
      <c r="E381" s="69"/>
      <c r="F381" s="52">
        <f t="shared" si="4"/>
        <v>0</v>
      </c>
    </row>
    <row r="382" spans="1:6" x14ac:dyDescent="0.25">
      <c r="A382" s="11" t="s">
        <v>16</v>
      </c>
      <c r="B382" s="11" t="s">
        <v>120</v>
      </c>
      <c r="C382" s="41" t="s">
        <v>10</v>
      </c>
      <c r="D382" s="41">
        <v>6</v>
      </c>
      <c r="E382" s="69"/>
      <c r="F382" s="52">
        <f t="shared" si="4"/>
        <v>0</v>
      </c>
    </row>
    <row r="383" spans="1:6" x14ac:dyDescent="0.25">
      <c r="A383" s="11" t="s">
        <v>18</v>
      </c>
      <c r="B383" s="10" t="s">
        <v>65</v>
      </c>
      <c r="C383" s="40" t="s">
        <v>10</v>
      </c>
      <c r="D383" s="40">
        <v>1</v>
      </c>
      <c r="E383" s="68"/>
      <c r="F383" s="52">
        <f t="shared" si="4"/>
        <v>0</v>
      </c>
    </row>
    <row r="384" spans="1:6" x14ac:dyDescent="0.25">
      <c r="A384" s="11" t="s">
        <v>20</v>
      </c>
      <c r="B384" s="10" t="s">
        <v>121</v>
      </c>
      <c r="C384" s="40" t="s">
        <v>10</v>
      </c>
      <c r="D384" s="40">
        <v>2</v>
      </c>
      <c r="E384" s="68"/>
      <c r="F384" s="52">
        <f t="shared" si="4"/>
        <v>0</v>
      </c>
    </row>
    <row r="385" spans="1:6" ht="30" x14ac:dyDescent="0.25">
      <c r="A385" s="11" t="s">
        <v>22</v>
      </c>
      <c r="B385" s="10" t="s">
        <v>122</v>
      </c>
      <c r="C385" s="40" t="s">
        <v>10</v>
      </c>
      <c r="D385" s="40">
        <v>6</v>
      </c>
      <c r="E385" s="68"/>
      <c r="F385" s="52">
        <f t="shared" si="4"/>
        <v>0</v>
      </c>
    </row>
    <row r="386" spans="1:6" x14ac:dyDescent="0.25">
      <c r="A386" s="19"/>
      <c r="B386" s="11"/>
      <c r="C386" s="41"/>
      <c r="D386" s="41"/>
      <c r="E386" s="69"/>
      <c r="F386" s="52"/>
    </row>
    <row r="387" spans="1:6" x14ac:dyDescent="0.25">
      <c r="A387" s="20"/>
      <c r="B387" s="54" t="s">
        <v>124</v>
      </c>
      <c r="C387" s="47"/>
      <c r="D387" s="47"/>
      <c r="E387" s="76"/>
      <c r="F387" s="52"/>
    </row>
    <row r="388" spans="1:6" x14ac:dyDescent="0.25">
      <c r="A388" s="2"/>
      <c r="B388" s="3"/>
      <c r="C388" s="41"/>
      <c r="D388" s="41"/>
      <c r="E388" s="64"/>
      <c r="F388" s="52"/>
    </row>
    <row r="389" spans="1:6" ht="45" x14ac:dyDescent="0.25">
      <c r="A389" s="2" t="s">
        <v>8</v>
      </c>
      <c r="B389" s="3" t="s">
        <v>86</v>
      </c>
      <c r="C389" s="41" t="s">
        <v>10</v>
      </c>
      <c r="D389" s="41">
        <v>2</v>
      </c>
      <c r="E389" s="70"/>
      <c r="F389" s="52">
        <f t="shared" si="4"/>
        <v>0</v>
      </c>
    </row>
    <row r="390" spans="1:6" x14ac:dyDescent="0.25">
      <c r="A390" s="2" t="s">
        <v>11</v>
      </c>
      <c r="B390" s="3" t="s">
        <v>87</v>
      </c>
      <c r="C390" s="41" t="s">
        <v>10</v>
      </c>
      <c r="D390" s="41">
        <v>6</v>
      </c>
      <c r="E390" s="70"/>
      <c r="F390" s="52">
        <f t="shared" si="4"/>
        <v>0</v>
      </c>
    </row>
    <row r="391" spans="1:6" x14ac:dyDescent="0.25">
      <c r="A391" s="2"/>
      <c r="B391" s="3"/>
      <c r="C391" s="41"/>
      <c r="D391" s="41"/>
      <c r="E391" s="64"/>
      <c r="F391" s="52"/>
    </row>
    <row r="392" spans="1:6" x14ac:dyDescent="0.25">
      <c r="A392" s="2"/>
      <c r="B392" s="36" t="s">
        <v>125</v>
      </c>
      <c r="C392" s="41"/>
      <c r="D392" s="41"/>
      <c r="E392" s="64"/>
      <c r="F392" s="52"/>
    </row>
    <row r="393" spans="1:6" x14ac:dyDescent="0.25">
      <c r="A393" s="2"/>
      <c r="B393" s="3"/>
      <c r="C393" s="41"/>
      <c r="D393" s="41"/>
      <c r="E393" s="64"/>
      <c r="F393" s="52"/>
    </row>
    <row r="394" spans="1:6" ht="45" x14ac:dyDescent="0.25">
      <c r="A394" s="10" t="s">
        <v>8</v>
      </c>
      <c r="B394" s="10" t="s">
        <v>68</v>
      </c>
      <c r="C394" s="40" t="s">
        <v>10</v>
      </c>
      <c r="D394" s="40">
        <v>1</v>
      </c>
      <c r="E394" s="68"/>
      <c r="F394" s="52">
        <f t="shared" si="4"/>
        <v>0</v>
      </c>
    </row>
    <row r="395" spans="1:6" x14ac:dyDescent="0.25">
      <c r="A395" s="11" t="s">
        <v>11</v>
      </c>
      <c r="B395" s="11" t="s">
        <v>69</v>
      </c>
      <c r="C395" s="41" t="s">
        <v>10</v>
      </c>
      <c r="D395" s="41">
        <v>1</v>
      </c>
      <c r="E395" s="69"/>
      <c r="F395" s="52">
        <f t="shared" si="4"/>
        <v>0</v>
      </c>
    </row>
    <row r="396" spans="1:6" ht="45" x14ac:dyDescent="0.25">
      <c r="A396" s="11" t="s">
        <v>13</v>
      </c>
      <c r="B396" s="10" t="s">
        <v>70</v>
      </c>
      <c r="C396" s="40" t="s">
        <v>10</v>
      </c>
      <c r="D396" s="40">
        <v>5</v>
      </c>
      <c r="E396" s="68"/>
      <c r="F396" s="52">
        <f t="shared" si="4"/>
        <v>0</v>
      </c>
    </row>
    <row r="397" spans="1:6" x14ac:dyDescent="0.25">
      <c r="A397" s="11" t="s">
        <v>16</v>
      </c>
      <c r="B397" s="11" t="s">
        <v>75</v>
      </c>
      <c r="C397" s="41" t="s">
        <v>10</v>
      </c>
      <c r="D397" s="41">
        <v>1</v>
      </c>
      <c r="E397" s="69"/>
      <c r="F397" s="52">
        <f t="shared" si="4"/>
        <v>0</v>
      </c>
    </row>
    <row r="398" spans="1:6" ht="45" x14ac:dyDescent="0.25">
      <c r="A398" s="11" t="s">
        <v>18</v>
      </c>
      <c r="B398" s="10" t="s">
        <v>146</v>
      </c>
      <c r="C398" s="40" t="s">
        <v>10</v>
      </c>
      <c r="D398" s="40">
        <v>1</v>
      </c>
      <c r="E398" s="69"/>
      <c r="F398" s="52">
        <f t="shared" si="4"/>
        <v>0</v>
      </c>
    </row>
    <row r="399" spans="1:6" s="1" customFormat="1" ht="30" x14ac:dyDescent="0.25">
      <c r="A399" s="10" t="s">
        <v>20</v>
      </c>
      <c r="B399" s="10" t="s">
        <v>147</v>
      </c>
      <c r="C399" s="40" t="s">
        <v>10</v>
      </c>
      <c r="D399" s="40">
        <v>1</v>
      </c>
      <c r="E399" s="68"/>
      <c r="F399" s="52">
        <f t="shared" si="4"/>
        <v>0</v>
      </c>
    </row>
    <row r="400" spans="1:6" x14ac:dyDescent="0.25">
      <c r="A400" s="2"/>
      <c r="B400" s="3"/>
      <c r="C400" s="41"/>
      <c r="D400" s="41"/>
      <c r="E400" s="64"/>
      <c r="F400" s="52"/>
    </row>
    <row r="401" spans="1:6" x14ac:dyDescent="0.25">
      <c r="A401" s="2"/>
      <c r="B401" s="3"/>
      <c r="C401" s="41"/>
      <c r="D401" s="41"/>
      <c r="E401" s="64"/>
      <c r="F401" s="52"/>
    </row>
    <row r="402" spans="1:6" x14ac:dyDescent="0.25">
      <c r="A402" s="2"/>
      <c r="B402" s="36" t="s">
        <v>126</v>
      </c>
      <c r="C402" s="41"/>
      <c r="D402" s="41"/>
      <c r="E402" s="64"/>
      <c r="F402" s="52"/>
    </row>
    <row r="403" spans="1:6" x14ac:dyDescent="0.25">
      <c r="A403" s="2"/>
      <c r="B403" s="3"/>
      <c r="C403" s="41"/>
      <c r="D403" s="41"/>
      <c r="E403" s="64"/>
      <c r="F403" s="52"/>
    </row>
    <row r="404" spans="1:6" x14ac:dyDescent="0.25">
      <c r="A404" s="2"/>
      <c r="B404" s="3"/>
      <c r="C404" s="41"/>
      <c r="D404" s="41"/>
      <c r="E404" s="64"/>
      <c r="F404" s="52"/>
    </row>
    <row r="405" spans="1:6" ht="45" x14ac:dyDescent="0.25">
      <c r="A405" s="10" t="s">
        <v>8</v>
      </c>
      <c r="B405" s="10" t="s">
        <v>68</v>
      </c>
      <c r="C405" s="40" t="s">
        <v>10</v>
      </c>
      <c r="D405" s="40">
        <v>1</v>
      </c>
      <c r="E405" s="68"/>
      <c r="F405" s="52">
        <f t="shared" si="4"/>
        <v>0</v>
      </c>
    </row>
    <row r="406" spans="1:6" ht="60" x14ac:dyDescent="0.25">
      <c r="A406" s="10">
        <v>2</v>
      </c>
      <c r="B406" s="10" t="s">
        <v>74</v>
      </c>
      <c r="C406" s="40" t="s">
        <v>10</v>
      </c>
      <c r="D406" s="40">
        <v>2</v>
      </c>
      <c r="E406" s="68"/>
      <c r="F406" s="52">
        <f t="shared" si="4"/>
        <v>0</v>
      </c>
    </row>
    <row r="407" spans="1:6" x14ac:dyDescent="0.25">
      <c r="A407" s="11" t="s">
        <v>11</v>
      </c>
      <c r="B407" s="11" t="s">
        <v>69</v>
      </c>
      <c r="C407" s="41" t="s">
        <v>10</v>
      </c>
      <c r="D407" s="41">
        <v>3</v>
      </c>
      <c r="E407" s="69"/>
      <c r="F407" s="52">
        <f t="shared" si="4"/>
        <v>0</v>
      </c>
    </row>
    <row r="408" spans="1:6" ht="45" x14ac:dyDescent="0.25">
      <c r="A408" s="11" t="s">
        <v>13</v>
      </c>
      <c r="B408" s="10" t="s">
        <v>70</v>
      </c>
      <c r="C408" s="40" t="s">
        <v>10</v>
      </c>
      <c r="D408" s="40">
        <v>3</v>
      </c>
      <c r="E408" s="68"/>
      <c r="F408" s="52">
        <f t="shared" si="4"/>
        <v>0</v>
      </c>
    </row>
    <row r="409" spans="1:6" x14ac:dyDescent="0.25">
      <c r="A409" s="11" t="s">
        <v>16</v>
      </c>
      <c r="B409" s="11" t="s">
        <v>75</v>
      </c>
      <c r="C409" s="41" t="s">
        <v>10</v>
      </c>
      <c r="D409" s="41">
        <v>1</v>
      </c>
      <c r="E409" s="69"/>
      <c r="F409" s="52">
        <f t="shared" si="4"/>
        <v>0</v>
      </c>
    </row>
    <row r="410" spans="1:6" ht="30" x14ac:dyDescent="0.25">
      <c r="A410" s="11" t="s">
        <v>18</v>
      </c>
      <c r="B410" s="10" t="s">
        <v>71</v>
      </c>
      <c r="C410" s="40" t="s">
        <v>10</v>
      </c>
      <c r="D410" s="40">
        <v>3</v>
      </c>
      <c r="E410" s="69"/>
      <c r="F410" s="52">
        <f t="shared" si="4"/>
        <v>0</v>
      </c>
    </row>
    <row r="411" spans="1:6" x14ac:dyDescent="0.25">
      <c r="A411" s="11" t="s">
        <v>20</v>
      </c>
      <c r="B411" s="11" t="s">
        <v>72</v>
      </c>
      <c r="C411" s="41" t="s">
        <v>10</v>
      </c>
      <c r="D411" s="41">
        <v>1</v>
      </c>
      <c r="E411" s="69"/>
      <c r="F411" s="52">
        <f t="shared" si="4"/>
        <v>0</v>
      </c>
    </row>
    <row r="412" spans="1:6" x14ac:dyDescent="0.25">
      <c r="A412" s="2"/>
      <c r="B412" s="3"/>
      <c r="C412" s="41"/>
      <c r="D412" s="41"/>
      <c r="E412" s="64"/>
      <c r="F412" s="52"/>
    </row>
    <row r="413" spans="1:6" x14ac:dyDescent="0.25">
      <c r="A413" s="21"/>
      <c r="B413" s="53" t="s">
        <v>127</v>
      </c>
      <c r="C413" s="48"/>
      <c r="D413" s="48"/>
      <c r="E413" s="77"/>
      <c r="F413" s="52"/>
    </row>
    <row r="414" spans="1:6" x14ac:dyDescent="0.25">
      <c r="A414" s="2"/>
      <c r="B414" s="3"/>
      <c r="C414" s="41"/>
      <c r="D414" s="41"/>
      <c r="E414" s="64"/>
      <c r="F414" s="52"/>
    </row>
    <row r="415" spans="1:6" ht="240" x14ac:dyDescent="0.25">
      <c r="A415" s="2" t="s">
        <v>8</v>
      </c>
      <c r="B415" s="10" t="s">
        <v>115</v>
      </c>
      <c r="C415" s="44" t="s">
        <v>10</v>
      </c>
      <c r="D415" s="44">
        <v>3</v>
      </c>
      <c r="E415" s="58"/>
      <c r="F415" s="52">
        <f t="shared" si="4"/>
        <v>0</v>
      </c>
    </row>
    <row r="416" spans="1:6" ht="120" x14ac:dyDescent="0.25">
      <c r="A416" s="2" t="s">
        <v>11</v>
      </c>
      <c r="B416" s="14" t="s">
        <v>77</v>
      </c>
      <c r="C416" s="41" t="s">
        <v>10</v>
      </c>
      <c r="D416" s="41">
        <v>12</v>
      </c>
      <c r="E416" s="70"/>
      <c r="F416" s="52">
        <f t="shared" si="4"/>
        <v>0</v>
      </c>
    </row>
    <row r="417" spans="1:6" ht="30" x14ac:dyDescent="0.25">
      <c r="A417" s="2" t="s">
        <v>13</v>
      </c>
      <c r="B417" s="14" t="s">
        <v>107</v>
      </c>
      <c r="C417" s="43" t="s">
        <v>10</v>
      </c>
      <c r="D417" s="43">
        <v>4</v>
      </c>
      <c r="E417" s="57"/>
      <c r="F417" s="52">
        <f t="shared" si="4"/>
        <v>0</v>
      </c>
    </row>
    <row r="418" spans="1:6" x14ac:dyDescent="0.25">
      <c r="A418" s="2" t="s">
        <v>16</v>
      </c>
      <c r="B418" s="10" t="s">
        <v>39</v>
      </c>
      <c r="C418" s="43" t="s">
        <v>10</v>
      </c>
      <c r="D418" s="43">
        <v>1</v>
      </c>
      <c r="E418" s="57"/>
      <c r="F418" s="52">
        <f t="shared" si="4"/>
        <v>0</v>
      </c>
    </row>
    <row r="419" spans="1:6" x14ac:dyDescent="0.25">
      <c r="A419" s="2" t="s">
        <v>18</v>
      </c>
      <c r="B419" s="14" t="s">
        <v>78</v>
      </c>
      <c r="C419" s="43" t="s">
        <v>10</v>
      </c>
      <c r="D419" s="43">
        <v>1</v>
      </c>
      <c r="E419" s="57"/>
      <c r="F419" s="52">
        <f t="shared" si="4"/>
        <v>0</v>
      </c>
    </row>
    <row r="420" spans="1:6" x14ac:dyDescent="0.25">
      <c r="A420" s="2" t="s">
        <v>20</v>
      </c>
      <c r="B420" s="3" t="s">
        <v>128</v>
      </c>
      <c r="C420" s="41" t="s">
        <v>10</v>
      </c>
      <c r="D420" s="41">
        <v>1</v>
      </c>
      <c r="E420" s="70"/>
      <c r="F420" s="52">
        <f t="shared" ref="F420:F456" si="5">E420*D420</f>
        <v>0</v>
      </c>
    </row>
    <row r="421" spans="1:6" ht="105" x14ac:dyDescent="0.25">
      <c r="A421" s="2" t="s">
        <v>22</v>
      </c>
      <c r="B421" s="10" t="s">
        <v>129</v>
      </c>
      <c r="C421" s="41" t="s">
        <v>10</v>
      </c>
      <c r="D421" s="41">
        <v>2</v>
      </c>
      <c r="E421" s="69"/>
      <c r="F421" s="52">
        <f t="shared" si="5"/>
        <v>0</v>
      </c>
    </row>
    <row r="422" spans="1:6" ht="30" x14ac:dyDescent="0.25">
      <c r="A422" s="2" t="s">
        <v>24</v>
      </c>
      <c r="B422" s="14" t="s">
        <v>131</v>
      </c>
      <c r="C422" s="43" t="s">
        <v>10</v>
      </c>
      <c r="D422" s="43">
        <v>4</v>
      </c>
      <c r="E422" s="57"/>
      <c r="F422" s="52">
        <f t="shared" si="5"/>
        <v>0</v>
      </c>
    </row>
    <row r="423" spans="1:6" ht="45" x14ac:dyDescent="0.25">
      <c r="A423" s="2" t="s">
        <v>26</v>
      </c>
      <c r="B423" s="14" t="s">
        <v>145</v>
      </c>
      <c r="C423" s="43" t="s">
        <v>10</v>
      </c>
      <c r="D423" s="43">
        <v>1</v>
      </c>
      <c r="E423" s="57"/>
      <c r="F423" s="52">
        <f t="shared" si="5"/>
        <v>0</v>
      </c>
    </row>
    <row r="424" spans="1:6" ht="84.75" customHeight="1" x14ac:dyDescent="0.25">
      <c r="A424" s="2"/>
      <c r="B424" s="14"/>
      <c r="C424" s="43"/>
      <c r="D424" s="43"/>
      <c r="E424" s="57"/>
      <c r="F424" s="52"/>
    </row>
    <row r="425" spans="1:6" ht="30" x14ac:dyDescent="0.25">
      <c r="A425" s="25" t="s">
        <v>28</v>
      </c>
      <c r="B425" s="14" t="s">
        <v>150</v>
      </c>
      <c r="C425" s="43" t="s">
        <v>10</v>
      </c>
      <c r="D425" s="43">
        <v>1</v>
      </c>
      <c r="E425" s="57"/>
      <c r="F425" s="52">
        <f t="shared" si="5"/>
        <v>0</v>
      </c>
    </row>
    <row r="426" spans="1:6" ht="93" customHeight="1" x14ac:dyDescent="0.25">
      <c r="A426" s="2"/>
      <c r="B426" s="14"/>
      <c r="C426" s="43"/>
      <c r="D426" s="43"/>
      <c r="E426" s="57"/>
      <c r="F426" s="52"/>
    </row>
    <row r="427" spans="1:6" ht="112.5" customHeight="1" x14ac:dyDescent="0.25">
      <c r="A427" s="2" t="s">
        <v>30</v>
      </c>
      <c r="B427" s="14" t="s">
        <v>175</v>
      </c>
      <c r="C427" s="43"/>
      <c r="D427" s="43"/>
      <c r="E427" s="57"/>
      <c r="F427" s="52"/>
    </row>
    <row r="428" spans="1:6" ht="100.5" customHeight="1" x14ac:dyDescent="0.25">
      <c r="A428" s="2"/>
      <c r="B428" s="14"/>
      <c r="C428" s="43"/>
      <c r="D428" s="43"/>
      <c r="E428" s="57"/>
      <c r="F428" s="52"/>
    </row>
    <row r="429" spans="1:6" ht="13.5" customHeight="1" x14ac:dyDescent="0.25">
      <c r="A429" s="2"/>
      <c r="B429" s="3"/>
      <c r="C429" s="41"/>
      <c r="D429" s="41"/>
      <c r="E429" s="64"/>
      <c r="F429" s="52"/>
    </row>
    <row r="430" spans="1:6" x14ac:dyDescent="0.25">
      <c r="A430" s="2"/>
      <c r="B430" s="36" t="s">
        <v>135</v>
      </c>
      <c r="C430" s="41"/>
      <c r="D430" s="41"/>
      <c r="E430" s="64"/>
      <c r="F430" s="52"/>
    </row>
    <row r="431" spans="1:6" x14ac:dyDescent="0.25">
      <c r="A431" s="2"/>
      <c r="B431" s="3"/>
      <c r="C431" s="41"/>
      <c r="D431" s="41"/>
      <c r="E431" s="64"/>
      <c r="F431" s="52"/>
    </row>
    <row r="432" spans="1:6" ht="60" x14ac:dyDescent="0.25">
      <c r="A432" s="10" t="s">
        <v>8</v>
      </c>
      <c r="B432" s="10" t="s">
        <v>136</v>
      </c>
      <c r="C432" s="40" t="s">
        <v>10</v>
      </c>
      <c r="D432" s="40">
        <v>4</v>
      </c>
      <c r="E432" s="78"/>
      <c r="F432" s="52">
        <f t="shared" si="5"/>
        <v>0</v>
      </c>
    </row>
    <row r="433" spans="1:6" x14ac:dyDescent="0.25">
      <c r="A433" s="11" t="s">
        <v>11</v>
      </c>
      <c r="B433" s="11" t="s">
        <v>132</v>
      </c>
      <c r="C433" s="41" t="s">
        <v>10</v>
      </c>
      <c r="D433" s="41">
        <v>18</v>
      </c>
      <c r="E433" s="79"/>
      <c r="F433" s="52">
        <f t="shared" si="5"/>
        <v>0</v>
      </c>
    </row>
    <row r="434" spans="1:6" x14ac:dyDescent="0.25">
      <c r="A434" s="11" t="s">
        <v>13</v>
      </c>
      <c r="B434" s="11" t="s">
        <v>133</v>
      </c>
      <c r="C434" s="41" t="s">
        <v>10</v>
      </c>
      <c r="D434" s="41">
        <v>6</v>
      </c>
      <c r="E434" s="79"/>
      <c r="F434" s="52">
        <f t="shared" si="5"/>
        <v>0</v>
      </c>
    </row>
    <row r="435" spans="1:6" x14ac:dyDescent="0.25">
      <c r="A435" s="11"/>
      <c r="B435" s="11" t="s">
        <v>137</v>
      </c>
      <c r="C435" s="41" t="s">
        <v>10</v>
      </c>
      <c r="D435" s="41">
        <v>2</v>
      </c>
      <c r="E435" s="79"/>
      <c r="F435" s="52">
        <f t="shared" si="5"/>
        <v>0</v>
      </c>
    </row>
    <row r="436" spans="1:6" x14ac:dyDescent="0.25">
      <c r="A436" s="11" t="s">
        <v>16</v>
      </c>
      <c r="B436" s="11" t="s">
        <v>134</v>
      </c>
      <c r="C436" s="41" t="s">
        <v>10</v>
      </c>
      <c r="D436" s="41">
        <v>1</v>
      </c>
      <c r="E436" s="79"/>
      <c r="F436" s="52">
        <f t="shared" si="5"/>
        <v>0</v>
      </c>
    </row>
    <row r="437" spans="1:6" ht="30" x14ac:dyDescent="0.25">
      <c r="A437" s="2" t="s">
        <v>18</v>
      </c>
      <c r="B437" s="10" t="s">
        <v>71</v>
      </c>
      <c r="C437" s="40" t="s">
        <v>10</v>
      </c>
      <c r="D437" s="40">
        <v>2</v>
      </c>
      <c r="E437" s="69"/>
      <c r="F437" s="52">
        <f t="shared" si="5"/>
        <v>0</v>
      </c>
    </row>
    <row r="438" spans="1:6" x14ac:dyDescent="0.25">
      <c r="A438" s="2"/>
      <c r="B438" s="3"/>
      <c r="C438" s="41"/>
      <c r="D438" s="41"/>
      <c r="E438" s="64"/>
      <c r="F438" s="52"/>
    </row>
    <row r="439" spans="1:6" x14ac:dyDescent="0.25">
      <c r="A439" s="2"/>
      <c r="B439" s="36" t="s">
        <v>138</v>
      </c>
      <c r="C439" s="41"/>
      <c r="D439" s="41"/>
      <c r="E439" s="64"/>
      <c r="F439" s="52">
        <f t="shared" si="5"/>
        <v>0</v>
      </c>
    </row>
    <row r="440" spans="1:6" x14ac:dyDescent="0.25">
      <c r="A440" s="2"/>
      <c r="B440" s="3"/>
      <c r="C440" s="41"/>
      <c r="D440" s="41"/>
      <c r="E440" s="64"/>
      <c r="F440" s="52"/>
    </row>
    <row r="441" spans="1:6" x14ac:dyDescent="0.25">
      <c r="A441" s="2" t="s">
        <v>8</v>
      </c>
      <c r="B441" s="3" t="s">
        <v>133</v>
      </c>
      <c r="C441" s="41" t="s">
        <v>10</v>
      </c>
      <c r="D441" s="41">
        <v>6</v>
      </c>
      <c r="E441" s="74"/>
      <c r="F441" s="52">
        <f t="shared" si="5"/>
        <v>0</v>
      </c>
    </row>
    <row r="442" spans="1:6" x14ac:dyDescent="0.25">
      <c r="A442" s="2" t="s">
        <v>11</v>
      </c>
      <c r="B442" s="3"/>
      <c r="C442" s="41"/>
      <c r="D442" s="41"/>
      <c r="E442" s="64"/>
      <c r="F442" s="52"/>
    </row>
    <row r="443" spans="1:6" x14ac:dyDescent="0.25">
      <c r="A443" s="2"/>
      <c r="B443" s="3"/>
      <c r="C443" s="41"/>
      <c r="D443" s="41"/>
      <c r="E443" s="64"/>
      <c r="F443" s="52"/>
    </row>
    <row r="444" spans="1:6" x14ac:dyDescent="0.25">
      <c r="A444" s="2"/>
      <c r="B444" s="36" t="s">
        <v>139</v>
      </c>
      <c r="C444" s="41"/>
      <c r="D444" s="41"/>
      <c r="E444" s="64"/>
      <c r="F444" s="52"/>
    </row>
    <row r="445" spans="1:6" x14ac:dyDescent="0.25">
      <c r="A445" s="2"/>
      <c r="B445" s="3"/>
      <c r="C445" s="41"/>
      <c r="D445" s="41"/>
      <c r="E445" s="64"/>
      <c r="F445" s="52"/>
    </row>
    <row r="446" spans="1:6" ht="45" x14ac:dyDescent="0.25">
      <c r="A446" s="10" t="s">
        <v>8</v>
      </c>
      <c r="B446" s="10" t="s">
        <v>76</v>
      </c>
      <c r="C446" s="40" t="s">
        <v>10</v>
      </c>
      <c r="D446" s="40">
        <v>1</v>
      </c>
      <c r="E446" s="68"/>
      <c r="F446" s="52">
        <f t="shared" si="5"/>
        <v>0</v>
      </c>
    </row>
    <row r="447" spans="1:6" ht="120" x14ac:dyDescent="0.25">
      <c r="A447" s="11" t="s">
        <v>11</v>
      </c>
      <c r="B447" s="14" t="s">
        <v>77</v>
      </c>
      <c r="C447" s="41" t="s">
        <v>10</v>
      </c>
      <c r="D447" s="41">
        <v>4</v>
      </c>
      <c r="E447" s="69"/>
      <c r="F447" s="52">
        <f t="shared" si="5"/>
        <v>0</v>
      </c>
    </row>
    <row r="448" spans="1:6" ht="60" x14ac:dyDescent="0.25">
      <c r="A448" s="10" t="s">
        <v>13</v>
      </c>
      <c r="B448" s="10" t="s">
        <v>80</v>
      </c>
      <c r="C448" s="40" t="s">
        <v>10</v>
      </c>
      <c r="D448" s="40">
        <v>1</v>
      </c>
      <c r="E448" s="68"/>
      <c r="F448" s="52">
        <f t="shared" si="5"/>
        <v>0</v>
      </c>
    </row>
    <row r="449" spans="1:6" s="1" customFormat="1" ht="32.25" customHeight="1" x14ac:dyDescent="0.25">
      <c r="A449" s="10" t="s">
        <v>16</v>
      </c>
      <c r="B449" s="10" t="s">
        <v>144</v>
      </c>
      <c r="C449" s="40" t="s">
        <v>10</v>
      </c>
      <c r="D449" s="40">
        <v>1</v>
      </c>
      <c r="E449" s="68"/>
      <c r="F449" s="52">
        <f t="shared" si="5"/>
        <v>0</v>
      </c>
    </row>
    <row r="450" spans="1:6" ht="30" x14ac:dyDescent="0.25">
      <c r="A450" s="11" t="s">
        <v>18</v>
      </c>
      <c r="B450" s="10" t="s">
        <v>71</v>
      </c>
      <c r="C450" s="40" t="s">
        <v>10</v>
      </c>
      <c r="D450" s="40">
        <v>1</v>
      </c>
      <c r="E450" s="69"/>
      <c r="F450" s="52">
        <f t="shared" si="5"/>
        <v>0</v>
      </c>
    </row>
    <row r="451" spans="1:6" ht="45" x14ac:dyDescent="0.25">
      <c r="A451" s="10" t="s">
        <v>20</v>
      </c>
      <c r="B451" s="10" t="s">
        <v>70</v>
      </c>
      <c r="C451" s="40" t="s">
        <v>10</v>
      </c>
      <c r="D451" s="40">
        <v>4</v>
      </c>
      <c r="E451" s="68"/>
      <c r="F451" s="52">
        <f t="shared" si="5"/>
        <v>0</v>
      </c>
    </row>
    <row r="452" spans="1:6" x14ac:dyDescent="0.25">
      <c r="A452" s="11" t="s">
        <v>22</v>
      </c>
      <c r="B452" s="10" t="s">
        <v>39</v>
      </c>
      <c r="C452" s="43" t="s">
        <v>10</v>
      </c>
      <c r="D452" s="43">
        <v>1</v>
      </c>
      <c r="E452" s="57"/>
      <c r="F452" s="52">
        <f t="shared" si="5"/>
        <v>0</v>
      </c>
    </row>
    <row r="453" spans="1:6" x14ac:dyDescent="0.25">
      <c r="A453" s="10" t="s">
        <v>24</v>
      </c>
      <c r="B453" s="14" t="s">
        <v>78</v>
      </c>
      <c r="C453" s="43" t="s">
        <v>15</v>
      </c>
      <c r="D453" s="43">
        <v>1</v>
      </c>
      <c r="E453" s="57"/>
      <c r="F453" s="52">
        <f t="shared" si="5"/>
        <v>0</v>
      </c>
    </row>
    <row r="454" spans="1:6" ht="30" x14ac:dyDescent="0.25">
      <c r="A454" s="2" t="s">
        <v>26</v>
      </c>
      <c r="B454" s="10" t="s">
        <v>49</v>
      </c>
      <c r="C454" s="41" t="s">
        <v>10</v>
      </c>
      <c r="D454" s="41">
        <v>2</v>
      </c>
      <c r="E454" s="63"/>
      <c r="F454" s="52">
        <f t="shared" si="5"/>
        <v>0</v>
      </c>
    </row>
    <row r="455" spans="1:6" x14ac:dyDescent="0.25">
      <c r="A455" s="2" t="s">
        <v>28</v>
      </c>
      <c r="B455" s="10" t="s">
        <v>50</v>
      </c>
      <c r="C455" s="41" t="s">
        <v>10</v>
      </c>
      <c r="D455" s="41">
        <v>1</v>
      </c>
      <c r="E455" s="63"/>
      <c r="F455" s="52">
        <f t="shared" si="5"/>
        <v>0</v>
      </c>
    </row>
    <row r="456" spans="1:6" x14ac:dyDescent="0.25">
      <c r="A456" s="2" t="s">
        <v>30</v>
      </c>
      <c r="B456" s="3" t="s">
        <v>81</v>
      </c>
      <c r="C456" s="41" t="s">
        <v>10</v>
      </c>
      <c r="D456" s="41">
        <v>1</v>
      </c>
      <c r="E456" s="70"/>
      <c r="F456" s="52">
        <f t="shared" si="5"/>
        <v>0</v>
      </c>
    </row>
    <row r="457" spans="1:6" x14ac:dyDescent="0.25">
      <c r="A457" s="2"/>
      <c r="B457" s="3"/>
      <c r="C457" s="41"/>
      <c r="D457" s="41"/>
      <c r="E457" s="41"/>
      <c r="F457" s="34"/>
    </row>
    <row r="458" spans="1:6" x14ac:dyDescent="0.25">
      <c r="A458" s="2"/>
      <c r="B458" s="3"/>
      <c r="C458" s="41"/>
      <c r="D458" s="91" t="s">
        <v>223</v>
      </c>
      <c r="E458" s="92"/>
      <c r="F458" s="35">
        <f>SUM(F99:F457)</f>
        <v>0</v>
      </c>
    </row>
    <row r="459" spans="1:6" x14ac:dyDescent="0.25">
      <c r="A459" s="2"/>
      <c r="B459" s="3"/>
      <c r="C459" s="41"/>
      <c r="D459" s="91" t="s">
        <v>225</v>
      </c>
      <c r="E459" s="92"/>
      <c r="F459" s="35">
        <f>F458*0.22</f>
        <v>0</v>
      </c>
    </row>
    <row r="460" spans="1:6" x14ac:dyDescent="0.25">
      <c r="A460" s="2"/>
      <c r="B460" s="3"/>
      <c r="C460" s="41"/>
      <c r="D460" s="91" t="s">
        <v>224</v>
      </c>
      <c r="E460" s="92"/>
      <c r="F460" s="35">
        <f>F459+F458</f>
        <v>0</v>
      </c>
    </row>
  </sheetData>
  <sheetProtection algorithmName="SHA-512" hashValue="8jp8tO/P8r3/ZCywi0EKCYGP9dl3aG+A/KnWxCpbn8WsikCKFrpSnFmcG6T7I4sEM4RUejlqbNzqR9TkEkwdAg==" saltValue="zVbSNilKd25gqn4agUDHeQ==" spinCount="100000" sheet="1" objects="1" scenarios="1"/>
  <mergeCells count="41">
    <mergeCell ref="D458:E458"/>
    <mergeCell ref="D459:E459"/>
    <mergeCell ref="D460:E460"/>
    <mergeCell ref="A57:F57"/>
    <mergeCell ref="A58:F58"/>
    <mergeCell ref="A59:F59"/>
    <mergeCell ref="A60:F60"/>
    <mergeCell ref="A56:F56"/>
    <mergeCell ref="A51:F51"/>
    <mergeCell ref="A50:F50"/>
    <mergeCell ref="A49:F49"/>
    <mergeCell ref="A48:F48"/>
    <mergeCell ref="A55:F55"/>
    <mergeCell ref="A41:F41"/>
    <mergeCell ref="A42:F42"/>
    <mergeCell ref="A43:F43"/>
    <mergeCell ref="A47:F47"/>
    <mergeCell ref="A46:F46"/>
    <mergeCell ref="A45:F45"/>
    <mergeCell ref="A44:F44"/>
    <mergeCell ref="A40:F40"/>
    <mergeCell ref="A39:F39"/>
    <mergeCell ref="A38:F38"/>
    <mergeCell ref="A37:F37"/>
    <mergeCell ref="A24:F24"/>
    <mergeCell ref="A26:F26"/>
    <mergeCell ref="A27:F27"/>
    <mergeCell ref="A28:F28"/>
    <mergeCell ref="A29:F29"/>
    <mergeCell ref="A30:F30"/>
    <mergeCell ref="A31:F31"/>
    <mergeCell ref="A32:F32"/>
    <mergeCell ref="A34:F34"/>
    <mergeCell ref="A36:F36"/>
    <mergeCell ref="A35:F35"/>
    <mergeCell ref="A21:F21"/>
    <mergeCell ref="A1:F1"/>
    <mergeCell ref="A5:F5"/>
    <mergeCell ref="A9:F9"/>
    <mergeCell ref="A13:F13"/>
    <mergeCell ref="A17:F17"/>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asdffdasfsadfasd33@outlook.com</cp:lastModifiedBy>
  <cp:lastPrinted>2026-06-15T09:52:15Z</cp:lastPrinted>
  <dcterms:created xsi:type="dcterms:W3CDTF">2026-06-05T11:26:04Z</dcterms:created>
  <dcterms:modified xsi:type="dcterms:W3CDTF">2026-06-15T10:02:26Z</dcterms:modified>
</cp:coreProperties>
</file>