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clj-my.sharepoint.com/personal/49719_kclj_si/Documents/Dokumenti/50-JN/Zdravila/F_ovojnina sk_PO_12/NOVO 2/OBJAVA 2/"/>
    </mc:Choice>
  </mc:AlternateContent>
  <xr:revisionPtr revIDLastSave="0" documentId="13_ncr:40009_{4DACF14E-9E09-47AC-88B6-F04729D52699}" xr6:coauthVersionLast="36" xr6:coauthVersionMax="36" xr10:uidLastSave="{00000000-0000-0000-0000-000000000000}"/>
  <bookViews>
    <workbookView xWindow="0" yWindow="0" windowWidth="27405" windowHeight="7980"/>
  </bookViews>
  <sheets>
    <sheet name="Objava javnega naročila" sheetId="1" r:id="rId1"/>
  </sheets>
  <calcPr calcId="191029"/>
</workbook>
</file>

<file path=xl/calcChain.xml><?xml version="1.0" encoding="utf-8"?>
<calcChain xmlns="http://schemas.openxmlformats.org/spreadsheetml/2006/main">
  <c r="W44" i="1" l="1"/>
  <c r="W29" i="1"/>
  <c r="W22" i="1"/>
  <c r="W18" i="1"/>
  <c r="W13" i="1"/>
  <c r="W5" i="1"/>
  <c r="V44" i="1"/>
  <c r="V29" i="1"/>
  <c r="V22" i="1"/>
  <c r="V18" i="1"/>
  <c r="V13" i="1"/>
  <c r="V5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" i="1"/>
</calcChain>
</file>

<file path=xl/sharedStrings.xml><?xml version="1.0" encoding="utf-8"?>
<sst xmlns="http://schemas.openxmlformats.org/spreadsheetml/2006/main" count="157" uniqueCount="82">
  <si>
    <t>Objava javnega naročila 845080118-039-26</t>
  </si>
  <si>
    <t>Nakup farmacevtske ovojnine za sterilne raztopine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</si>
  <si>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</si>
  <si>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</si>
  <si>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</si>
  <si>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</si>
  <si>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</si>
  <si>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</si>
  <si>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</si>
  <si>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</si>
  <si>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</si>
  <si>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</si>
  <si>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</si>
  <si>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</si>
  <si>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</si>
  <si>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</si>
  <si>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</si>
  <si>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</si>
  <si>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</si>
  <si>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</si>
  <si>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</si>
  <si>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</si>
  <si>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</si>
  <si>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</si>
  <si>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</si>
  <si>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</si>
  <si>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</si>
  <si>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</si>
  <si>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INJEKCIJSKE STEKLENICE</t>
  </si>
  <si>
    <t>STEKLENICA 24 ML I. HS</t>
  </si>
  <si>
    <t>0001</t>
  </si>
  <si>
    <t>KO</t>
  </si>
  <si>
    <t>STEKLENICA 24 ML I. HS RJAVA</t>
  </si>
  <si>
    <t>INFUZIJSKE STEKLENICE</t>
  </si>
  <si>
    <t>STEKLENICA 100 ML I. HS</t>
  </si>
  <si>
    <t>0002</t>
  </si>
  <si>
    <t>STEKLENICA 100 ML I. HS RJAVA</t>
  </si>
  <si>
    <t>STEKLENICA 500 ML I. HS</t>
  </si>
  <si>
    <t>STEKLENICA 500 ML I. HS RJAVA</t>
  </si>
  <si>
    <t>STEKLENICA 100 ML II. HS</t>
  </si>
  <si>
    <t>STEKLENICA 250 ML II. HS</t>
  </si>
  <si>
    <t>STEKLENICA 500 ML II. HS</t>
  </si>
  <si>
    <t>STEKLENICA 1000 ML II. HS</t>
  </si>
  <si>
    <t>INFUZIJSKE PLASTENKE</t>
  </si>
  <si>
    <t>PLASTENKA INF. 25 ML PP</t>
  </si>
  <si>
    <t>0003</t>
  </si>
  <si>
    <t>PLASTENKA INF. 100 ML PP</t>
  </si>
  <si>
    <t>PLASTENKA INF. 250 ML PP</t>
  </si>
  <si>
    <t>PLASTENKA INF. 500 ML PP</t>
  </si>
  <si>
    <t>PLASTENKA INF. 1000 ML PP</t>
  </si>
  <si>
    <t>INFUZIJSKI ZAMAŠKI</t>
  </si>
  <si>
    <t>ZAMAŠEK 20 MM - RTU, KLORBUTIL (chlorobutyl) SIVI</t>
  </si>
  <si>
    <t>0004</t>
  </si>
  <si>
    <t>ZAMAŠEK 32 MM - RTU, KLORBUTIL (chlorobutyl) SIVI</t>
  </si>
  <si>
    <t>ZAMAŠEK 32 MM - RTS, KLORBUTIL (chlorobutyl) SIVI</t>
  </si>
  <si>
    <t>ZAMAŠEK 32 MM - RTS, FPC, BROMBUTIL(bromobutyl) SIVI</t>
  </si>
  <si>
    <t>INFUZIJSKI POKROVI S POLIPROPILENSKO DVIŽNO PLOMBO, PRIPRAVLJENI ZA STERILIZACIJO</t>
  </si>
  <si>
    <t>POKROV 20 MM ALU RUMENI RTS, FLIP-OFF</t>
  </si>
  <si>
    <t>0005</t>
  </si>
  <si>
    <t>POKROV 20 MM ALU ZELENI RTS, FLIP-OFF</t>
  </si>
  <si>
    <t>POKROV 20 MM ALU RDEČI RTS, FLIP/TEAR-OFF</t>
  </si>
  <si>
    <t>POKROV 32 MM NATUR RTS, FLIP-OFF</t>
  </si>
  <si>
    <t>POKROV 32 MM ZELENI RTS, FLIP/TEAR-OFF</t>
  </si>
  <si>
    <t>POKROV 32 MM RDEČI RTS, FLIP/TEAR-OFF</t>
  </si>
  <si>
    <t>POKROV 32 MM RDEČI 14,8 MM RTS, FLIP/TEAR-OFF</t>
  </si>
  <si>
    <t>KARTONSKA EMBALAŽA S PREGRADAMI IN PRIREZI</t>
  </si>
  <si>
    <t>ŠKATLA 6 MEST ZA 1000 ML</t>
  </si>
  <si>
    <t>0006</t>
  </si>
  <si>
    <t>ŠKATLA 15 MEST ZA 500 ML</t>
  </si>
  <si>
    <t>ŠKATLA 30 MEST ZA 250 ML</t>
  </si>
  <si>
    <t>ŠKATLA 60 MEST ZA 100 ML</t>
  </si>
  <si>
    <t>ŠKATLA 60 MEST ZA 100 ML Z RDEČO OZNAKO</t>
  </si>
  <si>
    <t>ŠKATLA 100 MEST ZA 20 ML</t>
  </si>
  <si>
    <t>ŠKATLA 100 MEST ZA 20 ML Z RDEČO OZNAKO</t>
  </si>
  <si>
    <t>ŠKATLA 50 MEST ZA 20 ML</t>
  </si>
  <si>
    <t>KRIŽNA VLOGA 1000 ML</t>
  </si>
  <si>
    <t>KRIŽNA VLOGA 500 ML</t>
  </si>
  <si>
    <t>KRIŽNA VLOGA 250 ML</t>
  </si>
  <si>
    <t>KRIŽNA VLOGA 100 ML</t>
  </si>
  <si>
    <t>PRIREZ 250 ML</t>
  </si>
  <si>
    <t>PRIREZ 100 ML</t>
  </si>
  <si>
    <t>PRIREZ 20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</si>
</sst>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7" formatCode="dd/mm/yyyy;@"/>
    <numFmt numFmtId="168" formatCode="#,##0.000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2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7" fontId="18" fillId="0" borderId="0" xfId="0" applyNumberFormat="1" applyFont="1"/>
    <xf numFmtId="0" fontId="19" fillId="0" borderId="0" xfId="0" applyFont="1"/>
    <xf numFmtId="0" fontId="20" fillId="0" borderId="0" xfId="0" applyFont="1"/>
    <xf numFmtId="0" fontId="21" fillId="33" borderId="0" xfId="0" applyFont="1" applyFill="1" applyAlignment="1">
      <alignment horizontal="right"/>
    </xf>
    <xf numFmtId="0" fontId="21" fillId="33" borderId="0" xfId="0" applyFont="1" applyFill="1"/>
    <xf numFmtId="0" fontId="18" fillId="0" borderId="10" xfId="0" applyFont="1" applyBorder="1" applyAlignment="1">
      <alignment horizontal="right"/>
    </xf>
    <xf numFmtId="0" fontId="18" fillId="0" borderId="10" xfId="0" applyFont="1" applyBorder="1"/>
    <xf numFmtId="0" fontId="18" fillId="34" borderId="10" xfId="0" applyFont="1" applyFill="1" applyBorder="1"/>
    <xf numFmtId="167" fontId="18" fillId="0" borderId="10" xfId="0" applyNumberFormat="1" applyFont="1" applyBorder="1"/>
    <xf numFmtId="4" fontId="18" fillId="0" borderId="10" xfId="0" applyNumberFormat="1" applyFont="1" applyBorder="1" applyAlignment="1">
      <alignment horizontal="right"/>
    </xf>
    <xf numFmtId="168" fontId="18" fillId="34" borderId="10" xfId="0" applyNumberFormat="1" applyFont="1" applyFill="1" applyBorder="1" applyAlignment="1">
      <alignment horizontal="right"/>
    </xf>
    <xf numFmtId="168" fontId="18" fillId="0" borderId="10" xfId="0" applyNumberFormat="1" applyFont="1" applyBorder="1" applyAlignment="1">
      <alignment horizontal="right"/>
    </xf>
    <xf numFmtId="0" fontId="18" fillId="0" borderId="12" xfId="0" applyFont="1" applyBorder="1"/>
    <xf numFmtId="0" fontId="18" fillId="34" borderId="12" xfId="0" applyFont="1" applyFill="1" applyBorder="1"/>
    <xf numFmtId="0" fontId="18" fillId="0" borderId="12" xfId="0" applyFont="1" applyBorder="1" applyAlignment="1">
      <alignment horizontal="right"/>
    </xf>
    <xf numFmtId="168" fontId="18" fillId="34" borderId="12" xfId="0" applyNumberFormat="1" applyFont="1" applyFill="1" applyBorder="1" applyAlignment="1">
      <alignment horizontal="right"/>
    </xf>
    <xf numFmtId="4" fontId="18" fillId="0" borderId="12" xfId="0" applyNumberFormat="1" applyFont="1" applyBorder="1" applyAlignment="1">
      <alignment horizontal="right"/>
    </xf>
    <xf numFmtId="168" fontId="18" fillId="0" borderId="12" xfId="0" applyNumberFormat="1" applyFont="1" applyBorder="1" applyAlignment="1">
      <alignment horizontal="right"/>
    </xf>
    <xf numFmtId="167" fontId="18" fillId="0" borderId="12" xfId="0" applyNumberFormat="1" applyFont="1" applyBorder="1"/>
    <xf numFmtId="0" fontId="18" fillId="0" borderId="11" xfId="0" applyFont="1" applyBorder="1"/>
    <xf numFmtId="0" fontId="18" fillId="34" borderId="11" xfId="0" applyFont="1" applyFill="1" applyBorder="1"/>
    <xf numFmtId="0" fontId="18" fillId="0" borderId="11" xfId="0" applyFont="1" applyBorder="1" applyAlignment="1">
      <alignment horizontal="right"/>
    </xf>
    <xf numFmtId="168" fontId="18" fillId="34" borderId="11" xfId="0" applyNumberFormat="1" applyFont="1" applyFill="1" applyBorder="1" applyAlignment="1">
      <alignment horizontal="right"/>
    </xf>
    <xf numFmtId="4" fontId="18" fillId="0" borderId="11" xfId="0" applyNumberFormat="1" applyFont="1" applyBorder="1" applyAlignment="1">
      <alignment horizontal="right"/>
    </xf>
    <xf numFmtId="168" fontId="18" fillId="0" borderId="11" xfId="0" applyNumberFormat="1" applyFont="1" applyBorder="1" applyAlignment="1">
      <alignment horizontal="right"/>
    </xf>
    <xf numFmtId="167" fontId="18" fillId="0" borderId="11" xfId="0" applyNumberFormat="1" applyFont="1" applyBorder="1"/>
    <xf numFmtId="4" fontId="18" fillId="0" borderId="10" xfId="0" applyNumberFormat="1" applyFont="1" applyFill="1" applyBorder="1" applyAlignment="1">
      <alignment horizontal="right"/>
    </xf>
    <xf numFmtId="4" fontId="18" fillId="0" borderId="11" xfId="0" applyNumberFormat="1" applyFont="1" applyFill="1" applyBorder="1" applyAlignment="1">
      <alignment horizontal="right"/>
    </xf>
    <xf numFmtId="4" fontId="18" fillId="0" borderId="12" xfId="0" applyNumberFormat="1" applyFont="1" applyFill="1" applyBorder="1" applyAlignment="1">
      <alignment horizontal="righ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4"/>
  <sheetViews>
    <sheetView tabSelected="1" topLeftCell="C1" workbookViewId="0">
      <pane ySplit="3" topLeftCell="A4" activePane="bottomLeft" state="frozen"/>
      <selection pane="bottomLeft" activeCell="T4" sqref="T4:T44"/>
    </sheetView>
  </sheetViews>
  <sheetFormatPr defaultRowHeight="12.75" x14ac:dyDescent="0.2"/>
  <cols>
    <col min="1" max="1" width="4" style="2" bestFit="1" customWidth="1"/>
    <col min="2" max="2" width="80" style="1" bestFit="1" customWidth="1"/>
    <col min="3" max="3" width="54.7109375" style="1" bestFit="1" customWidth="1"/>
    <col min="4" max="5" width="18.7109375" style="1" hidden="1" customWidth="1"/>
    <col min="6" max="6" width="4" style="1" hidden="1" customWidth="1"/>
    <col min="7" max="7" width="13.28515625" style="1" bestFit="1" customWidth="1"/>
    <col min="8" max="8" width="5.28515625" style="1" bestFit="1" customWidth="1"/>
    <col min="9" max="9" width="10.7109375" style="1" bestFit="1" customWidth="1"/>
    <col min="10" max="10" width="13.28515625" style="1" bestFit="1" customWidth="1"/>
    <col min="11" max="11" width="10.7109375" style="1" bestFit="1" customWidth="1"/>
    <col min="12" max="12" width="16" style="1" bestFit="1" customWidth="1"/>
    <col min="13" max="13" width="8" style="2" bestFit="1" customWidth="1"/>
    <col min="14" max="14" width="20" style="2" bestFit="1" customWidth="1"/>
    <col min="15" max="15" width="9.28515625" style="2" hidden="1" customWidth="1"/>
    <col min="16" max="16" width="16" style="2" hidden="1" customWidth="1"/>
    <col min="17" max="17" width="20" style="2" bestFit="1" customWidth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3.28515625" style="3" hidden="1" customWidth="1"/>
    <col min="22" max="23" width="22.7109375" style="2" bestFit="1" customWidth="1"/>
    <col min="24" max="24" width="17.28515625" style="2" hidden="1" customWidth="1"/>
    <col min="25" max="25" width="25.28515625" style="2" hidden="1" customWidth="1"/>
    <col min="26" max="26" width="13.28515625" style="2" hidden="1" customWidth="1"/>
    <col min="27" max="16384" width="9.140625" style="1"/>
  </cols>
  <sheetData>
    <row r="1" spans="1:26" ht="15.75" x14ac:dyDescent="0.25">
      <c r="A1" s="4" t="s">
        <v>0</v>
      </c>
    </row>
    <row r="2" spans="1:26" x14ac:dyDescent="0.2">
      <c r="A2" s="5" t="s">
        <v>1</v>
      </c>
    </row>
    <row r="3" spans="1:26" x14ac:dyDescent="0.2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6" t="s">
        <v>19</v>
      </c>
      <c r="S3" s="6" t="s">
        <v>20</v>
      </c>
      <c r="T3" s="6" t="s">
        <v>21</v>
      </c>
      <c r="U3" s="6" t="s">
        <v>22</v>
      </c>
      <c r="V3" s="6" t="s">
        <v>23</v>
      </c>
      <c r="W3" s="6" t="s">
        <v>24</v>
      </c>
      <c r="X3" s="6" t="s">
        <v>25</v>
      </c>
      <c r="Y3" s="6" t="s">
        <v>26</v>
      </c>
      <c r="Z3" s="6" t="s">
        <v>27</v>
      </c>
    </row>
    <row r="4" spans="1:26" x14ac:dyDescent="0.2">
      <c r="A4" s="8">
        <v>10</v>
      </c>
      <c r="B4" s="9" t="s">
        <v>28</v>
      </c>
      <c r="C4" s="9" t="s">
        <v>29</v>
      </c>
      <c r="D4" s="9"/>
      <c r="E4" s="9"/>
      <c r="F4" s="9"/>
      <c r="G4" s="10"/>
      <c r="H4" s="9" t="s">
        <v>30</v>
      </c>
      <c r="I4" s="10"/>
      <c r="J4" s="10"/>
      <c r="K4" s="9" t="s">
        <v>31</v>
      </c>
      <c r="L4" s="10"/>
      <c r="M4" s="8">
        <v>150000</v>
      </c>
      <c r="N4" s="13"/>
      <c r="O4" s="8"/>
      <c r="P4" s="8"/>
      <c r="Q4" s="29">
        <f>M4*N4</f>
        <v>0</v>
      </c>
      <c r="R4" s="8">
        <v>22</v>
      </c>
      <c r="S4" s="14">
        <f>(1+(R4/100))*N4</f>
        <v>0</v>
      </c>
      <c r="T4" s="29">
        <f>M4*S4</f>
        <v>0</v>
      </c>
      <c r="U4" s="11"/>
      <c r="V4" s="12"/>
      <c r="W4" s="12"/>
      <c r="Z4" s="2">
        <v>99005</v>
      </c>
    </row>
    <row r="5" spans="1:26" ht="13.5" thickBot="1" x14ac:dyDescent="0.25">
      <c r="A5" s="8">
        <v>20</v>
      </c>
      <c r="B5" s="9"/>
      <c r="C5" s="22" t="s">
        <v>32</v>
      </c>
      <c r="D5" s="22"/>
      <c r="E5" s="22"/>
      <c r="F5" s="22"/>
      <c r="G5" s="23"/>
      <c r="H5" s="22" t="s">
        <v>30</v>
      </c>
      <c r="I5" s="23"/>
      <c r="J5" s="23"/>
      <c r="K5" s="22" t="s">
        <v>31</v>
      </c>
      <c r="L5" s="23"/>
      <c r="M5" s="24">
        <v>180000</v>
      </c>
      <c r="N5" s="25"/>
      <c r="O5" s="24"/>
      <c r="P5" s="24"/>
      <c r="Q5" s="30">
        <f t="shared" ref="Q5:Q44" si="0">M5*N5</f>
        <v>0</v>
      </c>
      <c r="R5" s="24">
        <v>22</v>
      </c>
      <c r="S5" s="27">
        <f t="shared" ref="S5:S44" si="1">(1+(R5/100))*N5</f>
        <v>0</v>
      </c>
      <c r="T5" s="30">
        <f t="shared" ref="T5:T44" si="2">M5*S5</f>
        <v>0</v>
      </c>
      <c r="U5" s="28"/>
      <c r="V5" s="26">
        <f>Q4+Q5</f>
        <v>0</v>
      </c>
      <c r="W5" s="26">
        <f>T4+T5</f>
        <v>0</v>
      </c>
      <c r="Z5" s="2">
        <v>99006</v>
      </c>
    </row>
    <row r="6" spans="1:26" x14ac:dyDescent="0.2">
      <c r="A6" s="8">
        <v>30</v>
      </c>
      <c r="B6" s="9" t="s">
        <v>33</v>
      </c>
      <c r="C6" s="15" t="s">
        <v>34</v>
      </c>
      <c r="D6" s="15"/>
      <c r="E6" s="15"/>
      <c r="F6" s="15"/>
      <c r="G6" s="16"/>
      <c r="H6" s="15" t="s">
        <v>35</v>
      </c>
      <c r="I6" s="16"/>
      <c r="J6" s="16"/>
      <c r="K6" s="15" t="s">
        <v>31</v>
      </c>
      <c r="L6" s="16"/>
      <c r="M6" s="17">
        <v>30000</v>
      </c>
      <c r="N6" s="18"/>
      <c r="O6" s="17"/>
      <c r="P6" s="17"/>
      <c r="Q6" s="31">
        <f t="shared" si="0"/>
        <v>0</v>
      </c>
      <c r="R6" s="17">
        <v>22</v>
      </c>
      <c r="S6" s="20">
        <f t="shared" si="1"/>
        <v>0</v>
      </c>
      <c r="T6" s="31">
        <f t="shared" si="2"/>
        <v>0</v>
      </c>
      <c r="U6" s="21"/>
      <c r="V6" s="19"/>
      <c r="W6" s="19"/>
      <c r="Z6" s="2">
        <v>99007</v>
      </c>
    </row>
    <row r="7" spans="1:26" x14ac:dyDescent="0.2">
      <c r="A7" s="8">
        <v>40</v>
      </c>
      <c r="B7" s="9"/>
      <c r="C7" s="9" t="s">
        <v>36</v>
      </c>
      <c r="D7" s="9"/>
      <c r="E7" s="9"/>
      <c r="F7" s="9"/>
      <c r="G7" s="10"/>
      <c r="H7" s="9" t="s">
        <v>35</v>
      </c>
      <c r="I7" s="10"/>
      <c r="J7" s="10"/>
      <c r="K7" s="9" t="s">
        <v>31</v>
      </c>
      <c r="L7" s="10"/>
      <c r="M7" s="8">
        <v>80000</v>
      </c>
      <c r="N7" s="13"/>
      <c r="O7" s="8"/>
      <c r="P7" s="8"/>
      <c r="Q7" s="29">
        <f t="shared" si="0"/>
        <v>0</v>
      </c>
      <c r="R7" s="8">
        <v>22</v>
      </c>
      <c r="S7" s="14">
        <f t="shared" si="1"/>
        <v>0</v>
      </c>
      <c r="T7" s="29">
        <f t="shared" si="2"/>
        <v>0</v>
      </c>
      <c r="U7" s="11"/>
      <c r="V7" s="12"/>
      <c r="W7" s="12"/>
      <c r="Z7" s="2">
        <v>99008</v>
      </c>
    </row>
    <row r="8" spans="1:26" x14ac:dyDescent="0.2">
      <c r="A8" s="8">
        <v>50</v>
      </c>
      <c r="B8" s="9"/>
      <c r="C8" s="9" t="s">
        <v>37</v>
      </c>
      <c r="D8" s="9"/>
      <c r="E8" s="9"/>
      <c r="F8" s="9"/>
      <c r="G8" s="10"/>
      <c r="H8" s="9" t="s">
        <v>35</v>
      </c>
      <c r="I8" s="10"/>
      <c r="J8" s="10"/>
      <c r="K8" s="9" t="s">
        <v>31</v>
      </c>
      <c r="L8" s="10"/>
      <c r="M8" s="8">
        <v>2520</v>
      </c>
      <c r="N8" s="13"/>
      <c r="O8" s="8"/>
      <c r="P8" s="8"/>
      <c r="Q8" s="29">
        <f t="shared" si="0"/>
        <v>0</v>
      </c>
      <c r="R8" s="8">
        <v>22</v>
      </c>
      <c r="S8" s="14">
        <f t="shared" si="1"/>
        <v>0</v>
      </c>
      <c r="T8" s="29">
        <f t="shared" si="2"/>
        <v>0</v>
      </c>
      <c r="U8" s="11"/>
      <c r="V8" s="12"/>
      <c r="W8" s="12"/>
      <c r="Z8" s="2">
        <v>99009</v>
      </c>
    </row>
    <row r="9" spans="1:26" x14ac:dyDescent="0.2">
      <c r="A9" s="8">
        <v>60</v>
      </c>
      <c r="B9" s="9"/>
      <c r="C9" s="9" t="s">
        <v>38</v>
      </c>
      <c r="D9" s="9"/>
      <c r="E9" s="9"/>
      <c r="F9" s="9"/>
      <c r="G9" s="10"/>
      <c r="H9" s="9" t="s">
        <v>35</v>
      </c>
      <c r="I9" s="10"/>
      <c r="J9" s="10"/>
      <c r="K9" s="9" t="s">
        <v>31</v>
      </c>
      <c r="L9" s="10"/>
      <c r="M9" s="8">
        <v>7000</v>
      </c>
      <c r="N9" s="13"/>
      <c r="O9" s="8"/>
      <c r="P9" s="8"/>
      <c r="Q9" s="29">
        <f t="shared" si="0"/>
        <v>0</v>
      </c>
      <c r="R9" s="8">
        <v>22</v>
      </c>
      <c r="S9" s="14">
        <f t="shared" si="1"/>
        <v>0</v>
      </c>
      <c r="T9" s="29">
        <f t="shared" si="2"/>
        <v>0</v>
      </c>
      <c r="U9" s="11"/>
      <c r="V9" s="12"/>
      <c r="W9" s="12"/>
      <c r="Z9" s="2">
        <v>99010</v>
      </c>
    </row>
    <row r="10" spans="1:26" x14ac:dyDescent="0.2">
      <c r="A10" s="8">
        <v>70</v>
      </c>
      <c r="B10" s="9"/>
      <c r="C10" s="9" t="s">
        <v>39</v>
      </c>
      <c r="D10" s="9"/>
      <c r="E10" s="9"/>
      <c r="F10" s="9"/>
      <c r="G10" s="10"/>
      <c r="H10" s="9" t="s">
        <v>35</v>
      </c>
      <c r="I10" s="10"/>
      <c r="J10" s="10"/>
      <c r="K10" s="9" t="s">
        <v>31</v>
      </c>
      <c r="L10" s="10"/>
      <c r="M10" s="8">
        <v>150000</v>
      </c>
      <c r="N10" s="13"/>
      <c r="O10" s="8"/>
      <c r="P10" s="8"/>
      <c r="Q10" s="29">
        <f t="shared" si="0"/>
        <v>0</v>
      </c>
      <c r="R10" s="8">
        <v>22</v>
      </c>
      <c r="S10" s="14">
        <f t="shared" si="1"/>
        <v>0</v>
      </c>
      <c r="T10" s="29">
        <f t="shared" si="2"/>
        <v>0</v>
      </c>
      <c r="U10" s="11"/>
      <c r="V10" s="12"/>
      <c r="W10" s="12"/>
      <c r="Z10" s="2">
        <v>99011</v>
      </c>
    </row>
    <row r="11" spans="1:26" x14ac:dyDescent="0.2">
      <c r="A11" s="8">
        <v>80</v>
      </c>
      <c r="B11" s="9"/>
      <c r="C11" s="9" t="s">
        <v>40</v>
      </c>
      <c r="D11" s="9"/>
      <c r="E11" s="9"/>
      <c r="F11" s="9"/>
      <c r="G11" s="10"/>
      <c r="H11" s="9" t="s">
        <v>35</v>
      </c>
      <c r="I11" s="10"/>
      <c r="J11" s="10"/>
      <c r="K11" s="9" t="s">
        <v>31</v>
      </c>
      <c r="L11" s="10"/>
      <c r="M11" s="8">
        <v>20000</v>
      </c>
      <c r="N11" s="13"/>
      <c r="O11" s="8"/>
      <c r="P11" s="8"/>
      <c r="Q11" s="29">
        <f t="shared" si="0"/>
        <v>0</v>
      </c>
      <c r="R11" s="8">
        <v>22</v>
      </c>
      <c r="S11" s="14">
        <f t="shared" si="1"/>
        <v>0</v>
      </c>
      <c r="T11" s="29">
        <f t="shared" si="2"/>
        <v>0</v>
      </c>
      <c r="U11" s="11"/>
      <c r="V11" s="12"/>
      <c r="W11" s="12"/>
      <c r="Z11" s="2">
        <v>99012</v>
      </c>
    </row>
    <row r="12" spans="1:26" x14ac:dyDescent="0.2">
      <c r="A12" s="8">
        <v>90</v>
      </c>
      <c r="B12" s="9"/>
      <c r="C12" s="9" t="s">
        <v>41</v>
      </c>
      <c r="D12" s="9"/>
      <c r="E12" s="9"/>
      <c r="F12" s="9"/>
      <c r="G12" s="10"/>
      <c r="H12" s="9" t="s">
        <v>35</v>
      </c>
      <c r="I12" s="10"/>
      <c r="J12" s="10"/>
      <c r="K12" s="9" t="s">
        <v>31</v>
      </c>
      <c r="L12" s="10"/>
      <c r="M12" s="8">
        <v>80000</v>
      </c>
      <c r="N12" s="13"/>
      <c r="O12" s="8"/>
      <c r="P12" s="8"/>
      <c r="Q12" s="29">
        <f t="shared" si="0"/>
        <v>0</v>
      </c>
      <c r="R12" s="8">
        <v>22</v>
      </c>
      <c r="S12" s="14">
        <f t="shared" si="1"/>
        <v>0</v>
      </c>
      <c r="T12" s="29">
        <f t="shared" si="2"/>
        <v>0</v>
      </c>
      <c r="U12" s="11"/>
      <c r="V12" s="12"/>
      <c r="W12" s="12"/>
      <c r="Z12" s="2">
        <v>99013</v>
      </c>
    </row>
    <row r="13" spans="1:26" ht="13.5" thickBot="1" x14ac:dyDescent="0.25">
      <c r="A13" s="8">
        <v>100</v>
      </c>
      <c r="B13" s="9"/>
      <c r="C13" s="22" t="s">
        <v>42</v>
      </c>
      <c r="D13" s="22"/>
      <c r="E13" s="22"/>
      <c r="F13" s="22"/>
      <c r="G13" s="23"/>
      <c r="H13" s="22" t="s">
        <v>35</v>
      </c>
      <c r="I13" s="23"/>
      <c r="J13" s="23"/>
      <c r="K13" s="22" t="s">
        <v>31</v>
      </c>
      <c r="L13" s="23"/>
      <c r="M13" s="24">
        <v>20000</v>
      </c>
      <c r="N13" s="25"/>
      <c r="O13" s="24"/>
      <c r="P13" s="24"/>
      <c r="Q13" s="30">
        <f t="shared" si="0"/>
        <v>0</v>
      </c>
      <c r="R13" s="24">
        <v>22</v>
      </c>
      <c r="S13" s="27">
        <f t="shared" si="1"/>
        <v>0</v>
      </c>
      <c r="T13" s="30">
        <f t="shared" si="2"/>
        <v>0</v>
      </c>
      <c r="U13" s="28"/>
      <c r="V13" s="26">
        <f>Q6+Q7+Q8+Q9+Q10+Q11+Q12+Q13</f>
        <v>0</v>
      </c>
      <c r="W13" s="26">
        <f>T6+T7+T8+T9+T10+T11+T12+T13</f>
        <v>0</v>
      </c>
      <c r="Z13" s="2">
        <v>99014</v>
      </c>
    </row>
    <row r="14" spans="1:26" x14ac:dyDescent="0.2">
      <c r="A14" s="8">
        <v>110</v>
      </c>
      <c r="B14" s="9" t="s">
        <v>43</v>
      </c>
      <c r="C14" s="15" t="s">
        <v>44</v>
      </c>
      <c r="D14" s="15"/>
      <c r="E14" s="15"/>
      <c r="F14" s="15"/>
      <c r="G14" s="16"/>
      <c r="H14" s="15" t="s">
        <v>45</v>
      </c>
      <c r="I14" s="16"/>
      <c r="J14" s="16"/>
      <c r="K14" s="15" t="s">
        <v>31</v>
      </c>
      <c r="L14" s="16"/>
      <c r="M14" s="17">
        <v>20000</v>
      </c>
      <c r="N14" s="18"/>
      <c r="O14" s="17"/>
      <c r="P14" s="17"/>
      <c r="Q14" s="31">
        <f t="shared" si="0"/>
        <v>0</v>
      </c>
      <c r="R14" s="17">
        <v>22</v>
      </c>
      <c r="S14" s="20">
        <f t="shared" si="1"/>
        <v>0</v>
      </c>
      <c r="T14" s="31">
        <f t="shared" si="2"/>
        <v>0</v>
      </c>
      <c r="U14" s="21"/>
      <c r="V14" s="19"/>
      <c r="W14" s="19"/>
      <c r="Z14" s="2">
        <v>99015</v>
      </c>
    </row>
    <row r="15" spans="1:26" x14ac:dyDescent="0.2">
      <c r="A15" s="8">
        <v>120</v>
      </c>
      <c r="B15" s="9"/>
      <c r="C15" s="9" t="s">
        <v>46</v>
      </c>
      <c r="D15" s="9"/>
      <c r="E15" s="9"/>
      <c r="F15" s="9"/>
      <c r="G15" s="10"/>
      <c r="H15" s="9" t="s">
        <v>45</v>
      </c>
      <c r="I15" s="10"/>
      <c r="J15" s="10"/>
      <c r="K15" s="9" t="s">
        <v>31</v>
      </c>
      <c r="L15" s="10"/>
      <c r="M15" s="8">
        <v>60000</v>
      </c>
      <c r="N15" s="13"/>
      <c r="O15" s="8"/>
      <c r="P15" s="8"/>
      <c r="Q15" s="29">
        <f t="shared" si="0"/>
        <v>0</v>
      </c>
      <c r="R15" s="8">
        <v>22</v>
      </c>
      <c r="S15" s="14">
        <f t="shared" si="1"/>
        <v>0</v>
      </c>
      <c r="T15" s="29">
        <f t="shared" si="2"/>
        <v>0</v>
      </c>
      <c r="U15" s="11"/>
      <c r="V15" s="12"/>
      <c r="W15" s="12"/>
      <c r="Z15" s="2">
        <v>99016</v>
      </c>
    </row>
    <row r="16" spans="1:26" x14ac:dyDescent="0.2">
      <c r="A16" s="8">
        <v>130</v>
      </c>
      <c r="B16" s="9"/>
      <c r="C16" s="9" t="s">
        <v>47</v>
      </c>
      <c r="D16" s="9"/>
      <c r="E16" s="9"/>
      <c r="F16" s="9"/>
      <c r="G16" s="10"/>
      <c r="H16" s="9" t="s">
        <v>45</v>
      </c>
      <c r="I16" s="10"/>
      <c r="J16" s="10"/>
      <c r="K16" s="9" t="s">
        <v>31</v>
      </c>
      <c r="L16" s="10"/>
      <c r="M16" s="8">
        <v>18000</v>
      </c>
      <c r="N16" s="13"/>
      <c r="O16" s="8"/>
      <c r="P16" s="8"/>
      <c r="Q16" s="29">
        <f t="shared" si="0"/>
        <v>0</v>
      </c>
      <c r="R16" s="8">
        <v>22</v>
      </c>
      <c r="S16" s="14">
        <f t="shared" si="1"/>
        <v>0</v>
      </c>
      <c r="T16" s="29">
        <f t="shared" si="2"/>
        <v>0</v>
      </c>
      <c r="U16" s="11"/>
      <c r="V16" s="12"/>
      <c r="W16" s="12"/>
      <c r="Z16" s="2">
        <v>99017</v>
      </c>
    </row>
    <row r="17" spans="1:26" x14ac:dyDescent="0.2">
      <c r="A17" s="8">
        <v>140</v>
      </c>
      <c r="B17" s="9"/>
      <c r="C17" s="9" t="s">
        <v>48</v>
      </c>
      <c r="D17" s="9"/>
      <c r="E17" s="9"/>
      <c r="F17" s="9"/>
      <c r="G17" s="10"/>
      <c r="H17" s="9" t="s">
        <v>45</v>
      </c>
      <c r="I17" s="10"/>
      <c r="J17" s="10"/>
      <c r="K17" s="9" t="s">
        <v>31</v>
      </c>
      <c r="L17" s="10"/>
      <c r="M17" s="8">
        <v>36000</v>
      </c>
      <c r="N17" s="13"/>
      <c r="O17" s="8"/>
      <c r="P17" s="8"/>
      <c r="Q17" s="29">
        <f t="shared" si="0"/>
        <v>0</v>
      </c>
      <c r="R17" s="8">
        <v>22</v>
      </c>
      <c r="S17" s="14">
        <f t="shared" si="1"/>
        <v>0</v>
      </c>
      <c r="T17" s="29">
        <f t="shared" si="2"/>
        <v>0</v>
      </c>
      <c r="U17" s="11"/>
      <c r="V17" s="12"/>
      <c r="W17" s="12"/>
      <c r="Z17" s="2">
        <v>99018</v>
      </c>
    </row>
    <row r="18" spans="1:26" ht="13.5" thickBot="1" x14ac:dyDescent="0.25">
      <c r="A18" s="8">
        <v>150</v>
      </c>
      <c r="B18" s="9"/>
      <c r="C18" s="22" t="s">
        <v>49</v>
      </c>
      <c r="D18" s="22"/>
      <c r="E18" s="22"/>
      <c r="F18" s="22"/>
      <c r="G18" s="23"/>
      <c r="H18" s="22" t="s">
        <v>45</v>
      </c>
      <c r="I18" s="23"/>
      <c r="J18" s="23"/>
      <c r="K18" s="22" t="s">
        <v>31</v>
      </c>
      <c r="L18" s="23"/>
      <c r="M18" s="24">
        <v>36000</v>
      </c>
      <c r="N18" s="25"/>
      <c r="O18" s="24"/>
      <c r="P18" s="24"/>
      <c r="Q18" s="30">
        <f t="shared" si="0"/>
        <v>0</v>
      </c>
      <c r="R18" s="24">
        <v>22</v>
      </c>
      <c r="S18" s="27">
        <f t="shared" si="1"/>
        <v>0</v>
      </c>
      <c r="T18" s="30">
        <f t="shared" si="2"/>
        <v>0</v>
      </c>
      <c r="U18" s="28"/>
      <c r="V18" s="26">
        <f>Q14+Q15+Q16+Q17+Q18</f>
        <v>0</v>
      </c>
      <c r="W18" s="26">
        <f>T14+T15+T16+T17+T18</f>
        <v>0</v>
      </c>
      <c r="Z18" s="2">
        <v>99019</v>
      </c>
    </row>
    <row r="19" spans="1:26" x14ac:dyDescent="0.2">
      <c r="A19" s="8">
        <v>160</v>
      </c>
      <c r="B19" s="9" t="s">
        <v>50</v>
      </c>
      <c r="C19" s="15" t="s">
        <v>51</v>
      </c>
      <c r="D19" s="15"/>
      <c r="E19" s="15"/>
      <c r="F19" s="15"/>
      <c r="G19" s="16"/>
      <c r="H19" s="15" t="s">
        <v>52</v>
      </c>
      <c r="I19" s="16"/>
      <c r="J19" s="16"/>
      <c r="K19" s="15" t="s">
        <v>31</v>
      </c>
      <c r="L19" s="16"/>
      <c r="M19" s="17">
        <v>340000</v>
      </c>
      <c r="N19" s="18"/>
      <c r="O19" s="17"/>
      <c r="P19" s="17"/>
      <c r="Q19" s="31">
        <f t="shared" si="0"/>
        <v>0</v>
      </c>
      <c r="R19" s="17">
        <v>22</v>
      </c>
      <c r="S19" s="20">
        <f t="shared" si="1"/>
        <v>0</v>
      </c>
      <c r="T19" s="31">
        <f t="shared" si="2"/>
        <v>0</v>
      </c>
      <c r="U19" s="21"/>
      <c r="V19" s="19"/>
      <c r="W19" s="19"/>
      <c r="Z19" s="2">
        <v>99020</v>
      </c>
    </row>
    <row r="20" spans="1:26" x14ac:dyDescent="0.2">
      <c r="A20" s="8">
        <v>170</v>
      </c>
      <c r="B20" s="9"/>
      <c r="C20" s="9" t="s">
        <v>53</v>
      </c>
      <c r="D20" s="9"/>
      <c r="E20" s="9"/>
      <c r="F20" s="9"/>
      <c r="G20" s="10"/>
      <c r="H20" s="9" t="s">
        <v>52</v>
      </c>
      <c r="I20" s="10"/>
      <c r="J20" s="10"/>
      <c r="K20" s="9" t="s">
        <v>31</v>
      </c>
      <c r="L20" s="10"/>
      <c r="M20" s="8">
        <v>37500</v>
      </c>
      <c r="N20" s="13"/>
      <c r="O20" s="8"/>
      <c r="P20" s="8"/>
      <c r="Q20" s="29">
        <f t="shared" si="0"/>
        <v>0</v>
      </c>
      <c r="R20" s="8">
        <v>22</v>
      </c>
      <c r="S20" s="14">
        <f t="shared" si="1"/>
        <v>0</v>
      </c>
      <c r="T20" s="29">
        <f t="shared" si="2"/>
        <v>0</v>
      </c>
      <c r="U20" s="11"/>
      <c r="V20" s="12"/>
      <c r="W20" s="12"/>
      <c r="Z20" s="2">
        <v>99021</v>
      </c>
    </row>
    <row r="21" spans="1:26" x14ac:dyDescent="0.2">
      <c r="A21" s="8">
        <v>180</v>
      </c>
      <c r="B21" s="9"/>
      <c r="C21" s="9" t="s">
        <v>54</v>
      </c>
      <c r="D21" s="9"/>
      <c r="E21" s="9"/>
      <c r="F21" s="9"/>
      <c r="G21" s="10"/>
      <c r="H21" s="9" t="s">
        <v>52</v>
      </c>
      <c r="I21" s="10"/>
      <c r="J21" s="10"/>
      <c r="K21" s="9" t="s">
        <v>31</v>
      </c>
      <c r="L21" s="10"/>
      <c r="M21" s="8">
        <v>440000</v>
      </c>
      <c r="N21" s="13"/>
      <c r="O21" s="8"/>
      <c r="P21" s="8"/>
      <c r="Q21" s="29">
        <f t="shared" si="0"/>
        <v>0</v>
      </c>
      <c r="R21" s="8">
        <v>22</v>
      </c>
      <c r="S21" s="14">
        <f t="shared" si="1"/>
        <v>0</v>
      </c>
      <c r="T21" s="29">
        <f t="shared" si="2"/>
        <v>0</v>
      </c>
      <c r="U21" s="11"/>
      <c r="V21" s="12"/>
      <c r="W21" s="12"/>
      <c r="Z21" s="2">
        <v>99022</v>
      </c>
    </row>
    <row r="22" spans="1:26" ht="13.5" thickBot="1" x14ac:dyDescent="0.25">
      <c r="A22" s="8">
        <v>190</v>
      </c>
      <c r="B22" s="9"/>
      <c r="C22" s="22" t="s">
        <v>55</v>
      </c>
      <c r="D22" s="22"/>
      <c r="E22" s="22"/>
      <c r="F22" s="22"/>
      <c r="G22" s="23"/>
      <c r="H22" s="22" t="s">
        <v>52</v>
      </c>
      <c r="I22" s="23"/>
      <c r="J22" s="23"/>
      <c r="K22" s="22" t="s">
        <v>31</v>
      </c>
      <c r="L22" s="23"/>
      <c r="M22" s="24">
        <v>48000</v>
      </c>
      <c r="N22" s="25"/>
      <c r="O22" s="24"/>
      <c r="P22" s="24"/>
      <c r="Q22" s="30">
        <f t="shared" si="0"/>
        <v>0</v>
      </c>
      <c r="R22" s="24">
        <v>22</v>
      </c>
      <c r="S22" s="27">
        <f t="shared" si="1"/>
        <v>0</v>
      </c>
      <c r="T22" s="30">
        <f t="shared" si="2"/>
        <v>0</v>
      </c>
      <c r="U22" s="28"/>
      <c r="V22" s="26">
        <f>Q19+Q20+Q21+Q22</f>
        <v>0</v>
      </c>
      <c r="W22" s="26">
        <f>T19+T20+T21+T22</f>
        <v>0</v>
      </c>
      <c r="Z22" s="2">
        <v>99023</v>
      </c>
    </row>
    <row r="23" spans="1:26" x14ac:dyDescent="0.2">
      <c r="A23" s="8">
        <v>200</v>
      </c>
      <c r="B23" s="9" t="s">
        <v>56</v>
      </c>
      <c r="C23" s="15" t="s">
        <v>57</v>
      </c>
      <c r="D23" s="15"/>
      <c r="E23" s="15"/>
      <c r="F23" s="15"/>
      <c r="G23" s="16"/>
      <c r="H23" s="15" t="s">
        <v>58</v>
      </c>
      <c r="I23" s="16"/>
      <c r="J23" s="16"/>
      <c r="K23" s="15" t="s">
        <v>31</v>
      </c>
      <c r="L23" s="16"/>
      <c r="M23" s="17">
        <v>280000</v>
      </c>
      <c r="N23" s="18"/>
      <c r="O23" s="17"/>
      <c r="P23" s="17"/>
      <c r="Q23" s="31">
        <f t="shared" si="0"/>
        <v>0</v>
      </c>
      <c r="R23" s="17">
        <v>22</v>
      </c>
      <c r="S23" s="20">
        <f t="shared" si="1"/>
        <v>0</v>
      </c>
      <c r="T23" s="31">
        <f t="shared" si="2"/>
        <v>0</v>
      </c>
      <c r="U23" s="21"/>
      <c r="V23" s="19"/>
      <c r="W23" s="19"/>
      <c r="Z23" s="2">
        <v>99024</v>
      </c>
    </row>
    <row r="24" spans="1:26" x14ac:dyDescent="0.2">
      <c r="A24" s="8">
        <v>210</v>
      </c>
      <c r="B24" s="9"/>
      <c r="C24" s="9" t="s">
        <v>59</v>
      </c>
      <c r="D24" s="9"/>
      <c r="E24" s="9"/>
      <c r="F24" s="9"/>
      <c r="G24" s="10"/>
      <c r="H24" s="9" t="s">
        <v>58</v>
      </c>
      <c r="I24" s="10"/>
      <c r="J24" s="10"/>
      <c r="K24" s="9" t="s">
        <v>31</v>
      </c>
      <c r="L24" s="10"/>
      <c r="M24" s="8">
        <v>40000</v>
      </c>
      <c r="N24" s="13"/>
      <c r="O24" s="8"/>
      <c r="P24" s="8"/>
      <c r="Q24" s="29">
        <f t="shared" si="0"/>
        <v>0</v>
      </c>
      <c r="R24" s="8">
        <v>22</v>
      </c>
      <c r="S24" s="14">
        <f t="shared" si="1"/>
        <v>0</v>
      </c>
      <c r="T24" s="29">
        <f t="shared" si="2"/>
        <v>0</v>
      </c>
      <c r="U24" s="11"/>
      <c r="V24" s="12"/>
      <c r="W24" s="12"/>
      <c r="Z24" s="2">
        <v>99025</v>
      </c>
    </row>
    <row r="25" spans="1:26" x14ac:dyDescent="0.2">
      <c r="A25" s="8">
        <v>220</v>
      </c>
      <c r="B25" s="9"/>
      <c r="C25" s="9" t="s">
        <v>60</v>
      </c>
      <c r="D25" s="9"/>
      <c r="E25" s="9"/>
      <c r="F25" s="9"/>
      <c r="G25" s="10"/>
      <c r="H25" s="9" t="s">
        <v>58</v>
      </c>
      <c r="I25" s="10"/>
      <c r="J25" s="10"/>
      <c r="K25" s="9" t="s">
        <v>31</v>
      </c>
      <c r="L25" s="10"/>
      <c r="M25" s="8">
        <v>24000</v>
      </c>
      <c r="N25" s="13"/>
      <c r="O25" s="8"/>
      <c r="P25" s="8"/>
      <c r="Q25" s="29">
        <f t="shared" si="0"/>
        <v>0</v>
      </c>
      <c r="R25" s="8">
        <v>22</v>
      </c>
      <c r="S25" s="14">
        <f t="shared" si="1"/>
        <v>0</v>
      </c>
      <c r="T25" s="29">
        <f t="shared" si="2"/>
        <v>0</v>
      </c>
      <c r="U25" s="11"/>
      <c r="V25" s="12"/>
      <c r="W25" s="12"/>
      <c r="Z25" s="2">
        <v>99026</v>
      </c>
    </row>
    <row r="26" spans="1:26" x14ac:dyDescent="0.2">
      <c r="A26" s="8">
        <v>230</v>
      </c>
      <c r="B26" s="9"/>
      <c r="C26" s="9" t="s">
        <v>61</v>
      </c>
      <c r="D26" s="9"/>
      <c r="E26" s="9"/>
      <c r="F26" s="9"/>
      <c r="G26" s="10"/>
      <c r="H26" s="9" t="s">
        <v>58</v>
      </c>
      <c r="I26" s="10"/>
      <c r="J26" s="10"/>
      <c r="K26" s="9" t="s">
        <v>31</v>
      </c>
      <c r="L26" s="10"/>
      <c r="M26" s="8">
        <v>384000</v>
      </c>
      <c r="N26" s="13"/>
      <c r="O26" s="8"/>
      <c r="P26" s="8"/>
      <c r="Q26" s="29">
        <f t="shared" si="0"/>
        <v>0</v>
      </c>
      <c r="R26" s="8">
        <v>22</v>
      </c>
      <c r="S26" s="14">
        <f t="shared" si="1"/>
        <v>0</v>
      </c>
      <c r="T26" s="29">
        <f t="shared" si="2"/>
        <v>0</v>
      </c>
      <c r="U26" s="11"/>
      <c r="V26" s="12"/>
      <c r="W26" s="12"/>
      <c r="Z26" s="2">
        <v>99027</v>
      </c>
    </row>
    <row r="27" spans="1:26" x14ac:dyDescent="0.2">
      <c r="A27" s="8">
        <v>240</v>
      </c>
      <c r="B27" s="9"/>
      <c r="C27" s="9" t="s">
        <v>62</v>
      </c>
      <c r="D27" s="9"/>
      <c r="E27" s="9"/>
      <c r="F27" s="9"/>
      <c r="G27" s="10"/>
      <c r="H27" s="9" t="s">
        <v>58</v>
      </c>
      <c r="I27" s="10"/>
      <c r="J27" s="10"/>
      <c r="K27" s="9" t="s">
        <v>31</v>
      </c>
      <c r="L27" s="10"/>
      <c r="M27" s="8">
        <v>24000</v>
      </c>
      <c r="N27" s="13"/>
      <c r="O27" s="8"/>
      <c r="P27" s="8"/>
      <c r="Q27" s="29">
        <f t="shared" si="0"/>
        <v>0</v>
      </c>
      <c r="R27" s="8">
        <v>22</v>
      </c>
      <c r="S27" s="14">
        <f t="shared" si="1"/>
        <v>0</v>
      </c>
      <c r="T27" s="29">
        <f t="shared" si="2"/>
        <v>0</v>
      </c>
      <c r="U27" s="11"/>
      <c r="V27" s="12"/>
      <c r="W27" s="12"/>
      <c r="Z27" s="2">
        <v>99028</v>
      </c>
    </row>
    <row r="28" spans="1:26" x14ac:dyDescent="0.2">
      <c r="A28" s="8">
        <v>250</v>
      </c>
      <c r="B28" s="9"/>
      <c r="C28" s="9" t="s">
        <v>63</v>
      </c>
      <c r="D28" s="9"/>
      <c r="E28" s="9"/>
      <c r="F28" s="9"/>
      <c r="G28" s="10"/>
      <c r="H28" s="9" t="s">
        <v>58</v>
      </c>
      <c r="I28" s="10"/>
      <c r="J28" s="10"/>
      <c r="K28" s="9" t="s">
        <v>31</v>
      </c>
      <c r="L28" s="10"/>
      <c r="M28" s="8">
        <v>130000</v>
      </c>
      <c r="N28" s="13"/>
      <c r="O28" s="8"/>
      <c r="P28" s="8"/>
      <c r="Q28" s="29">
        <f t="shared" si="0"/>
        <v>0</v>
      </c>
      <c r="R28" s="8">
        <v>22</v>
      </c>
      <c r="S28" s="14">
        <f t="shared" si="1"/>
        <v>0</v>
      </c>
      <c r="T28" s="29">
        <f t="shared" si="2"/>
        <v>0</v>
      </c>
      <c r="U28" s="11"/>
      <c r="V28" s="12"/>
      <c r="W28" s="12"/>
      <c r="Z28" s="2">
        <v>99029</v>
      </c>
    </row>
    <row r="29" spans="1:26" ht="13.5" thickBot="1" x14ac:dyDescent="0.25">
      <c r="A29" s="8">
        <v>260</v>
      </c>
      <c r="B29" s="9"/>
      <c r="C29" s="22" t="s">
        <v>64</v>
      </c>
      <c r="D29" s="22"/>
      <c r="E29" s="22"/>
      <c r="F29" s="22"/>
      <c r="G29" s="23"/>
      <c r="H29" s="22" t="s">
        <v>58</v>
      </c>
      <c r="I29" s="23"/>
      <c r="J29" s="23"/>
      <c r="K29" s="22" t="s">
        <v>31</v>
      </c>
      <c r="L29" s="23"/>
      <c r="M29" s="24">
        <v>104000</v>
      </c>
      <c r="N29" s="25"/>
      <c r="O29" s="24"/>
      <c r="P29" s="24"/>
      <c r="Q29" s="30">
        <f t="shared" si="0"/>
        <v>0</v>
      </c>
      <c r="R29" s="24">
        <v>22</v>
      </c>
      <c r="S29" s="27">
        <f t="shared" si="1"/>
        <v>0</v>
      </c>
      <c r="T29" s="30">
        <f t="shared" si="2"/>
        <v>0</v>
      </c>
      <c r="U29" s="28"/>
      <c r="V29" s="26">
        <f>Q23+Q24+Q25+Q26+Q27+Q28+Q29</f>
        <v>0</v>
      </c>
      <c r="W29" s="26">
        <f>T23+T24+T25+T26+T27+T28+T29</f>
        <v>0</v>
      </c>
      <c r="Z29" s="2">
        <v>99030</v>
      </c>
    </row>
    <row r="30" spans="1:26" x14ac:dyDescent="0.2">
      <c r="A30" s="8">
        <v>270</v>
      </c>
      <c r="B30" s="9" t="s">
        <v>65</v>
      </c>
      <c r="C30" s="15" t="s">
        <v>66</v>
      </c>
      <c r="D30" s="15"/>
      <c r="E30" s="15"/>
      <c r="F30" s="15"/>
      <c r="G30" s="16"/>
      <c r="H30" s="15" t="s">
        <v>67</v>
      </c>
      <c r="I30" s="16"/>
      <c r="J30" s="16"/>
      <c r="K30" s="15" t="s">
        <v>31</v>
      </c>
      <c r="L30" s="16"/>
      <c r="M30" s="17">
        <v>7200</v>
      </c>
      <c r="N30" s="18"/>
      <c r="O30" s="17"/>
      <c r="P30" s="17"/>
      <c r="Q30" s="31">
        <f t="shared" si="0"/>
        <v>0</v>
      </c>
      <c r="R30" s="17">
        <v>22</v>
      </c>
      <c r="S30" s="20">
        <f t="shared" si="1"/>
        <v>0</v>
      </c>
      <c r="T30" s="31">
        <f t="shared" si="2"/>
        <v>0</v>
      </c>
      <c r="U30" s="21"/>
      <c r="V30" s="19"/>
      <c r="W30" s="19"/>
      <c r="Z30" s="2">
        <v>99031</v>
      </c>
    </row>
    <row r="31" spans="1:26" x14ac:dyDescent="0.2">
      <c r="A31" s="8">
        <v>280</v>
      </c>
      <c r="B31" s="9"/>
      <c r="C31" s="9" t="s">
        <v>68</v>
      </c>
      <c r="D31" s="9"/>
      <c r="E31" s="9"/>
      <c r="F31" s="9"/>
      <c r="G31" s="10"/>
      <c r="H31" s="9" t="s">
        <v>67</v>
      </c>
      <c r="I31" s="10"/>
      <c r="J31" s="10"/>
      <c r="K31" s="9" t="s">
        <v>31</v>
      </c>
      <c r="L31" s="10"/>
      <c r="M31" s="8">
        <v>9600</v>
      </c>
      <c r="N31" s="13"/>
      <c r="O31" s="8"/>
      <c r="P31" s="8"/>
      <c r="Q31" s="29">
        <f t="shared" si="0"/>
        <v>0</v>
      </c>
      <c r="R31" s="8">
        <v>22</v>
      </c>
      <c r="S31" s="14">
        <f t="shared" si="1"/>
        <v>0</v>
      </c>
      <c r="T31" s="29">
        <f t="shared" si="2"/>
        <v>0</v>
      </c>
      <c r="U31" s="11"/>
      <c r="V31" s="12"/>
      <c r="W31" s="12"/>
      <c r="Z31" s="2">
        <v>99032</v>
      </c>
    </row>
    <row r="32" spans="1:26" x14ac:dyDescent="0.2">
      <c r="A32" s="8">
        <v>290</v>
      </c>
      <c r="B32" s="9"/>
      <c r="C32" s="9" t="s">
        <v>69</v>
      </c>
      <c r="D32" s="9"/>
      <c r="E32" s="9"/>
      <c r="F32" s="9"/>
      <c r="G32" s="10"/>
      <c r="H32" s="9" t="s">
        <v>67</v>
      </c>
      <c r="I32" s="10"/>
      <c r="J32" s="10"/>
      <c r="K32" s="9" t="s">
        <v>31</v>
      </c>
      <c r="L32" s="10"/>
      <c r="M32" s="8">
        <v>1200</v>
      </c>
      <c r="N32" s="13"/>
      <c r="O32" s="8"/>
      <c r="P32" s="8"/>
      <c r="Q32" s="29">
        <f t="shared" si="0"/>
        <v>0</v>
      </c>
      <c r="R32" s="8">
        <v>22</v>
      </c>
      <c r="S32" s="14">
        <f t="shared" si="1"/>
        <v>0</v>
      </c>
      <c r="T32" s="29">
        <f t="shared" si="2"/>
        <v>0</v>
      </c>
      <c r="U32" s="11"/>
      <c r="V32" s="12"/>
      <c r="W32" s="12"/>
      <c r="Z32" s="2">
        <v>99033</v>
      </c>
    </row>
    <row r="33" spans="1:26" x14ac:dyDescent="0.2">
      <c r="A33" s="8">
        <v>300</v>
      </c>
      <c r="B33" s="9"/>
      <c r="C33" s="9" t="s">
        <v>70</v>
      </c>
      <c r="D33" s="9"/>
      <c r="E33" s="9"/>
      <c r="F33" s="9"/>
      <c r="G33" s="10"/>
      <c r="H33" s="9" t="s">
        <v>67</v>
      </c>
      <c r="I33" s="10"/>
      <c r="J33" s="10"/>
      <c r="K33" s="9" t="s">
        <v>31</v>
      </c>
      <c r="L33" s="10"/>
      <c r="M33" s="8">
        <v>4800</v>
      </c>
      <c r="N33" s="13"/>
      <c r="O33" s="8"/>
      <c r="P33" s="8"/>
      <c r="Q33" s="29">
        <f t="shared" si="0"/>
        <v>0</v>
      </c>
      <c r="R33" s="8">
        <v>22</v>
      </c>
      <c r="S33" s="14">
        <f t="shared" si="1"/>
        <v>0</v>
      </c>
      <c r="T33" s="29">
        <f t="shared" si="2"/>
        <v>0</v>
      </c>
      <c r="U33" s="11"/>
      <c r="V33" s="12"/>
      <c r="W33" s="12"/>
      <c r="Z33" s="2">
        <v>99034</v>
      </c>
    </row>
    <row r="34" spans="1:26" x14ac:dyDescent="0.2">
      <c r="A34" s="8">
        <v>310</v>
      </c>
      <c r="B34" s="9"/>
      <c r="C34" s="9" t="s">
        <v>71</v>
      </c>
      <c r="D34" s="9"/>
      <c r="E34" s="9"/>
      <c r="F34" s="9"/>
      <c r="G34" s="10"/>
      <c r="H34" s="9" t="s">
        <v>67</v>
      </c>
      <c r="I34" s="10"/>
      <c r="J34" s="10"/>
      <c r="K34" s="9" t="s">
        <v>31</v>
      </c>
      <c r="L34" s="10"/>
      <c r="M34" s="8">
        <v>1600</v>
      </c>
      <c r="N34" s="13"/>
      <c r="O34" s="8"/>
      <c r="P34" s="8"/>
      <c r="Q34" s="29">
        <f t="shared" si="0"/>
        <v>0</v>
      </c>
      <c r="R34" s="8">
        <v>22</v>
      </c>
      <c r="S34" s="14">
        <f t="shared" si="1"/>
        <v>0</v>
      </c>
      <c r="T34" s="29">
        <f t="shared" si="2"/>
        <v>0</v>
      </c>
      <c r="U34" s="11"/>
      <c r="V34" s="12"/>
      <c r="W34" s="12"/>
      <c r="Z34" s="2">
        <v>99035</v>
      </c>
    </row>
    <row r="35" spans="1:26" x14ac:dyDescent="0.2">
      <c r="A35" s="8">
        <v>320</v>
      </c>
      <c r="B35" s="9"/>
      <c r="C35" s="9" t="s">
        <v>72</v>
      </c>
      <c r="D35" s="9"/>
      <c r="E35" s="9"/>
      <c r="F35" s="9"/>
      <c r="G35" s="10"/>
      <c r="H35" s="9" t="s">
        <v>67</v>
      </c>
      <c r="I35" s="10"/>
      <c r="J35" s="10"/>
      <c r="K35" s="9" t="s">
        <v>31</v>
      </c>
      <c r="L35" s="10"/>
      <c r="M35" s="8">
        <v>3200</v>
      </c>
      <c r="N35" s="13"/>
      <c r="O35" s="8"/>
      <c r="P35" s="8"/>
      <c r="Q35" s="29">
        <f t="shared" si="0"/>
        <v>0</v>
      </c>
      <c r="R35" s="8">
        <v>22</v>
      </c>
      <c r="S35" s="14">
        <f t="shared" si="1"/>
        <v>0</v>
      </c>
      <c r="T35" s="29">
        <f t="shared" si="2"/>
        <v>0</v>
      </c>
      <c r="U35" s="11"/>
      <c r="V35" s="12"/>
      <c r="W35" s="12"/>
      <c r="Z35" s="2">
        <v>99036</v>
      </c>
    </row>
    <row r="36" spans="1:26" x14ac:dyDescent="0.2">
      <c r="A36" s="8">
        <v>330</v>
      </c>
      <c r="B36" s="9"/>
      <c r="C36" s="9" t="s">
        <v>73</v>
      </c>
      <c r="D36" s="9"/>
      <c r="E36" s="9"/>
      <c r="F36" s="9"/>
      <c r="G36" s="10"/>
      <c r="H36" s="9" t="s">
        <v>67</v>
      </c>
      <c r="I36" s="10"/>
      <c r="J36" s="10"/>
      <c r="K36" s="9" t="s">
        <v>31</v>
      </c>
      <c r="L36" s="10"/>
      <c r="M36" s="8">
        <v>1600</v>
      </c>
      <c r="N36" s="13"/>
      <c r="O36" s="8"/>
      <c r="P36" s="8"/>
      <c r="Q36" s="29">
        <f t="shared" si="0"/>
        <v>0</v>
      </c>
      <c r="R36" s="8">
        <v>22</v>
      </c>
      <c r="S36" s="14">
        <f t="shared" si="1"/>
        <v>0</v>
      </c>
      <c r="T36" s="29">
        <f t="shared" si="2"/>
        <v>0</v>
      </c>
      <c r="U36" s="11"/>
      <c r="V36" s="12"/>
      <c r="W36" s="12"/>
      <c r="Z36" s="2">
        <v>99037</v>
      </c>
    </row>
    <row r="37" spans="1:26" x14ac:dyDescent="0.2">
      <c r="A37" s="8">
        <v>340</v>
      </c>
      <c r="B37" s="9"/>
      <c r="C37" s="9" t="s">
        <v>74</v>
      </c>
      <c r="D37" s="9"/>
      <c r="E37" s="9"/>
      <c r="F37" s="9"/>
      <c r="G37" s="10"/>
      <c r="H37" s="9" t="s">
        <v>67</v>
      </c>
      <c r="I37" s="10"/>
      <c r="J37" s="10"/>
      <c r="K37" s="9" t="s">
        <v>31</v>
      </c>
      <c r="L37" s="10"/>
      <c r="M37" s="8">
        <v>3200</v>
      </c>
      <c r="N37" s="13"/>
      <c r="O37" s="8"/>
      <c r="P37" s="8"/>
      <c r="Q37" s="29">
        <f t="shared" si="0"/>
        <v>0</v>
      </c>
      <c r="R37" s="8">
        <v>22</v>
      </c>
      <c r="S37" s="14">
        <f t="shared" si="1"/>
        <v>0</v>
      </c>
      <c r="T37" s="29">
        <f t="shared" si="2"/>
        <v>0</v>
      </c>
      <c r="U37" s="11"/>
      <c r="V37" s="12"/>
      <c r="W37" s="12"/>
      <c r="Z37" s="2">
        <v>99038</v>
      </c>
    </row>
    <row r="38" spans="1:26" x14ac:dyDescent="0.2">
      <c r="A38" s="8">
        <v>350</v>
      </c>
      <c r="B38" s="9"/>
      <c r="C38" s="9" t="s">
        <v>75</v>
      </c>
      <c r="D38" s="9"/>
      <c r="E38" s="9"/>
      <c r="F38" s="9"/>
      <c r="G38" s="10"/>
      <c r="H38" s="9" t="s">
        <v>67</v>
      </c>
      <c r="I38" s="10"/>
      <c r="J38" s="10"/>
      <c r="K38" s="9" t="s">
        <v>31</v>
      </c>
      <c r="L38" s="10"/>
      <c r="M38" s="8">
        <v>7200</v>
      </c>
      <c r="N38" s="13"/>
      <c r="O38" s="8"/>
      <c r="P38" s="8"/>
      <c r="Q38" s="29">
        <f t="shared" si="0"/>
        <v>0</v>
      </c>
      <c r="R38" s="8">
        <v>22</v>
      </c>
      <c r="S38" s="14">
        <f t="shared" si="1"/>
        <v>0</v>
      </c>
      <c r="T38" s="29">
        <f t="shared" si="2"/>
        <v>0</v>
      </c>
      <c r="U38" s="11"/>
      <c r="V38" s="12"/>
      <c r="W38" s="12"/>
      <c r="Z38" s="2">
        <v>99039</v>
      </c>
    </row>
    <row r="39" spans="1:26" x14ac:dyDescent="0.2">
      <c r="A39" s="8">
        <v>360</v>
      </c>
      <c r="B39" s="9"/>
      <c r="C39" s="9" t="s">
        <v>76</v>
      </c>
      <c r="D39" s="9"/>
      <c r="E39" s="9"/>
      <c r="F39" s="9"/>
      <c r="G39" s="10"/>
      <c r="H39" s="9" t="s">
        <v>67</v>
      </c>
      <c r="I39" s="10"/>
      <c r="J39" s="10"/>
      <c r="K39" s="9" t="s">
        <v>31</v>
      </c>
      <c r="L39" s="10"/>
      <c r="M39" s="8">
        <v>9600</v>
      </c>
      <c r="N39" s="13"/>
      <c r="O39" s="8"/>
      <c r="P39" s="8"/>
      <c r="Q39" s="29">
        <f t="shared" si="0"/>
        <v>0</v>
      </c>
      <c r="R39" s="8">
        <v>22</v>
      </c>
      <c r="S39" s="14">
        <f t="shared" si="1"/>
        <v>0</v>
      </c>
      <c r="T39" s="29">
        <f t="shared" si="2"/>
        <v>0</v>
      </c>
      <c r="U39" s="11"/>
      <c r="V39" s="12"/>
      <c r="W39" s="12"/>
      <c r="Z39" s="2">
        <v>99040</v>
      </c>
    </row>
    <row r="40" spans="1:26" x14ac:dyDescent="0.2">
      <c r="A40" s="8">
        <v>370</v>
      </c>
      <c r="B40" s="9"/>
      <c r="C40" s="9" t="s">
        <v>77</v>
      </c>
      <c r="D40" s="9"/>
      <c r="E40" s="9"/>
      <c r="F40" s="9"/>
      <c r="G40" s="10"/>
      <c r="H40" s="9" t="s">
        <v>67</v>
      </c>
      <c r="I40" s="10"/>
      <c r="J40" s="10"/>
      <c r="K40" s="9" t="s">
        <v>31</v>
      </c>
      <c r="L40" s="10"/>
      <c r="M40" s="8">
        <v>3600</v>
      </c>
      <c r="N40" s="13"/>
      <c r="O40" s="8"/>
      <c r="P40" s="8"/>
      <c r="Q40" s="29">
        <f t="shared" si="0"/>
        <v>0</v>
      </c>
      <c r="R40" s="8">
        <v>22</v>
      </c>
      <c r="S40" s="14">
        <f t="shared" si="1"/>
        <v>0</v>
      </c>
      <c r="T40" s="29">
        <f t="shared" si="2"/>
        <v>0</v>
      </c>
      <c r="U40" s="11"/>
      <c r="V40" s="12"/>
      <c r="W40" s="12"/>
      <c r="Z40" s="2">
        <v>99041</v>
      </c>
    </row>
    <row r="41" spans="1:26" x14ac:dyDescent="0.2">
      <c r="A41" s="8">
        <v>380</v>
      </c>
      <c r="B41" s="9"/>
      <c r="C41" s="9" t="s">
        <v>78</v>
      </c>
      <c r="D41" s="9"/>
      <c r="E41" s="9"/>
      <c r="F41" s="9"/>
      <c r="G41" s="10"/>
      <c r="H41" s="9" t="s">
        <v>67</v>
      </c>
      <c r="I41" s="10"/>
      <c r="J41" s="10"/>
      <c r="K41" s="9" t="s">
        <v>31</v>
      </c>
      <c r="L41" s="10"/>
      <c r="M41" s="8">
        <v>9600</v>
      </c>
      <c r="N41" s="13"/>
      <c r="O41" s="8"/>
      <c r="P41" s="8"/>
      <c r="Q41" s="29">
        <f t="shared" si="0"/>
        <v>0</v>
      </c>
      <c r="R41" s="8">
        <v>22</v>
      </c>
      <c r="S41" s="14">
        <f t="shared" si="1"/>
        <v>0</v>
      </c>
      <c r="T41" s="29">
        <f t="shared" si="2"/>
        <v>0</v>
      </c>
      <c r="U41" s="11"/>
      <c r="V41" s="12"/>
      <c r="W41" s="12"/>
      <c r="Z41" s="2">
        <v>99042</v>
      </c>
    </row>
    <row r="42" spans="1:26" x14ac:dyDescent="0.2">
      <c r="A42" s="8">
        <v>390</v>
      </c>
      <c r="B42" s="9"/>
      <c r="C42" s="9" t="s">
        <v>79</v>
      </c>
      <c r="D42" s="9"/>
      <c r="E42" s="9"/>
      <c r="F42" s="9"/>
      <c r="G42" s="10"/>
      <c r="H42" s="9" t="s">
        <v>67</v>
      </c>
      <c r="I42" s="10"/>
      <c r="J42" s="10"/>
      <c r="K42" s="9" t="s">
        <v>31</v>
      </c>
      <c r="L42" s="10"/>
      <c r="M42" s="8">
        <v>1800</v>
      </c>
      <c r="N42" s="13"/>
      <c r="O42" s="8"/>
      <c r="P42" s="8"/>
      <c r="Q42" s="29">
        <f t="shared" si="0"/>
        <v>0</v>
      </c>
      <c r="R42" s="8">
        <v>22</v>
      </c>
      <c r="S42" s="14">
        <f t="shared" si="1"/>
        <v>0</v>
      </c>
      <c r="T42" s="29">
        <f t="shared" si="2"/>
        <v>0</v>
      </c>
      <c r="U42" s="11"/>
      <c r="V42" s="12"/>
      <c r="W42" s="12"/>
      <c r="Z42" s="2">
        <v>99043</v>
      </c>
    </row>
    <row r="43" spans="1:26" x14ac:dyDescent="0.2">
      <c r="A43" s="8">
        <v>400</v>
      </c>
      <c r="B43" s="9"/>
      <c r="C43" s="9" t="s">
        <v>80</v>
      </c>
      <c r="D43" s="9"/>
      <c r="E43" s="9"/>
      <c r="F43" s="9"/>
      <c r="G43" s="10"/>
      <c r="H43" s="9" t="s">
        <v>67</v>
      </c>
      <c r="I43" s="10"/>
      <c r="J43" s="10"/>
      <c r="K43" s="9" t="s">
        <v>31</v>
      </c>
      <c r="L43" s="10"/>
      <c r="M43" s="8">
        <v>4800</v>
      </c>
      <c r="N43" s="13"/>
      <c r="O43" s="8"/>
      <c r="P43" s="8"/>
      <c r="Q43" s="29">
        <f t="shared" si="0"/>
        <v>0</v>
      </c>
      <c r="R43" s="8">
        <v>22</v>
      </c>
      <c r="S43" s="14">
        <f t="shared" si="1"/>
        <v>0</v>
      </c>
      <c r="T43" s="29">
        <f t="shared" si="2"/>
        <v>0</v>
      </c>
      <c r="U43" s="11"/>
      <c r="V43" s="12"/>
      <c r="W43" s="12"/>
      <c r="Z43" s="2">
        <v>99044</v>
      </c>
    </row>
    <row r="44" spans="1:26" ht="13.5" thickBot="1" x14ac:dyDescent="0.25">
      <c r="A44" s="8">
        <v>410</v>
      </c>
      <c r="B44" s="9"/>
      <c r="C44" s="22" t="s">
        <v>81</v>
      </c>
      <c r="D44" s="22"/>
      <c r="E44" s="22"/>
      <c r="F44" s="22"/>
      <c r="G44" s="23"/>
      <c r="H44" s="22" t="s">
        <v>67</v>
      </c>
      <c r="I44" s="23"/>
      <c r="J44" s="23"/>
      <c r="K44" s="22" t="s">
        <v>31</v>
      </c>
      <c r="L44" s="23"/>
      <c r="M44" s="24">
        <v>6400</v>
      </c>
      <c r="N44" s="25"/>
      <c r="O44" s="24"/>
      <c r="P44" s="24"/>
      <c r="Q44" s="30">
        <f t="shared" si="0"/>
        <v>0</v>
      </c>
      <c r="R44" s="24">
        <v>22</v>
      </c>
      <c r="S44" s="27">
        <f t="shared" si="1"/>
        <v>0</v>
      </c>
      <c r="T44" s="30">
        <f t="shared" si="2"/>
        <v>0</v>
      </c>
      <c r="U44" s="28"/>
      <c r="V44" s="26">
        <f>Q30+Q31+Q32+Q33+Q34+Q35+Q36+Q37+Q38+Q39+Q40+Q41+Q42+Q43+Q44</f>
        <v>0</v>
      </c>
      <c r="W44" s="26">
        <f>T30+T31+T32+T33+T34+T35+T36+T37+T38+T39+T40+T41+T42+T43+T44</f>
        <v>0</v>
      </c>
      <c r="Z44" s="2">
        <v>99045</v>
      </c>
    </row>
  </sheetData>
  <pageMargins left="0" right="0" top="0.59060000000000001" bottom="0.59060000000000001" header="0" footer="0.47239999999999999"/>
  <pageSetup paperSize="9" orientation="portrait" r:id="rId1"/>
  <headerFooter>
    <oddFooter>&amp;L&amp;8 05.05.2026   Uporabnik: KCKS160&amp;C&amp;8 Objava javnega naročila&amp;R&amp;8&amp;P/&amp;N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3B7C5E0567CD24BA2FDA0935CE4364E" ma:contentTypeVersion="11" ma:contentTypeDescription="Ustvari nov dokument." ma:contentTypeScope="" ma:versionID="13061175b94285c3772716844338e05d">
  <xsd:schema xmlns:xsd="http://www.w3.org/2001/XMLSchema" xmlns:xs="http://www.w3.org/2001/XMLSchema" xmlns:p="http://schemas.microsoft.com/office/2006/metadata/properties" xmlns:ns3="63fb8bd3-7f10-4902-99f4-7adc0dfa08fd" targetNamespace="http://schemas.microsoft.com/office/2006/metadata/properties" ma:root="true" ma:fieldsID="3f0f44b3138126874fb4a597d54c0ac5" ns3:_="">
    <xsd:import namespace="63fb8bd3-7f10-4902-99f4-7adc0dfa08fd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fb8bd3-7f10-4902-99f4-7adc0dfa08fd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3fb8bd3-7f10-4902-99f4-7adc0dfa08fd" xsi:nil="true"/>
  </documentManagement>
</p:properties>
</file>

<file path=customXml/itemProps1.xml><?xml version="1.0" encoding="utf-8"?>
<ds:datastoreItem xmlns:ds="http://schemas.openxmlformats.org/officeDocument/2006/customXml" ds:itemID="{87896629-A82E-4AF6-8511-C34375FB07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fb8bd3-7f10-4902-99f4-7adc0dfa08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B76A9A0-CEC6-41C4-BD0A-B38355C49B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B388F6-1788-4828-A286-1C44427798E3}">
  <ds:schemaRefs>
    <ds:schemaRef ds:uri="http://purl.org/dc/elements/1.1/"/>
    <ds:schemaRef ds:uri="http://www.w3.org/XML/1998/namespace"/>
    <ds:schemaRef ds:uri="http://purl.org/dc/terms/"/>
    <ds:schemaRef ds:uri="63fb8bd3-7f10-4902-99f4-7adc0dfa08fd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Malnar</dc:creator>
  <cp:lastModifiedBy>Lidija Malnar</cp:lastModifiedBy>
  <dcterms:created xsi:type="dcterms:W3CDTF">2026-05-05T12:18:21Z</dcterms:created>
  <dcterms:modified xsi:type="dcterms:W3CDTF">2026-05-05T12:35:49Z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0x01010073B7C5E0567CD24BA2FDA0935CE4364E</vt:lpwstr>
  </property>
</Properties>
</file>