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952\Desktop\JN za DIALIZO 2\Nov razpis 2026\"/>
    </mc:Choice>
  </mc:AlternateContent>
  <xr:revisionPtr revIDLastSave="0" documentId="8_{EBD536C8-BBE4-45CE-BBB4-12F5DE5331E5}" xr6:coauthVersionLast="36" xr6:coauthVersionMax="36" xr10:uidLastSave="{00000000-0000-0000-0000-000000000000}"/>
  <bookViews>
    <workbookView xWindow="0" yWindow="0" windowWidth="28800" windowHeight="122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W15" i="1" l="1"/>
  <c r="W13" i="1"/>
  <c r="W9" i="1"/>
  <c r="W7" i="1"/>
  <c r="W6" i="1"/>
  <c r="W5" i="1"/>
  <c r="W4" i="1"/>
  <c r="V15" i="1"/>
  <c r="V13" i="1"/>
  <c r="V9" i="1"/>
  <c r="V7" i="1"/>
  <c r="V6" i="1"/>
  <c r="V5" i="1"/>
  <c r="V4" i="1"/>
  <c r="T5" i="1"/>
  <c r="T6" i="1"/>
  <c r="T7" i="1"/>
  <c r="T8" i="1"/>
  <c r="T9" i="1"/>
  <c r="T10" i="1"/>
  <c r="T11" i="1"/>
  <c r="T12" i="1"/>
  <c r="T13" i="1"/>
  <c r="T14" i="1"/>
  <c r="T15" i="1"/>
  <c r="T4" i="1"/>
  <c r="S5" i="1"/>
  <c r="S6" i="1"/>
  <c r="S7" i="1"/>
  <c r="S8" i="1"/>
  <c r="S9" i="1"/>
  <c r="S10" i="1"/>
  <c r="S11" i="1"/>
  <c r="S12" i="1"/>
  <c r="S13" i="1"/>
  <c r="S14" i="1"/>
  <c r="S15" i="1"/>
  <c r="S4" i="1"/>
  <c r="Q5" i="1"/>
  <c r="Q6" i="1"/>
  <c r="Q7" i="1"/>
  <c r="Q8" i="1"/>
  <c r="Q9" i="1"/>
  <c r="Q10" i="1"/>
  <c r="Q11" i="1"/>
  <c r="Q12" i="1"/>
  <c r="Q13" i="1"/>
  <c r="Q14" i="1"/>
  <c r="Q15" i="1"/>
  <c r="Q4" i="1"/>
</calcChain>
</file>

<file path=xl/sharedStrings.xml><?xml version="1.0" encoding="utf-8"?>
<sst xmlns="http://schemas.openxmlformats.org/spreadsheetml/2006/main" count="71" uniqueCount="55">
  <si>
    <t>Objava javnega naročila 845080118-055-26</t>
  </si>
  <si>
    <t>Nakup dializnega potrošnega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</si>
  <si>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</si>
  <si>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</si>
  <si>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</si>
  <si>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</si>
  <si>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</si>
  <si>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</si>
  <si>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</si>
  <si>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</si>
  <si>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</si>
  <si>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</si>
  <si>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</si>
  <si>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</si>
  <si>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</si>
  <si>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</si>
  <si>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</si>
  <si>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</si>
  <si>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</si>
  <si>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</si>
  <si>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</si>
  <si>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</si>
  <si>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</si>
  <si>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</si>
  <si>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</si>
  <si>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</si>
  <si>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</si>
  <si>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</si>
  <si>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DIALIZATI ZA CITRATNO DIALIZO, K=3.0</t>
  </si>
  <si>
    <t>Koncentrati za hemodializo/HDF brez kalcija - za področno citratno antikoagulacijo, K = 3.0</t>
  </si>
  <si>
    <t>0001</t>
  </si>
  <si>
    <t>KO</t>
  </si>
  <si>
    <t>DIALIZATI ZA CITRATNO DIALIZO, K=4.0</t>
  </si>
  <si>
    <t>Koncentrati za hemodializo/HDF brez kalcija - za področno citratno antikoagulacijo, K = 4.0</t>
  </si>
  <si>
    <t>0002</t>
  </si>
  <si>
    <t>DIALIZATI ZA CITRATNO DIALIZO, K=2.0</t>
  </si>
  <si>
    <t>Koncentrati za hemodializo/HDF brez kalcija - za področno citratno antikoagulacijo, K = 2.0</t>
  </si>
  <si>
    <t>0003</t>
  </si>
  <si>
    <t>SET ZA PRIKLJUČEVANJE  IN ODKLJUČEVANJE KATETROV NA HEMODIALIZI</t>
  </si>
  <si>
    <t>Set za priključevanje in odključevanje katetrov za hemodializo</t>
  </si>
  <si>
    <t>0004</t>
  </si>
  <si>
    <t>Kateter D - ZAČASNI DVOLUMENSKI KATETRI</t>
  </si>
  <si>
    <t>Kateter ravni, dvolumenski, 12-13F, mehki poliuretan, dizajn lumnov DD, konica katetra v obliki dvocevke, 15 cm, s kompletom za uvajanje: 50 kom.</t>
  </si>
  <si>
    <t>0005</t>
  </si>
  <si>
    <t>Kateter ravni, dvolumenski, 12-13F, mehki poliuretan, dizajn lumnov DD, konica katetra v obliki dvocevke, 20 cm, s kompletom za uvajanje: 50 kom.</t>
  </si>
  <si>
    <t>Kateter E - TUNELIZIRAN RETROGRADNI</t>
  </si>
  <si>
    <t>Radioopačni, poliuretanski centralni venski dializni katetri s podkožno objemko, za retrogradno vstavitev, z možnostjo zamenjave zunanjega dela katetra in kompatibilni z razkužili (klorheksidin, alkohol), s enotno konico, s priloženim setom za vstavitev in tunelizacijo (igla, žica, tunelizator, dilatatorji, uvajalno vodilo) dimenzije 14-15F, dolžine (tip to cuff) 22-24 cm</t>
  </si>
  <si>
    <t>0006</t>
  </si>
  <si>
    <t>Radioopačni, poliuretanski centralni venski dializni katetri s podkožno objemko, za retrogradno vstavitev, z možnostjo zamenjave zunanjega dela katetra in kompatibilni z razkužili (klorheksidin, alkohol), s enotno konico, s priloženim setom za vstavitev in tunelizacijo (igla, žica, tunelizator, dilatatorji, uvajalno vodilo) dimenzije 14-16F, dolžine (tip to cuff) 25-28 cm</t>
  </si>
  <si>
    <t>Radioopačni, poliuretanski centralni venski dializni katetri s podkožno objemko, za retrogradno vstavitev, z možnostjo zamenjave zunanjega dela katetra in kompatibilni z razkužili (klorheksidin, alkohol), s enotno konico, s priloženim setom za vstavitev in tunelizacijo (igla, žica, tunelizator, dilatatorji, uvajalno vodilo) dimenzije 14-15F, dolžine (tip-to cuff) 30-32 cm</t>
  </si>
  <si>
    <t>Set za zamenjavo zunanjega dela dvolumenskega trajnega katetra, brez menjave insercijskega dela, s pripadajočim fiksaterjem (šivni obroček) in tesnilom</t>
  </si>
  <si>
    <t>TUNELIZATORJI</t>
  </si>
  <si>
    <t>Sterilizirana, ločeno pakirana vodilna žica za vstavitev osrednjega žilnega katetra za grafte do 6 mm, polno ukrivljeni, dolžine 30-31 cm</t>
  </si>
  <si>
    <t>0007</t>
  </si>
  <si>
    <t>Sterilizirana, ločeno pakirana vodilna žica za vstavitev osrednjega žilnega katetra za grafte do 8 mm, polno ukrivljeni, dolžine 30-31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</si>
</sst>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wrapText="1"/>
    </xf>
    <xf numFmtId="0" fontId="18" fillId="34" borderId="10" xfId="0" applyFont="1" applyFill="1" applyBorder="1"/>
    <xf numFmtId="167" fontId="18" fillId="0" borderId="10" xfId="0" applyNumberFormat="1" applyFont="1" applyBorder="1"/>
    <xf numFmtId="0" fontId="18" fillId="35" borderId="10" xfId="0" applyFont="1" applyFill="1" applyBorder="1"/>
    <xf numFmtId="168" fontId="18" fillId="36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8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workbookViewId="0">
      <pane ySplit="3" topLeftCell="A4" activePane="bottomLeft" state="frozen"/>
      <selection pane="bottomLeft" activeCell="X1" sqref="X1:Z1048576"/>
    </sheetView>
  </sheetViews>
  <sheetFormatPr defaultRowHeight="12.75" x14ac:dyDescent="0.2"/>
  <cols>
    <col min="1" max="1" width="4" style="2" bestFit="1" customWidth="1"/>
    <col min="2" max="2" width="70.7109375" style="1" bestFit="1" customWidth="1"/>
    <col min="3" max="3" width="80" style="1" bestFit="1" customWidth="1"/>
    <col min="4" max="5" width="18.7109375" style="1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10" t="s">
        <v>29</v>
      </c>
      <c r="D4" s="9"/>
      <c r="E4" s="9"/>
      <c r="F4" s="9"/>
      <c r="G4" s="11"/>
      <c r="H4" s="13" t="s">
        <v>30</v>
      </c>
      <c r="I4" s="11"/>
      <c r="J4" s="11"/>
      <c r="K4" s="9" t="s">
        <v>31</v>
      </c>
      <c r="L4" s="9"/>
      <c r="M4" s="8">
        <v>4000</v>
      </c>
      <c r="N4" s="14"/>
      <c r="O4" s="8"/>
      <c r="P4" s="8"/>
      <c r="Q4" s="15">
        <f>M4*N4</f>
        <v>0</v>
      </c>
      <c r="R4" s="8">
        <v>9.5</v>
      </c>
      <c r="S4" s="16">
        <f>N4+(N4*R4/100)</f>
        <v>0</v>
      </c>
      <c r="T4" s="15">
        <f>M4*S4</f>
        <v>0</v>
      </c>
      <c r="U4" s="12"/>
      <c r="V4" s="15">
        <f>Q4</f>
        <v>0</v>
      </c>
      <c r="W4" s="15">
        <f>T4</f>
        <v>0</v>
      </c>
      <c r="X4" s="8"/>
      <c r="Y4" s="8"/>
      <c r="Z4" s="8">
        <v>98965</v>
      </c>
    </row>
    <row r="5" spans="1:26" x14ac:dyDescent="0.2">
      <c r="A5" s="8">
        <v>20</v>
      </c>
      <c r="B5" s="9" t="s">
        <v>32</v>
      </c>
      <c r="C5" s="10" t="s">
        <v>33</v>
      </c>
      <c r="D5" s="9"/>
      <c r="E5" s="9"/>
      <c r="F5" s="9"/>
      <c r="G5" s="11"/>
      <c r="H5" s="13" t="s">
        <v>34</v>
      </c>
      <c r="I5" s="11"/>
      <c r="J5" s="11"/>
      <c r="K5" s="9" t="s">
        <v>31</v>
      </c>
      <c r="L5" s="9"/>
      <c r="M5" s="8">
        <v>1000</v>
      </c>
      <c r="N5" s="14"/>
      <c r="O5" s="8"/>
      <c r="P5" s="8"/>
      <c r="Q5" s="15">
        <f t="shared" ref="Q5:Q15" si="0">M5*N5</f>
        <v>0</v>
      </c>
      <c r="R5" s="8">
        <v>9.5</v>
      </c>
      <c r="S5" s="16">
        <f t="shared" ref="S5:S15" si="1">N5+(N5*R5/100)</f>
        <v>0</v>
      </c>
      <c r="T5" s="15">
        <f t="shared" ref="T5:T15" si="2">M5*S5</f>
        <v>0</v>
      </c>
      <c r="U5" s="12"/>
      <c r="V5" s="15">
        <f>Q5</f>
        <v>0</v>
      </c>
      <c r="W5" s="15">
        <f>T5</f>
        <v>0</v>
      </c>
      <c r="X5" s="8"/>
      <c r="Y5" s="8"/>
      <c r="Z5" s="8">
        <v>98966</v>
      </c>
    </row>
    <row r="6" spans="1:26" x14ac:dyDescent="0.2">
      <c r="A6" s="8">
        <v>30</v>
      </c>
      <c r="B6" s="9" t="s">
        <v>35</v>
      </c>
      <c r="C6" s="10" t="s">
        <v>36</v>
      </c>
      <c r="D6" s="9"/>
      <c r="E6" s="9"/>
      <c r="F6" s="9"/>
      <c r="G6" s="11"/>
      <c r="H6" s="13" t="s">
        <v>37</v>
      </c>
      <c r="I6" s="11"/>
      <c r="J6" s="11"/>
      <c r="K6" s="9" t="s">
        <v>31</v>
      </c>
      <c r="L6" s="9"/>
      <c r="M6" s="8">
        <v>3000</v>
      </c>
      <c r="N6" s="14"/>
      <c r="O6" s="8"/>
      <c r="P6" s="8"/>
      <c r="Q6" s="15">
        <f t="shared" si="0"/>
        <v>0</v>
      </c>
      <c r="R6" s="8">
        <v>9.5</v>
      </c>
      <c r="S6" s="16">
        <f t="shared" si="1"/>
        <v>0</v>
      </c>
      <c r="T6" s="15">
        <f t="shared" si="2"/>
        <v>0</v>
      </c>
      <c r="U6" s="12"/>
      <c r="V6" s="15">
        <f>Q6</f>
        <v>0</v>
      </c>
      <c r="W6" s="15">
        <f>T6</f>
        <v>0</v>
      </c>
      <c r="X6" s="8"/>
      <c r="Y6" s="8"/>
      <c r="Z6" s="8">
        <v>98967</v>
      </c>
    </row>
    <row r="7" spans="1:26" x14ac:dyDescent="0.2">
      <c r="A7" s="8">
        <v>40</v>
      </c>
      <c r="B7" s="9" t="s">
        <v>38</v>
      </c>
      <c r="C7" s="10" t="s">
        <v>39</v>
      </c>
      <c r="D7" s="9"/>
      <c r="E7" s="9"/>
      <c r="F7" s="9"/>
      <c r="G7" s="11"/>
      <c r="H7" s="13" t="s">
        <v>40</v>
      </c>
      <c r="I7" s="11"/>
      <c r="J7" s="11"/>
      <c r="K7" s="9" t="s">
        <v>31</v>
      </c>
      <c r="L7" s="9"/>
      <c r="M7" s="8">
        <v>12000</v>
      </c>
      <c r="N7" s="14"/>
      <c r="O7" s="8"/>
      <c r="P7" s="8"/>
      <c r="Q7" s="15">
        <f t="shared" si="0"/>
        <v>0</v>
      </c>
      <c r="R7" s="8">
        <v>9.5</v>
      </c>
      <c r="S7" s="16">
        <f t="shared" si="1"/>
        <v>0</v>
      </c>
      <c r="T7" s="15">
        <f t="shared" si="2"/>
        <v>0</v>
      </c>
      <c r="U7" s="12"/>
      <c r="V7" s="15">
        <f>Q7</f>
        <v>0</v>
      </c>
      <c r="W7" s="15">
        <f>T7</f>
        <v>0</v>
      </c>
      <c r="X7" s="8"/>
      <c r="Y7" s="8"/>
      <c r="Z7" s="8">
        <v>98968</v>
      </c>
    </row>
    <row r="8" spans="1:26" ht="25.5" x14ac:dyDescent="0.2">
      <c r="A8" s="8">
        <v>50</v>
      </c>
      <c r="B8" s="9" t="s">
        <v>41</v>
      </c>
      <c r="C8" s="10" t="s">
        <v>42</v>
      </c>
      <c r="D8" s="9"/>
      <c r="E8" s="9"/>
      <c r="F8" s="9"/>
      <c r="G8" s="11"/>
      <c r="H8" s="13" t="s">
        <v>43</v>
      </c>
      <c r="I8" s="11"/>
      <c r="J8" s="11"/>
      <c r="K8" s="9" t="s">
        <v>31</v>
      </c>
      <c r="L8" s="9"/>
      <c r="M8" s="8">
        <v>50</v>
      </c>
      <c r="N8" s="14"/>
      <c r="O8" s="8"/>
      <c r="P8" s="8"/>
      <c r="Q8" s="15">
        <f t="shared" si="0"/>
        <v>0</v>
      </c>
      <c r="R8" s="8">
        <v>9.5</v>
      </c>
      <c r="S8" s="16">
        <f t="shared" si="1"/>
        <v>0</v>
      </c>
      <c r="T8" s="15">
        <f t="shared" si="2"/>
        <v>0</v>
      </c>
      <c r="U8" s="12"/>
      <c r="V8" s="8"/>
      <c r="W8" s="8"/>
      <c r="X8" s="8"/>
      <c r="Y8" s="8"/>
      <c r="Z8" s="8">
        <v>98969</v>
      </c>
    </row>
    <row r="9" spans="1:26" ht="25.5" x14ac:dyDescent="0.2">
      <c r="A9" s="8">
        <v>60</v>
      </c>
      <c r="B9" s="9"/>
      <c r="C9" s="10" t="s">
        <v>44</v>
      </c>
      <c r="D9" s="9"/>
      <c r="E9" s="9"/>
      <c r="F9" s="9"/>
      <c r="G9" s="11"/>
      <c r="H9" s="13" t="s">
        <v>43</v>
      </c>
      <c r="I9" s="11"/>
      <c r="J9" s="11"/>
      <c r="K9" s="9" t="s">
        <v>31</v>
      </c>
      <c r="L9" s="9"/>
      <c r="M9" s="8">
        <v>50</v>
      </c>
      <c r="N9" s="14"/>
      <c r="O9" s="8"/>
      <c r="P9" s="8"/>
      <c r="Q9" s="15">
        <f t="shared" si="0"/>
        <v>0</v>
      </c>
      <c r="R9" s="8">
        <v>9.5</v>
      </c>
      <c r="S9" s="16">
        <f t="shared" si="1"/>
        <v>0</v>
      </c>
      <c r="T9" s="15">
        <f t="shared" si="2"/>
        <v>0</v>
      </c>
      <c r="U9" s="12"/>
      <c r="V9" s="15">
        <f>Q8+Q9</f>
        <v>0</v>
      </c>
      <c r="W9" s="15">
        <f>T8+T9</f>
        <v>0</v>
      </c>
      <c r="X9" s="8"/>
      <c r="Y9" s="8"/>
      <c r="Z9" s="8">
        <v>98970</v>
      </c>
    </row>
    <row r="10" spans="1:26" ht="63.75" x14ac:dyDescent="0.2">
      <c r="A10" s="8">
        <v>70</v>
      </c>
      <c r="B10" s="9" t="s">
        <v>45</v>
      </c>
      <c r="C10" s="10" t="s">
        <v>46</v>
      </c>
      <c r="D10" s="9"/>
      <c r="E10" s="9"/>
      <c r="F10" s="9"/>
      <c r="G10" s="11"/>
      <c r="H10" s="13" t="s">
        <v>47</v>
      </c>
      <c r="I10" s="11"/>
      <c r="J10" s="11"/>
      <c r="K10" s="9" t="s">
        <v>31</v>
      </c>
      <c r="L10" s="9"/>
      <c r="M10" s="8">
        <v>10</v>
      </c>
      <c r="N10" s="14"/>
      <c r="O10" s="8"/>
      <c r="P10" s="8"/>
      <c r="Q10" s="15">
        <f t="shared" si="0"/>
        <v>0</v>
      </c>
      <c r="R10" s="8">
        <v>9.5</v>
      </c>
      <c r="S10" s="16">
        <f t="shared" si="1"/>
        <v>0</v>
      </c>
      <c r="T10" s="15">
        <f t="shared" si="2"/>
        <v>0</v>
      </c>
      <c r="U10" s="12"/>
      <c r="V10" s="8"/>
      <c r="W10" s="8"/>
      <c r="X10" s="8"/>
      <c r="Y10" s="8"/>
      <c r="Z10" s="8">
        <v>98971</v>
      </c>
    </row>
    <row r="11" spans="1:26" ht="63.75" x14ac:dyDescent="0.2">
      <c r="A11" s="8">
        <v>80</v>
      </c>
      <c r="B11" s="9"/>
      <c r="C11" s="10" t="s">
        <v>48</v>
      </c>
      <c r="D11" s="9"/>
      <c r="E11" s="9"/>
      <c r="F11" s="9"/>
      <c r="G11" s="11"/>
      <c r="H11" s="13" t="s">
        <v>47</v>
      </c>
      <c r="I11" s="11"/>
      <c r="J11" s="11"/>
      <c r="K11" s="9" t="s">
        <v>31</v>
      </c>
      <c r="L11" s="9"/>
      <c r="M11" s="8">
        <v>10</v>
      </c>
      <c r="N11" s="14"/>
      <c r="O11" s="8"/>
      <c r="P11" s="8"/>
      <c r="Q11" s="15">
        <f t="shared" si="0"/>
        <v>0</v>
      </c>
      <c r="R11" s="8">
        <v>9.5</v>
      </c>
      <c r="S11" s="16">
        <f t="shared" si="1"/>
        <v>0</v>
      </c>
      <c r="T11" s="15">
        <f t="shared" si="2"/>
        <v>0</v>
      </c>
      <c r="U11" s="12"/>
      <c r="V11" s="8"/>
      <c r="W11" s="8"/>
      <c r="X11" s="8"/>
      <c r="Y11" s="8"/>
      <c r="Z11" s="8">
        <v>98972</v>
      </c>
    </row>
    <row r="12" spans="1:26" ht="63.75" x14ac:dyDescent="0.2">
      <c r="A12" s="8">
        <v>90</v>
      </c>
      <c r="B12" s="9"/>
      <c r="C12" s="10" t="s">
        <v>49</v>
      </c>
      <c r="D12" s="9"/>
      <c r="E12" s="9"/>
      <c r="F12" s="9"/>
      <c r="G12" s="11"/>
      <c r="H12" s="13" t="s">
        <v>47</v>
      </c>
      <c r="I12" s="11"/>
      <c r="J12" s="11"/>
      <c r="K12" s="9" t="s">
        <v>31</v>
      </c>
      <c r="L12" s="9"/>
      <c r="M12" s="8">
        <v>10</v>
      </c>
      <c r="N12" s="14"/>
      <c r="O12" s="8"/>
      <c r="P12" s="8"/>
      <c r="Q12" s="15">
        <f t="shared" si="0"/>
        <v>0</v>
      </c>
      <c r="R12" s="8">
        <v>9.5</v>
      </c>
      <c r="S12" s="16">
        <f t="shared" si="1"/>
        <v>0</v>
      </c>
      <c r="T12" s="15">
        <f t="shared" si="2"/>
        <v>0</v>
      </c>
      <c r="U12" s="12"/>
      <c r="V12" s="8"/>
      <c r="W12" s="8"/>
      <c r="X12" s="8"/>
      <c r="Y12" s="8"/>
      <c r="Z12" s="8">
        <v>98973</v>
      </c>
    </row>
    <row r="13" spans="1:26" ht="25.5" x14ac:dyDescent="0.2">
      <c r="A13" s="8">
        <v>100</v>
      </c>
      <c r="B13" s="9"/>
      <c r="C13" s="10" t="s">
        <v>50</v>
      </c>
      <c r="D13" s="9"/>
      <c r="E13" s="9"/>
      <c r="F13" s="9"/>
      <c r="G13" s="11"/>
      <c r="H13" s="13" t="s">
        <v>47</v>
      </c>
      <c r="I13" s="11"/>
      <c r="J13" s="11"/>
      <c r="K13" s="9" t="s">
        <v>31</v>
      </c>
      <c r="L13" s="9"/>
      <c r="M13" s="8">
        <v>10</v>
      </c>
      <c r="N13" s="14"/>
      <c r="O13" s="8"/>
      <c r="P13" s="8"/>
      <c r="Q13" s="15">
        <f t="shared" si="0"/>
        <v>0</v>
      </c>
      <c r="R13" s="8">
        <v>9.5</v>
      </c>
      <c r="S13" s="16">
        <f t="shared" si="1"/>
        <v>0</v>
      </c>
      <c r="T13" s="15">
        <f t="shared" si="2"/>
        <v>0</v>
      </c>
      <c r="U13" s="12"/>
      <c r="V13" s="15">
        <f>Q10+Q11+Q12+Q13</f>
        <v>0</v>
      </c>
      <c r="W13" s="15">
        <f>T10+T11+T12+T13</f>
        <v>0</v>
      </c>
      <c r="X13" s="8"/>
      <c r="Y13" s="8"/>
      <c r="Z13" s="8">
        <v>98974</v>
      </c>
    </row>
    <row r="14" spans="1:26" ht="25.5" x14ac:dyDescent="0.2">
      <c r="A14" s="8">
        <v>110</v>
      </c>
      <c r="B14" s="9" t="s">
        <v>51</v>
      </c>
      <c r="C14" s="10" t="s">
        <v>52</v>
      </c>
      <c r="D14" s="9"/>
      <c r="E14" s="9"/>
      <c r="F14" s="9"/>
      <c r="G14" s="11"/>
      <c r="H14" s="13" t="s">
        <v>53</v>
      </c>
      <c r="I14" s="11"/>
      <c r="J14" s="11"/>
      <c r="K14" s="9" t="s">
        <v>31</v>
      </c>
      <c r="L14" s="9"/>
      <c r="M14" s="8">
        <v>10</v>
      </c>
      <c r="N14" s="14"/>
      <c r="O14" s="8"/>
      <c r="P14" s="8"/>
      <c r="Q14" s="15">
        <f t="shared" si="0"/>
        <v>0</v>
      </c>
      <c r="R14" s="8">
        <v>22</v>
      </c>
      <c r="S14" s="16">
        <f t="shared" si="1"/>
        <v>0</v>
      </c>
      <c r="T14" s="15">
        <f t="shared" si="2"/>
        <v>0</v>
      </c>
      <c r="U14" s="12"/>
      <c r="V14" s="8"/>
      <c r="W14" s="8"/>
      <c r="X14" s="8"/>
      <c r="Y14" s="8"/>
      <c r="Z14" s="8">
        <v>98975</v>
      </c>
    </row>
    <row r="15" spans="1:26" ht="25.5" x14ac:dyDescent="0.2">
      <c r="A15" s="8">
        <v>120</v>
      </c>
      <c r="B15" s="9"/>
      <c r="C15" s="10" t="s">
        <v>54</v>
      </c>
      <c r="D15" s="9"/>
      <c r="E15" s="9"/>
      <c r="F15" s="9"/>
      <c r="G15" s="11"/>
      <c r="H15" s="13" t="s">
        <v>53</v>
      </c>
      <c r="I15" s="11"/>
      <c r="J15" s="11"/>
      <c r="K15" s="9" t="s">
        <v>31</v>
      </c>
      <c r="L15" s="9"/>
      <c r="M15" s="8">
        <v>5</v>
      </c>
      <c r="N15" s="14"/>
      <c r="O15" s="8"/>
      <c r="P15" s="8"/>
      <c r="Q15" s="15">
        <f t="shared" si="0"/>
        <v>0</v>
      </c>
      <c r="R15" s="8">
        <v>22</v>
      </c>
      <c r="S15" s="16">
        <f t="shared" si="1"/>
        <v>0</v>
      </c>
      <c r="T15" s="15">
        <f t="shared" si="2"/>
        <v>0</v>
      </c>
      <c r="U15" s="12"/>
      <c r="V15" s="15">
        <f>Q14+Q15</f>
        <v>0</v>
      </c>
      <c r="W15" s="15">
        <f>T14+T15</f>
        <v>0</v>
      </c>
      <c r="X15" s="8"/>
      <c r="Y15" s="8"/>
      <c r="Z15" s="8">
        <v>98976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04.05.2026   Uporabnik: KCKS160&amp;C&amp;8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2026-05-04T07:22:49Z</dcterms:created>
  <dcterms:modified xsi:type="dcterms:W3CDTF">2026-05-04T07:22:49Z</dcterms:modified>
</cp:coreProperties>
</file>