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ALOJZA GRADNIKA DOBROVO\RAZPISNA DOKUMENTACIJA\"/>
    </mc:Choice>
  </mc:AlternateContent>
  <xr:revisionPtr revIDLastSave="0" documentId="13_ncr:1_{D1BFC8B8-84B1-4E25-87FC-6381228E04CF}" xr6:coauthVersionLast="47" xr6:coauthVersionMax="47" xr10:uidLastSave="{00000000-0000-0000-0000-000000000000}"/>
  <bookViews>
    <workbookView xWindow="-120" yWindow="-120" windowWidth="29040" windowHeight="15720" tabRatio="684" firstSheet="9" activeTab="2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" sheetId="29" r:id="rId4"/>
    <sheet name="2_PERUTNINA" sheetId="32" r:id="rId5"/>
    <sheet name="3_JAJCA" sheetId="33" r:id="rId6"/>
    <sheet name="4_MLEKO IN MLEČNI" sheetId="34" r:id="rId7"/>
    <sheet name="5_JOGURTI" sheetId="35" r:id="rId8"/>
    <sheet name="6_SLADOLEDI" sheetId="36" r:id="rId9"/>
    <sheet name="7_KRUH" sheetId="38" r:id="rId10"/>
    <sheet name="8_SLAŠČICE" sheetId="39" r:id="rId11"/>
    <sheet name="9_ŽITA IN MLEVSKI" sheetId="40" r:id="rId12"/>
    <sheet name="10_EKO KRUH" sheetId="41" r:id="rId13"/>
    <sheet name="11_ZAMRZ.IZDELKI IZ TESTA" sheetId="42" r:id="rId14"/>
    <sheet name="12_RIBE" sheetId="43" r:id="rId15"/>
    <sheet name="13_SADJE IN ZELENJ." sheetId="44" r:id="rId16"/>
    <sheet name="14_EKO SADJE" sheetId="45" r:id="rId17"/>
    <sheet name="15_ZAMRZ.SADJE IN ZELENJ." sheetId="46" r:id="rId18"/>
    <sheet name="16_SOKOVI" sheetId="47" r:id="rId19"/>
    <sheet name="17. JUHE, OMAKE" sheetId="67" r:id="rId20"/>
    <sheet name="18_SPLOŠNO PREH.BLAGO" sheetId="48" r:id="rId21"/>
    <sheet name="19_EKO ŽIVILA" sheetId="49" r:id="rId22"/>
    <sheet name="20_SUHE in SVEŽE TESTENINE" sheetId="50" r:id="rId23"/>
  </sheets>
  <definedNames>
    <definedName name="_Hlk15366980" localSheetId="1">'Navodila za izpolnjevanje'!#REF!</definedName>
    <definedName name="_xlnm.Print_Area" localSheetId="3">'1_MESO IN MESNI'!$A$1:$W$59</definedName>
    <definedName name="_xlnm.Print_Area" localSheetId="12">'10_EKO KRUH'!$A$1:$W$32</definedName>
    <definedName name="_xlnm.Print_Area" localSheetId="13">'11_ZAMRZ.IZDELKI IZ TESTA'!$A$1:$W$48</definedName>
    <definedName name="_xlnm.Print_Area" localSheetId="14">'12_RIBE'!$A$1:$W$33</definedName>
    <definedName name="_xlnm.Print_Area" localSheetId="15">'13_SADJE IN ZELENJ.'!$A$1:$W$152</definedName>
    <definedName name="_xlnm.Print_Area" localSheetId="16">'14_EKO SADJE'!$A$1:$W$41</definedName>
    <definedName name="_xlnm.Print_Area" localSheetId="17">'15_ZAMRZ.SADJE IN ZELENJ.'!$A$1:$W$54</definedName>
    <definedName name="_xlnm.Print_Area" localSheetId="18">'16_SOKOVI'!$A$1:$W$50</definedName>
    <definedName name="_xlnm.Print_Area" localSheetId="19">'17. JUHE, OMAKE'!$A$1:$W$28</definedName>
    <definedName name="_xlnm.Print_Area" localSheetId="20">'18_SPLOŠNO PREH.BLAGO'!$A$1:$W$193</definedName>
    <definedName name="_xlnm.Print_Area" localSheetId="21">'19_EKO ŽIVILA'!$A$1:$W$44</definedName>
    <definedName name="_xlnm.Print_Area" localSheetId="4">'2_PERUTNINA'!$A$1:$W$41</definedName>
    <definedName name="_xlnm.Print_Area" localSheetId="22">'20_SUHE in SVEŽE TESTENINE'!$A$1:$W$53</definedName>
    <definedName name="_xlnm.Print_Area" localSheetId="5">'3_JAJCA'!$A$1:$W$29</definedName>
    <definedName name="_xlnm.Print_Area" localSheetId="6">'4_MLEKO IN MLEČNI'!$A$1:$W$64</definedName>
    <definedName name="_xlnm.Print_Area" localSheetId="7">'5_JOGURTI'!$A$1:$W$41</definedName>
    <definedName name="_xlnm.Print_Area" localSheetId="8">'6_SLADOLEDI'!$A$1:$W$33</definedName>
    <definedName name="_xlnm.Print_Area" localSheetId="9">'7_KRUH'!$A$1:$W$75</definedName>
    <definedName name="_xlnm.Print_Area" localSheetId="10">'8_SLAŠČICE'!$A$1:$W$44</definedName>
    <definedName name="_xlnm.Print_Area" localSheetId="11">'9_ŽITA IN MLEVSKI'!$A$1:$W$43</definedName>
    <definedName name="_xlnm.Print_Area" localSheetId="1">'Navodila za izpolnjevanje'!$A$1:$C$33</definedName>
    <definedName name="_xlnm.Print_Titles" localSheetId="3">'1_MESO IN MESNI'!$15:$15</definedName>
    <definedName name="_xlnm.Print_Titles" localSheetId="12">'10_EKO KRUH'!$15:$15</definedName>
    <definedName name="_xlnm.Print_Titles" localSheetId="13">'11_ZAMRZ.IZDELKI IZ TESTA'!$15:$15</definedName>
    <definedName name="_xlnm.Print_Titles" localSheetId="14">'12_RIBE'!$15:$15</definedName>
    <definedName name="_xlnm.Print_Titles" localSheetId="15">'13_SADJE IN ZELENJ.'!$15:$15</definedName>
    <definedName name="_xlnm.Print_Titles" localSheetId="16">'14_EKO SADJE'!$15:$15</definedName>
    <definedName name="_xlnm.Print_Titles" localSheetId="17">'15_ZAMRZ.SADJE IN ZELENJ.'!$15:$15</definedName>
    <definedName name="_xlnm.Print_Titles" localSheetId="18">'16_SOKOVI'!$15:$15</definedName>
    <definedName name="_xlnm.Print_Titles" localSheetId="19">'17. JUHE, OMAKE'!$15:$15</definedName>
    <definedName name="_xlnm.Print_Titles" localSheetId="20">'18_SPLOŠNO PREH.BLAGO'!$15:$15</definedName>
    <definedName name="_xlnm.Print_Titles" localSheetId="21">'19_EKO ŽIVILA'!$15:$15</definedName>
    <definedName name="_xlnm.Print_Titles" localSheetId="4">'2_PERUTNINA'!$15:$15</definedName>
    <definedName name="_xlnm.Print_Titles" localSheetId="22">'20_SUHE in SVEŽE TESTENINE'!$15:$15</definedName>
    <definedName name="_xlnm.Print_Titles" localSheetId="5">'3_JAJCA'!$15:$15</definedName>
    <definedName name="_xlnm.Print_Titles" localSheetId="6">'4_MLEKO IN MLEČNI'!$15:$15</definedName>
    <definedName name="_xlnm.Print_Titles" localSheetId="7">'5_JOGURTI'!$15:$15</definedName>
    <definedName name="_xlnm.Print_Titles" localSheetId="8">'6_SLADOLEDI'!$15:$15</definedName>
    <definedName name="_xlnm.Print_Titles" localSheetId="9">'7_KRUH'!$15:$15</definedName>
    <definedName name="_xlnm.Print_Titles" localSheetId="10">'8_SLAŠČICE'!$15:$15</definedName>
    <definedName name="_xlnm.Print_Titles" localSheetId="11">'9_ŽITA IN MLEVSKI'!$15:$15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43" l="1"/>
  <c r="K23" i="43"/>
  <c r="S23" i="43"/>
  <c r="T23" i="43"/>
  <c r="U23" i="43"/>
  <c r="V23" i="43"/>
  <c r="J29" i="32" l="1"/>
  <c r="K29" i="32" s="1"/>
  <c r="S29" i="32"/>
  <c r="T29" i="32" s="1"/>
  <c r="V29" i="32" s="1"/>
  <c r="U29" i="32"/>
  <c r="J25" i="32"/>
  <c r="K25" i="32"/>
  <c r="S25" i="32"/>
  <c r="T25" i="32" s="1"/>
  <c r="V25" i="32" s="1"/>
  <c r="U25" i="32"/>
  <c r="J55" i="34"/>
  <c r="K55" i="34" s="1"/>
  <c r="S55" i="34"/>
  <c r="T55" i="34" s="1"/>
  <c r="V55" i="34" s="1"/>
  <c r="U55" i="34"/>
  <c r="J42" i="50"/>
  <c r="K42" i="50"/>
  <c r="S42" i="50"/>
  <c r="T42" i="50" s="1"/>
  <c r="V42" i="50" s="1"/>
  <c r="U42" i="50"/>
  <c r="J186" i="48"/>
  <c r="K186" i="48"/>
  <c r="S186" i="48"/>
  <c r="T186" i="48" s="1"/>
  <c r="V186" i="48" s="1"/>
  <c r="U186" i="48"/>
  <c r="J41" i="50"/>
  <c r="K41" i="50"/>
  <c r="S41" i="50"/>
  <c r="T41" i="50" s="1"/>
  <c r="V41" i="50" s="1"/>
  <c r="U41" i="50"/>
  <c r="J24" i="50"/>
  <c r="K24" i="50"/>
  <c r="S24" i="50"/>
  <c r="T24" i="50" s="1"/>
  <c r="V24" i="50" s="1"/>
  <c r="U24" i="50"/>
  <c r="J185" i="48"/>
  <c r="K185" i="48"/>
  <c r="S185" i="48"/>
  <c r="T185" i="48"/>
  <c r="V185" i="48" s="1"/>
  <c r="U185" i="48"/>
  <c r="J40" i="50"/>
  <c r="K40" i="50"/>
  <c r="S40" i="50"/>
  <c r="T40" i="50" s="1"/>
  <c r="V40" i="50" s="1"/>
  <c r="U40" i="50"/>
  <c r="J39" i="50"/>
  <c r="K39" i="50"/>
  <c r="S39" i="50"/>
  <c r="T39" i="50" s="1"/>
  <c r="V39" i="50" s="1"/>
  <c r="U39" i="50"/>
  <c r="J38" i="50"/>
  <c r="K38" i="50"/>
  <c r="S38" i="50"/>
  <c r="T38" i="50" s="1"/>
  <c r="V38" i="50" s="1"/>
  <c r="U38" i="50"/>
  <c r="J184" i="48"/>
  <c r="K184" i="48"/>
  <c r="S184" i="48"/>
  <c r="T184" i="48" s="1"/>
  <c r="V184" i="48" s="1"/>
  <c r="U184" i="48"/>
  <c r="J183" i="48"/>
  <c r="K183" i="48"/>
  <c r="S183" i="48"/>
  <c r="T183" i="48" s="1"/>
  <c r="V183" i="48" s="1"/>
  <c r="U183" i="48"/>
  <c r="J182" i="48"/>
  <c r="K182" i="48"/>
  <c r="S182" i="48"/>
  <c r="T182" i="48" s="1"/>
  <c r="V182" i="48" s="1"/>
  <c r="U182" i="48"/>
  <c r="J181" i="48"/>
  <c r="K181" i="48"/>
  <c r="S181" i="48"/>
  <c r="T181" i="48" s="1"/>
  <c r="V181" i="48" s="1"/>
  <c r="U181" i="48"/>
  <c r="J180" i="48"/>
  <c r="K180" i="48"/>
  <c r="S180" i="48"/>
  <c r="T180" i="48" s="1"/>
  <c r="V180" i="48" s="1"/>
  <c r="U180" i="48"/>
  <c r="J179" i="48"/>
  <c r="K179" i="48"/>
  <c r="S179" i="48"/>
  <c r="T179" i="48" s="1"/>
  <c r="V179" i="48" s="1"/>
  <c r="U179" i="48"/>
  <c r="J178" i="48"/>
  <c r="K178" i="48"/>
  <c r="S178" i="48"/>
  <c r="T178" i="48" s="1"/>
  <c r="V178" i="48" s="1"/>
  <c r="U178" i="48"/>
  <c r="J83" i="48"/>
  <c r="K83" i="48"/>
  <c r="S83" i="48"/>
  <c r="T83" i="48" s="1"/>
  <c r="V83" i="48" s="1"/>
  <c r="U83" i="48"/>
  <c r="J177" i="48"/>
  <c r="K177" i="48"/>
  <c r="S177" i="48"/>
  <c r="T177" i="48" s="1"/>
  <c r="V177" i="48" s="1"/>
  <c r="U177" i="48"/>
  <c r="J32" i="48"/>
  <c r="K32" i="48"/>
  <c r="S32" i="48"/>
  <c r="T32" i="48" s="1"/>
  <c r="V32" i="48" s="1"/>
  <c r="U32" i="48"/>
  <c r="J40" i="47"/>
  <c r="K40" i="47"/>
  <c r="S40" i="47"/>
  <c r="T40" i="47" s="1"/>
  <c r="V40" i="47" s="1"/>
  <c r="U40" i="47"/>
  <c r="J63" i="38"/>
  <c r="K63" i="38"/>
  <c r="S63" i="38"/>
  <c r="T63" i="38" s="1"/>
  <c r="V63" i="38" s="1"/>
  <c r="U63" i="38"/>
  <c r="J45" i="38"/>
  <c r="K45" i="38"/>
  <c r="S45" i="38"/>
  <c r="T45" i="38" s="1"/>
  <c r="V45" i="38" s="1"/>
  <c r="U45" i="38"/>
  <c r="J43" i="46"/>
  <c r="K43" i="46"/>
  <c r="S43" i="46"/>
  <c r="T43" i="46" s="1"/>
  <c r="V43" i="46" s="1"/>
  <c r="U43" i="46"/>
  <c r="J22" i="67"/>
  <c r="K22" i="67"/>
  <c r="S22" i="67"/>
  <c r="T22" i="67" s="1"/>
  <c r="V22" i="67" s="1"/>
  <c r="U22" i="67"/>
  <c r="J34" i="49"/>
  <c r="K34" i="49"/>
  <c r="S34" i="49"/>
  <c r="T34" i="49" s="1"/>
  <c r="V34" i="49" s="1"/>
  <c r="U34" i="49"/>
  <c r="J33" i="49"/>
  <c r="K33" i="49"/>
  <c r="S33" i="49"/>
  <c r="T33" i="49" s="1"/>
  <c r="V33" i="49" s="1"/>
  <c r="U33" i="49"/>
  <c r="J32" i="49"/>
  <c r="K32" i="49"/>
  <c r="S32" i="49"/>
  <c r="T32" i="49" s="1"/>
  <c r="V32" i="49" s="1"/>
  <c r="U32" i="49"/>
  <c r="J140" i="48"/>
  <c r="K140" i="48"/>
  <c r="S140" i="48"/>
  <c r="T140" i="48" s="1"/>
  <c r="V140" i="48" s="1"/>
  <c r="U140" i="48"/>
  <c r="J141" i="48"/>
  <c r="K141" i="48"/>
  <c r="S141" i="48"/>
  <c r="T141" i="48" s="1"/>
  <c r="V141" i="48" s="1"/>
  <c r="U141" i="48"/>
  <c r="J31" i="49"/>
  <c r="K31" i="49"/>
  <c r="S31" i="49"/>
  <c r="T31" i="49" s="1"/>
  <c r="V31" i="49" s="1"/>
  <c r="U31" i="49"/>
  <c r="J30" i="49"/>
  <c r="K30" i="49"/>
  <c r="S30" i="49"/>
  <c r="T30" i="49" s="1"/>
  <c r="V30" i="49" s="1"/>
  <c r="U30" i="49"/>
  <c r="J27" i="49"/>
  <c r="K27" i="49"/>
  <c r="S27" i="49"/>
  <c r="T27" i="49" s="1"/>
  <c r="V27" i="49" s="1"/>
  <c r="U27" i="49"/>
  <c r="J37" i="50"/>
  <c r="K37" i="50"/>
  <c r="S37" i="50"/>
  <c r="T37" i="50" s="1"/>
  <c r="V37" i="50" s="1"/>
  <c r="U37" i="50"/>
  <c r="J36" i="50"/>
  <c r="K36" i="50"/>
  <c r="S36" i="50"/>
  <c r="T36" i="50" s="1"/>
  <c r="V36" i="50" s="1"/>
  <c r="U36" i="50"/>
  <c r="J35" i="50"/>
  <c r="K35" i="50"/>
  <c r="S35" i="50"/>
  <c r="T35" i="50" s="1"/>
  <c r="V35" i="50" s="1"/>
  <c r="U35" i="50"/>
  <c r="J34" i="50"/>
  <c r="K34" i="50"/>
  <c r="S34" i="50"/>
  <c r="T34" i="50" s="1"/>
  <c r="V34" i="50" s="1"/>
  <c r="U34" i="50"/>
  <c r="J33" i="50"/>
  <c r="K33" i="50"/>
  <c r="S33" i="50"/>
  <c r="T33" i="50" s="1"/>
  <c r="V33" i="50" s="1"/>
  <c r="U33" i="50"/>
  <c r="J32" i="50"/>
  <c r="K32" i="50"/>
  <c r="S32" i="50"/>
  <c r="T32" i="50" s="1"/>
  <c r="V32" i="50" s="1"/>
  <c r="U32" i="50"/>
  <c r="J31" i="50"/>
  <c r="K31" i="50"/>
  <c r="S31" i="50"/>
  <c r="T31" i="50" s="1"/>
  <c r="V31" i="50" s="1"/>
  <c r="U31" i="50"/>
  <c r="J30" i="50"/>
  <c r="K30" i="50"/>
  <c r="S30" i="50"/>
  <c r="T30" i="50" s="1"/>
  <c r="V30" i="50" s="1"/>
  <c r="U30" i="50"/>
  <c r="J29" i="50"/>
  <c r="K29" i="50"/>
  <c r="S29" i="50"/>
  <c r="T29" i="50" s="1"/>
  <c r="V29" i="50" s="1"/>
  <c r="U29" i="50"/>
  <c r="J28" i="50"/>
  <c r="K28" i="50"/>
  <c r="S28" i="50"/>
  <c r="T28" i="50" s="1"/>
  <c r="V28" i="50" s="1"/>
  <c r="U28" i="50"/>
  <c r="J27" i="50"/>
  <c r="K27" i="50"/>
  <c r="S27" i="50"/>
  <c r="T27" i="50" s="1"/>
  <c r="V27" i="50" s="1"/>
  <c r="U27" i="50"/>
  <c r="J26" i="50"/>
  <c r="K26" i="50"/>
  <c r="S26" i="50"/>
  <c r="T26" i="50" s="1"/>
  <c r="V26" i="50" s="1"/>
  <c r="U26" i="50"/>
  <c r="J25" i="50"/>
  <c r="K25" i="50"/>
  <c r="S25" i="50"/>
  <c r="T25" i="50" s="1"/>
  <c r="V25" i="50" s="1"/>
  <c r="U25" i="50"/>
  <c r="J23" i="50"/>
  <c r="K23" i="50"/>
  <c r="S23" i="50"/>
  <c r="T23" i="50" s="1"/>
  <c r="V23" i="50" s="1"/>
  <c r="U23" i="50"/>
  <c r="J22" i="50"/>
  <c r="K22" i="50"/>
  <c r="S22" i="50"/>
  <c r="T22" i="50" s="1"/>
  <c r="V22" i="50" s="1"/>
  <c r="U22" i="50"/>
  <c r="J21" i="50"/>
  <c r="K21" i="50"/>
  <c r="S21" i="50"/>
  <c r="T21" i="50" s="1"/>
  <c r="V21" i="50" s="1"/>
  <c r="U21" i="50"/>
  <c r="J20" i="50"/>
  <c r="K20" i="50"/>
  <c r="S20" i="50"/>
  <c r="T20" i="50" s="1"/>
  <c r="V20" i="50" s="1"/>
  <c r="U20" i="50"/>
  <c r="D13" i="50"/>
  <c r="J27" i="40"/>
  <c r="K27" i="40"/>
  <c r="S27" i="40"/>
  <c r="T27" i="40" s="1"/>
  <c r="V27" i="40" s="1"/>
  <c r="U27" i="40"/>
  <c r="J29" i="40"/>
  <c r="K29" i="40"/>
  <c r="S29" i="40"/>
  <c r="T29" i="40" s="1"/>
  <c r="V29" i="40" s="1"/>
  <c r="U29" i="40"/>
  <c r="J33" i="40"/>
  <c r="K33" i="40"/>
  <c r="S33" i="40"/>
  <c r="T33" i="40" s="1"/>
  <c r="V33" i="40" s="1"/>
  <c r="U33" i="40"/>
  <c r="J34" i="39"/>
  <c r="K34" i="39"/>
  <c r="S34" i="39"/>
  <c r="T34" i="39" s="1"/>
  <c r="V34" i="39" s="1"/>
  <c r="U34" i="39"/>
  <c r="W43" i="50" l="1"/>
  <c r="U19" i="50"/>
  <c r="S19" i="50"/>
  <c r="T19" i="50" s="1"/>
  <c r="V19" i="50" s="1"/>
  <c r="K19" i="50"/>
  <c r="J19" i="50"/>
  <c r="U18" i="50"/>
  <c r="S18" i="50"/>
  <c r="T18" i="50" s="1"/>
  <c r="V18" i="50" s="1"/>
  <c r="K18" i="50"/>
  <c r="J18" i="50"/>
  <c r="U17" i="50"/>
  <c r="S17" i="50"/>
  <c r="T17" i="50" s="1"/>
  <c r="V17" i="50" s="1"/>
  <c r="K17" i="50"/>
  <c r="J17" i="50"/>
  <c r="U16" i="50"/>
  <c r="S16" i="50"/>
  <c r="T16" i="50" s="1"/>
  <c r="V16" i="50" s="1"/>
  <c r="K16" i="50"/>
  <c r="J16" i="50"/>
  <c r="D12" i="50"/>
  <c r="E9" i="50"/>
  <c r="E8" i="50"/>
  <c r="E7" i="50"/>
  <c r="E6" i="50"/>
  <c r="E3" i="50"/>
  <c r="E2" i="50"/>
  <c r="U29" i="49"/>
  <c r="S29" i="49"/>
  <c r="T29" i="49" s="1"/>
  <c r="V29" i="49" s="1"/>
  <c r="K29" i="49"/>
  <c r="J29" i="49"/>
  <c r="U28" i="49"/>
  <c r="S28" i="49"/>
  <c r="T28" i="49" s="1"/>
  <c r="V28" i="49" s="1"/>
  <c r="K28" i="49"/>
  <c r="J28" i="49"/>
  <c r="U26" i="49"/>
  <c r="S26" i="49"/>
  <c r="T26" i="49" s="1"/>
  <c r="V26" i="49" s="1"/>
  <c r="K26" i="49"/>
  <c r="J26" i="49"/>
  <c r="U25" i="49"/>
  <c r="S25" i="49"/>
  <c r="T25" i="49" s="1"/>
  <c r="V25" i="49" s="1"/>
  <c r="K25" i="49"/>
  <c r="J25" i="49"/>
  <c r="U24" i="49"/>
  <c r="S24" i="49"/>
  <c r="T24" i="49" s="1"/>
  <c r="V24" i="49" s="1"/>
  <c r="K24" i="49"/>
  <c r="J24" i="49"/>
  <c r="U23" i="49"/>
  <c r="S23" i="49"/>
  <c r="T23" i="49" s="1"/>
  <c r="V23" i="49" s="1"/>
  <c r="K23" i="49"/>
  <c r="J23" i="49"/>
  <c r="U22" i="49"/>
  <c r="S22" i="49"/>
  <c r="T22" i="49" s="1"/>
  <c r="V22" i="49" s="1"/>
  <c r="K22" i="49"/>
  <c r="J22" i="49"/>
  <c r="U21" i="49"/>
  <c r="S21" i="49"/>
  <c r="T21" i="49" s="1"/>
  <c r="V21" i="49" s="1"/>
  <c r="K21" i="49"/>
  <c r="J21" i="49"/>
  <c r="U20" i="49"/>
  <c r="S20" i="49"/>
  <c r="T20" i="49" s="1"/>
  <c r="V20" i="49" s="1"/>
  <c r="K20" i="49"/>
  <c r="J20" i="49"/>
  <c r="U19" i="49"/>
  <c r="S19" i="49"/>
  <c r="T19" i="49" s="1"/>
  <c r="V19" i="49" s="1"/>
  <c r="K19" i="49"/>
  <c r="J19" i="49"/>
  <c r="U18" i="49"/>
  <c r="S18" i="49"/>
  <c r="T18" i="49" s="1"/>
  <c r="V18" i="49" s="1"/>
  <c r="K18" i="49"/>
  <c r="J18" i="49"/>
  <c r="U17" i="49"/>
  <c r="S17" i="49"/>
  <c r="T17" i="49" s="1"/>
  <c r="V17" i="49" s="1"/>
  <c r="K17" i="49"/>
  <c r="J17" i="49"/>
  <c r="U16" i="49"/>
  <c r="S16" i="49"/>
  <c r="T16" i="49" s="1"/>
  <c r="V16" i="49" s="1"/>
  <c r="K16" i="49"/>
  <c r="J16" i="49"/>
  <c r="D13" i="49"/>
  <c r="D12" i="49"/>
  <c r="E9" i="49"/>
  <c r="E8" i="49"/>
  <c r="E7" i="49"/>
  <c r="E6" i="49"/>
  <c r="E3" i="49"/>
  <c r="E2" i="49"/>
  <c r="W187" i="48"/>
  <c r="F31" i="28" s="1"/>
  <c r="U176" i="48"/>
  <c r="S176" i="48"/>
  <c r="T176" i="48" s="1"/>
  <c r="V176" i="48" s="1"/>
  <c r="K176" i="48"/>
  <c r="J176" i="48"/>
  <c r="U175" i="48"/>
  <c r="S175" i="48"/>
  <c r="T175" i="48" s="1"/>
  <c r="V175" i="48" s="1"/>
  <c r="K175" i="48"/>
  <c r="J175" i="48"/>
  <c r="U174" i="48"/>
  <c r="S174" i="48"/>
  <c r="T174" i="48" s="1"/>
  <c r="V174" i="48" s="1"/>
  <c r="K174" i="48"/>
  <c r="J174" i="48"/>
  <c r="U173" i="48"/>
  <c r="S173" i="48"/>
  <c r="T173" i="48" s="1"/>
  <c r="V173" i="48" s="1"/>
  <c r="K173" i="48"/>
  <c r="J173" i="48"/>
  <c r="U172" i="48"/>
  <c r="S172" i="48"/>
  <c r="T172" i="48" s="1"/>
  <c r="V172" i="48" s="1"/>
  <c r="K172" i="48"/>
  <c r="J172" i="48"/>
  <c r="U171" i="48"/>
  <c r="S171" i="48"/>
  <c r="T171" i="48" s="1"/>
  <c r="V171" i="48" s="1"/>
  <c r="K171" i="48"/>
  <c r="J171" i="48"/>
  <c r="U170" i="48"/>
  <c r="S170" i="48"/>
  <c r="T170" i="48" s="1"/>
  <c r="V170" i="48" s="1"/>
  <c r="J170" i="48"/>
  <c r="K170" i="48" s="1"/>
  <c r="U169" i="48"/>
  <c r="S169" i="48"/>
  <c r="T169" i="48" s="1"/>
  <c r="V169" i="48" s="1"/>
  <c r="K169" i="48"/>
  <c r="J169" i="48"/>
  <c r="U168" i="48"/>
  <c r="S168" i="48"/>
  <c r="T168" i="48" s="1"/>
  <c r="V168" i="48" s="1"/>
  <c r="K168" i="48"/>
  <c r="J168" i="48"/>
  <c r="U167" i="48"/>
  <c r="S167" i="48"/>
  <c r="T167" i="48" s="1"/>
  <c r="V167" i="48" s="1"/>
  <c r="K167" i="48"/>
  <c r="J167" i="48"/>
  <c r="U166" i="48"/>
  <c r="S166" i="48"/>
  <c r="T166" i="48" s="1"/>
  <c r="V166" i="48" s="1"/>
  <c r="K166" i="48"/>
  <c r="J166" i="48"/>
  <c r="U165" i="48"/>
  <c r="S165" i="48"/>
  <c r="T165" i="48" s="1"/>
  <c r="V165" i="48" s="1"/>
  <c r="K165" i="48"/>
  <c r="J165" i="48"/>
  <c r="U164" i="48"/>
  <c r="S164" i="48"/>
  <c r="T164" i="48" s="1"/>
  <c r="V164" i="48" s="1"/>
  <c r="K164" i="48"/>
  <c r="J164" i="48"/>
  <c r="U163" i="48"/>
  <c r="S163" i="48"/>
  <c r="T163" i="48" s="1"/>
  <c r="V163" i="48" s="1"/>
  <c r="K163" i="48"/>
  <c r="J163" i="48"/>
  <c r="U162" i="48"/>
  <c r="S162" i="48"/>
  <c r="T162" i="48" s="1"/>
  <c r="V162" i="48" s="1"/>
  <c r="K162" i="48"/>
  <c r="J162" i="48"/>
  <c r="U161" i="48"/>
  <c r="S161" i="48"/>
  <c r="T161" i="48" s="1"/>
  <c r="V161" i="48" s="1"/>
  <c r="K161" i="48"/>
  <c r="J161" i="48"/>
  <c r="U160" i="48"/>
  <c r="S160" i="48"/>
  <c r="T160" i="48" s="1"/>
  <c r="V160" i="48" s="1"/>
  <c r="K160" i="48"/>
  <c r="J160" i="48"/>
  <c r="U159" i="48"/>
  <c r="S159" i="48"/>
  <c r="T159" i="48" s="1"/>
  <c r="V159" i="48" s="1"/>
  <c r="K159" i="48"/>
  <c r="J159" i="48"/>
  <c r="U158" i="48"/>
  <c r="S158" i="48"/>
  <c r="T158" i="48" s="1"/>
  <c r="V158" i="48" s="1"/>
  <c r="K158" i="48"/>
  <c r="J158" i="48"/>
  <c r="U157" i="48"/>
  <c r="S157" i="48"/>
  <c r="T157" i="48" s="1"/>
  <c r="V157" i="48" s="1"/>
  <c r="K157" i="48"/>
  <c r="J157" i="48"/>
  <c r="U156" i="48"/>
  <c r="S156" i="48"/>
  <c r="T156" i="48" s="1"/>
  <c r="V156" i="48" s="1"/>
  <c r="K156" i="48"/>
  <c r="J156" i="48"/>
  <c r="U155" i="48"/>
  <c r="S155" i="48"/>
  <c r="T155" i="48" s="1"/>
  <c r="V155" i="48" s="1"/>
  <c r="K155" i="48"/>
  <c r="J155" i="48"/>
  <c r="U154" i="48"/>
  <c r="S154" i="48"/>
  <c r="T154" i="48" s="1"/>
  <c r="V154" i="48" s="1"/>
  <c r="K154" i="48"/>
  <c r="J154" i="48"/>
  <c r="U153" i="48"/>
  <c r="S153" i="48"/>
  <c r="T153" i="48" s="1"/>
  <c r="V153" i="48" s="1"/>
  <c r="K153" i="48"/>
  <c r="J153" i="48"/>
  <c r="U152" i="48"/>
  <c r="S152" i="48"/>
  <c r="T152" i="48" s="1"/>
  <c r="V152" i="48" s="1"/>
  <c r="K152" i="48"/>
  <c r="J152" i="48"/>
  <c r="U151" i="48"/>
  <c r="S151" i="48"/>
  <c r="T151" i="48" s="1"/>
  <c r="V151" i="48" s="1"/>
  <c r="K151" i="48"/>
  <c r="J151" i="48"/>
  <c r="U150" i="48"/>
  <c r="S150" i="48"/>
  <c r="T150" i="48" s="1"/>
  <c r="V150" i="48" s="1"/>
  <c r="K150" i="48"/>
  <c r="J150" i="48"/>
  <c r="U149" i="48"/>
  <c r="S149" i="48"/>
  <c r="T149" i="48" s="1"/>
  <c r="V149" i="48" s="1"/>
  <c r="K149" i="48"/>
  <c r="J149" i="48"/>
  <c r="U148" i="48"/>
  <c r="S148" i="48"/>
  <c r="T148" i="48" s="1"/>
  <c r="V148" i="48" s="1"/>
  <c r="K148" i="48"/>
  <c r="J148" i="48"/>
  <c r="U147" i="48"/>
  <c r="S147" i="48"/>
  <c r="T147" i="48" s="1"/>
  <c r="V147" i="48" s="1"/>
  <c r="K147" i="48"/>
  <c r="J147" i="48"/>
  <c r="U146" i="48"/>
  <c r="S146" i="48"/>
  <c r="T146" i="48" s="1"/>
  <c r="V146" i="48" s="1"/>
  <c r="K146" i="48"/>
  <c r="J146" i="48"/>
  <c r="U145" i="48"/>
  <c r="S145" i="48"/>
  <c r="T145" i="48" s="1"/>
  <c r="V145" i="48" s="1"/>
  <c r="K145" i="48"/>
  <c r="J145" i="48"/>
  <c r="U144" i="48"/>
  <c r="S144" i="48"/>
  <c r="T144" i="48" s="1"/>
  <c r="V144" i="48" s="1"/>
  <c r="K144" i="48"/>
  <c r="J144" i="48"/>
  <c r="U143" i="48"/>
  <c r="S143" i="48"/>
  <c r="T143" i="48" s="1"/>
  <c r="V143" i="48" s="1"/>
  <c r="K143" i="48"/>
  <c r="J143" i="48"/>
  <c r="U142" i="48"/>
  <c r="S142" i="48"/>
  <c r="T142" i="48" s="1"/>
  <c r="V142" i="48" s="1"/>
  <c r="K142" i="48"/>
  <c r="J142" i="48"/>
  <c r="U139" i="48"/>
  <c r="S139" i="48"/>
  <c r="T139" i="48" s="1"/>
  <c r="V139" i="48" s="1"/>
  <c r="K139" i="48"/>
  <c r="J139" i="48"/>
  <c r="U138" i="48"/>
  <c r="S138" i="48"/>
  <c r="T138" i="48" s="1"/>
  <c r="V138" i="48" s="1"/>
  <c r="K138" i="48"/>
  <c r="J138" i="48"/>
  <c r="U137" i="48"/>
  <c r="S137" i="48"/>
  <c r="T137" i="48" s="1"/>
  <c r="V137" i="48" s="1"/>
  <c r="K137" i="48"/>
  <c r="J137" i="48"/>
  <c r="U136" i="48"/>
  <c r="S136" i="48"/>
  <c r="T136" i="48" s="1"/>
  <c r="V136" i="48" s="1"/>
  <c r="K136" i="48"/>
  <c r="J136" i="48"/>
  <c r="U135" i="48"/>
  <c r="S135" i="48"/>
  <c r="T135" i="48" s="1"/>
  <c r="V135" i="48" s="1"/>
  <c r="K135" i="48"/>
  <c r="J135" i="48"/>
  <c r="U134" i="48"/>
  <c r="S134" i="48"/>
  <c r="T134" i="48" s="1"/>
  <c r="V134" i="48" s="1"/>
  <c r="K134" i="48"/>
  <c r="J134" i="48"/>
  <c r="U133" i="48"/>
  <c r="S133" i="48"/>
  <c r="T133" i="48" s="1"/>
  <c r="V133" i="48" s="1"/>
  <c r="K133" i="48"/>
  <c r="J133" i="48"/>
  <c r="U132" i="48"/>
  <c r="S132" i="48"/>
  <c r="T132" i="48" s="1"/>
  <c r="V132" i="48" s="1"/>
  <c r="K132" i="48"/>
  <c r="J132" i="48"/>
  <c r="U131" i="48"/>
  <c r="S131" i="48"/>
  <c r="T131" i="48" s="1"/>
  <c r="V131" i="48" s="1"/>
  <c r="K131" i="48"/>
  <c r="J131" i="48"/>
  <c r="U130" i="48"/>
  <c r="S130" i="48"/>
  <c r="T130" i="48" s="1"/>
  <c r="V130" i="48" s="1"/>
  <c r="K130" i="48"/>
  <c r="J130" i="48"/>
  <c r="U129" i="48"/>
  <c r="S129" i="48"/>
  <c r="T129" i="48" s="1"/>
  <c r="V129" i="48" s="1"/>
  <c r="K129" i="48"/>
  <c r="J129" i="48"/>
  <c r="U128" i="48"/>
  <c r="S128" i="48"/>
  <c r="T128" i="48" s="1"/>
  <c r="V128" i="48" s="1"/>
  <c r="K128" i="48"/>
  <c r="J128" i="48"/>
  <c r="U127" i="48"/>
  <c r="S127" i="48"/>
  <c r="T127" i="48" s="1"/>
  <c r="V127" i="48" s="1"/>
  <c r="K127" i="48"/>
  <c r="J127" i="48"/>
  <c r="U126" i="48"/>
  <c r="S126" i="48"/>
  <c r="T126" i="48" s="1"/>
  <c r="V126" i="48" s="1"/>
  <c r="K126" i="48"/>
  <c r="J126" i="48"/>
  <c r="U125" i="48"/>
  <c r="S125" i="48"/>
  <c r="T125" i="48" s="1"/>
  <c r="V125" i="48" s="1"/>
  <c r="K125" i="48"/>
  <c r="J125" i="48"/>
  <c r="U124" i="48"/>
  <c r="S124" i="48"/>
  <c r="T124" i="48" s="1"/>
  <c r="V124" i="48" s="1"/>
  <c r="K124" i="48"/>
  <c r="J124" i="48"/>
  <c r="U123" i="48"/>
  <c r="S123" i="48"/>
  <c r="T123" i="48" s="1"/>
  <c r="V123" i="48" s="1"/>
  <c r="K123" i="48"/>
  <c r="J123" i="48"/>
  <c r="U122" i="48"/>
  <c r="S122" i="48"/>
  <c r="T122" i="48" s="1"/>
  <c r="V122" i="48" s="1"/>
  <c r="K122" i="48"/>
  <c r="J122" i="48"/>
  <c r="U121" i="48"/>
  <c r="S121" i="48"/>
  <c r="T121" i="48" s="1"/>
  <c r="V121" i="48" s="1"/>
  <c r="K121" i="48"/>
  <c r="J121" i="48"/>
  <c r="U120" i="48"/>
  <c r="S120" i="48"/>
  <c r="T120" i="48" s="1"/>
  <c r="V120" i="48" s="1"/>
  <c r="K120" i="48"/>
  <c r="J120" i="48"/>
  <c r="U119" i="48"/>
  <c r="S119" i="48"/>
  <c r="T119" i="48" s="1"/>
  <c r="V119" i="48" s="1"/>
  <c r="K119" i="48"/>
  <c r="J119" i="48"/>
  <c r="U118" i="48"/>
  <c r="S118" i="48"/>
  <c r="T118" i="48" s="1"/>
  <c r="V118" i="48" s="1"/>
  <c r="K118" i="48"/>
  <c r="J118" i="48"/>
  <c r="U117" i="48"/>
  <c r="S117" i="48"/>
  <c r="T117" i="48" s="1"/>
  <c r="V117" i="48" s="1"/>
  <c r="K117" i="48"/>
  <c r="J117" i="48"/>
  <c r="U116" i="48"/>
  <c r="S116" i="48"/>
  <c r="T116" i="48" s="1"/>
  <c r="V116" i="48" s="1"/>
  <c r="K116" i="48"/>
  <c r="J116" i="48"/>
  <c r="U115" i="48"/>
  <c r="S115" i="48"/>
  <c r="T115" i="48" s="1"/>
  <c r="V115" i="48" s="1"/>
  <c r="K115" i="48"/>
  <c r="J115" i="48"/>
  <c r="U114" i="48"/>
  <c r="S114" i="48"/>
  <c r="T114" i="48" s="1"/>
  <c r="V114" i="48" s="1"/>
  <c r="K114" i="48"/>
  <c r="J114" i="48"/>
  <c r="U113" i="48"/>
  <c r="S113" i="48"/>
  <c r="T113" i="48" s="1"/>
  <c r="V113" i="48" s="1"/>
  <c r="K113" i="48"/>
  <c r="J113" i="48"/>
  <c r="U112" i="48"/>
  <c r="S112" i="48"/>
  <c r="T112" i="48" s="1"/>
  <c r="V112" i="48" s="1"/>
  <c r="J112" i="48"/>
  <c r="K112" i="48" s="1"/>
  <c r="U111" i="48"/>
  <c r="S111" i="48"/>
  <c r="T111" i="48" s="1"/>
  <c r="V111" i="48" s="1"/>
  <c r="K111" i="48"/>
  <c r="J111" i="48"/>
  <c r="U110" i="48"/>
  <c r="S110" i="48"/>
  <c r="T110" i="48" s="1"/>
  <c r="V110" i="48" s="1"/>
  <c r="K110" i="48"/>
  <c r="J110" i="48"/>
  <c r="U109" i="48"/>
  <c r="S109" i="48"/>
  <c r="T109" i="48" s="1"/>
  <c r="V109" i="48" s="1"/>
  <c r="K109" i="48"/>
  <c r="J109" i="48"/>
  <c r="U108" i="48"/>
  <c r="S108" i="48"/>
  <c r="T108" i="48" s="1"/>
  <c r="V108" i="48" s="1"/>
  <c r="K108" i="48"/>
  <c r="J108" i="48"/>
  <c r="U107" i="48"/>
  <c r="S107" i="48"/>
  <c r="T107" i="48" s="1"/>
  <c r="V107" i="48" s="1"/>
  <c r="K107" i="48"/>
  <c r="J107" i="48"/>
  <c r="U106" i="48"/>
  <c r="S106" i="48"/>
  <c r="T106" i="48" s="1"/>
  <c r="V106" i="48" s="1"/>
  <c r="K106" i="48"/>
  <c r="J106" i="48"/>
  <c r="U105" i="48"/>
  <c r="S105" i="48"/>
  <c r="T105" i="48" s="1"/>
  <c r="V105" i="48" s="1"/>
  <c r="K105" i="48"/>
  <c r="J105" i="48"/>
  <c r="U104" i="48"/>
  <c r="S104" i="48"/>
  <c r="T104" i="48" s="1"/>
  <c r="V104" i="48" s="1"/>
  <c r="K104" i="48"/>
  <c r="J104" i="48"/>
  <c r="U103" i="48"/>
  <c r="S103" i="48"/>
  <c r="T103" i="48" s="1"/>
  <c r="V103" i="48" s="1"/>
  <c r="K103" i="48"/>
  <c r="J103" i="48"/>
  <c r="U102" i="48"/>
  <c r="S102" i="48"/>
  <c r="T102" i="48" s="1"/>
  <c r="V102" i="48" s="1"/>
  <c r="K102" i="48"/>
  <c r="J102" i="48"/>
  <c r="U101" i="48"/>
  <c r="S101" i="48"/>
  <c r="T101" i="48" s="1"/>
  <c r="V101" i="48" s="1"/>
  <c r="K101" i="48"/>
  <c r="J101" i="48"/>
  <c r="U100" i="48"/>
  <c r="S100" i="48"/>
  <c r="T100" i="48" s="1"/>
  <c r="V100" i="48" s="1"/>
  <c r="K100" i="48"/>
  <c r="J100" i="48"/>
  <c r="U99" i="48"/>
  <c r="S99" i="48"/>
  <c r="T99" i="48" s="1"/>
  <c r="V99" i="48" s="1"/>
  <c r="K99" i="48"/>
  <c r="J99" i="48"/>
  <c r="U98" i="48"/>
  <c r="S98" i="48"/>
  <c r="T98" i="48" s="1"/>
  <c r="V98" i="48" s="1"/>
  <c r="K98" i="48"/>
  <c r="J98" i="48"/>
  <c r="U97" i="48"/>
  <c r="S97" i="48"/>
  <c r="T97" i="48" s="1"/>
  <c r="V97" i="48" s="1"/>
  <c r="K97" i="48"/>
  <c r="J97" i="48"/>
  <c r="U96" i="48"/>
  <c r="S96" i="48"/>
  <c r="T96" i="48" s="1"/>
  <c r="V96" i="48" s="1"/>
  <c r="K96" i="48"/>
  <c r="J96" i="48"/>
  <c r="U95" i="48"/>
  <c r="S95" i="48"/>
  <c r="T95" i="48" s="1"/>
  <c r="V95" i="48" s="1"/>
  <c r="K95" i="48"/>
  <c r="J95" i="48"/>
  <c r="U94" i="48"/>
  <c r="S94" i="48"/>
  <c r="T94" i="48" s="1"/>
  <c r="V94" i="48" s="1"/>
  <c r="K94" i="48"/>
  <c r="J94" i="48"/>
  <c r="U93" i="48"/>
  <c r="S93" i="48"/>
  <c r="T93" i="48" s="1"/>
  <c r="V93" i="48" s="1"/>
  <c r="K93" i="48"/>
  <c r="J93" i="48"/>
  <c r="U92" i="48"/>
  <c r="S92" i="48"/>
  <c r="T92" i="48" s="1"/>
  <c r="V92" i="48" s="1"/>
  <c r="K92" i="48"/>
  <c r="J92" i="48"/>
  <c r="U91" i="48"/>
  <c r="S91" i="48"/>
  <c r="T91" i="48" s="1"/>
  <c r="V91" i="48" s="1"/>
  <c r="K91" i="48"/>
  <c r="J91" i="48"/>
  <c r="U90" i="48"/>
  <c r="S90" i="48"/>
  <c r="T90" i="48" s="1"/>
  <c r="V90" i="48" s="1"/>
  <c r="K90" i="48"/>
  <c r="J90" i="48"/>
  <c r="U89" i="48"/>
  <c r="S89" i="48"/>
  <c r="T89" i="48" s="1"/>
  <c r="V89" i="48" s="1"/>
  <c r="K89" i="48"/>
  <c r="J89" i="48"/>
  <c r="U88" i="48"/>
  <c r="S88" i="48"/>
  <c r="T88" i="48" s="1"/>
  <c r="V88" i="48" s="1"/>
  <c r="K88" i="48"/>
  <c r="J88" i="48"/>
  <c r="U87" i="48"/>
  <c r="S87" i="48"/>
  <c r="T87" i="48" s="1"/>
  <c r="V87" i="48" s="1"/>
  <c r="K87" i="48"/>
  <c r="J87" i="48"/>
  <c r="U86" i="48"/>
  <c r="S86" i="48"/>
  <c r="T86" i="48" s="1"/>
  <c r="V86" i="48" s="1"/>
  <c r="K86" i="48"/>
  <c r="J86" i="48"/>
  <c r="U85" i="48"/>
  <c r="S85" i="48"/>
  <c r="T85" i="48" s="1"/>
  <c r="V85" i="48" s="1"/>
  <c r="K85" i="48"/>
  <c r="J85" i="48"/>
  <c r="U84" i="48"/>
  <c r="S84" i="48"/>
  <c r="T84" i="48" s="1"/>
  <c r="V84" i="48" s="1"/>
  <c r="K84" i="48"/>
  <c r="J84" i="48"/>
  <c r="U82" i="48"/>
  <c r="S82" i="48"/>
  <c r="T82" i="48" s="1"/>
  <c r="V82" i="48" s="1"/>
  <c r="K82" i="48"/>
  <c r="J82" i="48"/>
  <c r="U81" i="48"/>
  <c r="S81" i="48"/>
  <c r="T81" i="48" s="1"/>
  <c r="V81" i="48" s="1"/>
  <c r="K81" i="48"/>
  <c r="J81" i="48"/>
  <c r="U80" i="48"/>
  <c r="S80" i="48"/>
  <c r="T80" i="48" s="1"/>
  <c r="V80" i="48" s="1"/>
  <c r="K80" i="48"/>
  <c r="J80" i="48"/>
  <c r="U79" i="48"/>
  <c r="S79" i="48"/>
  <c r="T79" i="48" s="1"/>
  <c r="V79" i="48" s="1"/>
  <c r="K79" i="48"/>
  <c r="J79" i="48"/>
  <c r="U78" i="48"/>
  <c r="S78" i="48"/>
  <c r="T78" i="48" s="1"/>
  <c r="V78" i="48" s="1"/>
  <c r="K78" i="48"/>
  <c r="J78" i="48"/>
  <c r="U77" i="48"/>
  <c r="S77" i="48"/>
  <c r="T77" i="48" s="1"/>
  <c r="V77" i="48" s="1"/>
  <c r="K77" i="48"/>
  <c r="J77" i="48"/>
  <c r="U76" i="48"/>
  <c r="S76" i="48"/>
  <c r="T76" i="48" s="1"/>
  <c r="V76" i="48" s="1"/>
  <c r="K76" i="48"/>
  <c r="J76" i="48"/>
  <c r="U75" i="48"/>
  <c r="S75" i="48"/>
  <c r="T75" i="48" s="1"/>
  <c r="V75" i="48" s="1"/>
  <c r="K75" i="48"/>
  <c r="J75" i="48"/>
  <c r="U74" i="48"/>
  <c r="S74" i="48"/>
  <c r="T74" i="48" s="1"/>
  <c r="V74" i="48" s="1"/>
  <c r="K74" i="48"/>
  <c r="J74" i="48"/>
  <c r="U73" i="48"/>
  <c r="S73" i="48"/>
  <c r="T73" i="48" s="1"/>
  <c r="V73" i="48" s="1"/>
  <c r="K73" i="48"/>
  <c r="J73" i="48"/>
  <c r="U72" i="48"/>
  <c r="S72" i="48"/>
  <c r="T72" i="48" s="1"/>
  <c r="V72" i="48" s="1"/>
  <c r="K72" i="48"/>
  <c r="J72" i="48"/>
  <c r="U71" i="48"/>
  <c r="S71" i="48"/>
  <c r="T71" i="48" s="1"/>
  <c r="V71" i="48" s="1"/>
  <c r="K71" i="48"/>
  <c r="J71" i="48"/>
  <c r="U70" i="48"/>
  <c r="S70" i="48"/>
  <c r="T70" i="48" s="1"/>
  <c r="V70" i="48" s="1"/>
  <c r="K70" i="48"/>
  <c r="J70" i="48"/>
  <c r="U69" i="48"/>
  <c r="S69" i="48"/>
  <c r="T69" i="48" s="1"/>
  <c r="V69" i="48" s="1"/>
  <c r="K69" i="48"/>
  <c r="J69" i="48"/>
  <c r="U68" i="48"/>
  <c r="S68" i="48"/>
  <c r="T68" i="48" s="1"/>
  <c r="V68" i="48" s="1"/>
  <c r="K68" i="48"/>
  <c r="J68" i="48"/>
  <c r="U67" i="48"/>
  <c r="S67" i="48"/>
  <c r="T67" i="48" s="1"/>
  <c r="V67" i="48" s="1"/>
  <c r="K67" i="48"/>
  <c r="J67" i="48"/>
  <c r="U66" i="48"/>
  <c r="S66" i="48"/>
  <c r="T66" i="48" s="1"/>
  <c r="V66" i="48" s="1"/>
  <c r="K66" i="48"/>
  <c r="J66" i="48"/>
  <c r="U65" i="48"/>
  <c r="S65" i="48"/>
  <c r="T65" i="48" s="1"/>
  <c r="V65" i="48" s="1"/>
  <c r="K65" i="48"/>
  <c r="J65" i="48"/>
  <c r="U64" i="48"/>
  <c r="S64" i="48"/>
  <c r="T64" i="48" s="1"/>
  <c r="V64" i="48" s="1"/>
  <c r="K64" i="48"/>
  <c r="J64" i="48"/>
  <c r="U63" i="48"/>
  <c r="S63" i="48"/>
  <c r="T63" i="48" s="1"/>
  <c r="V63" i="48" s="1"/>
  <c r="K63" i="48"/>
  <c r="J63" i="48"/>
  <c r="U62" i="48"/>
  <c r="S62" i="48"/>
  <c r="T62" i="48" s="1"/>
  <c r="V62" i="48" s="1"/>
  <c r="K62" i="48"/>
  <c r="J62" i="48"/>
  <c r="U61" i="48"/>
  <c r="S61" i="48"/>
  <c r="T61" i="48" s="1"/>
  <c r="V61" i="48" s="1"/>
  <c r="K61" i="48"/>
  <c r="J61" i="48"/>
  <c r="U60" i="48"/>
  <c r="S60" i="48"/>
  <c r="T60" i="48" s="1"/>
  <c r="V60" i="48" s="1"/>
  <c r="K60" i="48"/>
  <c r="J60" i="48"/>
  <c r="U59" i="48"/>
  <c r="S59" i="48"/>
  <c r="T59" i="48" s="1"/>
  <c r="V59" i="48" s="1"/>
  <c r="K59" i="48"/>
  <c r="J59" i="48"/>
  <c r="U58" i="48"/>
  <c r="S58" i="48"/>
  <c r="T58" i="48" s="1"/>
  <c r="V58" i="48" s="1"/>
  <c r="K58" i="48"/>
  <c r="J58" i="48"/>
  <c r="U57" i="48"/>
  <c r="S57" i="48"/>
  <c r="T57" i="48" s="1"/>
  <c r="V57" i="48" s="1"/>
  <c r="K57" i="48"/>
  <c r="J57" i="48"/>
  <c r="U56" i="48"/>
  <c r="S56" i="48"/>
  <c r="T56" i="48" s="1"/>
  <c r="V56" i="48" s="1"/>
  <c r="K56" i="48"/>
  <c r="J56" i="48"/>
  <c r="U55" i="48"/>
  <c r="S55" i="48"/>
  <c r="T55" i="48" s="1"/>
  <c r="V55" i="48" s="1"/>
  <c r="K55" i="48"/>
  <c r="J55" i="48"/>
  <c r="U54" i="48"/>
  <c r="S54" i="48"/>
  <c r="T54" i="48" s="1"/>
  <c r="V54" i="48" s="1"/>
  <c r="K54" i="48"/>
  <c r="J54" i="48"/>
  <c r="U53" i="48"/>
  <c r="S53" i="48"/>
  <c r="T53" i="48" s="1"/>
  <c r="V53" i="48" s="1"/>
  <c r="K53" i="48"/>
  <c r="J53" i="48"/>
  <c r="U52" i="48"/>
  <c r="S52" i="48"/>
  <c r="T52" i="48" s="1"/>
  <c r="V52" i="48" s="1"/>
  <c r="K52" i="48"/>
  <c r="J52" i="48"/>
  <c r="U51" i="48"/>
  <c r="S51" i="48"/>
  <c r="T51" i="48" s="1"/>
  <c r="V51" i="48" s="1"/>
  <c r="K51" i="48"/>
  <c r="J51" i="48"/>
  <c r="U50" i="48"/>
  <c r="S50" i="48"/>
  <c r="T50" i="48" s="1"/>
  <c r="V50" i="48" s="1"/>
  <c r="K50" i="48"/>
  <c r="J50" i="48"/>
  <c r="U49" i="48"/>
  <c r="S49" i="48"/>
  <c r="T49" i="48" s="1"/>
  <c r="V49" i="48" s="1"/>
  <c r="K49" i="48"/>
  <c r="J49" i="48"/>
  <c r="U48" i="48"/>
  <c r="S48" i="48"/>
  <c r="T48" i="48" s="1"/>
  <c r="V48" i="48" s="1"/>
  <c r="K48" i="48"/>
  <c r="J48" i="48"/>
  <c r="U47" i="48"/>
  <c r="S47" i="48"/>
  <c r="T47" i="48" s="1"/>
  <c r="V47" i="48" s="1"/>
  <c r="K47" i="48"/>
  <c r="J47" i="48"/>
  <c r="U46" i="48"/>
  <c r="S46" i="48"/>
  <c r="T46" i="48" s="1"/>
  <c r="V46" i="48" s="1"/>
  <c r="K46" i="48"/>
  <c r="J46" i="48"/>
  <c r="U45" i="48"/>
  <c r="S45" i="48"/>
  <c r="T45" i="48" s="1"/>
  <c r="V45" i="48" s="1"/>
  <c r="K45" i="48"/>
  <c r="J45" i="48"/>
  <c r="U44" i="48"/>
  <c r="S44" i="48"/>
  <c r="T44" i="48" s="1"/>
  <c r="V44" i="48" s="1"/>
  <c r="K44" i="48"/>
  <c r="J44" i="48"/>
  <c r="U43" i="48"/>
  <c r="S43" i="48"/>
  <c r="T43" i="48" s="1"/>
  <c r="V43" i="48" s="1"/>
  <c r="K43" i="48"/>
  <c r="J43" i="48"/>
  <c r="U42" i="48"/>
  <c r="S42" i="48"/>
  <c r="T42" i="48" s="1"/>
  <c r="V42" i="48" s="1"/>
  <c r="K42" i="48"/>
  <c r="J42" i="48"/>
  <c r="U41" i="48"/>
  <c r="S41" i="48"/>
  <c r="T41" i="48" s="1"/>
  <c r="V41" i="48" s="1"/>
  <c r="K41" i="48"/>
  <c r="J41" i="48"/>
  <c r="U40" i="48"/>
  <c r="S40" i="48"/>
  <c r="T40" i="48" s="1"/>
  <c r="V40" i="48" s="1"/>
  <c r="K40" i="48"/>
  <c r="J40" i="48"/>
  <c r="U39" i="48"/>
  <c r="S39" i="48"/>
  <c r="T39" i="48" s="1"/>
  <c r="V39" i="48" s="1"/>
  <c r="K39" i="48"/>
  <c r="J39" i="48"/>
  <c r="U38" i="48"/>
  <c r="S38" i="48"/>
  <c r="T38" i="48" s="1"/>
  <c r="V38" i="48" s="1"/>
  <c r="K38" i="48"/>
  <c r="J38" i="48"/>
  <c r="U37" i="48"/>
  <c r="S37" i="48"/>
  <c r="T37" i="48" s="1"/>
  <c r="V37" i="48" s="1"/>
  <c r="K37" i="48"/>
  <c r="J37" i="48"/>
  <c r="U36" i="48"/>
  <c r="S36" i="48"/>
  <c r="T36" i="48" s="1"/>
  <c r="V36" i="48" s="1"/>
  <c r="K36" i="48"/>
  <c r="J36" i="48"/>
  <c r="U35" i="48"/>
  <c r="S35" i="48"/>
  <c r="T35" i="48" s="1"/>
  <c r="V35" i="48" s="1"/>
  <c r="K35" i="48"/>
  <c r="J35" i="48"/>
  <c r="U34" i="48"/>
  <c r="S34" i="48"/>
  <c r="T34" i="48" s="1"/>
  <c r="V34" i="48" s="1"/>
  <c r="K34" i="48"/>
  <c r="J34" i="48"/>
  <c r="U33" i="48"/>
  <c r="S33" i="48"/>
  <c r="T33" i="48" s="1"/>
  <c r="V33" i="48" s="1"/>
  <c r="K33" i="48"/>
  <c r="J33" i="48"/>
  <c r="U31" i="48"/>
  <c r="S31" i="48"/>
  <c r="T31" i="48" s="1"/>
  <c r="V31" i="48" s="1"/>
  <c r="K31" i="48"/>
  <c r="J31" i="48"/>
  <c r="U30" i="48"/>
  <c r="S30" i="48"/>
  <c r="T30" i="48" s="1"/>
  <c r="V30" i="48" s="1"/>
  <c r="K30" i="48"/>
  <c r="J30" i="48"/>
  <c r="U29" i="48"/>
  <c r="S29" i="48"/>
  <c r="T29" i="48" s="1"/>
  <c r="V29" i="48" s="1"/>
  <c r="K29" i="48"/>
  <c r="J29" i="48"/>
  <c r="U28" i="48"/>
  <c r="S28" i="48"/>
  <c r="T28" i="48" s="1"/>
  <c r="V28" i="48" s="1"/>
  <c r="K28" i="48"/>
  <c r="J28" i="48"/>
  <c r="U27" i="48"/>
  <c r="S27" i="48"/>
  <c r="T27" i="48" s="1"/>
  <c r="V27" i="48" s="1"/>
  <c r="K27" i="48"/>
  <c r="J27" i="48"/>
  <c r="U26" i="48"/>
  <c r="S26" i="48"/>
  <c r="T26" i="48" s="1"/>
  <c r="V26" i="48" s="1"/>
  <c r="K26" i="48"/>
  <c r="J26" i="48"/>
  <c r="U25" i="48"/>
  <c r="S25" i="48"/>
  <c r="T25" i="48" s="1"/>
  <c r="V25" i="48" s="1"/>
  <c r="K25" i="48"/>
  <c r="J25" i="48"/>
  <c r="U24" i="48"/>
  <c r="S24" i="48"/>
  <c r="T24" i="48" s="1"/>
  <c r="V24" i="48" s="1"/>
  <c r="K24" i="48"/>
  <c r="J24" i="48"/>
  <c r="U23" i="48"/>
  <c r="S23" i="48"/>
  <c r="T23" i="48" s="1"/>
  <c r="V23" i="48" s="1"/>
  <c r="K23" i="48"/>
  <c r="J23" i="48"/>
  <c r="U22" i="48"/>
  <c r="S22" i="48"/>
  <c r="T22" i="48" s="1"/>
  <c r="V22" i="48" s="1"/>
  <c r="K22" i="48"/>
  <c r="J22" i="48"/>
  <c r="U21" i="48"/>
  <c r="S21" i="48"/>
  <c r="T21" i="48" s="1"/>
  <c r="V21" i="48" s="1"/>
  <c r="K21" i="48"/>
  <c r="J21" i="48"/>
  <c r="U20" i="48"/>
  <c r="S20" i="48"/>
  <c r="T20" i="48" s="1"/>
  <c r="V20" i="48" s="1"/>
  <c r="K20" i="48"/>
  <c r="J20" i="48"/>
  <c r="U19" i="48"/>
  <c r="S19" i="48"/>
  <c r="T19" i="48" s="1"/>
  <c r="V19" i="48" s="1"/>
  <c r="K19" i="48"/>
  <c r="J19" i="48"/>
  <c r="U18" i="48"/>
  <c r="S18" i="48"/>
  <c r="T18" i="48" s="1"/>
  <c r="V18" i="48" s="1"/>
  <c r="K18" i="48"/>
  <c r="J18" i="48"/>
  <c r="U17" i="48"/>
  <c r="S17" i="48"/>
  <c r="T17" i="48" s="1"/>
  <c r="V17" i="48" s="1"/>
  <c r="K17" i="48"/>
  <c r="J17" i="48"/>
  <c r="U16" i="48"/>
  <c r="S16" i="48"/>
  <c r="T16" i="48" s="1"/>
  <c r="V16" i="48" s="1"/>
  <c r="K16" i="48"/>
  <c r="J16" i="48"/>
  <c r="D13" i="48"/>
  <c r="D12" i="48"/>
  <c r="E9" i="48"/>
  <c r="E8" i="48"/>
  <c r="E7" i="48"/>
  <c r="E6" i="48"/>
  <c r="E3" i="48"/>
  <c r="E2" i="48"/>
  <c r="W23" i="67"/>
  <c r="U21" i="67"/>
  <c r="S21" i="67"/>
  <c r="T21" i="67" s="1"/>
  <c r="V21" i="67" s="1"/>
  <c r="K21" i="67"/>
  <c r="J21" i="67"/>
  <c r="U20" i="67"/>
  <c r="S20" i="67"/>
  <c r="T20" i="67" s="1"/>
  <c r="V20" i="67" s="1"/>
  <c r="K20" i="67"/>
  <c r="J20" i="67"/>
  <c r="U19" i="67"/>
  <c r="S19" i="67"/>
  <c r="T19" i="67" s="1"/>
  <c r="V19" i="67" s="1"/>
  <c r="K19" i="67"/>
  <c r="J19" i="67"/>
  <c r="U18" i="67"/>
  <c r="S18" i="67"/>
  <c r="T18" i="67" s="1"/>
  <c r="V18" i="67" s="1"/>
  <c r="K18" i="67"/>
  <c r="J18" i="67"/>
  <c r="U17" i="67"/>
  <c r="T17" i="67"/>
  <c r="V17" i="67" s="1"/>
  <c r="S17" i="67"/>
  <c r="K17" i="67"/>
  <c r="J17" i="67"/>
  <c r="U16" i="67"/>
  <c r="S16" i="67"/>
  <c r="T16" i="67" s="1"/>
  <c r="V16" i="67" s="1"/>
  <c r="K16" i="67"/>
  <c r="K23" i="67" s="1"/>
  <c r="J16" i="67"/>
  <c r="D13" i="67"/>
  <c r="D12" i="67"/>
  <c r="E9" i="67"/>
  <c r="E8" i="67"/>
  <c r="E7" i="67"/>
  <c r="E6" i="67"/>
  <c r="E3" i="67"/>
  <c r="E2" i="67"/>
  <c r="W41" i="47"/>
  <c r="F29" i="28" s="1"/>
  <c r="U39" i="47"/>
  <c r="S39" i="47"/>
  <c r="T39" i="47" s="1"/>
  <c r="V39" i="47" s="1"/>
  <c r="K39" i="47"/>
  <c r="J39" i="47"/>
  <c r="U38" i="47"/>
  <c r="S38" i="47"/>
  <c r="T38" i="47" s="1"/>
  <c r="V38" i="47" s="1"/>
  <c r="K38" i="47"/>
  <c r="J38" i="47"/>
  <c r="U37" i="47"/>
  <c r="S37" i="47"/>
  <c r="T37" i="47" s="1"/>
  <c r="V37" i="47" s="1"/>
  <c r="J37" i="47"/>
  <c r="K37" i="47" s="1"/>
  <c r="U36" i="47"/>
  <c r="S36" i="47"/>
  <c r="T36" i="47" s="1"/>
  <c r="V36" i="47" s="1"/>
  <c r="K36" i="47"/>
  <c r="J36" i="47"/>
  <c r="U35" i="47"/>
  <c r="S35" i="47"/>
  <c r="T35" i="47" s="1"/>
  <c r="V35" i="47" s="1"/>
  <c r="K35" i="47"/>
  <c r="J35" i="47"/>
  <c r="U34" i="47"/>
  <c r="S34" i="47"/>
  <c r="T34" i="47" s="1"/>
  <c r="V34" i="47" s="1"/>
  <c r="K34" i="47"/>
  <c r="J34" i="47"/>
  <c r="U33" i="47"/>
  <c r="S33" i="47"/>
  <c r="T33" i="47" s="1"/>
  <c r="V33" i="47" s="1"/>
  <c r="K33" i="47"/>
  <c r="J33" i="47"/>
  <c r="U32" i="47"/>
  <c r="S32" i="47"/>
  <c r="T32" i="47" s="1"/>
  <c r="V32" i="47" s="1"/>
  <c r="K32" i="47"/>
  <c r="J32" i="47"/>
  <c r="U31" i="47"/>
  <c r="S31" i="47"/>
  <c r="T31" i="47" s="1"/>
  <c r="V31" i="47" s="1"/>
  <c r="J31" i="47"/>
  <c r="K31" i="47" s="1"/>
  <c r="U30" i="47"/>
  <c r="S30" i="47"/>
  <c r="T30" i="47" s="1"/>
  <c r="V30" i="47" s="1"/>
  <c r="K30" i="47"/>
  <c r="J30" i="47"/>
  <c r="U29" i="47"/>
  <c r="S29" i="47"/>
  <c r="T29" i="47" s="1"/>
  <c r="V29" i="47" s="1"/>
  <c r="K29" i="47"/>
  <c r="J29" i="47"/>
  <c r="U28" i="47"/>
  <c r="S28" i="47"/>
  <c r="T28" i="47" s="1"/>
  <c r="V28" i="47" s="1"/>
  <c r="K28" i="47"/>
  <c r="J28" i="47"/>
  <c r="U27" i="47"/>
  <c r="S27" i="47"/>
  <c r="T27" i="47" s="1"/>
  <c r="V27" i="47" s="1"/>
  <c r="K27" i="47"/>
  <c r="J27" i="47"/>
  <c r="U26" i="47"/>
  <c r="S26" i="47"/>
  <c r="T26" i="47" s="1"/>
  <c r="V26" i="47" s="1"/>
  <c r="K26" i="47"/>
  <c r="J26" i="47"/>
  <c r="U25" i="47"/>
  <c r="S25" i="47"/>
  <c r="T25" i="47" s="1"/>
  <c r="V25" i="47" s="1"/>
  <c r="K25" i="47"/>
  <c r="J25" i="47"/>
  <c r="U24" i="47"/>
  <c r="S24" i="47"/>
  <c r="T24" i="47" s="1"/>
  <c r="V24" i="47" s="1"/>
  <c r="K24" i="47"/>
  <c r="J24" i="47"/>
  <c r="U23" i="47"/>
  <c r="S23" i="47"/>
  <c r="T23" i="47" s="1"/>
  <c r="V23" i="47" s="1"/>
  <c r="J23" i="47"/>
  <c r="K23" i="47" s="1"/>
  <c r="U22" i="47"/>
  <c r="S22" i="47"/>
  <c r="T22" i="47" s="1"/>
  <c r="V22" i="47" s="1"/>
  <c r="J22" i="47"/>
  <c r="K22" i="47" s="1"/>
  <c r="U21" i="47"/>
  <c r="S21" i="47"/>
  <c r="T21" i="47" s="1"/>
  <c r="V21" i="47" s="1"/>
  <c r="K21" i="47"/>
  <c r="J21" i="47"/>
  <c r="U20" i="47"/>
  <c r="S20" i="47"/>
  <c r="T20" i="47" s="1"/>
  <c r="V20" i="47" s="1"/>
  <c r="K20" i="47"/>
  <c r="J20" i="47"/>
  <c r="U19" i="47"/>
  <c r="S19" i="47"/>
  <c r="T19" i="47" s="1"/>
  <c r="V19" i="47" s="1"/>
  <c r="K19" i="47"/>
  <c r="J19" i="47"/>
  <c r="U18" i="47"/>
  <c r="S18" i="47"/>
  <c r="T18" i="47" s="1"/>
  <c r="V18" i="47" s="1"/>
  <c r="K18" i="47"/>
  <c r="J18" i="47"/>
  <c r="U17" i="47"/>
  <c r="S17" i="47"/>
  <c r="T17" i="47" s="1"/>
  <c r="V17" i="47" s="1"/>
  <c r="K17" i="47"/>
  <c r="J17" i="47"/>
  <c r="U16" i="47"/>
  <c r="S16" i="47"/>
  <c r="T16" i="47" s="1"/>
  <c r="V16" i="47" s="1"/>
  <c r="K16" i="47"/>
  <c r="J16" i="47"/>
  <c r="D13" i="47"/>
  <c r="D12" i="47"/>
  <c r="E9" i="47"/>
  <c r="E8" i="47"/>
  <c r="E7" i="47"/>
  <c r="E6" i="47"/>
  <c r="E3" i="47"/>
  <c r="E2" i="47"/>
  <c r="U29" i="45"/>
  <c r="S29" i="45"/>
  <c r="T29" i="45" s="1"/>
  <c r="V29" i="45" s="1"/>
  <c r="K29" i="45"/>
  <c r="J29" i="45"/>
  <c r="U28" i="45"/>
  <c r="S28" i="45"/>
  <c r="T28" i="45" s="1"/>
  <c r="V28" i="45" s="1"/>
  <c r="K28" i="45"/>
  <c r="J28" i="45"/>
  <c r="U27" i="45"/>
  <c r="S27" i="45"/>
  <c r="T27" i="45" s="1"/>
  <c r="V27" i="45" s="1"/>
  <c r="K27" i="45"/>
  <c r="J27" i="45"/>
  <c r="U26" i="45"/>
  <c r="S26" i="45"/>
  <c r="T26" i="45" s="1"/>
  <c r="V26" i="45" s="1"/>
  <c r="K26" i="45"/>
  <c r="J26" i="45"/>
  <c r="U25" i="45"/>
  <c r="S25" i="45"/>
  <c r="T25" i="45" s="1"/>
  <c r="V25" i="45" s="1"/>
  <c r="K25" i="45"/>
  <c r="J25" i="45"/>
  <c r="U24" i="45"/>
  <c r="S24" i="45"/>
  <c r="T24" i="45" s="1"/>
  <c r="V24" i="45" s="1"/>
  <c r="K24" i="45"/>
  <c r="J24" i="45"/>
  <c r="U23" i="45"/>
  <c r="S23" i="45"/>
  <c r="T23" i="45" s="1"/>
  <c r="V23" i="45" s="1"/>
  <c r="K23" i="45"/>
  <c r="J23" i="45"/>
  <c r="U22" i="45"/>
  <c r="S22" i="45"/>
  <c r="T22" i="45" s="1"/>
  <c r="V22" i="45" s="1"/>
  <c r="K22" i="45"/>
  <c r="J22" i="45"/>
  <c r="U21" i="45"/>
  <c r="S21" i="45"/>
  <c r="T21" i="45" s="1"/>
  <c r="V21" i="45" s="1"/>
  <c r="K21" i="45"/>
  <c r="J21" i="45"/>
  <c r="U20" i="45"/>
  <c r="S20" i="45"/>
  <c r="T20" i="45" s="1"/>
  <c r="V20" i="45" s="1"/>
  <c r="K20" i="45"/>
  <c r="J20" i="45"/>
  <c r="U19" i="45"/>
  <c r="S19" i="45"/>
  <c r="T19" i="45" s="1"/>
  <c r="V19" i="45" s="1"/>
  <c r="K19" i="45"/>
  <c r="J19" i="45"/>
  <c r="U18" i="45"/>
  <c r="S18" i="45"/>
  <c r="T18" i="45" s="1"/>
  <c r="V18" i="45" s="1"/>
  <c r="K18" i="45"/>
  <c r="J18" i="45"/>
  <c r="U17" i="45"/>
  <c r="S17" i="45"/>
  <c r="T17" i="45" s="1"/>
  <c r="V17" i="45" s="1"/>
  <c r="K17" i="45"/>
  <c r="J17" i="45"/>
  <c r="U16" i="45"/>
  <c r="S16" i="45"/>
  <c r="T16" i="45" s="1"/>
  <c r="V16" i="45" s="1"/>
  <c r="K16" i="45"/>
  <c r="J16" i="45"/>
  <c r="D13" i="45"/>
  <c r="D12" i="45"/>
  <c r="E9" i="45"/>
  <c r="E8" i="45"/>
  <c r="E7" i="45"/>
  <c r="E6" i="45"/>
  <c r="E3" i="45"/>
  <c r="E2" i="45"/>
  <c r="W44" i="46"/>
  <c r="F28" i="28" s="1"/>
  <c r="U42" i="46"/>
  <c r="S42" i="46"/>
  <c r="T42" i="46" s="1"/>
  <c r="V42" i="46" s="1"/>
  <c r="K42" i="46"/>
  <c r="J42" i="46"/>
  <c r="U41" i="46"/>
  <c r="S41" i="46"/>
  <c r="T41" i="46" s="1"/>
  <c r="V41" i="46" s="1"/>
  <c r="K41" i="46"/>
  <c r="J41" i="46"/>
  <c r="U40" i="46"/>
  <c r="S40" i="46"/>
  <c r="T40" i="46" s="1"/>
  <c r="V40" i="46" s="1"/>
  <c r="K40" i="46"/>
  <c r="J40" i="46"/>
  <c r="U39" i="46"/>
  <c r="T39" i="46"/>
  <c r="V39" i="46" s="1"/>
  <c r="S39" i="46"/>
  <c r="K39" i="46"/>
  <c r="J39" i="46"/>
  <c r="U38" i="46"/>
  <c r="S38" i="46"/>
  <c r="T38" i="46" s="1"/>
  <c r="V38" i="46" s="1"/>
  <c r="K38" i="46"/>
  <c r="J38" i="46"/>
  <c r="U37" i="46"/>
  <c r="S37" i="46"/>
  <c r="T37" i="46" s="1"/>
  <c r="V37" i="46" s="1"/>
  <c r="K37" i="46"/>
  <c r="J37" i="46"/>
  <c r="U36" i="46"/>
  <c r="S36" i="46"/>
  <c r="T36" i="46" s="1"/>
  <c r="V36" i="46" s="1"/>
  <c r="K36" i="46"/>
  <c r="J36" i="46"/>
  <c r="U35" i="46"/>
  <c r="T35" i="46"/>
  <c r="V35" i="46" s="1"/>
  <c r="S35" i="46"/>
  <c r="K35" i="46"/>
  <c r="J35" i="46"/>
  <c r="U34" i="46"/>
  <c r="S34" i="46"/>
  <c r="T34" i="46" s="1"/>
  <c r="V34" i="46" s="1"/>
  <c r="K34" i="46"/>
  <c r="J34" i="46"/>
  <c r="U33" i="46"/>
  <c r="S33" i="46"/>
  <c r="T33" i="46" s="1"/>
  <c r="V33" i="46" s="1"/>
  <c r="K33" i="46"/>
  <c r="J33" i="46"/>
  <c r="U32" i="46"/>
  <c r="S32" i="46"/>
  <c r="T32" i="46" s="1"/>
  <c r="V32" i="46" s="1"/>
  <c r="K32" i="46"/>
  <c r="J32" i="46"/>
  <c r="U31" i="46"/>
  <c r="T31" i="46"/>
  <c r="V31" i="46" s="1"/>
  <c r="S31" i="46"/>
  <c r="K31" i="46"/>
  <c r="J31" i="46"/>
  <c r="U30" i="46"/>
  <c r="S30" i="46"/>
  <c r="T30" i="46" s="1"/>
  <c r="V30" i="46" s="1"/>
  <c r="K30" i="46"/>
  <c r="J30" i="46"/>
  <c r="U29" i="46"/>
  <c r="S29" i="46"/>
  <c r="T29" i="46" s="1"/>
  <c r="V29" i="46" s="1"/>
  <c r="K29" i="46"/>
  <c r="J29" i="46"/>
  <c r="U28" i="46"/>
  <c r="S28" i="46"/>
  <c r="T28" i="46" s="1"/>
  <c r="V28" i="46" s="1"/>
  <c r="K28" i="46"/>
  <c r="J28" i="46"/>
  <c r="U27" i="46"/>
  <c r="T27" i="46"/>
  <c r="V27" i="46" s="1"/>
  <c r="S27" i="46"/>
  <c r="K27" i="46"/>
  <c r="J27" i="46"/>
  <c r="U26" i="46"/>
  <c r="S26" i="46"/>
  <c r="T26" i="46" s="1"/>
  <c r="V26" i="46" s="1"/>
  <c r="K26" i="46"/>
  <c r="J26" i="46"/>
  <c r="U25" i="46"/>
  <c r="S25" i="46"/>
  <c r="T25" i="46" s="1"/>
  <c r="V25" i="46" s="1"/>
  <c r="K25" i="46"/>
  <c r="J25" i="46"/>
  <c r="U24" i="46"/>
  <c r="S24" i="46"/>
  <c r="T24" i="46" s="1"/>
  <c r="V24" i="46" s="1"/>
  <c r="K24" i="46"/>
  <c r="J24" i="46"/>
  <c r="U23" i="46"/>
  <c r="T23" i="46"/>
  <c r="V23" i="46" s="1"/>
  <c r="S23" i="46"/>
  <c r="K23" i="46"/>
  <c r="J23" i="46"/>
  <c r="U22" i="46"/>
  <c r="S22" i="46"/>
  <c r="T22" i="46" s="1"/>
  <c r="V22" i="46" s="1"/>
  <c r="K22" i="46"/>
  <c r="J22" i="46"/>
  <c r="U21" i="46"/>
  <c r="S21" i="46"/>
  <c r="T21" i="46" s="1"/>
  <c r="V21" i="46" s="1"/>
  <c r="K21" i="46"/>
  <c r="J21" i="46"/>
  <c r="U20" i="46"/>
  <c r="S20" i="46"/>
  <c r="T20" i="46" s="1"/>
  <c r="V20" i="46" s="1"/>
  <c r="K20" i="46"/>
  <c r="J20" i="46"/>
  <c r="U19" i="46"/>
  <c r="T19" i="46"/>
  <c r="V19" i="46" s="1"/>
  <c r="S19" i="46"/>
  <c r="K19" i="46"/>
  <c r="J19" i="46"/>
  <c r="U18" i="46"/>
  <c r="S18" i="46"/>
  <c r="T18" i="46" s="1"/>
  <c r="V18" i="46" s="1"/>
  <c r="K18" i="46"/>
  <c r="J18" i="46"/>
  <c r="U17" i="46"/>
  <c r="S17" i="46"/>
  <c r="T17" i="46" s="1"/>
  <c r="V17" i="46" s="1"/>
  <c r="K17" i="46"/>
  <c r="J17" i="46"/>
  <c r="U16" i="46"/>
  <c r="S16" i="46"/>
  <c r="T16" i="46" s="1"/>
  <c r="V16" i="46" s="1"/>
  <c r="K16" i="46"/>
  <c r="J16" i="46"/>
  <c r="D13" i="46"/>
  <c r="D12" i="46"/>
  <c r="E9" i="46"/>
  <c r="E8" i="46"/>
  <c r="E7" i="46"/>
  <c r="E6" i="46"/>
  <c r="E3" i="46"/>
  <c r="E2" i="46"/>
  <c r="U142" i="44"/>
  <c r="S142" i="44"/>
  <c r="T142" i="44" s="1"/>
  <c r="V142" i="44" s="1"/>
  <c r="J142" i="44"/>
  <c r="K142" i="44" s="1"/>
  <c r="V141" i="44"/>
  <c r="U141" i="44"/>
  <c r="T141" i="44"/>
  <c r="S141" i="44"/>
  <c r="K141" i="44"/>
  <c r="J141" i="44"/>
  <c r="U140" i="44"/>
  <c r="T140" i="44"/>
  <c r="V140" i="44" s="1"/>
  <c r="S140" i="44"/>
  <c r="K140" i="44"/>
  <c r="J140" i="44"/>
  <c r="V139" i="44"/>
  <c r="U139" i="44"/>
  <c r="T139" i="44"/>
  <c r="S139" i="44"/>
  <c r="K139" i="44"/>
  <c r="J139" i="44"/>
  <c r="U138" i="44"/>
  <c r="T138" i="44"/>
  <c r="V138" i="44" s="1"/>
  <c r="S138" i="44"/>
  <c r="K138" i="44"/>
  <c r="J138" i="44"/>
  <c r="V137" i="44"/>
  <c r="U137" i="44"/>
  <c r="T137" i="44"/>
  <c r="S137" i="44"/>
  <c r="K137" i="44"/>
  <c r="J137" i="44"/>
  <c r="U136" i="44"/>
  <c r="T136" i="44"/>
  <c r="V136" i="44" s="1"/>
  <c r="S136" i="44"/>
  <c r="K136" i="44"/>
  <c r="J136" i="44"/>
  <c r="V135" i="44"/>
  <c r="U135" i="44"/>
  <c r="T135" i="44"/>
  <c r="S135" i="44"/>
  <c r="K135" i="44"/>
  <c r="J135" i="44"/>
  <c r="U134" i="44"/>
  <c r="T134" i="44"/>
  <c r="V134" i="44" s="1"/>
  <c r="S134" i="44"/>
  <c r="K134" i="44"/>
  <c r="J134" i="44"/>
  <c r="V133" i="44"/>
  <c r="U133" i="44"/>
  <c r="T133" i="44"/>
  <c r="S133" i="44"/>
  <c r="K133" i="44"/>
  <c r="J133" i="44"/>
  <c r="U132" i="44"/>
  <c r="T132" i="44"/>
  <c r="V132" i="44" s="1"/>
  <c r="S132" i="44"/>
  <c r="K132" i="44"/>
  <c r="J132" i="44"/>
  <c r="V131" i="44"/>
  <c r="U131" i="44"/>
  <c r="T131" i="44"/>
  <c r="S131" i="44"/>
  <c r="K131" i="44"/>
  <c r="J131" i="44"/>
  <c r="U130" i="44"/>
  <c r="T130" i="44"/>
  <c r="V130" i="44" s="1"/>
  <c r="S130" i="44"/>
  <c r="K130" i="44"/>
  <c r="J130" i="44"/>
  <c r="V129" i="44"/>
  <c r="U129" i="44"/>
  <c r="T129" i="44"/>
  <c r="S129" i="44"/>
  <c r="K129" i="44"/>
  <c r="J129" i="44"/>
  <c r="U128" i="44"/>
  <c r="T128" i="44"/>
  <c r="V128" i="44" s="1"/>
  <c r="S128" i="44"/>
  <c r="K128" i="44"/>
  <c r="J128" i="44"/>
  <c r="V127" i="44"/>
  <c r="U127" i="44"/>
  <c r="T127" i="44"/>
  <c r="S127" i="44"/>
  <c r="K127" i="44"/>
  <c r="J127" i="44"/>
  <c r="U126" i="44"/>
  <c r="T126" i="44"/>
  <c r="V126" i="44" s="1"/>
  <c r="S126" i="44"/>
  <c r="K126" i="44"/>
  <c r="J126" i="44"/>
  <c r="V125" i="44"/>
  <c r="U125" i="44"/>
  <c r="T125" i="44"/>
  <c r="S125" i="44"/>
  <c r="K125" i="44"/>
  <c r="J125" i="44"/>
  <c r="U124" i="44"/>
  <c r="T124" i="44"/>
  <c r="V124" i="44" s="1"/>
  <c r="S124" i="44"/>
  <c r="K124" i="44"/>
  <c r="J124" i="44"/>
  <c r="V123" i="44"/>
  <c r="U123" i="44"/>
  <c r="T123" i="44"/>
  <c r="S123" i="44"/>
  <c r="K123" i="44"/>
  <c r="J123" i="44"/>
  <c r="U122" i="44"/>
  <c r="T122" i="44"/>
  <c r="V122" i="44" s="1"/>
  <c r="S122" i="44"/>
  <c r="K122" i="44"/>
  <c r="J122" i="44"/>
  <c r="V121" i="44"/>
  <c r="U121" i="44"/>
  <c r="T121" i="44"/>
  <c r="S121" i="44"/>
  <c r="K121" i="44"/>
  <c r="J121" i="44"/>
  <c r="U120" i="44"/>
  <c r="T120" i="44"/>
  <c r="V120" i="44" s="1"/>
  <c r="S120" i="44"/>
  <c r="K120" i="44"/>
  <c r="J120" i="44"/>
  <c r="V119" i="44"/>
  <c r="U119" i="44"/>
  <c r="T119" i="44"/>
  <c r="S119" i="44"/>
  <c r="K119" i="44"/>
  <c r="J119" i="44"/>
  <c r="U118" i="44"/>
  <c r="T118" i="44"/>
  <c r="V118" i="44" s="1"/>
  <c r="S118" i="44"/>
  <c r="K118" i="44"/>
  <c r="J118" i="44"/>
  <c r="V117" i="44"/>
  <c r="U117" i="44"/>
  <c r="T117" i="44"/>
  <c r="S117" i="44"/>
  <c r="K117" i="44"/>
  <c r="J117" i="44"/>
  <c r="U116" i="44"/>
  <c r="T116" i="44"/>
  <c r="V116" i="44" s="1"/>
  <c r="S116" i="44"/>
  <c r="K116" i="44"/>
  <c r="J116" i="44"/>
  <c r="V115" i="44"/>
  <c r="U115" i="44"/>
  <c r="T115" i="44"/>
  <c r="S115" i="44"/>
  <c r="K115" i="44"/>
  <c r="J115" i="44"/>
  <c r="U114" i="44"/>
  <c r="T114" i="44"/>
  <c r="V114" i="44" s="1"/>
  <c r="S114" i="44"/>
  <c r="K114" i="44"/>
  <c r="J114" i="44"/>
  <c r="V113" i="44"/>
  <c r="U113" i="44"/>
  <c r="T113" i="44"/>
  <c r="S113" i="44"/>
  <c r="K113" i="44"/>
  <c r="J113" i="44"/>
  <c r="U112" i="44"/>
  <c r="T112" i="44"/>
  <c r="V112" i="44" s="1"/>
  <c r="S112" i="44"/>
  <c r="K112" i="44"/>
  <c r="J112" i="44"/>
  <c r="V111" i="44"/>
  <c r="U111" i="44"/>
  <c r="T111" i="44"/>
  <c r="S111" i="44"/>
  <c r="K111" i="44"/>
  <c r="J111" i="44"/>
  <c r="U110" i="44"/>
  <c r="T110" i="44"/>
  <c r="V110" i="44" s="1"/>
  <c r="S110" i="44"/>
  <c r="K110" i="44"/>
  <c r="J110" i="44"/>
  <c r="V109" i="44"/>
  <c r="U109" i="44"/>
  <c r="T109" i="44"/>
  <c r="S109" i="44"/>
  <c r="K109" i="44"/>
  <c r="J109" i="44"/>
  <c r="U108" i="44"/>
  <c r="T108" i="44"/>
  <c r="V108" i="44" s="1"/>
  <c r="S108" i="44"/>
  <c r="K108" i="44"/>
  <c r="J108" i="44"/>
  <c r="V107" i="44"/>
  <c r="U107" i="44"/>
  <c r="T107" i="44"/>
  <c r="S107" i="44"/>
  <c r="K107" i="44"/>
  <c r="J107" i="44"/>
  <c r="U106" i="44"/>
  <c r="T106" i="44"/>
  <c r="V106" i="44" s="1"/>
  <c r="S106" i="44"/>
  <c r="K106" i="44"/>
  <c r="J106" i="44"/>
  <c r="V105" i="44"/>
  <c r="U105" i="44"/>
  <c r="T105" i="44"/>
  <c r="S105" i="44"/>
  <c r="K105" i="44"/>
  <c r="J105" i="44"/>
  <c r="U104" i="44"/>
  <c r="T104" i="44"/>
  <c r="V104" i="44" s="1"/>
  <c r="S104" i="44"/>
  <c r="K104" i="44"/>
  <c r="J104" i="44"/>
  <c r="V103" i="44"/>
  <c r="U103" i="44"/>
  <c r="T103" i="44"/>
  <c r="S103" i="44"/>
  <c r="K103" i="44"/>
  <c r="J103" i="44"/>
  <c r="U102" i="44"/>
  <c r="T102" i="44"/>
  <c r="V102" i="44" s="1"/>
  <c r="S102" i="44"/>
  <c r="K102" i="44"/>
  <c r="J102" i="44"/>
  <c r="V101" i="44"/>
  <c r="U101" i="44"/>
  <c r="T101" i="44"/>
  <c r="S101" i="44"/>
  <c r="K101" i="44"/>
  <c r="J101" i="44"/>
  <c r="U100" i="44"/>
  <c r="T100" i="44"/>
  <c r="V100" i="44" s="1"/>
  <c r="S100" i="44"/>
  <c r="K100" i="44"/>
  <c r="J100" i="44"/>
  <c r="V99" i="44"/>
  <c r="U99" i="44"/>
  <c r="T99" i="44"/>
  <c r="S99" i="44"/>
  <c r="K99" i="44"/>
  <c r="J99" i="44"/>
  <c r="U98" i="44"/>
  <c r="T98" i="44"/>
  <c r="V98" i="44" s="1"/>
  <c r="S98" i="44"/>
  <c r="K98" i="44"/>
  <c r="J98" i="44"/>
  <c r="V97" i="44"/>
  <c r="U97" i="44"/>
  <c r="T97" i="44"/>
  <c r="S97" i="44"/>
  <c r="K97" i="44"/>
  <c r="J97" i="44"/>
  <c r="U96" i="44"/>
  <c r="T96" i="44"/>
  <c r="V96" i="44" s="1"/>
  <c r="S96" i="44"/>
  <c r="K96" i="44"/>
  <c r="J96" i="44"/>
  <c r="V95" i="44"/>
  <c r="U95" i="44"/>
  <c r="T95" i="44"/>
  <c r="S95" i="44"/>
  <c r="K95" i="44"/>
  <c r="J95" i="44"/>
  <c r="U94" i="44"/>
  <c r="T94" i="44"/>
  <c r="V94" i="44" s="1"/>
  <c r="S94" i="44"/>
  <c r="K94" i="44"/>
  <c r="J94" i="44"/>
  <c r="V93" i="44"/>
  <c r="U93" i="44"/>
  <c r="T93" i="44"/>
  <c r="S93" i="44"/>
  <c r="K93" i="44"/>
  <c r="J93" i="44"/>
  <c r="U92" i="44"/>
  <c r="T92" i="44"/>
  <c r="V92" i="44" s="1"/>
  <c r="S92" i="44"/>
  <c r="K92" i="44"/>
  <c r="J92" i="44"/>
  <c r="V91" i="44"/>
  <c r="U91" i="44"/>
  <c r="T91" i="44"/>
  <c r="S91" i="44"/>
  <c r="K91" i="44"/>
  <c r="J91" i="44"/>
  <c r="U90" i="44"/>
  <c r="T90" i="44"/>
  <c r="V90" i="44" s="1"/>
  <c r="S90" i="44"/>
  <c r="K90" i="44"/>
  <c r="J90" i="44"/>
  <c r="V89" i="44"/>
  <c r="U89" i="44"/>
  <c r="T89" i="44"/>
  <c r="S89" i="44"/>
  <c r="K89" i="44"/>
  <c r="J89" i="44"/>
  <c r="U88" i="44"/>
  <c r="T88" i="44"/>
  <c r="V88" i="44" s="1"/>
  <c r="S88" i="44"/>
  <c r="K88" i="44"/>
  <c r="J88" i="44"/>
  <c r="V87" i="44"/>
  <c r="U87" i="44"/>
  <c r="T87" i="44"/>
  <c r="S87" i="44"/>
  <c r="K87" i="44"/>
  <c r="J87" i="44"/>
  <c r="U86" i="44"/>
  <c r="T86" i="44"/>
  <c r="V86" i="44" s="1"/>
  <c r="S86" i="44"/>
  <c r="K86" i="44"/>
  <c r="J86" i="44"/>
  <c r="V85" i="44"/>
  <c r="U85" i="44"/>
  <c r="T85" i="44"/>
  <c r="S85" i="44"/>
  <c r="K85" i="44"/>
  <c r="J85" i="44"/>
  <c r="U84" i="44"/>
  <c r="T84" i="44"/>
  <c r="V84" i="44" s="1"/>
  <c r="S84" i="44"/>
  <c r="K84" i="44"/>
  <c r="J84" i="44"/>
  <c r="V83" i="44"/>
  <c r="U83" i="44"/>
  <c r="T83" i="44"/>
  <c r="S83" i="44"/>
  <c r="K83" i="44"/>
  <c r="J83" i="44"/>
  <c r="U82" i="44"/>
  <c r="T82" i="44"/>
  <c r="V82" i="44" s="1"/>
  <c r="S82" i="44"/>
  <c r="K82" i="44"/>
  <c r="J82" i="44"/>
  <c r="V81" i="44"/>
  <c r="U81" i="44"/>
  <c r="T81" i="44"/>
  <c r="S81" i="44"/>
  <c r="K81" i="44"/>
  <c r="J81" i="44"/>
  <c r="U80" i="44"/>
  <c r="T80" i="44"/>
  <c r="V80" i="44" s="1"/>
  <c r="S80" i="44"/>
  <c r="K80" i="44"/>
  <c r="J80" i="44"/>
  <c r="V79" i="44"/>
  <c r="U79" i="44"/>
  <c r="T79" i="44"/>
  <c r="S79" i="44"/>
  <c r="K79" i="44"/>
  <c r="J79" i="44"/>
  <c r="U78" i="44"/>
  <c r="T78" i="44"/>
  <c r="V78" i="44" s="1"/>
  <c r="S78" i="44"/>
  <c r="K78" i="44"/>
  <c r="J78" i="44"/>
  <c r="V77" i="44"/>
  <c r="U77" i="44"/>
  <c r="T77" i="44"/>
  <c r="S77" i="44"/>
  <c r="K77" i="44"/>
  <c r="J77" i="44"/>
  <c r="U76" i="44"/>
  <c r="T76" i="44"/>
  <c r="V76" i="44" s="1"/>
  <c r="S76" i="44"/>
  <c r="K76" i="44"/>
  <c r="J76" i="44"/>
  <c r="V75" i="44"/>
  <c r="U75" i="44"/>
  <c r="T75" i="44"/>
  <c r="S75" i="44"/>
  <c r="K75" i="44"/>
  <c r="J75" i="44"/>
  <c r="U74" i="44"/>
  <c r="T74" i="44"/>
  <c r="V74" i="44" s="1"/>
  <c r="S74" i="44"/>
  <c r="K74" i="44"/>
  <c r="J74" i="44"/>
  <c r="V73" i="44"/>
  <c r="U73" i="44"/>
  <c r="T73" i="44"/>
  <c r="S73" i="44"/>
  <c r="K73" i="44"/>
  <c r="J73" i="44"/>
  <c r="U72" i="44"/>
  <c r="T72" i="44"/>
  <c r="V72" i="44" s="1"/>
  <c r="S72" i="44"/>
  <c r="K72" i="44"/>
  <c r="J72" i="44"/>
  <c r="V71" i="44"/>
  <c r="U71" i="44"/>
  <c r="T71" i="44"/>
  <c r="S71" i="44"/>
  <c r="K71" i="44"/>
  <c r="J71" i="44"/>
  <c r="U70" i="44"/>
  <c r="T70" i="44"/>
  <c r="V70" i="44" s="1"/>
  <c r="S70" i="44"/>
  <c r="K70" i="44"/>
  <c r="J70" i="44"/>
  <c r="V69" i="44"/>
  <c r="U69" i="44"/>
  <c r="T69" i="44"/>
  <c r="S69" i="44"/>
  <c r="K69" i="44"/>
  <c r="J69" i="44"/>
  <c r="U68" i="44"/>
  <c r="T68" i="44"/>
  <c r="V68" i="44" s="1"/>
  <c r="S68" i="44"/>
  <c r="K68" i="44"/>
  <c r="J68" i="44"/>
  <c r="V67" i="44"/>
  <c r="U67" i="44"/>
  <c r="T67" i="44"/>
  <c r="S67" i="44"/>
  <c r="K67" i="44"/>
  <c r="J67" i="44"/>
  <c r="U66" i="44"/>
  <c r="T66" i="44"/>
  <c r="V66" i="44" s="1"/>
  <c r="S66" i="44"/>
  <c r="K66" i="44"/>
  <c r="J66" i="44"/>
  <c r="V65" i="44"/>
  <c r="U65" i="44"/>
  <c r="T65" i="44"/>
  <c r="S65" i="44"/>
  <c r="K65" i="44"/>
  <c r="J65" i="44"/>
  <c r="U64" i="44"/>
  <c r="T64" i="44"/>
  <c r="V64" i="44" s="1"/>
  <c r="S64" i="44"/>
  <c r="K64" i="44"/>
  <c r="J64" i="44"/>
  <c r="V63" i="44"/>
  <c r="U63" i="44"/>
  <c r="T63" i="44"/>
  <c r="S63" i="44"/>
  <c r="K63" i="44"/>
  <c r="J63" i="44"/>
  <c r="U62" i="44"/>
  <c r="T62" i="44"/>
  <c r="V62" i="44" s="1"/>
  <c r="S62" i="44"/>
  <c r="K62" i="44"/>
  <c r="J62" i="44"/>
  <c r="V61" i="44"/>
  <c r="U61" i="44"/>
  <c r="T61" i="44"/>
  <c r="S61" i="44"/>
  <c r="K61" i="44"/>
  <c r="J61" i="44"/>
  <c r="U60" i="44"/>
  <c r="T60" i="44"/>
  <c r="V60" i="44" s="1"/>
  <c r="S60" i="44"/>
  <c r="K60" i="44"/>
  <c r="J60" i="44"/>
  <c r="V59" i="44"/>
  <c r="U59" i="44"/>
  <c r="T59" i="44"/>
  <c r="S59" i="44"/>
  <c r="K59" i="44"/>
  <c r="J59" i="44"/>
  <c r="U58" i="44"/>
  <c r="T58" i="44"/>
  <c r="V58" i="44" s="1"/>
  <c r="S58" i="44"/>
  <c r="K58" i="44"/>
  <c r="J58" i="44"/>
  <c r="V57" i="44"/>
  <c r="U57" i="44"/>
  <c r="T57" i="44"/>
  <c r="S57" i="44"/>
  <c r="K57" i="44"/>
  <c r="J57" i="44"/>
  <c r="U56" i="44"/>
  <c r="T56" i="44"/>
  <c r="V56" i="44" s="1"/>
  <c r="S56" i="44"/>
  <c r="K56" i="44"/>
  <c r="J56" i="44"/>
  <c r="V55" i="44"/>
  <c r="U55" i="44"/>
  <c r="T55" i="44"/>
  <c r="S55" i="44"/>
  <c r="K55" i="44"/>
  <c r="J55" i="44"/>
  <c r="U54" i="44"/>
  <c r="T54" i="44"/>
  <c r="V54" i="44" s="1"/>
  <c r="S54" i="44"/>
  <c r="K54" i="44"/>
  <c r="J54" i="44"/>
  <c r="V53" i="44"/>
  <c r="U53" i="44"/>
  <c r="T53" i="44"/>
  <c r="S53" i="44"/>
  <c r="K53" i="44"/>
  <c r="J53" i="44"/>
  <c r="U52" i="44"/>
  <c r="T52" i="44"/>
  <c r="V52" i="44" s="1"/>
  <c r="S52" i="44"/>
  <c r="K52" i="44"/>
  <c r="J52" i="44"/>
  <c r="V51" i="44"/>
  <c r="U51" i="44"/>
  <c r="T51" i="44"/>
  <c r="S51" i="44"/>
  <c r="K51" i="44"/>
  <c r="J51" i="44"/>
  <c r="U50" i="44"/>
  <c r="T50" i="44"/>
  <c r="V50" i="44" s="1"/>
  <c r="S50" i="44"/>
  <c r="K50" i="44"/>
  <c r="J50" i="44"/>
  <c r="V49" i="44"/>
  <c r="U49" i="44"/>
  <c r="T49" i="44"/>
  <c r="S49" i="44"/>
  <c r="K49" i="44"/>
  <c r="J49" i="44"/>
  <c r="U48" i="44"/>
  <c r="T48" i="44"/>
  <c r="V48" i="44" s="1"/>
  <c r="S48" i="44"/>
  <c r="K48" i="44"/>
  <c r="J48" i="44"/>
  <c r="V47" i="44"/>
  <c r="U47" i="44"/>
  <c r="T47" i="44"/>
  <c r="S47" i="44"/>
  <c r="K47" i="44"/>
  <c r="J47" i="44"/>
  <c r="U46" i="44"/>
  <c r="T46" i="44"/>
  <c r="V46" i="44" s="1"/>
  <c r="S46" i="44"/>
  <c r="K46" i="44"/>
  <c r="J46" i="44"/>
  <c r="V45" i="44"/>
  <c r="U45" i="44"/>
  <c r="T45" i="44"/>
  <c r="S45" i="44"/>
  <c r="K45" i="44"/>
  <c r="J45" i="44"/>
  <c r="U44" i="44"/>
  <c r="T44" i="44"/>
  <c r="V44" i="44" s="1"/>
  <c r="S44" i="44"/>
  <c r="K44" i="44"/>
  <c r="J44" i="44"/>
  <c r="V43" i="44"/>
  <c r="U43" i="44"/>
  <c r="T43" i="44"/>
  <c r="S43" i="44"/>
  <c r="K43" i="44"/>
  <c r="J43" i="44"/>
  <c r="U42" i="44"/>
  <c r="T42" i="44"/>
  <c r="V42" i="44" s="1"/>
  <c r="S42" i="44"/>
  <c r="K42" i="44"/>
  <c r="J42" i="44"/>
  <c r="V41" i="44"/>
  <c r="U41" i="44"/>
  <c r="T41" i="44"/>
  <c r="S41" i="44"/>
  <c r="K41" i="44"/>
  <c r="J41" i="44"/>
  <c r="U40" i="44"/>
  <c r="T40" i="44"/>
  <c r="V40" i="44" s="1"/>
  <c r="S40" i="44"/>
  <c r="K40" i="44"/>
  <c r="J40" i="44"/>
  <c r="V39" i="44"/>
  <c r="U39" i="44"/>
  <c r="T39" i="44"/>
  <c r="S39" i="44"/>
  <c r="K39" i="44"/>
  <c r="J39" i="44"/>
  <c r="U38" i="44"/>
  <c r="T38" i="44"/>
  <c r="V38" i="44" s="1"/>
  <c r="S38" i="44"/>
  <c r="K38" i="44"/>
  <c r="J38" i="44"/>
  <c r="V37" i="44"/>
  <c r="U37" i="44"/>
  <c r="T37" i="44"/>
  <c r="S37" i="44"/>
  <c r="K37" i="44"/>
  <c r="J37" i="44"/>
  <c r="U36" i="44"/>
  <c r="T36" i="44"/>
  <c r="V36" i="44" s="1"/>
  <c r="S36" i="44"/>
  <c r="K36" i="44"/>
  <c r="J36" i="44"/>
  <c r="V35" i="44"/>
  <c r="U35" i="44"/>
  <c r="T35" i="44"/>
  <c r="S35" i="44"/>
  <c r="K35" i="44"/>
  <c r="J35" i="44"/>
  <c r="U34" i="44"/>
  <c r="T34" i="44"/>
  <c r="V34" i="44" s="1"/>
  <c r="S34" i="44"/>
  <c r="K34" i="44"/>
  <c r="J34" i="44"/>
  <c r="V33" i="44"/>
  <c r="U33" i="44"/>
  <c r="T33" i="44"/>
  <c r="S33" i="44"/>
  <c r="K33" i="44"/>
  <c r="J33" i="44"/>
  <c r="U32" i="44"/>
  <c r="T32" i="44"/>
  <c r="V32" i="44" s="1"/>
  <c r="S32" i="44"/>
  <c r="K32" i="44"/>
  <c r="J32" i="44"/>
  <c r="V31" i="44"/>
  <c r="U31" i="44"/>
  <c r="T31" i="44"/>
  <c r="S31" i="44"/>
  <c r="K31" i="44"/>
  <c r="J31" i="44"/>
  <c r="U30" i="44"/>
  <c r="T30" i="44"/>
  <c r="V30" i="44" s="1"/>
  <c r="S30" i="44"/>
  <c r="K30" i="44"/>
  <c r="J30" i="44"/>
  <c r="V29" i="44"/>
  <c r="U29" i="44"/>
  <c r="T29" i="44"/>
  <c r="S29" i="44"/>
  <c r="K29" i="44"/>
  <c r="J29" i="44"/>
  <c r="U28" i="44"/>
  <c r="T28" i="44"/>
  <c r="V28" i="44" s="1"/>
  <c r="S28" i="44"/>
  <c r="K28" i="44"/>
  <c r="J28" i="44"/>
  <c r="V27" i="44"/>
  <c r="U27" i="44"/>
  <c r="T27" i="44"/>
  <c r="S27" i="44"/>
  <c r="K27" i="44"/>
  <c r="J27" i="44"/>
  <c r="U26" i="44"/>
  <c r="T26" i="44"/>
  <c r="V26" i="44" s="1"/>
  <c r="S26" i="44"/>
  <c r="K26" i="44"/>
  <c r="J26" i="44"/>
  <c r="V25" i="44"/>
  <c r="U25" i="44"/>
  <c r="T25" i="44"/>
  <c r="S25" i="44"/>
  <c r="K25" i="44"/>
  <c r="J25" i="44"/>
  <c r="U24" i="44"/>
  <c r="T24" i="44"/>
  <c r="V24" i="44" s="1"/>
  <c r="S24" i="44"/>
  <c r="K24" i="44"/>
  <c r="J24" i="44"/>
  <c r="V23" i="44"/>
  <c r="U23" i="44"/>
  <c r="T23" i="44"/>
  <c r="S23" i="44"/>
  <c r="K23" i="44"/>
  <c r="J23" i="44"/>
  <c r="U22" i="44"/>
  <c r="T22" i="44"/>
  <c r="V22" i="44" s="1"/>
  <c r="S22" i="44"/>
  <c r="K22" i="44"/>
  <c r="J22" i="44"/>
  <c r="V21" i="44"/>
  <c r="U21" i="44"/>
  <c r="T21" i="44"/>
  <c r="S21" i="44"/>
  <c r="K21" i="44"/>
  <c r="J21" i="44"/>
  <c r="U20" i="44"/>
  <c r="T20" i="44"/>
  <c r="V20" i="44" s="1"/>
  <c r="S20" i="44"/>
  <c r="K20" i="44"/>
  <c r="J20" i="44"/>
  <c r="V19" i="44"/>
  <c r="U19" i="44"/>
  <c r="T19" i="44"/>
  <c r="S19" i="44"/>
  <c r="K19" i="44"/>
  <c r="J19" i="44"/>
  <c r="U18" i="44"/>
  <c r="T18" i="44"/>
  <c r="V18" i="44" s="1"/>
  <c r="S18" i="44"/>
  <c r="K18" i="44"/>
  <c r="J18" i="44"/>
  <c r="V17" i="44"/>
  <c r="U17" i="44"/>
  <c r="T17" i="44"/>
  <c r="S17" i="44"/>
  <c r="K17" i="44"/>
  <c r="J17" i="44"/>
  <c r="U16" i="44"/>
  <c r="T16" i="44"/>
  <c r="V16" i="44" s="1"/>
  <c r="S16" i="44"/>
  <c r="K16" i="44"/>
  <c r="J16" i="44"/>
  <c r="D13" i="44"/>
  <c r="D12" i="44"/>
  <c r="E9" i="44"/>
  <c r="E8" i="44"/>
  <c r="E7" i="44"/>
  <c r="E6" i="44"/>
  <c r="E3" i="44"/>
  <c r="E2" i="44"/>
  <c r="W24" i="43"/>
  <c r="F25" i="28" s="1"/>
  <c r="U22" i="43"/>
  <c r="S22" i="43"/>
  <c r="T22" i="43" s="1"/>
  <c r="V22" i="43" s="1"/>
  <c r="K22" i="43"/>
  <c r="J22" i="43"/>
  <c r="U21" i="43"/>
  <c r="S21" i="43"/>
  <c r="T21" i="43" s="1"/>
  <c r="V21" i="43" s="1"/>
  <c r="K21" i="43"/>
  <c r="J21" i="43"/>
  <c r="U20" i="43"/>
  <c r="S20" i="43"/>
  <c r="T20" i="43" s="1"/>
  <c r="V20" i="43" s="1"/>
  <c r="K20" i="43"/>
  <c r="J20" i="43"/>
  <c r="U19" i="43"/>
  <c r="S19" i="43"/>
  <c r="T19" i="43" s="1"/>
  <c r="V19" i="43" s="1"/>
  <c r="K19" i="43"/>
  <c r="J19" i="43"/>
  <c r="U18" i="43"/>
  <c r="S18" i="43"/>
  <c r="T18" i="43" s="1"/>
  <c r="V18" i="43" s="1"/>
  <c r="K18" i="43"/>
  <c r="J18" i="43"/>
  <c r="U17" i="43"/>
  <c r="S17" i="43"/>
  <c r="T17" i="43" s="1"/>
  <c r="V17" i="43" s="1"/>
  <c r="K17" i="43"/>
  <c r="J17" i="43"/>
  <c r="U16" i="43"/>
  <c r="S16" i="43"/>
  <c r="T16" i="43" s="1"/>
  <c r="V16" i="43" s="1"/>
  <c r="K16" i="43"/>
  <c r="J16" i="43"/>
  <c r="D13" i="43"/>
  <c r="D12" i="43"/>
  <c r="E9" i="43"/>
  <c r="E8" i="43"/>
  <c r="E7" i="43"/>
  <c r="E6" i="43"/>
  <c r="E3" i="43"/>
  <c r="E2" i="43"/>
  <c r="W39" i="42"/>
  <c r="U39" i="42"/>
  <c r="U38" i="42"/>
  <c r="S38" i="42"/>
  <c r="T38" i="42" s="1"/>
  <c r="V38" i="42" s="1"/>
  <c r="K38" i="42"/>
  <c r="J38" i="42"/>
  <c r="U37" i="42"/>
  <c r="S37" i="42"/>
  <c r="T37" i="42" s="1"/>
  <c r="V37" i="42" s="1"/>
  <c r="K37" i="42"/>
  <c r="J37" i="42"/>
  <c r="U36" i="42"/>
  <c r="S36" i="42"/>
  <c r="T36" i="42" s="1"/>
  <c r="V36" i="42" s="1"/>
  <c r="K36" i="42"/>
  <c r="J36" i="42"/>
  <c r="U35" i="42"/>
  <c r="S35" i="42"/>
  <c r="T35" i="42" s="1"/>
  <c r="V35" i="42" s="1"/>
  <c r="K35" i="42"/>
  <c r="J35" i="42"/>
  <c r="U34" i="42"/>
  <c r="S34" i="42"/>
  <c r="T34" i="42" s="1"/>
  <c r="V34" i="42" s="1"/>
  <c r="K34" i="42"/>
  <c r="J34" i="42"/>
  <c r="U33" i="42"/>
  <c r="S33" i="42"/>
  <c r="T33" i="42" s="1"/>
  <c r="V33" i="42" s="1"/>
  <c r="K33" i="42"/>
  <c r="J33" i="42"/>
  <c r="U32" i="42"/>
  <c r="S32" i="42"/>
  <c r="T32" i="42" s="1"/>
  <c r="V32" i="42" s="1"/>
  <c r="K32" i="42"/>
  <c r="J32" i="42"/>
  <c r="U31" i="42"/>
  <c r="S31" i="42"/>
  <c r="T31" i="42" s="1"/>
  <c r="V31" i="42" s="1"/>
  <c r="K31" i="42"/>
  <c r="J31" i="42"/>
  <c r="U30" i="42"/>
  <c r="S30" i="42"/>
  <c r="T30" i="42" s="1"/>
  <c r="V30" i="42" s="1"/>
  <c r="K30" i="42"/>
  <c r="J30" i="42"/>
  <c r="U29" i="42"/>
  <c r="S29" i="42"/>
  <c r="T29" i="42" s="1"/>
  <c r="V29" i="42" s="1"/>
  <c r="K29" i="42"/>
  <c r="J29" i="42"/>
  <c r="U28" i="42"/>
  <c r="S28" i="42"/>
  <c r="T28" i="42" s="1"/>
  <c r="V28" i="42" s="1"/>
  <c r="K28" i="42"/>
  <c r="J28" i="42"/>
  <c r="U27" i="42"/>
  <c r="S27" i="42"/>
  <c r="T27" i="42" s="1"/>
  <c r="V27" i="42" s="1"/>
  <c r="K27" i="42"/>
  <c r="J27" i="42"/>
  <c r="U26" i="42"/>
  <c r="S26" i="42"/>
  <c r="T26" i="42" s="1"/>
  <c r="V26" i="42" s="1"/>
  <c r="K26" i="42"/>
  <c r="J26" i="42"/>
  <c r="U25" i="42"/>
  <c r="S25" i="42"/>
  <c r="T25" i="42" s="1"/>
  <c r="V25" i="42" s="1"/>
  <c r="K25" i="42"/>
  <c r="J25" i="42"/>
  <c r="U24" i="42"/>
  <c r="S24" i="42"/>
  <c r="T24" i="42" s="1"/>
  <c r="V24" i="42" s="1"/>
  <c r="K24" i="42"/>
  <c r="J24" i="42"/>
  <c r="U23" i="42"/>
  <c r="S23" i="42"/>
  <c r="T23" i="42" s="1"/>
  <c r="V23" i="42" s="1"/>
  <c r="K23" i="42"/>
  <c r="J23" i="42"/>
  <c r="U22" i="42"/>
  <c r="S22" i="42"/>
  <c r="T22" i="42" s="1"/>
  <c r="V22" i="42" s="1"/>
  <c r="K22" i="42"/>
  <c r="J22" i="42"/>
  <c r="U21" i="42"/>
  <c r="S21" i="42"/>
  <c r="T21" i="42" s="1"/>
  <c r="V21" i="42" s="1"/>
  <c r="K21" i="42"/>
  <c r="J21" i="42"/>
  <c r="U20" i="42"/>
  <c r="S20" i="42"/>
  <c r="T20" i="42" s="1"/>
  <c r="V20" i="42" s="1"/>
  <c r="K20" i="42"/>
  <c r="J20" i="42"/>
  <c r="U19" i="42"/>
  <c r="S19" i="42"/>
  <c r="T19" i="42" s="1"/>
  <c r="V19" i="42" s="1"/>
  <c r="K19" i="42"/>
  <c r="J19" i="42"/>
  <c r="U18" i="42"/>
  <c r="S18" i="42"/>
  <c r="T18" i="42" s="1"/>
  <c r="V18" i="42" s="1"/>
  <c r="K18" i="42"/>
  <c r="J18" i="42"/>
  <c r="U17" i="42"/>
  <c r="S17" i="42"/>
  <c r="T17" i="42" s="1"/>
  <c r="V17" i="42" s="1"/>
  <c r="K17" i="42"/>
  <c r="J17" i="42"/>
  <c r="U16" i="42"/>
  <c r="S16" i="42"/>
  <c r="T16" i="42" s="1"/>
  <c r="V16" i="42" s="1"/>
  <c r="V39" i="42" s="1"/>
  <c r="E24" i="28" s="1"/>
  <c r="K16" i="42"/>
  <c r="K39" i="42" s="1"/>
  <c r="J16" i="42"/>
  <c r="J39" i="42" s="1"/>
  <c r="D13" i="42"/>
  <c r="D12" i="42"/>
  <c r="E9" i="42"/>
  <c r="E8" i="42"/>
  <c r="E7" i="42"/>
  <c r="E6" i="42"/>
  <c r="E3" i="42"/>
  <c r="E2" i="42"/>
  <c r="U23" i="41"/>
  <c r="U22" i="41"/>
  <c r="S22" i="41"/>
  <c r="T22" i="41" s="1"/>
  <c r="V22" i="41" s="1"/>
  <c r="K22" i="41"/>
  <c r="J22" i="41"/>
  <c r="U21" i="41"/>
  <c r="S21" i="41"/>
  <c r="T21" i="41" s="1"/>
  <c r="V21" i="41" s="1"/>
  <c r="K21" i="41"/>
  <c r="J21" i="41"/>
  <c r="U20" i="41"/>
  <c r="S20" i="41"/>
  <c r="T20" i="41" s="1"/>
  <c r="V20" i="41" s="1"/>
  <c r="K20" i="41"/>
  <c r="J20" i="41"/>
  <c r="U19" i="41"/>
  <c r="S19" i="41"/>
  <c r="T19" i="41" s="1"/>
  <c r="V19" i="41" s="1"/>
  <c r="K19" i="41"/>
  <c r="K23" i="41" s="1"/>
  <c r="J19" i="41"/>
  <c r="U18" i="41"/>
  <c r="S18" i="41"/>
  <c r="T18" i="41" s="1"/>
  <c r="V18" i="41" s="1"/>
  <c r="K18" i="41"/>
  <c r="J18" i="41"/>
  <c r="U17" i="41"/>
  <c r="S17" i="41"/>
  <c r="T17" i="41" s="1"/>
  <c r="V17" i="41" s="1"/>
  <c r="K17" i="41"/>
  <c r="J17" i="41"/>
  <c r="J23" i="41" s="1"/>
  <c r="U16" i="41"/>
  <c r="S16" i="41"/>
  <c r="T16" i="41" s="1"/>
  <c r="V16" i="41" s="1"/>
  <c r="K16" i="41"/>
  <c r="J16" i="41"/>
  <c r="D13" i="41"/>
  <c r="D12" i="41"/>
  <c r="E9" i="41"/>
  <c r="E8" i="41"/>
  <c r="E7" i="41"/>
  <c r="E6" i="41"/>
  <c r="E3" i="41"/>
  <c r="E2" i="41"/>
  <c r="W34" i="40"/>
  <c r="F22" i="28" s="1"/>
  <c r="U32" i="40"/>
  <c r="S32" i="40"/>
  <c r="T32" i="40" s="1"/>
  <c r="V32" i="40" s="1"/>
  <c r="K32" i="40"/>
  <c r="J32" i="40"/>
  <c r="U31" i="40"/>
  <c r="S31" i="40"/>
  <c r="T31" i="40" s="1"/>
  <c r="V31" i="40" s="1"/>
  <c r="K31" i="40"/>
  <c r="J31" i="40"/>
  <c r="U30" i="40"/>
  <c r="S30" i="40"/>
  <c r="T30" i="40" s="1"/>
  <c r="V30" i="40" s="1"/>
  <c r="K30" i="40"/>
  <c r="J30" i="40"/>
  <c r="U28" i="40"/>
  <c r="S28" i="40"/>
  <c r="T28" i="40" s="1"/>
  <c r="V28" i="40" s="1"/>
  <c r="K28" i="40"/>
  <c r="J28" i="40"/>
  <c r="U26" i="40"/>
  <c r="S26" i="40"/>
  <c r="T26" i="40" s="1"/>
  <c r="V26" i="40" s="1"/>
  <c r="K26" i="40"/>
  <c r="J26" i="40"/>
  <c r="U25" i="40"/>
  <c r="S25" i="40"/>
  <c r="T25" i="40" s="1"/>
  <c r="V25" i="40" s="1"/>
  <c r="K25" i="40"/>
  <c r="J25" i="40"/>
  <c r="U24" i="40"/>
  <c r="S24" i="40"/>
  <c r="T24" i="40" s="1"/>
  <c r="V24" i="40" s="1"/>
  <c r="K24" i="40"/>
  <c r="J24" i="40"/>
  <c r="U23" i="40"/>
  <c r="S23" i="40"/>
  <c r="T23" i="40" s="1"/>
  <c r="V23" i="40" s="1"/>
  <c r="K23" i="40"/>
  <c r="J23" i="40"/>
  <c r="U22" i="40"/>
  <c r="S22" i="40"/>
  <c r="T22" i="40" s="1"/>
  <c r="V22" i="40" s="1"/>
  <c r="K22" i="40"/>
  <c r="J22" i="40"/>
  <c r="U21" i="40"/>
  <c r="S21" i="40"/>
  <c r="T21" i="40" s="1"/>
  <c r="V21" i="40" s="1"/>
  <c r="K21" i="40"/>
  <c r="J21" i="40"/>
  <c r="U20" i="40"/>
  <c r="S20" i="40"/>
  <c r="T20" i="40" s="1"/>
  <c r="V20" i="40" s="1"/>
  <c r="K20" i="40"/>
  <c r="J20" i="40"/>
  <c r="U19" i="40"/>
  <c r="S19" i="40"/>
  <c r="T19" i="40" s="1"/>
  <c r="V19" i="40" s="1"/>
  <c r="K19" i="40"/>
  <c r="J19" i="40"/>
  <c r="U18" i="40"/>
  <c r="S18" i="40"/>
  <c r="T18" i="40" s="1"/>
  <c r="V18" i="40" s="1"/>
  <c r="K18" i="40"/>
  <c r="J18" i="40"/>
  <c r="U17" i="40"/>
  <c r="S17" i="40"/>
  <c r="T17" i="40" s="1"/>
  <c r="V17" i="40" s="1"/>
  <c r="K17" i="40"/>
  <c r="J17" i="40"/>
  <c r="U16" i="40"/>
  <c r="S16" i="40"/>
  <c r="T16" i="40" s="1"/>
  <c r="V16" i="40" s="1"/>
  <c r="K16" i="40"/>
  <c r="J16" i="40"/>
  <c r="D13" i="40"/>
  <c r="D12" i="40"/>
  <c r="E9" i="40"/>
  <c r="E8" i="40"/>
  <c r="E7" i="40"/>
  <c r="E6" i="40"/>
  <c r="E3" i="40"/>
  <c r="E2" i="40"/>
  <c r="W35" i="39"/>
  <c r="F21" i="28" s="1"/>
  <c r="U33" i="39"/>
  <c r="S33" i="39"/>
  <c r="T33" i="39" s="1"/>
  <c r="V33" i="39" s="1"/>
  <c r="K33" i="39"/>
  <c r="J33" i="39"/>
  <c r="U32" i="39"/>
  <c r="S32" i="39"/>
  <c r="T32" i="39" s="1"/>
  <c r="V32" i="39" s="1"/>
  <c r="K32" i="39"/>
  <c r="J32" i="39"/>
  <c r="U31" i="39"/>
  <c r="S31" i="39"/>
  <c r="T31" i="39" s="1"/>
  <c r="V31" i="39" s="1"/>
  <c r="K31" i="39"/>
  <c r="J31" i="39"/>
  <c r="U30" i="39"/>
  <c r="S30" i="39"/>
  <c r="T30" i="39" s="1"/>
  <c r="V30" i="39" s="1"/>
  <c r="K30" i="39"/>
  <c r="J30" i="39"/>
  <c r="U29" i="39"/>
  <c r="S29" i="39"/>
  <c r="T29" i="39" s="1"/>
  <c r="V29" i="39" s="1"/>
  <c r="K29" i="39"/>
  <c r="J29" i="39"/>
  <c r="U28" i="39"/>
  <c r="S28" i="39"/>
  <c r="T28" i="39" s="1"/>
  <c r="V28" i="39" s="1"/>
  <c r="K28" i="39"/>
  <c r="J28" i="39"/>
  <c r="U27" i="39"/>
  <c r="S27" i="39"/>
  <c r="T27" i="39" s="1"/>
  <c r="V27" i="39" s="1"/>
  <c r="K27" i="39"/>
  <c r="J27" i="39"/>
  <c r="U26" i="39"/>
  <c r="S26" i="39"/>
  <c r="T26" i="39" s="1"/>
  <c r="V26" i="39" s="1"/>
  <c r="K26" i="39"/>
  <c r="J26" i="39"/>
  <c r="U25" i="39"/>
  <c r="S25" i="39"/>
  <c r="T25" i="39" s="1"/>
  <c r="V25" i="39" s="1"/>
  <c r="K25" i="39"/>
  <c r="J25" i="39"/>
  <c r="U24" i="39"/>
  <c r="S24" i="39"/>
  <c r="T24" i="39" s="1"/>
  <c r="V24" i="39" s="1"/>
  <c r="K24" i="39"/>
  <c r="J24" i="39"/>
  <c r="U23" i="39"/>
  <c r="S23" i="39"/>
  <c r="T23" i="39" s="1"/>
  <c r="V23" i="39" s="1"/>
  <c r="K23" i="39"/>
  <c r="J23" i="39"/>
  <c r="U22" i="39"/>
  <c r="S22" i="39"/>
  <c r="T22" i="39" s="1"/>
  <c r="V22" i="39" s="1"/>
  <c r="K22" i="39"/>
  <c r="J22" i="39"/>
  <c r="U21" i="39"/>
  <c r="S21" i="39"/>
  <c r="T21" i="39" s="1"/>
  <c r="V21" i="39" s="1"/>
  <c r="K21" i="39"/>
  <c r="J21" i="39"/>
  <c r="U20" i="39"/>
  <c r="S20" i="39"/>
  <c r="T20" i="39" s="1"/>
  <c r="V20" i="39" s="1"/>
  <c r="K20" i="39"/>
  <c r="J20" i="39"/>
  <c r="U19" i="39"/>
  <c r="S19" i="39"/>
  <c r="T19" i="39" s="1"/>
  <c r="V19" i="39" s="1"/>
  <c r="K19" i="39"/>
  <c r="J19" i="39"/>
  <c r="U18" i="39"/>
  <c r="S18" i="39"/>
  <c r="T18" i="39" s="1"/>
  <c r="V18" i="39" s="1"/>
  <c r="K18" i="39"/>
  <c r="J18" i="39"/>
  <c r="U17" i="39"/>
  <c r="S17" i="39"/>
  <c r="T17" i="39" s="1"/>
  <c r="V17" i="39" s="1"/>
  <c r="K17" i="39"/>
  <c r="J17" i="39"/>
  <c r="U16" i="39"/>
  <c r="S16" i="39"/>
  <c r="T16" i="39" s="1"/>
  <c r="V16" i="39" s="1"/>
  <c r="K16" i="39"/>
  <c r="J16" i="39"/>
  <c r="D13" i="39"/>
  <c r="D12" i="39"/>
  <c r="E9" i="39"/>
  <c r="E8" i="39"/>
  <c r="E7" i="39"/>
  <c r="E6" i="39"/>
  <c r="E3" i="39"/>
  <c r="E2" i="39"/>
  <c r="W66" i="38"/>
  <c r="F20" i="28" s="1"/>
  <c r="U65" i="38"/>
  <c r="S65" i="38"/>
  <c r="T65" i="38" s="1"/>
  <c r="V65" i="38" s="1"/>
  <c r="K65" i="38"/>
  <c r="J65" i="38"/>
  <c r="U64" i="38"/>
  <c r="S64" i="38"/>
  <c r="T64" i="38" s="1"/>
  <c r="V64" i="38" s="1"/>
  <c r="K64" i="38"/>
  <c r="J64" i="38"/>
  <c r="U62" i="38"/>
  <c r="S62" i="38"/>
  <c r="T62" i="38" s="1"/>
  <c r="V62" i="38" s="1"/>
  <c r="K62" i="38"/>
  <c r="J62" i="38"/>
  <c r="U61" i="38"/>
  <c r="S61" i="38"/>
  <c r="T61" i="38" s="1"/>
  <c r="V61" i="38" s="1"/>
  <c r="K61" i="38"/>
  <c r="J61" i="38"/>
  <c r="U60" i="38"/>
  <c r="S60" i="38"/>
  <c r="T60" i="38" s="1"/>
  <c r="V60" i="38" s="1"/>
  <c r="K60" i="38"/>
  <c r="J60" i="38"/>
  <c r="U59" i="38"/>
  <c r="S59" i="38"/>
  <c r="T59" i="38" s="1"/>
  <c r="V59" i="38" s="1"/>
  <c r="K59" i="38"/>
  <c r="J59" i="38"/>
  <c r="U58" i="38"/>
  <c r="S58" i="38"/>
  <c r="T58" i="38" s="1"/>
  <c r="V58" i="38" s="1"/>
  <c r="K58" i="38"/>
  <c r="J58" i="38"/>
  <c r="U57" i="38"/>
  <c r="S57" i="38"/>
  <c r="T57" i="38" s="1"/>
  <c r="V57" i="38" s="1"/>
  <c r="K57" i="38"/>
  <c r="J57" i="38"/>
  <c r="U56" i="38"/>
  <c r="S56" i="38"/>
  <c r="T56" i="38" s="1"/>
  <c r="V56" i="38" s="1"/>
  <c r="K56" i="38"/>
  <c r="J56" i="38"/>
  <c r="U55" i="38"/>
  <c r="S55" i="38"/>
  <c r="T55" i="38" s="1"/>
  <c r="V55" i="38" s="1"/>
  <c r="K55" i="38"/>
  <c r="J55" i="38"/>
  <c r="U54" i="38"/>
  <c r="S54" i="38"/>
  <c r="T54" i="38" s="1"/>
  <c r="V54" i="38" s="1"/>
  <c r="K54" i="38"/>
  <c r="J54" i="38"/>
  <c r="U53" i="38"/>
  <c r="S53" i="38"/>
  <c r="T53" i="38" s="1"/>
  <c r="V53" i="38" s="1"/>
  <c r="K53" i="38"/>
  <c r="J53" i="38"/>
  <c r="U52" i="38"/>
  <c r="S52" i="38"/>
  <c r="T52" i="38" s="1"/>
  <c r="V52" i="38" s="1"/>
  <c r="K52" i="38"/>
  <c r="J52" i="38"/>
  <c r="U51" i="38"/>
  <c r="S51" i="38"/>
  <c r="T51" i="38" s="1"/>
  <c r="V51" i="38" s="1"/>
  <c r="K51" i="38"/>
  <c r="J51" i="38"/>
  <c r="U50" i="38"/>
  <c r="S50" i="38"/>
  <c r="T50" i="38" s="1"/>
  <c r="V50" i="38" s="1"/>
  <c r="K50" i="38"/>
  <c r="J50" i="38"/>
  <c r="U49" i="38"/>
  <c r="S49" i="38"/>
  <c r="T49" i="38" s="1"/>
  <c r="V49" i="38" s="1"/>
  <c r="K49" i="38"/>
  <c r="J49" i="38"/>
  <c r="U48" i="38"/>
  <c r="S48" i="38"/>
  <c r="T48" i="38" s="1"/>
  <c r="V48" i="38" s="1"/>
  <c r="K48" i="38"/>
  <c r="J48" i="38"/>
  <c r="U47" i="38"/>
  <c r="S47" i="38"/>
  <c r="T47" i="38" s="1"/>
  <c r="V47" i="38" s="1"/>
  <c r="K47" i="38"/>
  <c r="J47" i="38"/>
  <c r="U46" i="38"/>
  <c r="S46" i="38"/>
  <c r="T46" i="38" s="1"/>
  <c r="V46" i="38" s="1"/>
  <c r="K46" i="38"/>
  <c r="J46" i="38"/>
  <c r="U44" i="38"/>
  <c r="S44" i="38"/>
  <c r="T44" i="38" s="1"/>
  <c r="V44" i="38" s="1"/>
  <c r="K44" i="38"/>
  <c r="J44" i="38"/>
  <c r="U43" i="38"/>
  <c r="S43" i="38"/>
  <c r="T43" i="38" s="1"/>
  <c r="V43" i="38" s="1"/>
  <c r="K43" i="38"/>
  <c r="J43" i="38"/>
  <c r="U42" i="38"/>
  <c r="S42" i="38"/>
  <c r="T42" i="38" s="1"/>
  <c r="V42" i="38" s="1"/>
  <c r="K42" i="38"/>
  <c r="J42" i="38"/>
  <c r="U41" i="38"/>
  <c r="S41" i="38"/>
  <c r="T41" i="38" s="1"/>
  <c r="V41" i="38" s="1"/>
  <c r="K41" i="38"/>
  <c r="J41" i="38"/>
  <c r="U40" i="38"/>
  <c r="S40" i="38"/>
  <c r="T40" i="38" s="1"/>
  <c r="V40" i="38" s="1"/>
  <c r="K40" i="38"/>
  <c r="J40" i="38"/>
  <c r="U39" i="38"/>
  <c r="S39" i="38"/>
  <c r="T39" i="38" s="1"/>
  <c r="V39" i="38" s="1"/>
  <c r="K39" i="38"/>
  <c r="J39" i="38"/>
  <c r="U38" i="38"/>
  <c r="S38" i="38"/>
  <c r="T38" i="38" s="1"/>
  <c r="V38" i="38" s="1"/>
  <c r="K38" i="38"/>
  <c r="J38" i="38"/>
  <c r="U37" i="38"/>
  <c r="S37" i="38"/>
  <c r="T37" i="38" s="1"/>
  <c r="V37" i="38" s="1"/>
  <c r="K37" i="38"/>
  <c r="J37" i="38"/>
  <c r="U36" i="38"/>
  <c r="S36" i="38"/>
  <c r="T36" i="38" s="1"/>
  <c r="V36" i="38" s="1"/>
  <c r="K36" i="38"/>
  <c r="J36" i="38"/>
  <c r="U35" i="38"/>
  <c r="S35" i="38"/>
  <c r="T35" i="38" s="1"/>
  <c r="V35" i="38" s="1"/>
  <c r="K35" i="38"/>
  <c r="J35" i="38"/>
  <c r="U34" i="38"/>
  <c r="S34" i="38"/>
  <c r="T34" i="38" s="1"/>
  <c r="V34" i="38" s="1"/>
  <c r="K34" i="38"/>
  <c r="J34" i="38"/>
  <c r="U33" i="38"/>
  <c r="S33" i="38"/>
  <c r="T33" i="38" s="1"/>
  <c r="V33" i="38" s="1"/>
  <c r="K33" i="38"/>
  <c r="J33" i="38"/>
  <c r="U32" i="38"/>
  <c r="S32" i="38"/>
  <c r="T32" i="38" s="1"/>
  <c r="V32" i="38" s="1"/>
  <c r="K32" i="38"/>
  <c r="J32" i="38"/>
  <c r="U31" i="38"/>
  <c r="S31" i="38"/>
  <c r="T31" i="38" s="1"/>
  <c r="V31" i="38" s="1"/>
  <c r="K31" i="38"/>
  <c r="J31" i="38"/>
  <c r="U30" i="38"/>
  <c r="S30" i="38"/>
  <c r="T30" i="38" s="1"/>
  <c r="V30" i="38" s="1"/>
  <c r="K30" i="38"/>
  <c r="J30" i="38"/>
  <c r="U29" i="38"/>
  <c r="S29" i="38"/>
  <c r="T29" i="38" s="1"/>
  <c r="V29" i="38" s="1"/>
  <c r="K29" i="38"/>
  <c r="J29" i="38"/>
  <c r="U28" i="38"/>
  <c r="S28" i="38"/>
  <c r="T28" i="38" s="1"/>
  <c r="V28" i="38" s="1"/>
  <c r="K28" i="38"/>
  <c r="J28" i="38"/>
  <c r="U27" i="38"/>
  <c r="S27" i="38"/>
  <c r="T27" i="38" s="1"/>
  <c r="V27" i="38" s="1"/>
  <c r="K27" i="38"/>
  <c r="J27" i="38"/>
  <c r="U26" i="38"/>
  <c r="S26" i="38"/>
  <c r="T26" i="38" s="1"/>
  <c r="V26" i="38" s="1"/>
  <c r="K26" i="38"/>
  <c r="J26" i="38"/>
  <c r="U25" i="38"/>
  <c r="S25" i="38"/>
  <c r="T25" i="38" s="1"/>
  <c r="V25" i="38" s="1"/>
  <c r="K25" i="38"/>
  <c r="J25" i="38"/>
  <c r="U24" i="38"/>
  <c r="S24" i="38"/>
  <c r="T24" i="38" s="1"/>
  <c r="V24" i="38" s="1"/>
  <c r="K24" i="38"/>
  <c r="J24" i="38"/>
  <c r="U23" i="38"/>
  <c r="S23" i="38"/>
  <c r="T23" i="38" s="1"/>
  <c r="V23" i="38" s="1"/>
  <c r="K23" i="38"/>
  <c r="J23" i="38"/>
  <c r="U22" i="38"/>
  <c r="S22" i="38"/>
  <c r="T22" i="38" s="1"/>
  <c r="V22" i="38" s="1"/>
  <c r="K22" i="38"/>
  <c r="J22" i="38"/>
  <c r="U21" i="38"/>
  <c r="S21" i="38"/>
  <c r="T21" i="38" s="1"/>
  <c r="V21" i="38" s="1"/>
  <c r="K21" i="38"/>
  <c r="J21" i="38"/>
  <c r="U20" i="38"/>
  <c r="S20" i="38"/>
  <c r="T20" i="38" s="1"/>
  <c r="V20" i="38" s="1"/>
  <c r="K20" i="38"/>
  <c r="J20" i="38"/>
  <c r="U19" i="38"/>
  <c r="S19" i="38"/>
  <c r="T19" i="38" s="1"/>
  <c r="V19" i="38" s="1"/>
  <c r="K19" i="38"/>
  <c r="J19" i="38"/>
  <c r="U18" i="38"/>
  <c r="S18" i="38"/>
  <c r="T18" i="38" s="1"/>
  <c r="V18" i="38" s="1"/>
  <c r="K18" i="38"/>
  <c r="J18" i="38"/>
  <c r="U17" i="38"/>
  <c r="S17" i="38"/>
  <c r="T17" i="38" s="1"/>
  <c r="V17" i="38" s="1"/>
  <c r="K17" i="38"/>
  <c r="J17" i="38"/>
  <c r="U16" i="38"/>
  <c r="S16" i="38"/>
  <c r="T16" i="38" s="1"/>
  <c r="V16" i="38" s="1"/>
  <c r="K16" i="38"/>
  <c r="J16" i="38"/>
  <c r="D13" i="38"/>
  <c r="D12" i="38"/>
  <c r="E9" i="38"/>
  <c r="E8" i="38"/>
  <c r="E7" i="38"/>
  <c r="E6" i="38"/>
  <c r="E3" i="38"/>
  <c r="E2" i="38"/>
  <c r="W24" i="36"/>
  <c r="V23" i="36"/>
  <c r="U23" i="36"/>
  <c r="T23" i="36"/>
  <c r="S23" i="36"/>
  <c r="J23" i="36"/>
  <c r="K23" i="36" s="1"/>
  <c r="U22" i="36"/>
  <c r="T22" i="36"/>
  <c r="V22" i="36" s="1"/>
  <c r="S22" i="36"/>
  <c r="K22" i="36"/>
  <c r="J22" i="36"/>
  <c r="V21" i="36"/>
  <c r="U21" i="36"/>
  <c r="T21" i="36"/>
  <c r="S21" i="36"/>
  <c r="K21" i="36"/>
  <c r="J21" i="36"/>
  <c r="U20" i="36"/>
  <c r="T20" i="36"/>
  <c r="V20" i="36" s="1"/>
  <c r="S20" i="36"/>
  <c r="J20" i="36"/>
  <c r="K20" i="36" s="1"/>
  <c r="V19" i="36"/>
  <c r="U19" i="36"/>
  <c r="T19" i="36"/>
  <c r="S19" i="36"/>
  <c r="J19" i="36"/>
  <c r="K19" i="36" s="1"/>
  <c r="U18" i="36"/>
  <c r="T18" i="36"/>
  <c r="V18" i="36" s="1"/>
  <c r="S18" i="36"/>
  <c r="K18" i="36"/>
  <c r="J18" i="36"/>
  <c r="V17" i="36"/>
  <c r="U17" i="36"/>
  <c r="T17" i="36"/>
  <c r="S17" i="36"/>
  <c r="K17" i="36"/>
  <c r="J17" i="36"/>
  <c r="U16" i="36"/>
  <c r="U24" i="36" s="1"/>
  <c r="C19" i="28" s="1"/>
  <c r="T16" i="36"/>
  <c r="V16" i="36" s="1"/>
  <c r="S16" i="36"/>
  <c r="K16" i="36"/>
  <c r="K24" i="36" s="1"/>
  <c r="J16" i="36"/>
  <c r="J24" i="36" s="1"/>
  <c r="D13" i="36"/>
  <c r="D12" i="36"/>
  <c r="E9" i="36"/>
  <c r="E8" i="36"/>
  <c r="E7" i="36"/>
  <c r="E6" i="36"/>
  <c r="E3" i="36"/>
  <c r="E2" i="36"/>
  <c r="W31" i="35"/>
  <c r="U30" i="35"/>
  <c r="T30" i="35"/>
  <c r="V30" i="35" s="1"/>
  <c r="S30" i="35"/>
  <c r="K30" i="35"/>
  <c r="J30" i="35"/>
  <c r="V29" i="35"/>
  <c r="U29" i="35"/>
  <c r="T29" i="35"/>
  <c r="S29" i="35"/>
  <c r="K29" i="35"/>
  <c r="J29" i="35"/>
  <c r="U28" i="35"/>
  <c r="T28" i="35"/>
  <c r="V28" i="35" s="1"/>
  <c r="S28" i="35"/>
  <c r="K28" i="35"/>
  <c r="J28" i="35"/>
  <c r="V27" i="35"/>
  <c r="U27" i="35"/>
  <c r="T27" i="35"/>
  <c r="S27" i="35"/>
  <c r="K27" i="35"/>
  <c r="J27" i="35"/>
  <c r="U26" i="35"/>
  <c r="T26" i="35"/>
  <c r="V26" i="35" s="1"/>
  <c r="S26" i="35"/>
  <c r="K26" i="35"/>
  <c r="J26" i="35"/>
  <c r="V25" i="35"/>
  <c r="U25" i="35"/>
  <c r="T25" i="35"/>
  <c r="S25" i="35"/>
  <c r="K25" i="35"/>
  <c r="J25" i="35"/>
  <c r="U24" i="35"/>
  <c r="T24" i="35"/>
  <c r="V24" i="35" s="1"/>
  <c r="S24" i="35"/>
  <c r="J24" i="35"/>
  <c r="K24" i="35" s="1"/>
  <c r="U23" i="35"/>
  <c r="T23" i="35"/>
  <c r="V23" i="35" s="1"/>
  <c r="S23" i="35"/>
  <c r="J23" i="35"/>
  <c r="K23" i="35" s="1"/>
  <c r="U22" i="35"/>
  <c r="S22" i="35"/>
  <c r="T22" i="35" s="1"/>
  <c r="V22" i="35" s="1"/>
  <c r="K22" i="35"/>
  <c r="J22" i="35"/>
  <c r="U21" i="35"/>
  <c r="S21" i="35"/>
  <c r="T21" i="35" s="1"/>
  <c r="V21" i="35" s="1"/>
  <c r="K21" i="35"/>
  <c r="J21" i="35"/>
  <c r="U20" i="35"/>
  <c r="S20" i="35"/>
  <c r="T20" i="35" s="1"/>
  <c r="V20" i="35" s="1"/>
  <c r="K20" i="35"/>
  <c r="J20" i="35"/>
  <c r="U19" i="35"/>
  <c r="S19" i="35"/>
  <c r="T19" i="35" s="1"/>
  <c r="V19" i="35" s="1"/>
  <c r="J19" i="35"/>
  <c r="K19" i="35" s="1"/>
  <c r="U18" i="35"/>
  <c r="S18" i="35"/>
  <c r="T18" i="35" s="1"/>
  <c r="V18" i="35" s="1"/>
  <c r="K18" i="35"/>
  <c r="J18" i="35"/>
  <c r="U17" i="35"/>
  <c r="S17" i="35"/>
  <c r="T17" i="35" s="1"/>
  <c r="V17" i="35" s="1"/>
  <c r="K17" i="35"/>
  <c r="J17" i="35"/>
  <c r="U16" i="35"/>
  <c r="S16" i="35"/>
  <c r="T16" i="35" s="1"/>
  <c r="V16" i="35" s="1"/>
  <c r="K16" i="35"/>
  <c r="J16" i="35"/>
  <c r="D13" i="35"/>
  <c r="D12" i="35"/>
  <c r="E9" i="35"/>
  <c r="E8" i="35"/>
  <c r="E7" i="35"/>
  <c r="E6" i="35"/>
  <c r="E3" i="35"/>
  <c r="E2" i="35"/>
  <c r="W56" i="34"/>
  <c r="U54" i="34"/>
  <c r="S54" i="34"/>
  <c r="T54" i="34" s="1"/>
  <c r="V54" i="34" s="1"/>
  <c r="J54" i="34"/>
  <c r="K54" i="34" s="1"/>
  <c r="U53" i="34"/>
  <c r="S53" i="34"/>
  <c r="T53" i="34" s="1"/>
  <c r="V53" i="34" s="1"/>
  <c r="J53" i="34"/>
  <c r="K53" i="34" s="1"/>
  <c r="U52" i="34"/>
  <c r="S52" i="34"/>
  <c r="T52" i="34" s="1"/>
  <c r="V52" i="34" s="1"/>
  <c r="J52" i="34"/>
  <c r="K52" i="34" s="1"/>
  <c r="U51" i="34"/>
  <c r="S51" i="34"/>
  <c r="T51" i="34" s="1"/>
  <c r="V51" i="34" s="1"/>
  <c r="J51" i="34"/>
  <c r="K51" i="34" s="1"/>
  <c r="U50" i="34"/>
  <c r="S50" i="34"/>
  <c r="T50" i="34" s="1"/>
  <c r="V50" i="34" s="1"/>
  <c r="J50" i="34"/>
  <c r="K50" i="34" s="1"/>
  <c r="U49" i="34"/>
  <c r="S49" i="34"/>
  <c r="T49" i="34" s="1"/>
  <c r="V49" i="34" s="1"/>
  <c r="K49" i="34"/>
  <c r="J49" i="34"/>
  <c r="U48" i="34"/>
  <c r="S48" i="34"/>
  <c r="T48" i="34" s="1"/>
  <c r="V48" i="34" s="1"/>
  <c r="K48" i="34"/>
  <c r="J48" i="34"/>
  <c r="U47" i="34"/>
  <c r="S47" i="34"/>
  <c r="T47" i="34" s="1"/>
  <c r="V47" i="34" s="1"/>
  <c r="K47" i="34"/>
  <c r="J47" i="34"/>
  <c r="U46" i="34"/>
  <c r="S46" i="34"/>
  <c r="T46" i="34" s="1"/>
  <c r="V46" i="34" s="1"/>
  <c r="K46" i="34"/>
  <c r="J46" i="34"/>
  <c r="U45" i="34"/>
  <c r="S45" i="34"/>
  <c r="T45" i="34" s="1"/>
  <c r="V45" i="34" s="1"/>
  <c r="K45" i="34"/>
  <c r="J45" i="34"/>
  <c r="U44" i="34"/>
  <c r="S44" i="34"/>
  <c r="T44" i="34" s="1"/>
  <c r="V44" i="34" s="1"/>
  <c r="K44" i="34"/>
  <c r="J44" i="34"/>
  <c r="U43" i="34"/>
  <c r="S43" i="34"/>
  <c r="T43" i="34" s="1"/>
  <c r="V43" i="34" s="1"/>
  <c r="K43" i="34"/>
  <c r="J43" i="34"/>
  <c r="U42" i="34"/>
  <c r="S42" i="34"/>
  <c r="T42" i="34" s="1"/>
  <c r="V42" i="34" s="1"/>
  <c r="K42" i="34"/>
  <c r="J42" i="34"/>
  <c r="U41" i="34"/>
  <c r="S41" i="34"/>
  <c r="T41" i="34" s="1"/>
  <c r="V41" i="34" s="1"/>
  <c r="K41" i="34"/>
  <c r="J41" i="34"/>
  <c r="U40" i="34"/>
  <c r="S40" i="34"/>
  <c r="T40" i="34" s="1"/>
  <c r="V40" i="34" s="1"/>
  <c r="K40" i="34"/>
  <c r="J40" i="34"/>
  <c r="U39" i="34"/>
  <c r="S39" i="34"/>
  <c r="T39" i="34" s="1"/>
  <c r="V39" i="34" s="1"/>
  <c r="K39" i="34"/>
  <c r="J39" i="34"/>
  <c r="U38" i="34"/>
  <c r="S38" i="34"/>
  <c r="T38" i="34" s="1"/>
  <c r="V38" i="34" s="1"/>
  <c r="K38" i="34"/>
  <c r="J38" i="34"/>
  <c r="U37" i="34"/>
  <c r="S37" i="34"/>
  <c r="T37" i="34" s="1"/>
  <c r="V37" i="34" s="1"/>
  <c r="K37" i="34"/>
  <c r="J37" i="34"/>
  <c r="U36" i="34"/>
  <c r="S36" i="34"/>
  <c r="T36" i="34" s="1"/>
  <c r="V36" i="34" s="1"/>
  <c r="K36" i="34"/>
  <c r="J36" i="34"/>
  <c r="U35" i="34"/>
  <c r="S35" i="34"/>
  <c r="T35" i="34" s="1"/>
  <c r="V35" i="34" s="1"/>
  <c r="J35" i="34"/>
  <c r="K35" i="34" s="1"/>
  <c r="U34" i="34"/>
  <c r="S34" i="34"/>
  <c r="T34" i="34" s="1"/>
  <c r="V34" i="34" s="1"/>
  <c r="J34" i="34"/>
  <c r="K34" i="34" s="1"/>
  <c r="U33" i="34"/>
  <c r="S33" i="34"/>
  <c r="T33" i="34" s="1"/>
  <c r="V33" i="34" s="1"/>
  <c r="J33" i="34"/>
  <c r="K33" i="34" s="1"/>
  <c r="U32" i="34"/>
  <c r="S32" i="34"/>
  <c r="T32" i="34" s="1"/>
  <c r="V32" i="34" s="1"/>
  <c r="J32" i="34"/>
  <c r="K32" i="34" s="1"/>
  <c r="U31" i="34"/>
  <c r="S31" i="34"/>
  <c r="T31" i="34" s="1"/>
  <c r="V31" i="34" s="1"/>
  <c r="J31" i="34"/>
  <c r="K31" i="34" s="1"/>
  <c r="U30" i="34"/>
  <c r="S30" i="34"/>
  <c r="T30" i="34" s="1"/>
  <c r="V30" i="34" s="1"/>
  <c r="J30" i="34"/>
  <c r="K30" i="34" s="1"/>
  <c r="U29" i="34"/>
  <c r="S29" i="34"/>
  <c r="T29" i="34" s="1"/>
  <c r="V29" i="34" s="1"/>
  <c r="J29" i="34"/>
  <c r="K29" i="34" s="1"/>
  <c r="U28" i="34"/>
  <c r="T28" i="34"/>
  <c r="V28" i="34" s="1"/>
  <c r="S28" i="34"/>
  <c r="J28" i="34"/>
  <c r="K28" i="34" s="1"/>
  <c r="U27" i="34"/>
  <c r="S27" i="34"/>
  <c r="T27" i="34" s="1"/>
  <c r="V27" i="34" s="1"/>
  <c r="J27" i="34"/>
  <c r="K27" i="34" s="1"/>
  <c r="U26" i="34"/>
  <c r="S26" i="34"/>
  <c r="T26" i="34" s="1"/>
  <c r="V26" i="34" s="1"/>
  <c r="J26" i="34"/>
  <c r="K26" i="34" s="1"/>
  <c r="U25" i="34"/>
  <c r="T25" i="34"/>
  <c r="V25" i="34" s="1"/>
  <c r="S25" i="34"/>
  <c r="K25" i="34"/>
  <c r="J25" i="34"/>
  <c r="U24" i="34"/>
  <c r="T24" i="34"/>
  <c r="V24" i="34" s="1"/>
  <c r="S24" i="34"/>
  <c r="K24" i="34"/>
  <c r="J24" i="34"/>
  <c r="U23" i="34"/>
  <c r="S23" i="34"/>
  <c r="T23" i="34" s="1"/>
  <c r="V23" i="34" s="1"/>
  <c r="K23" i="34"/>
  <c r="J23" i="34"/>
  <c r="U22" i="34"/>
  <c r="S22" i="34"/>
  <c r="T22" i="34" s="1"/>
  <c r="V22" i="34" s="1"/>
  <c r="K22" i="34"/>
  <c r="J22" i="34"/>
  <c r="U21" i="34"/>
  <c r="S21" i="34"/>
  <c r="T21" i="34" s="1"/>
  <c r="V21" i="34" s="1"/>
  <c r="K21" i="34"/>
  <c r="J21" i="34"/>
  <c r="U20" i="34"/>
  <c r="T20" i="34"/>
  <c r="V20" i="34" s="1"/>
  <c r="S20" i="34"/>
  <c r="J20" i="34"/>
  <c r="K20" i="34" s="1"/>
  <c r="U19" i="34"/>
  <c r="S19" i="34"/>
  <c r="T19" i="34" s="1"/>
  <c r="V19" i="34" s="1"/>
  <c r="J19" i="34"/>
  <c r="K19" i="34" s="1"/>
  <c r="U18" i="34"/>
  <c r="S18" i="34"/>
  <c r="T18" i="34" s="1"/>
  <c r="V18" i="34" s="1"/>
  <c r="J18" i="34"/>
  <c r="U17" i="34"/>
  <c r="S17" i="34"/>
  <c r="T17" i="34" s="1"/>
  <c r="V17" i="34" s="1"/>
  <c r="J17" i="34"/>
  <c r="K17" i="34" s="1"/>
  <c r="U16" i="34"/>
  <c r="S16" i="34"/>
  <c r="T16" i="34" s="1"/>
  <c r="V16" i="34" s="1"/>
  <c r="J16" i="34"/>
  <c r="K16" i="34" s="1"/>
  <c r="D13" i="34"/>
  <c r="D12" i="34"/>
  <c r="E9" i="34"/>
  <c r="E8" i="34"/>
  <c r="E7" i="34"/>
  <c r="E6" i="34"/>
  <c r="E3" i="34"/>
  <c r="E2" i="34"/>
  <c r="W20" i="33"/>
  <c r="U19" i="33"/>
  <c r="S19" i="33"/>
  <c r="T19" i="33" s="1"/>
  <c r="V19" i="33" s="1"/>
  <c r="K19" i="33"/>
  <c r="J19" i="33"/>
  <c r="U18" i="33"/>
  <c r="S18" i="33"/>
  <c r="T18" i="33" s="1"/>
  <c r="V18" i="33" s="1"/>
  <c r="K18" i="33"/>
  <c r="J18" i="33"/>
  <c r="U17" i="33"/>
  <c r="U20" i="33" s="1"/>
  <c r="C16" i="28" s="1"/>
  <c r="S17" i="33"/>
  <c r="T17" i="33" s="1"/>
  <c r="V17" i="33" s="1"/>
  <c r="K17" i="33"/>
  <c r="J17" i="33"/>
  <c r="U16" i="33"/>
  <c r="S16" i="33"/>
  <c r="T16" i="33" s="1"/>
  <c r="V16" i="33" s="1"/>
  <c r="K16" i="33"/>
  <c r="K20" i="33" s="1"/>
  <c r="J16" i="33"/>
  <c r="J20" i="33" s="1"/>
  <c r="D13" i="33"/>
  <c r="D12" i="33"/>
  <c r="E9" i="33"/>
  <c r="E8" i="33"/>
  <c r="E7" i="33"/>
  <c r="E6" i="33"/>
  <c r="E3" i="33"/>
  <c r="E2" i="33"/>
  <c r="W32" i="32"/>
  <c r="U31" i="32"/>
  <c r="S31" i="32"/>
  <c r="T31" i="32" s="1"/>
  <c r="V31" i="32" s="1"/>
  <c r="J31" i="32"/>
  <c r="K31" i="32" s="1"/>
  <c r="U30" i="32"/>
  <c r="S30" i="32"/>
  <c r="T30" i="32" s="1"/>
  <c r="V30" i="32" s="1"/>
  <c r="J30" i="32"/>
  <c r="K30" i="32" s="1"/>
  <c r="U28" i="32"/>
  <c r="S28" i="32"/>
  <c r="T28" i="32" s="1"/>
  <c r="V28" i="32" s="1"/>
  <c r="J28" i="32"/>
  <c r="K28" i="32" s="1"/>
  <c r="U27" i="32"/>
  <c r="S27" i="32"/>
  <c r="T27" i="32" s="1"/>
  <c r="V27" i="32" s="1"/>
  <c r="J27" i="32"/>
  <c r="K27" i="32" s="1"/>
  <c r="U26" i="32"/>
  <c r="S26" i="32"/>
  <c r="T26" i="32" s="1"/>
  <c r="V26" i="32" s="1"/>
  <c r="K26" i="32"/>
  <c r="J26" i="32"/>
  <c r="U24" i="32"/>
  <c r="S24" i="32"/>
  <c r="T24" i="32" s="1"/>
  <c r="V24" i="32" s="1"/>
  <c r="K24" i="32"/>
  <c r="J24" i="32"/>
  <c r="U23" i="32"/>
  <c r="S23" i="32"/>
  <c r="T23" i="32" s="1"/>
  <c r="V23" i="32" s="1"/>
  <c r="K23" i="32"/>
  <c r="J23" i="32"/>
  <c r="U22" i="32"/>
  <c r="S22" i="32"/>
  <c r="T22" i="32" s="1"/>
  <c r="V22" i="32" s="1"/>
  <c r="J22" i="32"/>
  <c r="K22" i="32" s="1"/>
  <c r="U21" i="32"/>
  <c r="S21" i="32"/>
  <c r="T21" i="32" s="1"/>
  <c r="V21" i="32" s="1"/>
  <c r="J21" i="32"/>
  <c r="K21" i="32" s="1"/>
  <c r="U20" i="32"/>
  <c r="S20" i="32"/>
  <c r="T20" i="32" s="1"/>
  <c r="V20" i="32" s="1"/>
  <c r="J20" i="32"/>
  <c r="K20" i="32" s="1"/>
  <c r="U19" i="32"/>
  <c r="S19" i="32"/>
  <c r="T19" i="32" s="1"/>
  <c r="V19" i="32" s="1"/>
  <c r="J19" i="32"/>
  <c r="K19" i="32" s="1"/>
  <c r="U18" i="32"/>
  <c r="S18" i="32"/>
  <c r="T18" i="32" s="1"/>
  <c r="V18" i="32" s="1"/>
  <c r="K18" i="32"/>
  <c r="J18" i="32"/>
  <c r="U17" i="32"/>
  <c r="S17" i="32"/>
  <c r="T17" i="32" s="1"/>
  <c r="V17" i="32" s="1"/>
  <c r="J17" i="32"/>
  <c r="K17" i="32" s="1"/>
  <c r="U16" i="32"/>
  <c r="S16" i="32"/>
  <c r="T16" i="32" s="1"/>
  <c r="V16" i="32" s="1"/>
  <c r="J16" i="32"/>
  <c r="K16" i="32" s="1"/>
  <c r="D13" i="32"/>
  <c r="D12" i="32"/>
  <c r="E9" i="32"/>
  <c r="E8" i="32"/>
  <c r="E7" i="32"/>
  <c r="E6" i="32"/>
  <c r="E3" i="32"/>
  <c r="E2" i="32"/>
  <c r="W49" i="29"/>
  <c r="F14" i="28" s="1"/>
  <c r="U48" i="29"/>
  <c r="S48" i="29"/>
  <c r="T48" i="29" s="1"/>
  <c r="V48" i="29" s="1"/>
  <c r="K48" i="29"/>
  <c r="J48" i="29"/>
  <c r="U47" i="29"/>
  <c r="S47" i="29"/>
  <c r="T47" i="29" s="1"/>
  <c r="V47" i="29" s="1"/>
  <c r="K47" i="29"/>
  <c r="J47" i="29"/>
  <c r="U46" i="29"/>
  <c r="S46" i="29"/>
  <c r="T46" i="29" s="1"/>
  <c r="V46" i="29" s="1"/>
  <c r="J46" i="29"/>
  <c r="K46" i="29" s="1"/>
  <c r="U45" i="29"/>
  <c r="S45" i="29"/>
  <c r="T45" i="29" s="1"/>
  <c r="V45" i="29" s="1"/>
  <c r="K45" i="29"/>
  <c r="J45" i="29"/>
  <c r="U44" i="29"/>
  <c r="S44" i="29"/>
  <c r="T44" i="29" s="1"/>
  <c r="V44" i="29" s="1"/>
  <c r="K44" i="29"/>
  <c r="J44" i="29"/>
  <c r="U43" i="29"/>
  <c r="S43" i="29"/>
  <c r="T43" i="29" s="1"/>
  <c r="V43" i="29" s="1"/>
  <c r="K43" i="29"/>
  <c r="J43" i="29"/>
  <c r="U42" i="29"/>
  <c r="S42" i="29"/>
  <c r="T42" i="29" s="1"/>
  <c r="V42" i="29" s="1"/>
  <c r="K42" i="29"/>
  <c r="J42" i="29"/>
  <c r="U41" i="29"/>
  <c r="S41" i="29"/>
  <c r="T41" i="29" s="1"/>
  <c r="V41" i="29" s="1"/>
  <c r="K41" i="29"/>
  <c r="J41" i="29"/>
  <c r="U40" i="29"/>
  <c r="S40" i="29"/>
  <c r="T40" i="29" s="1"/>
  <c r="V40" i="29" s="1"/>
  <c r="K40" i="29"/>
  <c r="J40" i="29"/>
  <c r="U39" i="29"/>
  <c r="S39" i="29"/>
  <c r="T39" i="29" s="1"/>
  <c r="V39" i="29" s="1"/>
  <c r="K39" i="29"/>
  <c r="J39" i="29"/>
  <c r="U38" i="29"/>
  <c r="S38" i="29"/>
  <c r="T38" i="29" s="1"/>
  <c r="V38" i="29" s="1"/>
  <c r="K38" i="29"/>
  <c r="J38" i="29"/>
  <c r="U37" i="29"/>
  <c r="S37" i="29"/>
  <c r="T37" i="29" s="1"/>
  <c r="V37" i="29" s="1"/>
  <c r="K37" i="29"/>
  <c r="J37" i="29"/>
  <c r="U36" i="29"/>
  <c r="S36" i="29"/>
  <c r="T36" i="29" s="1"/>
  <c r="V36" i="29" s="1"/>
  <c r="J36" i="29"/>
  <c r="K36" i="29" s="1"/>
  <c r="U35" i="29"/>
  <c r="S35" i="29"/>
  <c r="T35" i="29" s="1"/>
  <c r="V35" i="29" s="1"/>
  <c r="K35" i="29"/>
  <c r="J35" i="29"/>
  <c r="U34" i="29"/>
  <c r="S34" i="29"/>
  <c r="T34" i="29" s="1"/>
  <c r="V34" i="29" s="1"/>
  <c r="K34" i="29"/>
  <c r="J34" i="29"/>
  <c r="U33" i="29"/>
  <c r="S33" i="29"/>
  <c r="T33" i="29" s="1"/>
  <c r="V33" i="29" s="1"/>
  <c r="K33" i="29"/>
  <c r="J33" i="29"/>
  <c r="U32" i="29"/>
  <c r="S32" i="29"/>
  <c r="T32" i="29" s="1"/>
  <c r="V32" i="29" s="1"/>
  <c r="K32" i="29"/>
  <c r="J32" i="29"/>
  <c r="U31" i="29"/>
  <c r="S31" i="29"/>
  <c r="T31" i="29" s="1"/>
  <c r="V31" i="29" s="1"/>
  <c r="K31" i="29"/>
  <c r="J31" i="29"/>
  <c r="U30" i="29"/>
  <c r="S30" i="29"/>
  <c r="T30" i="29" s="1"/>
  <c r="V30" i="29" s="1"/>
  <c r="J30" i="29"/>
  <c r="K30" i="29" s="1"/>
  <c r="U29" i="29"/>
  <c r="S29" i="29"/>
  <c r="T29" i="29" s="1"/>
  <c r="V29" i="29" s="1"/>
  <c r="K29" i="29"/>
  <c r="J29" i="29"/>
  <c r="U28" i="29"/>
  <c r="S28" i="29"/>
  <c r="T28" i="29" s="1"/>
  <c r="V28" i="29" s="1"/>
  <c r="K28" i="29"/>
  <c r="J28" i="29"/>
  <c r="U27" i="29"/>
  <c r="S27" i="29"/>
  <c r="T27" i="29" s="1"/>
  <c r="V27" i="29" s="1"/>
  <c r="K27" i="29"/>
  <c r="J27" i="29"/>
  <c r="U26" i="29"/>
  <c r="S26" i="29"/>
  <c r="T26" i="29" s="1"/>
  <c r="V26" i="29" s="1"/>
  <c r="K26" i="29"/>
  <c r="J26" i="29"/>
  <c r="U25" i="29"/>
  <c r="S25" i="29"/>
  <c r="T25" i="29" s="1"/>
  <c r="V25" i="29" s="1"/>
  <c r="K25" i="29"/>
  <c r="J25" i="29"/>
  <c r="U24" i="29"/>
  <c r="S24" i="29"/>
  <c r="T24" i="29" s="1"/>
  <c r="V24" i="29" s="1"/>
  <c r="J24" i="29"/>
  <c r="K24" i="29" s="1"/>
  <c r="U23" i="29"/>
  <c r="S23" i="29"/>
  <c r="T23" i="29" s="1"/>
  <c r="V23" i="29" s="1"/>
  <c r="K23" i="29"/>
  <c r="J23" i="29"/>
  <c r="U22" i="29"/>
  <c r="S22" i="29"/>
  <c r="T22" i="29" s="1"/>
  <c r="V22" i="29" s="1"/>
  <c r="K22" i="29"/>
  <c r="J22" i="29"/>
  <c r="U21" i="29"/>
  <c r="S21" i="29"/>
  <c r="T21" i="29" s="1"/>
  <c r="V21" i="29" s="1"/>
  <c r="K21" i="29"/>
  <c r="J21" i="29"/>
  <c r="U20" i="29"/>
  <c r="S20" i="29"/>
  <c r="T20" i="29" s="1"/>
  <c r="V20" i="29" s="1"/>
  <c r="J20" i="29"/>
  <c r="K20" i="29" s="1"/>
  <c r="U19" i="29"/>
  <c r="S19" i="29"/>
  <c r="T19" i="29" s="1"/>
  <c r="V19" i="29" s="1"/>
  <c r="K19" i="29"/>
  <c r="J19" i="29"/>
  <c r="U18" i="29"/>
  <c r="S18" i="29"/>
  <c r="T18" i="29" s="1"/>
  <c r="V18" i="29" s="1"/>
  <c r="J18" i="29"/>
  <c r="K18" i="29" s="1"/>
  <c r="U17" i="29"/>
  <c r="S17" i="29"/>
  <c r="T17" i="29" s="1"/>
  <c r="V17" i="29" s="1"/>
  <c r="K17" i="29"/>
  <c r="J17" i="29"/>
  <c r="U16" i="29"/>
  <c r="U49" i="29" s="1"/>
  <c r="C14" i="28" s="1"/>
  <c r="S16" i="29"/>
  <c r="T16" i="29" s="1"/>
  <c r="V16" i="29" s="1"/>
  <c r="J16" i="29"/>
  <c r="J49" i="29" s="1"/>
  <c r="D13" i="29"/>
  <c r="D12" i="29"/>
  <c r="E9" i="29"/>
  <c r="E8" i="29"/>
  <c r="E7" i="29"/>
  <c r="E6" i="29"/>
  <c r="E3" i="29"/>
  <c r="E2" i="29"/>
  <c r="F33" i="28"/>
  <c r="F32" i="28"/>
  <c r="F30" i="28"/>
  <c r="F27" i="28"/>
  <c r="F26" i="28"/>
  <c r="F24" i="28"/>
  <c r="C24" i="28"/>
  <c r="F23" i="28"/>
  <c r="C23" i="28"/>
  <c r="F19" i="28"/>
  <c r="F18" i="28"/>
  <c r="F17" i="28"/>
  <c r="F16" i="28"/>
  <c r="F15" i="28"/>
  <c r="C9" i="28"/>
  <c r="C8" i="28"/>
  <c r="C7" i="28"/>
  <c r="C6" i="28"/>
  <c r="C3" i="28"/>
  <c r="C2" i="28"/>
  <c r="D24" i="28" l="1"/>
  <c r="U24" i="43"/>
  <c r="C25" i="28" s="1"/>
  <c r="K24" i="43"/>
  <c r="J24" i="43"/>
  <c r="V20" i="33"/>
  <c r="E16" i="28" s="1"/>
  <c r="D16" i="28" s="1"/>
  <c r="V24" i="43"/>
  <c r="E25" i="28" s="1"/>
  <c r="D25" i="28" s="1"/>
  <c r="V24" i="36"/>
  <c r="E19" i="28" s="1"/>
  <c r="D19" i="28" s="1"/>
  <c r="V49" i="29"/>
  <c r="E14" i="28" s="1"/>
  <c r="D14" i="28" s="1"/>
  <c r="V23" i="41"/>
  <c r="E23" i="28" s="1"/>
  <c r="D23" i="28" s="1"/>
  <c r="V31" i="35"/>
  <c r="E18" i="28" s="1"/>
  <c r="U31" i="35"/>
  <c r="C18" i="28" s="1"/>
  <c r="K16" i="29"/>
  <c r="K49" i="29" s="1"/>
  <c r="J30" i="45"/>
  <c r="J23" i="67"/>
  <c r="U23" i="67"/>
  <c r="C30" i="28" s="1"/>
  <c r="K44" i="46"/>
  <c r="J143" i="44"/>
  <c r="V143" i="44"/>
  <c r="E26" i="28" s="1"/>
  <c r="U143" i="44"/>
  <c r="C26" i="28" s="1"/>
  <c r="K143" i="44"/>
  <c r="J31" i="35"/>
  <c r="K31" i="35"/>
  <c r="V30" i="45"/>
  <c r="E27" i="28" s="1"/>
  <c r="U30" i="45"/>
  <c r="C27" i="28" s="1"/>
  <c r="K30" i="45"/>
  <c r="U44" i="46"/>
  <c r="C28" i="28" s="1"/>
  <c r="J44" i="46"/>
  <c r="V56" i="34"/>
  <c r="E17" i="28" s="1"/>
  <c r="U56" i="34"/>
  <c r="C17" i="28" s="1"/>
  <c r="J56" i="34"/>
  <c r="K18" i="34"/>
  <c r="K56" i="34" s="1"/>
  <c r="J32" i="32"/>
  <c r="U32" i="32"/>
  <c r="C15" i="28" s="1"/>
  <c r="K32" i="32"/>
  <c r="V32" i="32"/>
  <c r="E15" i="28" s="1"/>
  <c r="U41" i="47"/>
  <c r="C29" i="28" s="1"/>
  <c r="J41" i="47"/>
  <c r="V41" i="47"/>
  <c r="E29" i="28" s="1"/>
  <c r="K41" i="47"/>
  <c r="V44" i="46"/>
  <c r="E28" i="28" s="1"/>
  <c r="V23" i="67"/>
  <c r="E30" i="28" s="1"/>
  <c r="D30" i="28" s="1"/>
  <c r="U66" i="38"/>
  <c r="C20" i="28" s="1"/>
  <c r="V66" i="38"/>
  <c r="E20" i="28" s="1"/>
  <c r="J66" i="38"/>
  <c r="K66" i="38"/>
  <c r="K35" i="49"/>
  <c r="U35" i="49"/>
  <c r="C32" i="28" s="1"/>
  <c r="V35" i="49"/>
  <c r="E32" i="28" s="1"/>
  <c r="J35" i="49"/>
  <c r="V43" i="50"/>
  <c r="E33" i="28" s="1"/>
  <c r="U43" i="50"/>
  <c r="C33" i="28" s="1"/>
  <c r="J43" i="50"/>
  <c r="K43" i="50"/>
  <c r="U34" i="40"/>
  <c r="C22" i="28" s="1"/>
  <c r="K34" i="40"/>
  <c r="V34" i="40"/>
  <c r="E22" i="28" s="1"/>
  <c r="J34" i="40"/>
  <c r="J35" i="39"/>
  <c r="K35" i="39"/>
  <c r="U35" i="39"/>
  <c r="C21" i="28" s="1"/>
  <c r="V35" i="39"/>
  <c r="E21" i="28" s="1"/>
  <c r="F34" i="28"/>
  <c r="V187" i="48"/>
  <c r="E31" i="28" s="1"/>
  <c r="J187" i="48"/>
  <c r="K187" i="48"/>
  <c r="U187" i="48"/>
  <c r="C31" i="28" s="1"/>
  <c r="D27" i="28" l="1"/>
  <c r="D18" i="28"/>
  <c r="D26" i="28"/>
  <c r="D17" i="28"/>
  <c r="D28" i="28"/>
  <c r="D15" i="28"/>
  <c r="D29" i="28"/>
  <c r="D20" i="28"/>
  <c r="D32" i="28"/>
  <c r="D33" i="28"/>
  <c r="D22" i="28"/>
  <c r="D21" i="28"/>
  <c r="C34" i="28"/>
  <c r="E34" i="28"/>
  <c r="D31" i="28"/>
  <c r="D34" i="28" l="1"/>
</calcChain>
</file>

<file path=xl/sharedStrings.xml><?xml version="1.0" encoding="utf-8"?>
<sst xmlns="http://schemas.openxmlformats.org/spreadsheetml/2006/main" count="5976" uniqueCount="1497">
  <si>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</si>
  <si>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</si>
  <si>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</si>
  <si>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</si>
  <si>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</si>
  <si>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</si>
  <si>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</si>
  <si>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</si>
  <si>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</si>
  <si>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</si>
  <si>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</si>
  <si>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</si>
  <si>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</si>
  <si>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</si>
  <si>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</si>
  <si>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</si>
  <si>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</si>
  <si>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</si>
  <si>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</si>
  <si>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</si>
  <si>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</si>
  <si>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</si>
  <si>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</si>
  <si>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</si>
  <si>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</si>
  <si>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</si>
  <si>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</si>
  <si>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</si>
  <si>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</si>
  <si>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</si>
  <si>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</si>
  <si>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</si>
  <si>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</si>
  <si>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</si>
  <si>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</si>
  <si>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</si>
  <si>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</si>
  <si>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</si>
  <si>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</si>
  <si>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</si>
  <si>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</si>
  <si>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</si>
  <si>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</si>
  <si>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</si>
  <si>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</si>
  <si>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</si>
  <si>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</si>
  <si>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</si>
  <si>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</si>
  <si>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</si>
  <si>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</si>
  <si>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</si>
  <si>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</si>
  <si>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</si>
  <si>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</si>
  <si>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</si>
  <si>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</si>
  <si>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</si>
  <si>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</si>
  <si>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</si>
  <si>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</si>
  <si>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</si>
  <si>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</si>
  <si>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</si>
  <si>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</si>
  <si>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</si>
  <si>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</si>
  <si>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</si>
  <si>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</si>
  <si>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</si>
  <si>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</si>
  <si>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</si>
  <si>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</si>
  <si>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</si>
  <si>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</si>
  <si>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</si>
  <si>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</si>
  <si>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</si>
  <si>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</si>
  <si>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</si>
  <si>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</si>
  <si>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</si>
  <si>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</si>
  <si>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</si>
  <si>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</si>
  <si>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</si>
  <si>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</si>
  <si>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</si>
  <si>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</si>
  <si>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</si>
  <si>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</si>
  <si>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</si>
  <si>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</si>
  <si>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</si>
  <si>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</si>
  <si>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</si>
  <si>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</si>
  <si>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</si>
  <si>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</si>
  <si>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</si>
  <si>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</si>
  <si>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</si>
  <si>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</si>
  <si>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</si>
  <si>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</si>
  <si>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</si>
  <si>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</si>
  <si>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</si>
  <si>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</si>
  <si>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</si>
  <si>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</si>
  <si>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</si>
  <si>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</si>
  <si>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</si>
  <si>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</si>
  <si>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</si>
  <si>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</si>
  <si>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</si>
  <si>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</si>
  <si>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</si>
  <si>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</si>
  <si>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</si>
  <si>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</si>
  <si>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</si>
  <si>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</si>
  <si>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</si>
  <si>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</si>
  <si>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</si>
  <si>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</si>
  <si>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</si>
  <si>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</si>
  <si>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</si>
  <si>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</si>
  <si>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</si>
  <si>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</si>
  <si>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</si>
  <si>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</si>
  <si>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</si>
  <si>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</si>
  <si>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</si>
  <si>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</si>
  <si>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</si>
  <si>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</si>
  <si>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</si>
  <si>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</si>
  <si>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</si>
  <si>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</si>
  <si>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</si>
  <si>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</si>
  <si>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</si>
  <si>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</si>
  <si>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</si>
  <si>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</si>
  <si>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</si>
  <si>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</si>
  <si>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</si>
  <si>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</si>
  <si>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</si>
  <si>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</si>
  <si>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</si>
  <si>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</si>
  <si>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</si>
  <si>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</si>
  <si>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</si>
  <si>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</si>
  <si>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>Vv kolikor se zahteva v predračunu: ponudniki vpišejo NAZIV/IME (trgovsko) ponujenega živila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</si>
  <si>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</si>
  <si>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</si>
  <si>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</si>
  <si>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</si>
  <si>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</si>
  <si>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</si>
  <si>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</si>
  <si>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</si>
  <si>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</si>
  <si>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</si>
  <si>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</si>
  <si>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</si>
  <si>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</si>
  <si>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</si>
  <si>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</si>
  <si>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</si>
  <si>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</si>
  <si>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</si>
  <si>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</si>
  <si>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</si>
  <si>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</si>
  <si>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</si>
  <si>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</si>
  <si>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</si>
  <si>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</si>
  <si>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</si>
  <si>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</si>
  <si>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</si>
  <si>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</si>
  <si>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</si>
  <si>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</si>
  <si>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</si>
  <si>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</si>
  <si>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</si>
  <si>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</si>
  <si>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</si>
  <si>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</si>
  <si>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</si>
  <si>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</si>
  <si>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</si>
  <si>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</si>
  <si>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</si>
  <si>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</si>
  <si>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</si>
  <si>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</si>
  <si>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</si>
  <si>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</si>
  <si>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</si>
  <si>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</si>
  <si>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</si>
  <si>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</si>
  <si>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</si>
  <si>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</si>
  <si>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</si>
  <si>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</si>
  <si>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</si>
  <si>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</si>
  <si>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</si>
  <si>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</si>
  <si>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</si>
  <si>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</si>
  <si>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</si>
  <si>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</si>
  <si>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</si>
  <si>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</si>
  <si>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</si>
  <si>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</si>
  <si>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</si>
  <si>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</si>
  <si>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</si>
  <si>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</si>
  <si>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</si>
  <si>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</si>
  <si>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</si>
  <si>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</si>
  <si>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SKLOPI</t>
  </si>
  <si>
    <t>PERUTNINSKO MESO IN IZDELKI</t>
  </si>
  <si>
    <t>MLEKO IN MLEČNI IZDELKI</t>
  </si>
  <si>
    <t>SLADOLEDI</t>
  </si>
  <si>
    <t>ŽITA IN MLEVSKI IZDELKI</t>
  </si>
  <si>
    <t>SPLOŠNO PREHRAMBENO BLAGO</t>
  </si>
  <si>
    <t>Ponudnik mora ponudite vse artike v celotnem sklopu. V kolikor ne ponudi vseh artiklov, naročnik izloči ponudbo, kot nedopustno.</t>
  </si>
  <si>
    <t>130.</t>
  </si>
  <si>
    <t>131.</t>
  </si>
  <si>
    <t>132.</t>
  </si>
  <si>
    <t>133.</t>
  </si>
  <si>
    <t>134.</t>
  </si>
  <si>
    <t>135.</t>
  </si>
  <si>
    <t>136.</t>
  </si>
  <si>
    <t>137.</t>
  </si>
  <si>
    <t>139.</t>
  </si>
  <si>
    <t>Zamrznjeno ali odmrznjeno meso ter presno meso bo naročnik zavrnil.</t>
  </si>
  <si>
    <t>Zrezki morajo biti rezani pravokotno na mišična vlakna.</t>
  </si>
  <si>
    <t>Zamrznjeno ali odmrznjeno meso bo naročnik zavrnil.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</si>
  <si>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</si>
  <si>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</si>
  <si>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</si>
  <si>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</si>
  <si>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</si>
  <si>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>predracun2a_OSAGDobrovo</t>
  </si>
  <si>
    <t>OŠ Alojza Gradnika Dobrovo</t>
  </si>
  <si>
    <t>Trg 25. maja 9, 5212 Dobrovo</t>
  </si>
  <si>
    <t>MESO IN MESNI IZDELKI</t>
  </si>
  <si>
    <t>JOGURTI IN DESERTI</t>
  </si>
  <si>
    <t>KRUH, KRUŠNI IZDELKI</t>
  </si>
  <si>
    <t>SLAŠČICE IN PECIVA</t>
  </si>
  <si>
    <t>EKO KRUH IN PEKOVSKO PECIVO</t>
  </si>
  <si>
    <t>ZAMRZNJENI IZDELKI IZ TESTA</t>
  </si>
  <si>
    <t>ZAMRZNJENE IN SVEŽE RIBE</t>
  </si>
  <si>
    <t>SVEŽE SADJE IN ZELENJAVA</t>
  </si>
  <si>
    <t>EKO SADJE</t>
  </si>
  <si>
    <t>EKO ŽIVILA</t>
  </si>
  <si>
    <t xml:space="preserve">šifra </t>
  </si>
  <si>
    <t>klasifikacija</t>
  </si>
  <si>
    <t>PLESKAVICE</t>
  </si>
  <si>
    <t>ČEVAPČIČI</t>
  </si>
  <si>
    <t>MLADA GOVEJA rebra/prsa SK- izbrana kakovost</t>
  </si>
  <si>
    <t>PIZZA ŠUNKA DELIKATESNA   v kosu</t>
  </si>
  <si>
    <t>ZAŠINEK</t>
  </si>
  <si>
    <t>SALAMA, trajna, kmečka</t>
  </si>
  <si>
    <t>KLOBASA, kot kranjska, z zaščitenim geografskim poreklom</t>
  </si>
  <si>
    <t>KLOBASA, pečenice</t>
  </si>
  <si>
    <t xml:space="preserve">PRIMORSKA ( kot kranjska) klobasa </t>
  </si>
  <si>
    <t>*KRAŠKI PRŠUT suh, v kosu 1/4 ali 1/2 z zaščitenim geografskim poreklom</t>
  </si>
  <si>
    <t>PREKAJENI svinjski vrat</t>
  </si>
  <si>
    <t>PREKAJENA šunka v KOSU</t>
  </si>
  <si>
    <t>KUHAN PRŠUT 1/2 BK VP kot Castelan</t>
  </si>
  <si>
    <t>PREKAJENA svinjska rebra</t>
  </si>
  <si>
    <t>MORTADELA minimalni premer rezine 18cm, kot Anton ali Veroni v KOSU</t>
  </si>
  <si>
    <t>KRAŠKI PRŠUT SUH NAREZAN z zaščitenim geografskim poreklom</t>
  </si>
  <si>
    <t>OGRSKA salama MAXI</t>
  </si>
  <si>
    <t>*KRAŠKA domača salama</t>
  </si>
  <si>
    <t>107</t>
  </si>
  <si>
    <t>117</t>
  </si>
  <si>
    <t>119</t>
  </si>
  <si>
    <t>130</t>
  </si>
  <si>
    <t>0101</t>
  </si>
  <si>
    <t>šifra</t>
  </si>
  <si>
    <t>188</t>
  </si>
  <si>
    <t>HRENOVKE, piščančje, v naravnem ovoju</t>
  </si>
  <si>
    <t>PIŠČANČJA NABODALA</t>
  </si>
  <si>
    <t>SALAMA, piščančja prsa v ovitku MAKSI</t>
  </si>
  <si>
    <t>SALAMA, posebna, piščančja MAKSI</t>
  </si>
  <si>
    <t>PEČENE PURANJE PRSI</t>
  </si>
  <si>
    <t>195</t>
  </si>
  <si>
    <t>196</t>
  </si>
  <si>
    <t>197</t>
  </si>
  <si>
    <t>198</t>
  </si>
  <si>
    <t>Jajca razred A, talna reja, , velikosti L, 30/1</t>
  </si>
  <si>
    <t>Jajca razred A, talna reja, , velikosti M, 30/1</t>
  </si>
  <si>
    <t>Jajca razred A, talna reja, , velikosti L, 10/1</t>
  </si>
  <si>
    <t>Jajca razred A, talna reja, , velikosti M, 10/1</t>
  </si>
  <si>
    <t>0104</t>
  </si>
  <si>
    <t xml:space="preserve">TOPLJENI SIRČKI porcijsko (200 g/ 8 kom)  </t>
  </si>
  <si>
    <t xml:space="preserve">PARMEZAN DIGIT </t>
  </si>
  <si>
    <t>201</t>
  </si>
  <si>
    <t>202</t>
  </si>
  <si>
    <t>204</t>
  </si>
  <si>
    <t>205</t>
  </si>
  <si>
    <t>206</t>
  </si>
  <si>
    <t>207</t>
  </si>
  <si>
    <t>208</t>
  </si>
  <si>
    <t>209</t>
  </si>
  <si>
    <t>210</t>
  </si>
  <si>
    <t>213</t>
  </si>
  <si>
    <t>214</t>
  </si>
  <si>
    <t>216</t>
  </si>
  <si>
    <t>219</t>
  </si>
  <si>
    <t>221</t>
  </si>
  <si>
    <t>223</t>
  </si>
  <si>
    <t>224</t>
  </si>
  <si>
    <t>227</t>
  </si>
  <si>
    <t>228</t>
  </si>
  <si>
    <t>230</t>
  </si>
  <si>
    <t>236</t>
  </si>
  <si>
    <t>237</t>
  </si>
  <si>
    <t>245</t>
  </si>
  <si>
    <t>247</t>
  </si>
  <si>
    <t>249</t>
  </si>
  <si>
    <t>250</t>
  </si>
  <si>
    <t>255</t>
  </si>
  <si>
    <t>259</t>
  </si>
  <si>
    <t>260</t>
  </si>
  <si>
    <t>262</t>
  </si>
  <si>
    <t>269</t>
  </si>
  <si>
    <t>270</t>
  </si>
  <si>
    <t>271</t>
  </si>
  <si>
    <t>272</t>
  </si>
  <si>
    <t>274</t>
  </si>
  <si>
    <t>275</t>
  </si>
  <si>
    <t>278</t>
  </si>
  <si>
    <t>0105</t>
  </si>
  <si>
    <t xml:space="preserve">klasifikacija </t>
  </si>
  <si>
    <t>344</t>
  </si>
  <si>
    <t>0107</t>
  </si>
  <si>
    <t>0109</t>
  </si>
  <si>
    <t>496</t>
  </si>
  <si>
    <t>509</t>
  </si>
  <si>
    <t>510</t>
  </si>
  <si>
    <t>512</t>
  </si>
  <si>
    <t>515</t>
  </si>
  <si>
    <t>516</t>
  </si>
  <si>
    <t>517</t>
  </si>
  <si>
    <t>518</t>
  </si>
  <si>
    <t>540</t>
  </si>
  <si>
    <t>541</t>
  </si>
  <si>
    <t>544</t>
  </si>
  <si>
    <t>545</t>
  </si>
  <si>
    <t>547</t>
  </si>
  <si>
    <t>548</t>
  </si>
  <si>
    <t>549</t>
  </si>
  <si>
    <t>550</t>
  </si>
  <si>
    <t>552</t>
  </si>
  <si>
    <t>553</t>
  </si>
  <si>
    <t>0110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</si>
  <si>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</si>
  <si>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</si>
  <si>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</si>
  <si>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</si>
  <si>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</si>
  <si>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</si>
  <si>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</si>
  <si>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</si>
  <si>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</si>
  <si>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</si>
  <si>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</si>
  <si>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582</t>
  </si>
  <si>
    <t>583</t>
  </si>
  <si>
    <t>585</t>
  </si>
  <si>
    <t>586</t>
  </si>
  <si>
    <t>587</t>
  </si>
  <si>
    <t>141.</t>
  </si>
  <si>
    <t>142.</t>
  </si>
  <si>
    <t>143.</t>
  </si>
  <si>
    <t>0111</t>
  </si>
  <si>
    <t>0112</t>
  </si>
  <si>
    <t>722</t>
  </si>
  <si>
    <t>732</t>
  </si>
  <si>
    <t>734</t>
  </si>
  <si>
    <t>0113</t>
  </si>
  <si>
    <t>0114</t>
  </si>
  <si>
    <t>ROZINE zlate, velike - RF</t>
  </si>
  <si>
    <t>0115</t>
  </si>
  <si>
    <t>JABOLKA ajdared, porcijska</t>
  </si>
  <si>
    <t>JABOLKA jonagold, porcijska</t>
  </si>
  <si>
    <t>JABOLKA zlati delishes, porcijska</t>
  </si>
  <si>
    <t>JABOLKA mutsu, porcijska</t>
  </si>
  <si>
    <t>JABOLKA, elstar porcijska</t>
  </si>
  <si>
    <t>JABOLKA kiku</t>
  </si>
  <si>
    <t>JABOLKA gala</t>
  </si>
  <si>
    <t>JABOLKA rdeči delishes, porcijska</t>
  </si>
  <si>
    <t>JABOLKA topaz</t>
  </si>
  <si>
    <t>JABOLKA braeburn</t>
  </si>
  <si>
    <t>JABOLKA fuji</t>
  </si>
  <si>
    <t>HRUŠKA konferance</t>
  </si>
  <si>
    <t>HRUŠKA limonera</t>
  </si>
  <si>
    <t>HRUŠKA blanquilla</t>
  </si>
  <si>
    <t>HRUŠKA anjou</t>
  </si>
  <si>
    <t>HRUŠKE wiliams</t>
  </si>
  <si>
    <t>KAKI svež</t>
  </si>
  <si>
    <t>KAKI vanilja</t>
  </si>
  <si>
    <t>JAGODA 500g pakirana</t>
  </si>
  <si>
    <t>KLEMENTINE CARBONE</t>
  </si>
  <si>
    <t>POMARANČA tarocco</t>
  </si>
  <si>
    <t>POMARANČA rosa</t>
  </si>
  <si>
    <t>ANANAS svež</t>
  </si>
  <si>
    <t>MALINE sveže</t>
  </si>
  <si>
    <t>BOROVNICE sveže</t>
  </si>
  <si>
    <t>BANANE</t>
  </si>
  <si>
    <t>GROZDJE, belo</t>
  </si>
  <si>
    <t>GROZDJE, črno</t>
  </si>
  <si>
    <t>MANDARINE</t>
  </si>
  <si>
    <t>NEKTARINE</t>
  </si>
  <si>
    <t>SLIVA RINGLO</t>
  </si>
  <si>
    <t>KIVI</t>
  </si>
  <si>
    <t>JAGODE 250g pakirana</t>
  </si>
  <si>
    <t>FIGE, sveže</t>
  </si>
  <si>
    <t>FIGE, suhe, rinfuza</t>
  </si>
  <si>
    <t>MARELICE</t>
  </si>
  <si>
    <t>BRESKVE</t>
  </si>
  <si>
    <t>KLEMENTINE</t>
  </si>
  <si>
    <t>LIMONE</t>
  </si>
  <si>
    <t>LUBENICE</t>
  </si>
  <si>
    <t>MELONE</t>
  </si>
  <si>
    <t>OREHI, oluščena jedrca, polovičke</t>
  </si>
  <si>
    <t>ROZINE, prosto, velike</t>
  </si>
  <si>
    <t>ROZINE, 500 g (pakirane)</t>
  </si>
  <si>
    <t>SLIVE</t>
  </si>
  <si>
    <t xml:space="preserve">SLIVE, suhe, prosto </t>
  </si>
  <si>
    <t>LEŠNIKI, praženi (rfz ali pakirani)</t>
  </si>
  <si>
    <t>DATELJNI suhi</t>
  </si>
  <si>
    <t>JABOLČNI KRHLJI, suhi, prosto, olupljeni (SLO poreklo)</t>
  </si>
  <si>
    <t>MARELICE, suhe, prosto</t>
  </si>
  <si>
    <t>ANANAS suhi, kocke, prosto</t>
  </si>
  <si>
    <t>SONČNIČNA SEMENA</t>
  </si>
  <si>
    <t>BUČNA SEMENA</t>
  </si>
  <si>
    <t>SUHE BRUSNICE</t>
  </si>
  <si>
    <t>ARAŠIDI oluščeni, neslani</t>
  </si>
  <si>
    <t>ARAŠIDI (neoluščeni)</t>
  </si>
  <si>
    <t>KAKI suhi</t>
  </si>
  <si>
    <t>ARAŠIDI, oluščeni, slani</t>
  </si>
  <si>
    <t>SOLATA, zelena, endivija</t>
  </si>
  <si>
    <t>BELUŠI</t>
  </si>
  <si>
    <t>ŠPARGLJI zeleni</t>
  </si>
  <si>
    <t>RUKOLA</t>
  </si>
  <si>
    <t>RADIČ, rdeči</t>
  </si>
  <si>
    <t>RADIČ, zeleni</t>
  </si>
  <si>
    <t>RADIČ ŠTRUCAR</t>
  </si>
  <si>
    <t>KUMARICE</t>
  </si>
  <si>
    <t>KORENJE rinfuza</t>
  </si>
  <si>
    <t>PARADIŽNIK češnjev (okrasni, drobni)</t>
  </si>
  <si>
    <t>PARADIŽNIK solatni</t>
  </si>
  <si>
    <t>PARADIŽNIK  v grozdih</t>
  </si>
  <si>
    <t>PAPRIKA, rumena</t>
  </si>
  <si>
    <t>PAPRIKA babura</t>
  </si>
  <si>
    <t>PAPRIKA, rdeča</t>
  </si>
  <si>
    <t>PAPRIKA ZELENA</t>
  </si>
  <si>
    <t>PETERŠILJ, svež</t>
  </si>
  <si>
    <t>PETERŠILJ s korenino</t>
  </si>
  <si>
    <t>ZELENA GOMOLJ</t>
  </si>
  <si>
    <t>KROMPIR</t>
  </si>
  <si>
    <t>KROMPIR MLAD</t>
  </si>
  <si>
    <t>BUČKE</t>
  </si>
  <si>
    <t>CVETAČA</t>
  </si>
  <si>
    <t>POR</t>
  </si>
  <si>
    <t>ŠPINAČA</t>
  </si>
  <si>
    <t>ZELENA LIST</t>
  </si>
  <si>
    <t>KOLERABA</t>
  </si>
  <si>
    <t>JAJČEVCI</t>
  </si>
  <si>
    <t>BROKOLI</t>
  </si>
  <si>
    <t>RDEČA REDKVICA</t>
  </si>
  <si>
    <t>BLITVA</t>
  </si>
  <si>
    <t>OHROVT</t>
  </si>
  <si>
    <t>MOTOVILEC</t>
  </si>
  <si>
    <t>RDEČA PESA</t>
  </si>
  <si>
    <t>ČIČERIKA</t>
  </si>
  <si>
    <t>DROBNJAK</t>
  </si>
  <si>
    <t>JANEŽ / KOROMAČ</t>
  </si>
  <si>
    <t>SVEŽA BAZILIKA</t>
  </si>
  <si>
    <t>KOSTANJ</t>
  </si>
  <si>
    <t>ČESEN rinfuza</t>
  </si>
  <si>
    <t>ČEBULA navadna</t>
  </si>
  <si>
    <t>ČEBULA MLADA</t>
  </si>
  <si>
    <t>ČEBULA RDEČA</t>
  </si>
  <si>
    <t>ZELJE, kitajsko</t>
  </si>
  <si>
    <t>ZELJE, rdeče</t>
  </si>
  <si>
    <t>ZELJE BELO</t>
  </si>
  <si>
    <t>ZELJE BELO MLADO</t>
  </si>
  <si>
    <t>FIŽOL, tetovec</t>
  </si>
  <si>
    <t>FIŽOL, češnjevec, rinfuza</t>
  </si>
  <si>
    <t>FIŽOL rjavi rinfuza</t>
  </si>
  <si>
    <t>ŠPINAČA mlada</t>
  </si>
  <si>
    <t>Ekološka JABOLKA, različne vrste, porcijska</t>
  </si>
  <si>
    <t>Ekološke HRUŠKE, različne vrste, porcijske</t>
  </si>
  <si>
    <t>Ekološke BANANE</t>
  </si>
  <si>
    <t>Ekološke LIMONE</t>
  </si>
  <si>
    <t xml:space="preserve">Ekološki KIVI </t>
  </si>
  <si>
    <t>Ekološka SOLATA</t>
  </si>
  <si>
    <t>Ekološki KROMPIR</t>
  </si>
  <si>
    <t>Ekološka ČEBULA</t>
  </si>
  <si>
    <t>Ekološko KORENJE</t>
  </si>
  <si>
    <t>Ekološki PARADIŽNIK</t>
  </si>
  <si>
    <t>Ekološka PAPRIKA</t>
  </si>
  <si>
    <t>Ekološko BELO ZELJE</t>
  </si>
  <si>
    <t>Ekološki RADIČ</t>
  </si>
  <si>
    <t>919</t>
  </si>
  <si>
    <t>0117</t>
  </si>
  <si>
    <t>0118</t>
  </si>
  <si>
    <t>1056</t>
  </si>
  <si>
    <t>1057</t>
  </si>
  <si>
    <t>1060</t>
  </si>
  <si>
    <t>1066</t>
  </si>
  <si>
    <t>0119</t>
  </si>
  <si>
    <t>148.</t>
  </si>
  <si>
    <t>150.</t>
  </si>
  <si>
    <t>151.</t>
  </si>
  <si>
    <t>153.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</si>
  <si>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</si>
  <si>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</si>
  <si>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</si>
  <si>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</si>
  <si>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</si>
  <si>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</si>
  <si>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</si>
  <si>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</si>
  <si>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</si>
  <si>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</si>
  <si>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</si>
  <si>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1170</t>
  </si>
  <si>
    <t>1172</t>
  </si>
  <si>
    <t>1173</t>
  </si>
  <si>
    <t>1175</t>
  </si>
  <si>
    <t>0120</t>
  </si>
  <si>
    <t xml:space="preserve">BIO OVSENI MEŠ KRUH REZ PAK </t>
  </si>
  <si>
    <t xml:space="preserve">BIO PIRIN MEŠ. KRUH REZ PAK </t>
  </si>
  <si>
    <t>ZGO</t>
  </si>
  <si>
    <t>IK ali VK</t>
  </si>
  <si>
    <t>BIO PŠENIČNI BELI KRUH REZ PAK</t>
  </si>
  <si>
    <t>SVALJKI, krompirjevi</t>
  </si>
  <si>
    <t xml:space="preserve">SVALJKI, krompirjevi s skuto </t>
  </si>
  <si>
    <t xml:space="preserve">CMOKI, z mareličnim nadevom </t>
  </si>
  <si>
    <t xml:space="preserve">CMOKI, zdrobovi min 7% beljakovin </t>
  </si>
  <si>
    <t>CMOKI, s skuto, zdrobovi</t>
  </si>
  <si>
    <t>TESTO VLEČENO</t>
  </si>
  <si>
    <t>TESTO listnato razvaljano</t>
  </si>
  <si>
    <t xml:space="preserve">TESTO, listnato kvašeno </t>
  </si>
  <si>
    <t xml:space="preserve">TESTO, listnato navadno </t>
  </si>
  <si>
    <t xml:space="preserve">ŠTRUKLJI, skutini </t>
  </si>
  <si>
    <t xml:space="preserve">ŠTRUKLJI, orehovi, kuhani </t>
  </si>
  <si>
    <t>AJDOVI KRAPI S SKUTO</t>
  </si>
  <si>
    <t xml:space="preserve">BUREK , sirov zaviti </t>
  </si>
  <si>
    <t xml:space="preserve">MESNI KANELONI 8-9 dag </t>
  </si>
  <si>
    <t xml:space="preserve">PALAČINKE  prazne 70g </t>
  </si>
  <si>
    <t>PALAČINKE  s šunko in sirom, 9 dag</t>
  </si>
  <si>
    <t xml:space="preserve">PANIRAN KANELON ŠUNKA SIR 9dag </t>
  </si>
  <si>
    <t xml:space="preserve">SVALJKI MINI ZAMR. </t>
  </si>
  <si>
    <t xml:space="preserve">KROKETI KROMPIR. ZAMRZ </t>
  </si>
  <si>
    <t>SIROVI POLPETI min 9% beljakovin, 50 g</t>
  </si>
  <si>
    <t xml:space="preserve">IDRIJSKI ŽLIKROFI  </t>
  </si>
  <si>
    <t xml:space="preserve">RDEČI OKUN , file, brez kože, zamrz. </t>
  </si>
  <si>
    <t xml:space="preserve">NOVOZELANDSKI REPAK (morska ščuka) file zamrz. Brez kože </t>
  </si>
  <si>
    <t xml:space="preserve">ATLANTSKI LOSOS dimljen, kosi, trakci, zamrz. </t>
  </si>
  <si>
    <t>ATLANTSKI LOSOS file s kožo, zamrz.</t>
  </si>
  <si>
    <t>MORSKI SADEŽI zamrznj.</t>
  </si>
  <si>
    <t xml:space="preserve">TUNA rumenoplavuta,file brez kože, cel kos </t>
  </si>
  <si>
    <t xml:space="preserve">ATLANTSKI LOSOS file s kožo, oluskan, sveži </t>
  </si>
  <si>
    <t>100 % SOK  ananas</t>
  </si>
  <si>
    <t>100 % SOK  jabolko</t>
  </si>
  <si>
    <t>100 % SOK  pomaranča</t>
  </si>
  <si>
    <t>SMOOTHIE breskev z vlakninami</t>
  </si>
  <si>
    <t xml:space="preserve">VODA  NARAVNA v plastenki, IZVIRSKA </t>
  </si>
  <si>
    <t xml:space="preserve">VODA  NARAVNA v plastenki IZVIRSKA </t>
  </si>
  <si>
    <t>Kaša sliva, hruška</t>
  </si>
  <si>
    <t>Kaša hruška, marelica</t>
  </si>
  <si>
    <t>Bio kaša jabolko, korenček</t>
  </si>
  <si>
    <t>Bio kaša jabolko, breskev</t>
  </si>
  <si>
    <t xml:space="preserve">Žitna rezina klasična različni okusi (višnja, jagoda, gozdni sadeži, marelica) </t>
  </si>
  <si>
    <t xml:space="preserve">Žitna rezina klasična pomaranča </t>
  </si>
  <si>
    <t>SOL, morska, drobno mleta, nerefinirana, jodirana, tradicionalno pridelana kot Piranske soline</t>
  </si>
  <si>
    <t>SLADKOR, beli, kristalni</t>
  </si>
  <si>
    <t>RIŽ RJAVI  kot Zlato polje</t>
  </si>
  <si>
    <t xml:space="preserve">MOKA kokosova </t>
  </si>
  <si>
    <t xml:space="preserve">MOKA rožičeva </t>
  </si>
  <si>
    <t>KAVA, prava, min 65-75% Arabica kava, razlika Robusta, mleta, enakovr.kot Barcafe</t>
  </si>
  <si>
    <t>KEKSI MASLENI,enakovr. kot Leibniz</t>
  </si>
  <si>
    <t>MED, cvetlični</t>
  </si>
  <si>
    <t xml:space="preserve">MED, cvetlični </t>
  </si>
  <si>
    <t>OLJE SONČNIČNO</t>
  </si>
  <si>
    <t>KIS VINSKI, NARAVEN, brez dodanih konzervansov, ne redčen (kot Renški hram)</t>
  </si>
  <si>
    <t xml:space="preserve">KIS JABOLČNI , NARAVEN, brez dodanih konzervansov, ne redčen (kot Renški hram) </t>
  </si>
  <si>
    <t>KIS, balzamični rdeči</t>
  </si>
  <si>
    <t>AJVAR, nepekoč, vsaj 80% paprike, 6% jajčevcev</t>
  </si>
  <si>
    <t xml:space="preserve">FIŽOL, rjavi, zrnje, konzerv. </t>
  </si>
  <si>
    <t xml:space="preserve">GOBE, šampioni, v slanici,  rezani </t>
  </si>
  <si>
    <t>KETCHUP, paradižnik 165g  /100g kečapa, brez dodanega sladkorja</t>
  </si>
  <si>
    <t xml:space="preserve">OLIVE zelene brez koščic </t>
  </si>
  <si>
    <t xml:space="preserve">OLIVE črne </t>
  </si>
  <si>
    <t>PESA RDEČA, enakovr. kot Natureta</t>
  </si>
  <si>
    <t>KOMPOT, breskev</t>
  </si>
  <si>
    <t xml:space="preserve">KOMPOT, hruška, </t>
  </si>
  <si>
    <t>KOMPOT, jagoda, kot Natureta</t>
  </si>
  <si>
    <t>KOMPOT, marelica</t>
  </si>
  <si>
    <t>MARMELADA marelica (kot Presad)</t>
  </si>
  <si>
    <t xml:space="preserve">PUDING prašek, vanilija, (kot Bačnik) </t>
  </si>
  <si>
    <t xml:space="preserve">VODA negazirana,  izvirska </t>
  </si>
  <si>
    <t xml:space="preserve">VODA negazirana, izvirska </t>
  </si>
  <si>
    <t>RUM, min 37,5 % vol alk.</t>
  </si>
  <si>
    <t>KEKSI enakovr. kot Savoiardi</t>
  </si>
  <si>
    <t xml:space="preserve">ČAJ šipek filter  </t>
  </si>
  <si>
    <t>MAJARON, drobljeni</t>
  </si>
  <si>
    <t>MUŠKATNI OREŠČEK</t>
  </si>
  <si>
    <t xml:space="preserve">VEGETA natur (min 30% sušene zelenjave, morska sol, brez ojačevalcev okusa) </t>
  </si>
  <si>
    <t xml:space="preserve">NESLANI KREKERJI </t>
  </si>
  <si>
    <t xml:space="preserve">KORUZA mlada, brez dodanega sladkorja in brez konzervansov </t>
  </si>
  <si>
    <t xml:space="preserve">TUNA v oljčnem olju (min 65% tune v 100g izdelka)  kot Rio mare </t>
  </si>
  <si>
    <t>JEŠPRENJ</t>
  </si>
  <si>
    <t>TESTENINE peresniki BREZ GLUTENA , kot Barila</t>
  </si>
  <si>
    <t>TESTENINE svedri  BREZ GLUTENA kot Barilla</t>
  </si>
  <si>
    <t>PAPRIKA rdeča sladka mleta (kot Kotany)</t>
  </si>
  <si>
    <t>Koruzni škrob (kot Gussnel Podravka)</t>
  </si>
  <si>
    <t xml:space="preserve">SIRUP LEDENI ČAJ </t>
  </si>
  <si>
    <t xml:space="preserve">SADNI SIRUP100% 100 SOK JABOLKO </t>
  </si>
  <si>
    <t xml:space="preserve">SADNI SIRUP100% 100 SOK GOZDNI SADEŽI </t>
  </si>
  <si>
    <t xml:space="preserve">SADNI SIRUP100% 100 SOK BEZEG </t>
  </si>
  <si>
    <t xml:space="preserve">BROKOLI CVET </t>
  </si>
  <si>
    <t>BRSTIČNI OHROVT</t>
  </si>
  <si>
    <t xml:space="preserve">CVETAČA CVET </t>
  </si>
  <si>
    <t xml:space="preserve">GRAH </t>
  </si>
  <si>
    <t xml:space="preserve">KORENJE KOCKE </t>
  </si>
  <si>
    <t>KORENJE MLADO baby</t>
  </si>
  <si>
    <t xml:space="preserve">STROČJI FIŽOL,  ploščat, maslen </t>
  </si>
  <si>
    <t xml:space="preserve">ŠPINAČA, pasirana, briketi </t>
  </si>
  <si>
    <t xml:space="preserve">ČEBULA </t>
  </si>
  <si>
    <t xml:space="preserve">KORUZA sladka </t>
  </si>
  <si>
    <t>JAGODE kot Natureta</t>
  </si>
  <si>
    <t xml:space="preserve">JAGODE kot Natureta  </t>
  </si>
  <si>
    <t xml:space="preserve">MALINE  kot Natureta  </t>
  </si>
  <si>
    <t xml:space="preserve">VIŠNJE  kot Natureta </t>
  </si>
  <si>
    <t xml:space="preserve">POR REZANI </t>
  </si>
  <si>
    <t>POMMES FRITES rezan navadno</t>
  </si>
  <si>
    <t xml:space="preserve">MEŠANICA ZELENJAVE za francosko </t>
  </si>
  <si>
    <t xml:space="preserve">BUČKE MIX (bučke, paradižnik, čebula)  </t>
  </si>
  <si>
    <t>RATATOUILLE MIX (bučke, paradižnik, melancani, čebula, paprika)</t>
  </si>
  <si>
    <t xml:space="preserve">MEŠANICA  ZELENJAVE jušna </t>
  </si>
  <si>
    <t>ZELJE, kislo,</t>
  </si>
  <si>
    <t xml:space="preserve">REPA KISLA </t>
  </si>
  <si>
    <t>5,0-10</t>
  </si>
  <si>
    <t>REPA, kisla</t>
  </si>
  <si>
    <t>KORENJE pakirano</t>
  </si>
  <si>
    <t>3,0-5</t>
  </si>
  <si>
    <t>SUHE STROČNICE MIX</t>
  </si>
  <si>
    <t>SOLATA, zelena, kristalka krhkolistnata glavnata</t>
  </si>
  <si>
    <t>SOLATA, zelena, ledenka, krhkolistnata glavnata</t>
  </si>
  <si>
    <t>SOLATA gentile, krhkolistnata rozetasta</t>
  </si>
  <si>
    <t>ZELJE, kislo</t>
  </si>
  <si>
    <t>PŠENIČNA MOKA tip 500</t>
  </si>
  <si>
    <t xml:space="preserve">PŠENIČNA OSTRA MOKA </t>
  </si>
  <si>
    <t xml:space="preserve">JEŠPRENJ </t>
  </si>
  <si>
    <t>AJDOVI NJOKI</t>
  </si>
  <si>
    <t xml:space="preserve">PIRINI NJOKI </t>
  </si>
  <si>
    <t xml:space="preserve">POLENTA Z AJDO </t>
  </si>
  <si>
    <t xml:space="preserve">KROF polnjen z marmelado </t>
  </si>
  <si>
    <t>BUHTELJ Z MARMELADO</t>
  </si>
  <si>
    <t>KOCKA borovničeva</t>
  </si>
  <si>
    <t>KOCKA čokoladna</t>
  </si>
  <si>
    <t>TORTICE razne</t>
  </si>
  <si>
    <t xml:space="preserve">PINCA </t>
  </si>
  <si>
    <t>CROISSANT S ČOKOLADO</t>
  </si>
  <si>
    <t xml:space="preserve">JABOLČNI ZAVITEK </t>
  </si>
  <si>
    <t xml:space="preserve">OREHOVA POTICA </t>
  </si>
  <si>
    <t xml:space="preserve">ČOKOLADINA (biskvit s čokoladnimi kapljicami) </t>
  </si>
  <si>
    <t>FRANCOSKA BELA ŠTRUCA</t>
  </si>
  <si>
    <t xml:space="preserve">DROBTINE </t>
  </si>
  <si>
    <t>SLADOLED VANILIJA banjica</t>
  </si>
  <si>
    <t>SLADOLED LONČEK čoko/vanilja</t>
  </si>
  <si>
    <t xml:space="preserve">SLADOLED LONČEK jagoda/vanilja        </t>
  </si>
  <si>
    <t>JOGURT  TEKOČI NARAVNI 3,2% m.m. TT</t>
  </si>
  <si>
    <t>JOGURT TEKOČI NARAVNI 1,3% m.m. TT</t>
  </si>
  <si>
    <t xml:space="preserve">JOGURT TEKOČI SADNI 1,3% MM </t>
  </si>
  <si>
    <t xml:space="preserve">JOGURT TEKOČI  NARAVNI 1,3% </t>
  </si>
  <si>
    <t xml:space="preserve">JOGURT TEKOČI  gozdni sadeži </t>
  </si>
  <si>
    <t xml:space="preserve">JOGURT TEKOČI  malina z žiti </t>
  </si>
  <si>
    <t>JOGURT SADNI (različni okusi)  BREZ LAKTOZE</t>
  </si>
  <si>
    <t>JOGURT GRŠKI sadni, različni okusi</t>
  </si>
  <si>
    <t xml:space="preserve">PUDING ČOKOLADA  kot VINDIJA </t>
  </si>
  <si>
    <t xml:space="preserve">PUDING VANILIJA kot VINDIJA  </t>
  </si>
  <si>
    <t>MLEKO odprto 3,5 mm</t>
  </si>
  <si>
    <t>MLEKO TRAJNO BREZ LAKTOZE</t>
  </si>
  <si>
    <t xml:space="preserve">MLEKO TRAJNO BREZ LAKTOZE </t>
  </si>
  <si>
    <t xml:space="preserve">SLADKA SMETANA trajna za stepanje  35% MM </t>
  </si>
  <si>
    <t>SLADKA SMETANA  trajna za stepanje 35% MM</t>
  </si>
  <si>
    <t>SMETANA KISLA</t>
  </si>
  <si>
    <t>TRAJNA SMETANA  ZA KUHANJE 20% MM</t>
  </si>
  <si>
    <t xml:space="preserve">SKUTA NEPASIRANA  Z NAJMANJ 35% MM </t>
  </si>
  <si>
    <t xml:space="preserve">SKUTA POSNETA nepasirana največ 10% MM </t>
  </si>
  <si>
    <t>SADNA SKUTA (naravna aroma, brez barvil)</t>
  </si>
  <si>
    <t xml:space="preserve">SIRNI NAMAZ brez aditivov LONCI </t>
  </si>
  <si>
    <t xml:space="preserve">NAMAZ SIRNI S SMETANO </t>
  </si>
  <si>
    <t xml:space="preserve">NAMAZ SIRNI Z ZELIŠČI  </t>
  </si>
  <si>
    <t>NAMAZ SIRNI S ŠUNKO</t>
  </si>
  <si>
    <t>NAMAZ SIRNI S TUNO</t>
  </si>
  <si>
    <t xml:space="preserve">MASLO </t>
  </si>
  <si>
    <t xml:space="preserve">SIR EDAMEC  min 45% M.M. </t>
  </si>
  <si>
    <t xml:space="preserve">SIR DOLINAR (sladko aromatičen) z min 45% MM </t>
  </si>
  <si>
    <t xml:space="preserve">GORGONZOLA   </t>
  </si>
  <si>
    <t xml:space="preserve">SIR ZA ŽAR </t>
  </si>
  <si>
    <t>SIR RIBANI min 45% MM</t>
  </si>
  <si>
    <t>SIR enakovr. kot Zbrinc v kosu</t>
  </si>
  <si>
    <t>MASKARPONE  30% MM</t>
  </si>
  <si>
    <t xml:space="preserve">MASKARPONE  30% MM </t>
  </si>
  <si>
    <t>BELI SIR  do 20%MM , do 3g soli/100g</t>
  </si>
  <si>
    <t xml:space="preserve">BELI SIR  do 20%MM , do 3g soli/100g </t>
  </si>
  <si>
    <t>MLEKO v prahu</t>
  </si>
  <si>
    <t xml:space="preserve">SADNI JOGURT 1,2%MM brez dodanih sladkorjev in umetnih sladil (do 4% skupnih OH in sladkorja) različni okusi </t>
  </si>
  <si>
    <t xml:space="preserve">SADNI JOGURT 1,2%MM  brez dodanih sladkorjev in umetnih sladil (do 4% skupnih OH in sladkorja) različni okusi </t>
  </si>
  <si>
    <t>SKUTA NEPASIRANA  Z NAJMANJ 35% MM</t>
  </si>
  <si>
    <t>PLEČKA svinjska</t>
  </si>
  <si>
    <t>Vsi sokovi in nektarji morajo biti pakirani v embalaži, ki omogoča zaprtje po uporabi (zamašek na navoj).</t>
  </si>
  <si>
    <t>Salama mora biti narezana. Razrez vključen v ceno.</t>
  </si>
  <si>
    <t xml:space="preserve">KORNET VANILIJA                                      </t>
  </si>
  <si>
    <t>JOGURT naravni v lončku 3,2% MM</t>
  </si>
  <si>
    <t>0,2-0,25</t>
  </si>
  <si>
    <t>TRAJNO MLEKO kot Alpsko 3,5% m.m.</t>
  </si>
  <si>
    <t>TRAJNO MLEKO kot Alpsko 3,5% m.m. SC</t>
  </si>
  <si>
    <t>POMARANČE Navel premium</t>
  </si>
  <si>
    <t>ŠPINAČA listi v briketih</t>
  </si>
  <si>
    <t>PAŠTETA KOKOŠJA, kot Argeta junior, deklarirano brez glutena</t>
  </si>
  <si>
    <t>pm, kz</t>
  </si>
  <si>
    <t xml:space="preserve">GOVEJE MESO, mlada govedina, rebra, prsa VP - izbrana kakovost </t>
  </si>
  <si>
    <t>pm</t>
  </si>
  <si>
    <t xml:space="preserve">GOVEJE MESO, mlada govedina, pleče - (v kosih cca 1 kg) VP - izbrana kakovost </t>
  </si>
  <si>
    <t>JUNEČJE MESO, 12 do 24 mesecev starega goveda,  b.k., pleče (v kosih cca 1 kg) VP</t>
  </si>
  <si>
    <t>JUNEČJE MESO, 12 do 24 mesecev starega goveda,  b.k., stegno (v kosih cca 1 kg) VP</t>
  </si>
  <si>
    <t>SVINJSKO MESO, b.k., stegno (v kosih cca 1 kg) VP</t>
  </si>
  <si>
    <t>SVINJSKO MESO, b.k., lax kare VP</t>
  </si>
  <si>
    <t>TELEČJE MESO pleče (v kosih cca 1 kg) VP</t>
  </si>
  <si>
    <t>TELEČJE MESO, stegno b.k. (v kosih cca 1 kg) VP</t>
  </si>
  <si>
    <t>MESO - JUNETINA MLETA, 12 do 24 mesec. starega goveda (stegno - brez aditivov) VP</t>
  </si>
  <si>
    <t>SVINJSKO PLEČE BK (v kosih cca 1 kg) VP</t>
  </si>
  <si>
    <t>MLADO GOVEJE PLEČE, BK kocke VP- izbrana kakovost</t>
  </si>
  <si>
    <t>PEČEN PRŠUT 1/2 BK VP</t>
  </si>
  <si>
    <t>GOVEJE MESO, mlada govedina,  ledja(rostbeef) - izbrana kakovost VP</t>
  </si>
  <si>
    <t>klasifi-kacija</t>
  </si>
  <si>
    <t>p, pp</t>
  </si>
  <si>
    <t>PIŠČANČJI FILE (prsa) VP</t>
  </si>
  <si>
    <t>PIŠČANČJE MESO, sveže, krače VP</t>
  </si>
  <si>
    <t>PURANJE MESO, sveže, file stegen VP</t>
  </si>
  <si>
    <t>p, pp?</t>
  </si>
  <si>
    <t>p</t>
  </si>
  <si>
    <t>pp</t>
  </si>
  <si>
    <t>p,pp</t>
  </si>
  <si>
    <t>lm,ce</t>
  </si>
  <si>
    <t>lm, ce</t>
  </si>
  <si>
    <t>lm</t>
  </si>
  <si>
    <t xml:space="preserve">kisla smetana kot MILERAM 18-20 % brez aditivov </t>
  </si>
  <si>
    <t>celeia</t>
  </si>
  <si>
    <t>0,4-0,5</t>
  </si>
  <si>
    <t>JOGURT  SADNI RAZLIČNI OKUSI 1,3%  LONČEK</t>
  </si>
  <si>
    <t xml:space="preserve">GRŠKI JOGURT MED VANILJA </t>
  </si>
  <si>
    <t xml:space="preserve">KORNET kakav    </t>
  </si>
  <si>
    <t xml:space="preserve">sladeled kot PLANICA ORIGINAL </t>
  </si>
  <si>
    <t>KORNET JAGODA kot Cremoso</t>
  </si>
  <si>
    <t xml:space="preserve">LONČEK VANILJA BREZ LAKTOZE </t>
  </si>
  <si>
    <t>150-200</t>
  </si>
  <si>
    <t>1,0-3</t>
  </si>
  <si>
    <t>BUČA MASLENKA</t>
  </si>
  <si>
    <t>KORENJE rezano VALOVITO</t>
  </si>
  <si>
    <t xml:space="preserve">100 % LIMONIN SOK </t>
  </si>
  <si>
    <t>JUHE IN OMAKE</t>
  </si>
  <si>
    <t>PARADIŽNIKOV koncentrat min 28% suhe snovi, kozarec enakovr. Kot droga</t>
  </si>
  <si>
    <t>DŽEM  DIABETIČNI porcijski 100*20 g</t>
  </si>
  <si>
    <t xml:space="preserve">PUDING prašek, čokolada, (kot Moravka) </t>
  </si>
  <si>
    <t>ŽITNI KEKSI (min 55% polnozrnate moke, z dodanimi oreški), porcijsko pakiranje, kot Belvita</t>
  </si>
  <si>
    <t>OVSENI KOSMIČI  (drobni in veliki)</t>
  </si>
  <si>
    <t>KAKAV, min 20% kakavovega masla, prah (kot Kraš)</t>
  </si>
  <si>
    <t>RIŽ 3 ŽITA (mešanica riža, pire in ječmen) enakovr. kot Zlato polje</t>
  </si>
  <si>
    <t xml:space="preserve">MESO - SVINJINA MLETA (stegno - brez aditivov) VP </t>
  </si>
  <si>
    <t>PURANJE PRSI V OVITKU MAXI</t>
  </si>
  <si>
    <t>PIŠČANČJA PEČENE PRSI MAXI</t>
  </si>
  <si>
    <t>PIŠČANČJE PRSI V OVITKU</t>
  </si>
  <si>
    <t>PIŠČANČJE PEČENE PRSI</t>
  </si>
  <si>
    <t>do 1</t>
  </si>
  <si>
    <t>BIO jabolčni sok</t>
  </si>
  <si>
    <t>SOKOVI, SIRUPI, OTROŠKA HRANA</t>
  </si>
  <si>
    <t>ZAMRZNJENO SADJE IN ZELENJAVA</t>
  </si>
  <si>
    <t>581</t>
  </si>
  <si>
    <t>588</t>
  </si>
  <si>
    <t>CVETAČNI POLPETI</t>
  </si>
  <si>
    <t>FIŽOL pionto rinfuza</t>
  </si>
  <si>
    <t>BUČA HOKAIDO</t>
  </si>
  <si>
    <t>SUHE HRUŠKE</t>
  </si>
  <si>
    <t>ŠAMPINJONI</t>
  </si>
  <si>
    <t>EKO LUBENICA</t>
  </si>
  <si>
    <t>KAISER MIX (brokoli, cvetača, korenje)</t>
  </si>
  <si>
    <t>kokošja juha kot Knorr</t>
  </si>
  <si>
    <t xml:space="preserve">Špargljeva juha iz min. 4,1 % špargljev, brez dodanega Na glutaminata </t>
  </si>
  <si>
    <t xml:space="preserve">Paradižnikova juha z min. 37 % paradižnika v prahu, brez dodanega Na glutaminata </t>
  </si>
  <si>
    <t xml:space="preserve">Gobova juha iz jurčkov min. 2,4 % jurčkov, brez dodanega Na glutaminata </t>
  </si>
  <si>
    <t xml:space="preserve">Goveja juha čista z min 2.7 % govejega ekstrakta </t>
  </si>
  <si>
    <t>Omaka, za pečenko, brez dodanega Na-glutaminata</t>
  </si>
  <si>
    <t>GORČICA delikatesna, min 19% gorčičnih semen kot natureta</t>
  </si>
  <si>
    <t>KOMPOT, ananas</t>
  </si>
  <si>
    <t>KOMPOT, mešano sadje kot Profiline</t>
  </si>
  <si>
    <t>1040</t>
  </si>
  <si>
    <t>1041</t>
  </si>
  <si>
    <t>1055</t>
  </si>
  <si>
    <t>BAZILIKA, suha kot Kotany</t>
  </si>
  <si>
    <t>ORIGANO mleti kot Adria</t>
  </si>
  <si>
    <t>POPER črni mleti kot Kotany</t>
  </si>
  <si>
    <t>GOVEJA JUHA koncentrat, brez natrijevega glutaminata kot Knorr</t>
  </si>
  <si>
    <t>ČESEN MLETI v prahu kot Kotany</t>
  </si>
  <si>
    <t>TUNA v oljčnem olju (min 65% tune v 100g izdelka) kot  Rio mare, 4x80g</t>
  </si>
  <si>
    <t xml:space="preserve">SIR za ribanje 30 %, TRDI kot Grana padano VP </t>
  </si>
  <si>
    <t>SLADKOR, v prahu</t>
  </si>
  <si>
    <t>1212</t>
  </si>
  <si>
    <t>KURKUMA KOTANYI</t>
  </si>
  <si>
    <t>1270</t>
  </si>
  <si>
    <t>ROŽMARIN NAR. kot Kotany</t>
  </si>
  <si>
    <t>Utrjevalec slaščičarskih krem kot Kremfix 10GX3</t>
  </si>
  <si>
    <t>1283</t>
  </si>
  <si>
    <t>MARMELADA BRESKEV BREZ DODANEGA SLADKORJA kot Helios</t>
  </si>
  <si>
    <t>MARMELADA JAGODA BREZ DODANEGA SLADKORJA kot Helios</t>
  </si>
  <si>
    <t>POPER ČRNI CELI kot ADRIA</t>
  </si>
  <si>
    <t xml:space="preserve">AJDOVA KAŠA </t>
  </si>
  <si>
    <t>zav</t>
  </si>
  <si>
    <t>ČIČERIKA  kot Mercator</t>
  </si>
  <si>
    <t>NAM.SAD.MAR.SPEK.D. 55% SD</t>
  </si>
  <si>
    <t xml:space="preserve">TIMIJAN ZDROB. </t>
  </si>
  <si>
    <t>ČAJ planinski, filter</t>
  </si>
  <si>
    <t>ČOKOLADNO MLEČNI NAMAZ,min 13% lešnikov in vsaj  manjmasten kakav v prahu 7,40 %, kot Nutella</t>
  </si>
  <si>
    <t>KVAS, svež (kot Fala)</t>
  </si>
  <si>
    <t xml:space="preserve">PIŠČANČJE PLESKAVICE </t>
  </si>
  <si>
    <t>PIŠČANČJE HRENOVKE, brez ovoja</t>
  </si>
  <si>
    <t>1365</t>
  </si>
  <si>
    <t>3095</t>
  </si>
  <si>
    <t>1370</t>
  </si>
  <si>
    <t>1359</t>
  </si>
  <si>
    <t>3105</t>
  </si>
  <si>
    <t>3104</t>
  </si>
  <si>
    <t>3098</t>
  </si>
  <si>
    <t>MOZZARELA, mini</t>
  </si>
  <si>
    <t>VANILIJEV JOGURT S ČOKOLADNIMI KROGLICAMI</t>
  </si>
  <si>
    <t xml:space="preserve">JOGURT NARAVNI BREZ LAKTOZE </t>
  </si>
  <si>
    <t xml:space="preserve">JOGURT TEKOČI SADNI (različni okusi), 1,3 % m.m. TT </t>
  </si>
  <si>
    <t xml:space="preserve">BIO PECIVO RUSTIKALNO </t>
  </si>
  <si>
    <t>BIO PECIVO PIRINO S SEMENI</t>
  </si>
  <si>
    <t>BIO PECIVO VEČZRNATO</t>
  </si>
  <si>
    <t>BIO PECIVO Z OVSENIMI KOSMIČI</t>
  </si>
  <si>
    <t>3427</t>
  </si>
  <si>
    <t>3428</t>
  </si>
  <si>
    <t>3426</t>
  </si>
  <si>
    <t>3745</t>
  </si>
  <si>
    <t>3742</t>
  </si>
  <si>
    <t>3744</t>
  </si>
  <si>
    <t>NAVIHANČKI s ČOKOLADO</t>
  </si>
  <si>
    <t>3195</t>
  </si>
  <si>
    <t>2702</t>
  </si>
  <si>
    <t>2703</t>
  </si>
  <si>
    <t>3191</t>
  </si>
  <si>
    <t>3193</t>
  </si>
  <si>
    <t>3192</t>
  </si>
  <si>
    <t>2707</t>
  </si>
  <si>
    <t>2708</t>
  </si>
  <si>
    <t>2709</t>
  </si>
  <si>
    <t>2712</t>
  </si>
  <si>
    <t>2713</t>
  </si>
  <si>
    <t>2716</t>
  </si>
  <si>
    <t>3190</t>
  </si>
  <si>
    <t>2718</t>
  </si>
  <si>
    <t>2719</t>
  </si>
  <si>
    <t>2726</t>
  </si>
  <si>
    <t>2722</t>
  </si>
  <si>
    <t>2029</t>
  </si>
  <si>
    <t>2886</t>
  </si>
  <si>
    <t>2701</t>
  </si>
  <si>
    <t>2047</t>
  </si>
  <si>
    <t>2040</t>
  </si>
  <si>
    <t>3076</t>
  </si>
  <si>
    <t>2034</t>
  </si>
  <si>
    <t>2039</t>
  </si>
  <si>
    <t>2050</t>
  </si>
  <si>
    <t>2033</t>
  </si>
  <si>
    <t>0116</t>
  </si>
  <si>
    <t xml:space="preserve">JABOLKA, idared, porcijska </t>
  </si>
  <si>
    <t xml:space="preserve">kg </t>
  </si>
  <si>
    <t>2091</t>
  </si>
  <si>
    <t>2095</t>
  </si>
  <si>
    <t>2101</t>
  </si>
  <si>
    <t>2098</t>
  </si>
  <si>
    <t>2102</t>
  </si>
  <si>
    <t>2096</t>
  </si>
  <si>
    <t>2094</t>
  </si>
  <si>
    <t>2099</t>
  </si>
  <si>
    <t>2100</t>
  </si>
  <si>
    <t>2092</t>
  </si>
  <si>
    <t>2093</t>
  </si>
  <si>
    <t>2086</t>
  </si>
  <si>
    <t>2087</t>
  </si>
  <si>
    <t>2085</t>
  </si>
  <si>
    <t>2084</t>
  </si>
  <si>
    <t>2089</t>
  </si>
  <si>
    <t>2108</t>
  </si>
  <si>
    <t>2109</t>
  </si>
  <si>
    <t>2103</t>
  </si>
  <si>
    <t>2112</t>
  </si>
  <si>
    <t>2144</t>
  </si>
  <si>
    <t>2143</t>
  </si>
  <si>
    <t>2052</t>
  </si>
  <si>
    <t>2123</t>
  </si>
  <si>
    <t>2059</t>
  </si>
  <si>
    <t>2056</t>
  </si>
  <si>
    <t>2082</t>
  </si>
  <si>
    <t>2083</t>
  </si>
  <si>
    <t>2145</t>
  </si>
  <si>
    <t>2124</t>
  </si>
  <si>
    <t>2131</t>
  </si>
  <si>
    <t>2158</t>
  </si>
  <si>
    <t>2110</t>
  </si>
  <si>
    <t>2104</t>
  </si>
  <si>
    <t>2075</t>
  </si>
  <si>
    <t>2074</t>
  </si>
  <si>
    <t>2126</t>
  </si>
  <si>
    <t>2060</t>
  </si>
  <si>
    <t>2111</t>
  </si>
  <si>
    <t>2121</t>
  </si>
  <si>
    <t>2122</t>
  </si>
  <si>
    <t>2128</t>
  </si>
  <si>
    <t>2133</t>
  </si>
  <si>
    <t>2156</t>
  </si>
  <si>
    <t>2155</t>
  </si>
  <si>
    <t>2159</t>
  </si>
  <si>
    <t>2160</t>
  </si>
  <si>
    <t>2120</t>
  </si>
  <si>
    <t>2072</t>
  </si>
  <si>
    <t>2090</t>
  </si>
  <si>
    <t>2127</t>
  </si>
  <si>
    <t>2051</t>
  </si>
  <si>
    <t>2166</t>
  </si>
  <si>
    <t>2063</t>
  </si>
  <si>
    <t>2167</t>
  </si>
  <si>
    <t>2054</t>
  </si>
  <si>
    <t>2053</t>
  </si>
  <si>
    <t>2107</t>
  </si>
  <si>
    <t>2055</t>
  </si>
  <si>
    <t>2164</t>
  </si>
  <si>
    <t>2162</t>
  </si>
  <si>
    <t>2163</t>
  </si>
  <si>
    <t>2161</t>
  </si>
  <si>
    <t>2168</t>
  </si>
  <si>
    <t>2057</t>
  </si>
  <si>
    <t>2170</t>
  </si>
  <si>
    <t>2157</t>
  </si>
  <si>
    <t>2148</t>
  </si>
  <si>
    <t>2149</t>
  </si>
  <si>
    <t>2147</t>
  </si>
  <si>
    <t>2119</t>
  </si>
  <si>
    <t>2115</t>
  </si>
  <si>
    <t>2114</t>
  </si>
  <si>
    <t>2152</t>
  </si>
  <si>
    <t>2153</t>
  </si>
  <si>
    <t>2139</t>
  </si>
  <si>
    <t>2140</t>
  </si>
  <si>
    <t>2138</t>
  </si>
  <si>
    <t>2137</t>
  </si>
  <si>
    <t>2134</t>
  </si>
  <si>
    <t>2136</t>
  </si>
  <si>
    <t>2135</t>
  </si>
  <si>
    <t>2142</t>
  </si>
  <si>
    <t>2141</t>
  </si>
  <si>
    <t>2173</t>
  </si>
  <si>
    <t>2117</t>
  </si>
  <si>
    <t>2118</t>
  </si>
  <si>
    <t>2062</t>
  </si>
  <si>
    <t>2065</t>
  </si>
  <si>
    <t>2146</t>
  </si>
  <si>
    <t>2171</t>
  </si>
  <si>
    <t>2174</t>
  </si>
  <si>
    <t>2113</t>
  </si>
  <si>
    <t>2105</t>
  </si>
  <si>
    <t>2061</t>
  </si>
  <si>
    <t>2151</t>
  </si>
  <si>
    <t>2058</t>
  </si>
  <si>
    <t>2132</t>
  </si>
  <si>
    <t>2130</t>
  </si>
  <si>
    <t>2150</t>
  </si>
  <si>
    <t>2071</t>
  </si>
  <si>
    <t>2073</t>
  </si>
  <si>
    <t>2106</t>
  </si>
  <si>
    <t>2169</t>
  </si>
  <si>
    <t>2116</t>
  </si>
  <si>
    <t>2070</t>
  </si>
  <si>
    <t>2067</t>
  </si>
  <si>
    <t>2066</t>
  </si>
  <si>
    <t>2068</t>
  </si>
  <si>
    <t>2178</t>
  </si>
  <si>
    <t>2179</t>
  </si>
  <si>
    <t>2180</t>
  </si>
  <si>
    <t>2181</t>
  </si>
  <si>
    <t>2175</t>
  </si>
  <si>
    <t>2176</t>
  </si>
  <si>
    <t>2081</t>
  </si>
  <si>
    <t>2080</t>
  </si>
  <si>
    <t>2079</t>
  </si>
  <si>
    <t>2687</t>
  </si>
  <si>
    <t>2172</t>
  </si>
  <si>
    <t>MANDELJNI, blanširani</t>
  </si>
  <si>
    <t>2784</t>
  </si>
  <si>
    <t>2752</t>
  </si>
  <si>
    <t>2801</t>
  </si>
  <si>
    <t>2857</t>
  </si>
  <si>
    <t>2853</t>
  </si>
  <si>
    <t>2154</t>
  </si>
  <si>
    <t>3008</t>
  </si>
  <si>
    <t>2592</t>
  </si>
  <si>
    <t>2351</t>
  </si>
  <si>
    <t>2772</t>
  </si>
  <si>
    <t>3019</t>
  </si>
  <si>
    <t>3093</t>
  </si>
  <si>
    <t>2598</t>
  </si>
  <si>
    <t xml:space="preserve">BOROVNICE  </t>
  </si>
  <si>
    <t>2224</t>
  </si>
  <si>
    <t>2195</t>
  </si>
  <si>
    <t>2197</t>
  </si>
  <si>
    <t>2238</t>
  </si>
  <si>
    <t>2199</t>
  </si>
  <si>
    <t>2201</t>
  </si>
  <si>
    <t>2203</t>
  </si>
  <si>
    <t>2205</t>
  </si>
  <si>
    <t>2207</t>
  </si>
  <si>
    <t>2209</t>
  </si>
  <si>
    <t>2211</t>
  </si>
  <si>
    <t>2213</t>
  </si>
  <si>
    <t xml:space="preserve">2217 </t>
  </si>
  <si>
    <t xml:space="preserve">GOZDNI SADEŽI   </t>
  </si>
  <si>
    <t>2230</t>
  </si>
  <si>
    <t>2232</t>
  </si>
  <si>
    <t>2234</t>
  </si>
  <si>
    <t>2240</t>
  </si>
  <si>
    <t>2622</t>
  </si>
  <si>
    <t>3080</t>
  </si>
  <si>
    <t>2215</t>
  </si>
  <si>
    <t>3082</t>
  </si>
  <si>
    <t>2219</t>
  </si>
  <si>
    <t>2222</t>
  </si>
  <si>
    <t>2227</t>
  </si>
  <si>
    <t xml:space="preserve">GOBE MEŠANE </t>
  </si>
  <si>
    <t>3081</t>
  </si>
  <si>
    <t>3083</t>
  </si>
  <si>
    <t>3235</t>
  </si>
  <si>
    <t>2273</t>
  </si>
  <si>
    <t>3571</t>
  </si>
  <si>
    <t>2274</t>
  </si>
  <si>
    <t>3570</t>
  </si>
  <si>
    <t>3228</t>
  </si>
  <si>
    <t>2306</t>
  </si>
  <si>
    <t>2305</t>
  </si>
  <si>
    <t>2302</t>
  </si>
  <si>
    <t>2301</t>
  </si>
  <si>
    <t>2288</t>
  </si>
  <si>
    <t>3237</t>
  </si>
  <si>
    <t>3236</t>
  </si>
  <si>
    <t>2318</t>
  </si>
  <si>
    <t>2319</t>
  </si>
  <si>
    <t xml:space="preserve">ROŽNI ČAJ </t>
  </si>
  <si>
    <t xml:space="preserve">BIO pomarančni sok </t>
  </si>
  <si>
    <t>SADNI SIRUP100% 100 SOK JAGODA</t>
  </si>
  <si>
    <t>SADNI SIRUP100% 100 SOK ARONIJA BOROVNICA</t>
  </si>
  <si>
    <t xml:space="preserve">OLJE OLIVNO, extra deviško </t>
  </si>
  <si>
    <t>OLJE BUČNO, nerafinirano</t>
  </si>
  <si>
    <t>3482</t>
  </si>
  <si>
    <t>2372</t>
  </si>
  <si>
    <t>2371</t>
  </si>
  <si>
    <t>2429</t>
  </si>
  <si>
    <t>2430</t>
  </si>
  <si>
    <t>3518</t>
  </si>
  <si>
    <t>2363</t>
  </si>
  <si>
    <t>2902</t>
  </si>
  <si>
    <t>3680</t>
  </si>
  <si>
    <t>2650</t>
  </si>
  <si>
    <t>3504</t>
  </si>
  <si>
    <t>3503</t>
  </si>
  <si>
    <t>3038</t>
  </si>
  <si>
    <t>3683</t>
  </si>
  <si>
    <t>KUMARE delikatesne v kozarcu</t>
  </si>
  <si>
    <t>2452</t>
  </si>
  <si>
    <t>3533</t>
  </si>
  <si>
    <t xml:space="preserve">Instant žitni izdelek z kakavom (enakovredno Čokolešniku) </t>
  </si>
  <si>
    <t>3467</t>
  </si>
  <si>
    <t>VODA, gazirana (enakovredno Radenska)</t>
  </si>
  <si>
    <t>2408</t>
  </si>
  <si>
    <t>ŽITNA KAVA INSTANT z min 15% kavnega nadomestka (kot Benquick)</t>
  </si>
  <si>
    <t xml:space="preserve">GRISINI, navadni </t>
  </si>
  <si>
    <t>RDEČA pesa, vložena</t>
  </si>
  <si>
    <t>2807</t>
  </si>
  <si>
    <t>3509</t>
  </si>
  <si>
    <t>BELI kremni namaz, z mlekom (enakovredno Lino Lada)</t>
  </si>
  <si>
    <t>2630</t>
  </si>
  <si>
    <t>2773</t>
  </si>
  <si>
    <t xml:space="preserve">MAJONEZA </t>
  </si>
  <si>
    <t>2397</t>
  </si>
  <si>
    <t>KORUZNI KOSMIČI brez dodanega sladkorja (vsaj 98 % koruze)</t>
  </si>
  <si>
    <t>3717</t>
  </si>
  <si>
    <t xml:space="preserve">RIŽ Sant Andrea </t>
  </si>
  <si>
    <t>RIŽ parboild (enakovredno Zlato polje)</t>
  </si>
  <si>
    <t xml:space="preserve">KROGLICE JUŠNE </t>
  </si>
  <si>
    <t>3493</t>
  </si>
  <si>
    <t>POLNOZRNATI keksi (enakovredno Leibniz)</t>
  </si>
  <si>
    <t>2658</t>
  </si>
  <si>
    <t>RUMENA PAPRIKA, fileti, vložena</t>
  </si>
  <si>
    <t>KAVA, prava, min 65-do max. 75. Arabica kava, razlika Robusta, mleta, (enakovredno kot Barcafe)</t>
  </si>
  <si>
    <t xml:space="preserve">KAŠA PROSENA </t>
  </si>
  <si>
    <t>BREZGLUTENSKI KRUH pakiran, klasičen, beli</t>
  </si>
  <si>
    <t xml:space="preserve">TESTO BREZ GLUTENA PIZZA </t>
  </si>
  <si>
    <t>PUDING ČOKOLADNI BREZ GLUTENA (enakovredno Prima)</t>
  </si>
  <si>
    <t>PUDING VANILJA BREZ GLUTENA (enakovredno Prima)</t>
  </si>
  <si>
    <t xml:space="preserve">KRUH CIABATTINE BREZ GLUTENA </t>
  </si>
  <si>
    <t xml:space="preserve">KRUH TEMNI BREZ GLUTENA </t>
  </si>
  <si>
    <t>KRUH DOMAČI BREZ GLUTENA (v rezinah)</t>
  </si>
  <si>
    <t xml:space="preserve">KRUH DOMAČI S SEMENI BREZ GLUTENA </t>
  </si>
  <si>
    <t xml:space="preserve">TESTENINE  JUŠNE, BREZ GLUTENA </t>
  </si>
  <si>
    <t xml:space="preserve">TESTENINE JUŠNE, OBROČKI, BREZ GLUTENA </t>
  </si>
  <si>
    <t>TESTENINE špageti št. 5 BREZ GLUTENA (kot Barilla)</t>
  </si>
  <si>
    <t>POLENTA INSTANT RUMENA, BREZ GLUTENA</t>
  </si>
  <si>
    <t>POLENTA INSTANT BELA. BREZ GLUTENA</t>
  </si>
  <si>
    <t xml:space="preserve">MOKA MEŠANA SCHAR BREZ GLUTENA </t>
  </si>
  <si>
    <t>2918</t>
  </si>
  <si>
    <t>2917</t>
  </si>
  <si>
    <t>2860</t>
  </si>
  <si>
    <t xml:space="preserve">GRISINI BREZ GLUTENA </t>
  </si>
  <si>
    <t>2832</t>
  </si>
  <si>
    <t xml:space="preserve">KREKER BREZ GLUTENA </t>
  </si>
  <si>
    <t xml:space="preserve">KUS KUS BREZ GLUTENA </t>
  </si>
  <si>
    <t xml:space="preserve">KORUZNI KOSMIČI BREZ GLUTENA </t>
  </si>
  <si>
    <t>2394</t>
  </si>
  <si>
    <t>3463</t>
  </si>
  <si>
    <t xml:space="preserve">DROBTINE BREZ GLUTENA </t>
  </si>
  <si>
    <t>2345</t>
  </si>
  <si>
    <t xml:space="preserve">SLADKOR VANILIN </t>
  </si>
  <si>
    <t>2492</t>
  </si>
  <si>
    <t>2439</t>
  </si>
  <si>
    <t>PECILNI PRAŠEK , 5x13g (enakovredno Sweet Chef)</t>
  </si>
  <si>
    <t>JEDILNA ČOKOLADA (45 % vsebnost kakava)</t>
  </si>
  <si>
    <t>2669</t>
  </si>
  <si>
    <t>ČOKOLADA mleta, v prahu min. 36% kakava (kot Gorenjka)</t>
  </si>
  <si>
    <t>2831</t>
  </si>
  <si>
    <t>2342</t>
  </si>
  <si>
    <t>3689</t>
  </si>
  <si>
    <t>2361</t>
  </si>
  <si>
    <t xml:space="preserve">KAKAV, zrnca, manj masten kakavov prah 32 %, 30 % manj sladkorja </t>
  </si>
  <si>
    <t>2360</t>
  </si>
  <si>
    <t>Instant žitni izdelek z čokolado v prahu, 30 % manj sladkorja (kot Čokolino Fit)</t>
  </si>
  <si>
    <t>2382</t>
  </si>
  <si>
    <t>Kosmiči GRANOLA s ČOKOLADO</t>
  </si>
  <si>
    <t>Kosmiči GRANOLA s SADJEM</t>
  </si>
  <si>
    <t>2879</t>
  </si>
  <si>
    <t>3722</t>
  </si>
  <si>
    <t xml:space="preserve">Kosmiči GRANOLA KLASIČNA </t>
  </si>
  <si>
    <t>2434</t>
  </si>
  <si>
    <t>POLNOZRNATI PŠENIČNI KOSMIČI  (kot Fitness, Nestle)</t>
  </si>
  <si>
    <t>2446</t>
  </si>
  <si>
    <t>OTROŠKI KEKSI (enakovredno kot Plazma)</t>
  </si>
  <si>
    <t>2636</t>
  </si>
  <si>
    <t>DESERT, SOJA, OKUS JAGODE 2x125G (kot Valsoia)</t>
  </si>
  <si>
    <t>DESERT, SOJA, LA CREME ČOK.  2x115G</t>
  </si>
  <si>
    <t>2910</t>
  </si>
  <si>
    <t>2909</t>
  </si>
  <si>
    <t>NAMAZ KREMNI, VEGANSKI, okus LEŠNIK</t>
  </si>
  <si>
    <t xml:space="preserve">RIŽEV NAPITEK </t>
  </si>
  <si>
    <t xml:space="preserve">NAMAZ SOJIN, SVEŽI Z ZELIŠČI </t>
  </si>
  <si>
    <t>DESERT SOJA, OKUS BOROVNICA 2x125G</t>
  </si>
  <si>
    <t xml:space="preserve">MOKA BELA, BREZ GLUTENA </t>
  </si>
  <si>
    <t>FERMENTIRAN SOJIN IZDELEK, različni okusi (borovnica, breskev, jagoda), kot alpro</t>
  </si>
  <si>
    <t xml:space="preserve">CIMET, mleti </t>
  </si>
  <si>
    <t xml:space="preserve">Soda bikarbona, jedilna </t>
  </si>
  <si>
    <t xml:space="preserve">RASTLINSKI PRIPRAVEK Z OKUSOM SIRA, v rezinah </t>
  </si>
  <si>
    <t xml:space="preserve">POLENTA INSTANT, RUMENA </t>
  </si>
  <si>
    <t>POLENTA INSTANT 1KGX4</t>
  </si>
  <si>
    <t xml:space="preserve">GRISINI S SEZAMOM </t>
  </si>
  <si>
    <t>KOSMIČI GRANOLA, oreščki in kakav, brez dodanega sladkorja, (kot FIT Sante)</t>
  </si>
  <si>
    <t xml:space="preserve">TOFU </t>
  </si>
  <si>
    <t xml:space="preserve">KROMPIRJEVI NJOKI BREZ GLUTENA </t>
  </si>
  <si>
    <t>ŽELATINA, mleta</t>
  </si>
  <si>
    <t>KEKS, z vanilijevim polnilom (brez glutena, mleka, jajc)</t>
  </si>
  <si>
    <t>KEKS, s kakavovim polnilom (brez glutena, mleka, jajc)</t>
  </si>
  <si>
    <t>MARMORNI KOLAČ, BREZ GLUTENA</t>
  </si>
  <si>
    <t>MUFIN, BREZ GLUTENA (borovnica, vanilija)</t>
  </si>
  <si>
    <t>MUFIN, BREZ GLUTENA (čokolada)</t>
  </si>
  <si>
    <t>NAMAZ HUMUS, NAVADEN</t>
  </si>
  <si>
    <t>SOJIN NAMAZ, KLASIČNI (kot Violife)</t>
  </si>
  <si>
    <t xml:space="preserve">SOJINA KREMA ZA KUHANJE </t>
  </si>
  <si>
    <t>3682</t>
  </si>
  <si>
    <t>2350</t>
  </si>
  <si>
    <t>3540</t>
  </si>
  <si>
    <t>2392</t>
  </si>
  <si>
    <t>2423</t>
  </si>
  <si>
    <t>2422</t>
  </si>
  <si>
    <t>2900</t>
  </si>
  <si>
    <t>PARADIŽNIK PELATI (kot Podravka)</t>
  </si>
  <si>
    <t>2632</t>
  </si>
  <si>
    <t>2443</t>
  </si>
  <si>
    <t>3486</t>
  </si>
  <si>
    <t>2377</t>
  </si>
  <si>
    <t>3703</t>
  </si>
  <si>
    <t>3704</t>
  </si>
  <si>
    <t>2461</t>
  </si>
  <si>
    <t>2501</t>
  </si>
  <si>
    <t>2366</t>
  </si>
  <si>
    <t>LINŠKI KEKSI, polnjeni z marmelado</t>
  </si>
  <si>
    <t>2329</t>
  </si>
  <si>
    <t>2396</t>
  </si>
  <si>
    <t>2431</t>
  </si>
  <si>
    <t>3532</t>
  </si>
  <si>
    <t>3550</t>
  </si>
  <si>
    <t>3464</t>
  </si>
  <si>
    <t>2438</t>
  </si>
  <si>
    <t>2667</t>
  </si>
  <si>
    <t>2643</t>
  </si>
  <si>
    <t>2656</t>
  </si>
  <si>
    <t>2385</t>
  </si>
  <si>
    <t>2948</t>
  </si>
  <si>
    <t xml:space="preserve">2460 </t>
  </si>
  <si>
    <t>2458</t>
  </si>
  <si>
    <t>1950</t>
  </si>
  <si>
    <t>2462</t>
  </si>
  <si>
    <t>3712</t>
  </si>
  <si>
    <t>1904</t>
  </si>
  <si>
    <t>2364</t>
  </si>
  <si>
    <t>2465</t>
  </si>
  <si>
    <t>2881</t>
  </si>
  <si>
    <t>3382</t>
  </si>
  <si>
    <t>2764</t>
  </si>
  <si>
    <t>2451</t>
  </si>
  <si>
    <t>2454</t>
  </si>
  <si>
    <t>2486</t>
  </si>
  <si>
    <t>2387</t>
  </si>
  <si>
    <t>2390</t>
  </si>
  <si>
    <t>3494</t>
  </si>
  <si>
    <t>3701</t>
  </si>
  <si>
    <t>2485</t>
  </si>
  <si>
    <t>2474</t>
  </si>
  <si>
    <t>3543</t>
  </si>
  <si>
    <t>2479</t>
  </si>
  <si>
    <t>3544</t>
  </si>
  <si>
    <t>2466</t>
  </si>
  <si>
    <t>2467</t>
  </si>
  <si>
    <t>2470</t>
  </si>
  <si>
    <t>2459</t>
  </si>
  <si>
    <t>2409</t>
  </si>
  <si>
    <t>2410</t>
  </si>
  <si>
    <t>3507</t>
  </si>
  <si>
    <t>2641</t>
  </si>
  <si>
    <t>3510</t>
  </si>
  <si>
    <t>2866</t>
  </si>
  <si>
    <t>2863</t>
  </si>
  <si>
    <t>2814</t>
  </si>
  <si>
    <t>2788</t>
  </si>
  <si>
    <t>3696</t>
  </si>
  <si>
    <t>2449</t>
  </si>
  <si>
    <t>2738</t>
  </si>
  <si>
    <t>3539</t>
  </si>
  <si>
    <t>3529</t>
  </si>
  <si>
    <t>3528</t>
  </si>
  <si>
    <t>3468</t>
  </si>
  <si>
    <t>3700</t>
  </si>
  <si>
    <t>2450</t>
  </si>
  <si>
    <t>2447</t>
  </si>
  <si>
    <t>116</t>
  </si>
  <si>
    <t>POLNOZRNATI KEKSI, KLASIČNI, kot Grancereale</t>
  </si>
  <si>
    <t>POLNOZRNATI keksi kot Gran Cereale (sadni, čokoladni, riževi)</t>
  </si>
  <si>
    <t>ROGLJIČ Z MARMELADO</t>
  </si>
  <si>
    <t xml:space="preserve">ROGLJIČ S ČOKOLADO </t>
  </si>
  <si>
    <t>MARMORNI KOLAČ čokoladni</t>
  </si>
  <si>
    <t>MAFINI čokoladni</t>
  </si>
  <si>
    <t>MAFINI sadni</t>
  </si>
  <si>
    <t>SKUTIN ZAVITEK</t>
  </si>
  <si>
    <t>POLNOZRNATI ROGLJIČ (PRAZEN)</t>
  </si>
  <si>
    <t>SLADKA mlečna štručka (galoš)</t>
  </si>
  <si>
    <t>EKO</t>
  </si>
  <si>
    <t xml:space="preserve">EKO </t>
  </si>
  <si>
    <t xml:space="preserve">PARKELJ </t>
  </si>
  <si>
    <t>PŠENIČNA ČRNA MOKA</t>
  </si>
  <si>
    <t>PŠENIČNA MOKA tip 500, 5/1</t>
  </si>
  <si>
    <t>PŠENIČNA MOKA tip 850, 5/1</t>
  </si>
  <si>
    <t xml:space="preserve">PŠENIČNA POLNOZRNATA MOKA </t>
  </si>
  <si>
    <t>PŠENIČNA MOKA MANITOBA 0</t>
  </si>
  <si>
    <t>POLENTA,  INSTANT</t>
  </si>
  <si>
    <t>POLENTA , INSTANT 4X1 KG</t>
  </si>
  <si>
    <t xml:space="preserve">PŠENIČNI ZDROB </t>
  </si>
  <si>
    <t>PROSENA KAŠA</t>
  </si>
  <si>
    <t xml:space="preserve">PIRINA KAŠA </t>
  </si>
  <si>
    <t xml:space="preserve">KORUZNI ZDROB </t>
  </si>
  <si>
    <t>POLENTA,  POLTRDINKA (iz klasičnega koruznega zdroba)</t>
  </si>
  <si>
    <t>ZVEZDICE, JAJČNE</t>
  </si>
  <si>
    <t>FIDELINI, JAJČNI</t>
  </si>
  <si>
    <t>ŠIBIOTI, JAJČNI</t>
  </si>
  <si>
    <t xml:space="preserve">RIBANA KAŠA, JAJČNA </t>
  </si>
  <si>
    <t>RINČICE, KORENČEK</t>
  </si>
  <si>
    <t xml:space="preserve">ŠKOLJKICE, KORENČEK </t>
  </si>
  <si>
    <t>DURUM PERESNIKI 39</t>
  </si>
  <si>
    <t>DURUM ŠPAGETI 45</t>
  </si>
  <si>
    <t xml:space="preserve">DURUM VRETENA </t>
  </si>
  <si>
    <t>DURUM RINČICE</t>
  </si>
  <si>
    <t>DURUM POLŽI AMOROSI 32</t>
  </si>
  <si>
    <t xml:space="preserve">JAJČNI VALOVITI REZANCI </t>
  </si>
  <si>
    <t xml:space="preserve">POLŽI AMOROSI 32, 5 žit </t>
  </si>
  <si>
    <t xml:space="preserve">g </t>
  </si>
  <si>
    <t>JAJČNI VALJANI JUŠNI REZANCI</t>
  </si>
  <si>
    <t>KAPELETI SIROVI</t>
  </si>
  <si>
    <t>KAPELETI S ŠPINAČO IN RIKOTO</t>
  </si>
  <si>
    <t>KROMPIRJEVI NJOKI</t>
  </si>
  <si>
    <t>BIO PIRIN ZDROB</t>
  </si>
  <si>
    <t xml:space="preserve">BIO PIRA </t>
  </si>
  <si>
    <t>BIO PŠENIČNI/OVSENI KOSMIČI</t>
  </si>
  <si>
    <t xml:space="preserve">BIO POLNOZRNATA MOKA </t>
  </si>
  <si>
    <t>3506</t>
  </si>
  <si>
    <t xml:space="preserve">BIO KUSKUS </t>
  </si>
  <si>
    <t>3495</t>
  </si>
  <si>
    <t xml:space="preserve">BIO PŠENIČNA BELA MOKA </t>
  </si>
  <si>
    <t>BIO RDEČA LEČA</t>
  </si>
  <si>
    <t xml:space="preserve">BIO ZELENA LEĆA </t>
  </si>
  <si>
    <t>KORUZNI VAFLJI</t>
  </si>
  <si>
    <t xml:space="preserve">RIŽEVI VAFLJI </t>
  </si>
  <si>
    <t>OVSENI NAPITEK</t>
  </si>
  <si>
    <t>RIŽEV NAPITEK</t>
  </si>
  <si>
    <t xml:space="preserve">BIO OVSENA KREMA ZA KUHANJE </t>
  </si>
  <si>
    <t>BIO RIŽEV DESERT, vanilija, 2x130</t>
  </si>
  <si>
    <t>BIO RIŽEV DESERT, čokolada, 2x130</t>
  </si>
  <si>
    <t>BIO VAFLJI ČOKOLADNI, BREZ GLUTENA</t>
  </si>
  <si>
    <t xml:space="preserve">BIO RIŽEVA MOKA </t>
  </si>
  <si>
    <t xml:space="preserve">BIO KOKOSOVA MOKA </t>
  </si>
  <si>
    <t>BELI HLEBEC</t>
  </si>
  <si>
    <t>BELA ŠTRUCA (po potrebi rezano)</t>
  </si>
  <si>
    <t xml:space="preserve">POLBELI HLEBEC </t>
  </si>
  <si>
    <t>POLBELA ŠTRUCA (po potrebi rezano)</t>
  </si>
  <si>
    <t>ČRNI HLEBEC</t>
  </si>
  <si>
    <t>ČRNA ŠTRUCA (po potrebi rezano)</t>
  </si>
  <si>
    <t>POLNOZRNATI MEŠANI KRUH (po portebi rezano)</t>
  </si>
  <si>
    <t>KORUZNA MEŠANA ŠTRUCA (po potrebi rezano)</t>
  </si>
  <si>
    <t xml:space="preserve">HLEB S SEMENI </t>
  </si>
  <si>
    <t>ŠTRUCA S SEMENI (po potrebi rezano)</t>
  </si>
  <si>
    <t>AJDOVA MEŠANA ŠTRUCA (po potrebi rezana)</t>
  </si>
  <si>
    <t>AJDOV KRUH Z OREHI (po potrebi rezan)</t>
  </si>
  <si>
    <t>PIRIN MEŠANI KRUH (po potrebi rezan)</t>
  </si>
  <si>
    <t>OVSENA MEŠANA ŠTRUCA (po potrebi rezana)</t>
  </si>
  <si>
    <t>PISANI KRUH (po potrebi rezan)</t>
  </si>
  <si>
    <t>DOMAČI KRUH</t>
  </si>
  <si>
    <t>ŠTRUČKA, BELA, rezana</t>
  </si>
  <si>
    <t xml:space="preserve">BOMBETA, BELA, rezana </t>
  </si>
  <si>
    <t>ŽEMLJA, BELA, rezana</t>
  </si>
  <si>
    <t>KAJZERICA, BELA, rezana</t>
  </si>
  <si>
    <t>LEPINJA, (po potrebi rezana)</t>
  </si>
  <si>
    <t>BOMBETA, POLBELA (po potrebi rezana)</t>
  </si>
  <si>
    <t>BOMBETA, KORUZNA</t>
  </si>
  <si>
    <t xml:space="preserve">ŽEMLJA S SEMENI </t>
  </si>
  <si>
    <t>ŠTRUČKA BELA Z MAKOM</t>
  </si>
  <si>
    <t>ŠTRUČKA RŽENA, MEŠANA</t>
  </si>
  <si>
    <t>PIRINO PECIVO</t>
  </si>
  <si>
    <t xml:space="preserve">MLEČNA ŠTRUĆKA </t>
  </si>
  <si>
    <t xml:space="preserve">ŠTRUČKA S SIROM </t>
  </si>
  <si>
    <t xml:space="preserve">ŠTRUČKA S SIROM IN ŠUNKO </t>
  </si>
  <si>
    <t xml:space="preserve">BOMBETA S SIROM IN SEMENI </t>
  </si>
  <si>
    <t xml:space="preserve">SENDVIČ ŠUNKA, SIR, veliki </t>
  </si>
  <si>
    <t>SENDVIČ ŠUNKA, SIR, mali</t>
  </si>
  <si>
    <t>SENDVIČ SUHA SALAMA, veliki</t>
  </si>
  <si>
    <t>SENDVIČ PIŠČANČJA SALAMA, SIR</t>
  </si>
  <si>
    <t>pire krompir v prahu</t>
  </si>
  <si>
    <t xml:space="preserve">pire krompir v prahu </t>
  </si>
  <si>
    <t>ŠTRUČKA, BELA</t>
  </si>
  <si>
    <t xml:space="preserve">BOMBETA, POLBELA </t>
  </si>
  <si>
    <t>ŽEMLJA, POLBELA, rezana</t>
  </si>
  <si>
    <t>ŠTRUČKA, MEŠANA, rezana</t>
  </si>
  <si>
    <t>ŽEMLJA MEŠANA</t>
  </si>
  <si>
    <t>BOMBETA, KORUZNA, rezana</t>
  </si>
  <si>
    <t>BOMBETA S SEMENI, rezana</t>
  </si>
  <si>
    <t>ŽEMLJA S SEMENI, rezana</t>
  </si>
  <si>
    <t>BOMBETA S SEZAMOM, rezana</t>
  </si>
  <si>
    <t>BOMBETA AJDOVA, rezana</t>
  </si>
  <si>
    <t>ŠTRUČKA BELA Z LUKNJO</t>
  </si>
  <si>
    <t>SENDVIČ SIR, veliki</t>
  </si>
  <si>
    <t>SADNI SIRUP 100% POMARANČA</t>
  </si>
  <si>
    <t>NAPOLITANKE LEŠNIK</t>
  </si>
  <si>
    <t>ŠAMPINJONI celi v slanici</t>
  </si>
  <si>
    <t xml:space="preserve">RIŽ parbolid </t>
  </si>
  <si>
    <t>ČAJ gozdni sadeži, filter</t>
  </si>
  <si>
    <t xml:space="preserve">KEKSI polnjeni s čokolado </t>
  </si>
  <si>
    <t>LOVOR LIST</t>
  </si>
  <si>
    <t>chia semena</t>
  </si>
  <si>
    <t>lešniki jedrca</t>
  </si>
  <si>
    <t xml:space="preserve">indijski oreščki </t>
  </si>
  <si>
    <t>mandlji jedrca</t>
  </si>
  <si>
    <t>mandljev napitek</t>
  </si>
  <si>
    <t xml:space="preserve">ZAMRZNJENI KROMPIRJEVI KROKETI </t>
  </si>
  <si>
    <t>DURUM POLŽI 26</t>
  </si>
  <si>
    <t>JAJČNI POLŽI AMOROSI 32</t>
  </si>
  <si>
    <t>JAJČNI PERESNIKI</t>
  </si>
  <si>
    <t xml:space="preserve">JAJČNI ŠPAGETI </t>
  </si>
  <si>
    <t xml:space="preserve">pšenična tortilja, premer 25 cm </t>
  </si>
  <si>
    <t>ŽEMLJA, BELA</t>
  </si>
  <si>
    <t>1915</t>
  </si>
  <si>
    <t>3670</t>
  </si>
  <si>
    <t>3708</t>
  </si>
  <si>
    <t>3672</t>
  </si>
  <si>
    <t>3604</t>
  </si>
  <si>
    <t>Marmelada jagodna , 55 % sadni delež</t>
  </si>
  <si>
    <t>2355</t>
  </si>
  <si>
    <t>2887</t>
  </si>
  <si>
    <t>2890</t>
  </si>
  <si>
    <t>3036</t>
  </si>
  <si>
    <t>2761</t>
  </si>
  <si>
    <t>3669</t>
  </si>
  <si>
    <t>3012</t>
  </si>
  <si>
    <t>3686</t>
  </si>
  <si>
    <t>3545</t>
  </si>
  <si>
    <t>2631</t>
  </si>
  <si>
    <t>3527</t>
  </si>
  <si>
    <t>1917</t>
  </si>
  <si>
    <t>JAJČNI POLŽI 32</t>
  </si>
  <si>
    <t>testenine LAZANJA, jajčne</t>
  </si>
  <si>
    <t>3499</t>
  </si>
  <si>
    <t xml:space="preserve">PIRINI PERESNIKI </t>
  </si>
  <si>
    <t xml:space="preserve">čokoladno mleko </t>
  </si>
  <si>
    <t>Ik</t>
  </si>
  <si>
    <t>3106</t>
  </si>
  <si>
    <t>2766</t>
  </si>
  <si>
    <t>PURANJE PRSI V OVITKU NAREZEK</t>
  </si>
  <si>
    <t>2933</t>
  </si>
  <si>
    <t>P</t>
  </si>
  <si>
    <t>PIŠČANČJE PEČENE PRSI V OVITKU, NAREZEK</t>
  </si>
  <si>
    <t xml:space="preserve">SVEŽE IN SUHE TESTENINE </t>
  </si>
  <si>
    <t xml:space="preserve">(PRODAJNO) IME ponujenega živila  </t>
  </si>
  <si>
    <t xml:space="preserve"> (PRODAJNO) IME, pod katerim se živilo daje v promet za ponujeno živilo </t>
  </si>
  <si>
    <t>4,5-5</t>
  </si>
  <si>
    <t>400-500</t>
  </si>
  <si>
    <t>450-500</t>
  </si>
  <si>
    <t>80-90</t>
  </si>
  <si>
    <t>100-120</t>
  </si>
  <si>
    <t>1,0-4</t>
  </si>
  <si>
    <t>138.</t>
  </si>
  <si>
    <t>140.</t>
  </si>
  <si>
    <t>144.</t>
  </si>
  <si>
    <t>145.</t>
  </si>
  <si>
    <t>146.</t>
  </si>
  <si>
    <t>147.</t>
  </si>
  <si>
    <t>149.</t>
  </si>
  <si>
    <t>152.</t>
  </si>
  <si>
    <t>154.</t>
  </si>
  <si>
    <t>155.</t>
  </si>
  <si>
    <t>156.</t>
  </si>
  <si>
    <t>157.</t>
  </si>
  <si>
    <t>158.</t>
  </si>
  <si>
    <t>159.</t>
  </si>
  <si>
    <t>171.</t>
  </si>
  <si>
    <t>0,3-0,4</t>
  </si>
  <si>
    <t>0,25-0,30</t>
  </si>
  <si>
    <t>0,3-0,5</t>
  </si>
  <si>
    <t>0,12-0,15</t>
  </si>
  <si>
    <t>0,1-0,15</t>
  </si>
  <si>
    <t>0,07-0,08</t>
  </si>
  <si>
    <t>0,30-0,4</t>
  </si>
  <si>
    <t>0,8-0,9</t>
  </si>
  <si>
    <t>25-30</t>
  </si>
  <si>
    <t>200-300</t>
  </si>
  <si>
    <t>180-200</t>
  </si>
  <si>
    <t>300-500</t>
  </si>
  <si>
    <t>200-250</t>
  </si>
  <si>
    <t>ŠARENKA sveža,  file, fino čiščenje, goj., rfz.</t>
  </si>
  <si>
    <t xml:space="preserve">TUNINA pašteta, kuhano tunino meso min. 32%, brez afitivov in brez glutena kot Argeta </t>
  </si>
  <si>
    <t>Jetrna pašteta, svinjsko meso min. 15 %, svinjska jetra min. 15 % kot KEKEC</t>
  </si>
  <si>
    <t>JUHA GOBOVA, sušene gobe (jurčki) min. 2.4%, ekstrakt soka gob min. 0.13%, brez ojačevalcev okusa, kot Knorr</t>
  </si>
  <si>
    <t>Sojini medaljoni</t>
  </si>
  <si>
    <t>0,1-0,50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</si>
</sst>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"/>
    <numFmt numFmtId="174" formatCode="#,##0.000"/>
  </numFmts>
  <fonts count="12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68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3" applyNumberFormat="0" applyAlignment="0" applyProtection="0"/>
    <xf numFmtId="0" fontId="71" fillId="55" borderId="24" applyNumberFormat="0" applyAlignment="0" applyProtection="0"/>
    <xf numFmtId="0" fontId="28" fillId="53" borderId="25" applyNumberFormat="0" applyAlignment="0" applyProtection="0"/>
    <xf numFmtId="0" fontId="30" fillId="44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7" applyProtection="0"/>
    <xf numFmtId="0" fontId="82" fillId="70" borderId="27" applyProtection="0"/>
    <xf numFmtId="0" fontId="83" fillId="83" borderId="28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89" fillId="70" borderId="27" applyProtection="0"/>
    <xf numFmtId="0" fontId="89" fillId="70" borderId="27" applyProtection="0"/>
    <xf numFmtId="0" fontId="90" fillId="70" borderId="32" applyProtection="0"/>
    <xf numFmtId="0" fontId="91" fillId="0" borderId="33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4" applyProtection="0"/>
    <xf numFmtId="0" fontId="42" fillId="86" borderId="34" applyProtection="0"/>
    <xf numFmtId="168" fontId="42" fillId="0" borderId="0" applyBorder="0" applyProtection="0"/>
    <xf numFmtId="0" fontId="95" fillId="86" borderId="34" applyProtection="0"/>
    <xf numFmtId="0" fontId="99" fillId="0" borderId="0" applyBorder="0" applyProtection="0"/>
    <xf numFmtId="0" fontId="90" fillId="70" borderId="32" applyProtection="0"/>
    <xf numFmtId="0" fontId="90" fillId="70" borderId="32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3" applyProtection="0"/>
    <xf numFmtId="0" fontId="83" fillId="83" borderId="28" applyProtection="0"/>
    <xf numFmtId="0" fontId="82" fillId="70" borderId="27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5" applyProtection="0"/>
    <xf numFmtId="0" fontId="44" fillId="0" borderId="35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7" applyProtection="0"/>
    <xf numFmtId="0" fontId="44" fillId="0" borderId="35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5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7" applyNumberFormat="0" applyAlignment="0" applyProtection="0"/>
    <xf numFmtId="0" fontId="71" fillId="55" borderId="38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2" fillId="0" borderId="51" applyNumberFormat="0" applyFill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8" fillId="9" borderId="44" applyNumberFormat="0" applyAlignment="0" applyProtection="0"/>
    <xf numFmtId="0" fontId="2" fillId="0" borderId="51" applyNumberFormat="0" applyFill="0" applyAlignment="0" applyProtection="0"/>
    <xf numFmtId="0" fontId="28" fillId="53" borderId="52" applyNumberFormat="0" applyAlignment="0" applyProtection="0"/>
    <xf numFmtId="0" fontId="18" fillId="53" borderId="49" applyNumberFormat="0" applyAlignment="0" applyProtection="0"/>
    <xf numFmtId="0" fontId="30" fillId="9" borderId="44" applyNumberFormat="0" applyAlignment="0" applyProtection="0"/>
    <xf numFmtId="0" fontId="18" fillId="9" borderId="49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52" applyNumberFormat="0" applyAlignment="0" applyProtection="0"/>
    <xf numFmtId="0" fontId="30" fillId="38" borderId="44" applyNumberFormat="0" applyAlignment="0" applyProtection="0"/>
    <xf numFmtId="0" fontId="30" fillId="9" borderId="44" applyNumberForma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5" borderId="46" applyNumberFormat="0" applyAlignment="0" applyProtection="0"/>
    <xf numFmtId="0" fontId="2" fillId="0" borderId="51" applyNumberFormat="0" applyFill="0" applyAlignment="0" applyProtection="0"/>
    <xf numFmtId="0" fontId="71" fillId="55" borderId="50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7" applyNumberFormat="0" applyFill="0" applyAlignment="0" applyProtection="0"/>
    <xf numFmtId="0" fontId="3" fillId="24" borderId="50" applyNumberFormat="0" applyFont="0" applyAlignment="0" applyProtection="0"/>
    <xf numFmtId="0" fontId="18" fillId="53" borderId="49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0" fillId="44" borderId="52" applyNumberFormat="0" applyAlignment="0" applyProtection="0"/>
    <xf numFmtId="0" fontId="71" fillId="55" borderId="5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4" fillId="24" borderId="50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53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5" borderId="50" applyNumberFormat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53" borderId="49" applyNumberFormat="0" applyAlignment="0" applyProtection="0"/>
    <xf numFmtId="0" fontId="71" fillId="55" borderId="50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38" borderId="52" applyNumberFormat="0" applyAlignment="0" applyProtection="0"/>
    <xf numFmtId="0" fontId="30" fillId="44" borderId="81" applyNumberFormat="0" applyAlignment="0" applyProtection="0"/>
    <xf numFmtId="0" fontId="3" fillId="24" borderId="79" applyNumberFormat="0" applyFont="0" applyAlignment="0" applyProtection="0"/>
    <xf numFmtId="0" fontId="18" fillId="9" borderId="72" applyNumberFormat="0" applyAlignment="0" applyProtection="0"/>
    <xf numFmtId="0" fontId="30" fillId="9" borderId="76" applyNumberFormat="0" applyAlignment="0" applyProtection="0"/>
    <xf numFmtId="0" fontId="71" fillId="55" borderId="79" applyNumberFormat="0" applyAlignment="0" applyProtection="0"/>
    <xf numFmtId="0" fontId="18" fillId="9" borderId="72" applyNumberFormat="0" applyAlignment="0" applyProtection="0"/>
    <xf numFmtId="0" fontId="30" fillId="9" borderId="76" applyNumberFormat="0" applyAlignment="0" applyProtection="0"/>
    <xf numFmtId="0" fontId="30" fillId="44" borderId="76" applyNumberFormat="0" applyAlignment="0" applyProtection="0"/>
    <xf numFmtId="0" fontId="18" fillId="53" borderId="72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1" fillId="55" borderId="7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1" applyNumberFormat="0" applyAlignment="0" applyProtection="0"/>
    <xf numFmtId="0" fontId="4" fillId="24" borderId="79" applyNumberFormat="0" applyFont="0" applyAlignment="0" applyProtection="0"/>
    <xf numFmtId="0" fontId="18" fillId="53" borderId="64" applyNumberFormat="0" applyAlignment="0" applyProtection="0"/>
    <xf numFmtId="0" fontId="28" fillId="9" borderId="81" applyNumberFormat="0" applyAlignment="0" applyProtection="0"/>
    <xf numFmtId="0" fontId="30" fillId="44" borderId="81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44" fontId="1" fillId="0" borderId="0" applyFont="0" applyFill="0" applyBorder="0" applyAlignment="0" applyProtection="0"/>
    <xf numFmtId="0" fontId="71" fillId="55" borderId="65" applyNumberFormat="0" applyAlignment="0" applyProtection="0"/>
    <xf numFmtId="0" fontId="71" fillId="55" borderId="73" applyNumberFormat="0" applyAlignment="0" applyProtection="0"/>
    <xf numFmtId="0" fontId="3" fillId="24" borderId="73" applyNumberFormat="0" applyFont="0" applyAlignment="0" applyProtection="0"/>
    <xf numFmtId="0" fontId="2" fillId="0" borderId="66" applyNumberFormat="0" applyFill="0" applyAlignment="0" applyProtection="0"/>
    <xf numFmtId="0" fontId="2" fillId="0" borderId="80" applyNumberFormat="0" applyFill="0" applyAlignment="0" applyProtection="0"/>
    <xf numFmtId="0" fontId="18" fillId="53" borderId="72" applyNumberFormat="0" applyAlignment="0" applyProtection="0"/>
    <xf numFmtId="8" fontId="1" fillId="0" borderId="0" applyFont="0" applyFill="0" applyBorder="0" applyAlignment="0" applyProtection="0"/>
    <xf numFmtId="0" fontId="18" fillId="9" borderId="7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0" applyNumberFormat="0" applyFill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6" applyNumberFormat="0" applyFill="0" applyAlignment="0" applyProtection="0"/>
    <xf numFmtId="8" fontId="1" fillId="0" borderId="0" applyFont="0" applyFill="0" applyBorder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79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28" fillId="9" borderId="76" applyNumberFormat="0" applyAlignment="0" applyProtection="0"/>
    <xf numFmtId="0" fontId="2" fillId="0" borderId="80" applyNumberFormat="0" applyFill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28" fillId="9" borderId="76" applyNumberFormat="0" applyAlignment="0" applyProtection="0"/>
    <xf numFmtId="0" fontId="2" fillId="0" borderId="74" applyNumberFormat="0" applyFill="0" applyAlignment="0" applyProtection="0"/>
    <xf numFmtId="0" fontId="28" fillId="53" borderId="76" applyNumberFormat="0" applyAlignment="0" applyProtection="0"/>
    <xf numFmtId="0" fontId="18" fillId="9" borderId="78" applyNumberFormat="0" applyAlignment="0" applyProtection="0"/>
    <xf numFmtId="0" fontId="2" fillId="0" borderId="74" applyNumberFormat="0" applyFill="0" applyAlignment="0" applyProtection="0"/>
    <xf numFmtId="0" fontId="18" fillId="9" borderId="78" applyNumberFormat="0" applyAlignment="0" applyProtection="0"/>
    <xf numFmtId="0" fontId="3" fillId="24" borderId="79" applyNumberFormat="0" applyFont="0" applyAlignment="0" applyProtection="0"/>
    <xf numFmtId="0" fontId="28" fillId="9" borderId="77" applyNumberFormat="0" applyAlignment="0" applyProtection="0"/>
    <xf numFmtId="0" fontId="30" fillId="38" borderId="81" applyNumberFormat="0" applyAlignment="0" applyProtection="0"/>
    <xf numFmtId="0" fontId="4" fillId="24" borderId="73" applyNumberFormat="0" applyFont="0" applyAlignment="0" applyProtection="0"/>
    <xf numFmtId="0" fontId="18" fillId="53" borderId="78" applyNumberFormat="0" applyAlignment="0" applyProtection="0"/>
    <xf numFmtId="0" fontId="4" fillId="24" borderId="73" applyNumberFormat="0" applyFon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44" fontId="1" fillId="0" borderId="0" applyFont="0" applyFill="0" applyBorder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6" applyNumberFormat="0" applyFill="0" applyAlignment="0" applyProtection="0"/>
    <xf numFmtId="8" fontId="1" fillId="0" borderId="0" applyFont="0" applyFill="0" applyBorder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6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2" fillId="0" borderId="66" applyNumberFormat="0" applyFill="0" applyAlignment="0" applyProtection="0"/>
    <xf numFmtId="0" fontId="28" fillId="53" borderId="68" applyNumberFormat="0" applyAlignment="0" applyProtection="0"/>
    <xf numFmtId="0" fontId="18" fillId="53" borderId="64" applyNumberFormat="0" applyAlignment="0" applyProtection="0"/>
    <xf numFmtId="0" fontId="30" fillId="9" borderId="68" applyNumberFormat="0" applyAlignment="0" applyProtection="0"/>
    <xf numFmtId="0" fontId="18" fillId="9" borderId="64" applyNumberFormat="0" applyAlignment="0" applyProtection="0"/>
    <xf numFmtId="0" fontId="4" fillId="24" borderId="50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68" applyNumberFormat="0" applyAlignment="0" applyProtection="0"/>
    <xf numFmtId="0" fontId="30" fillId="38" borderId="68" applyNumberFormat="0" applyAlignment="0" applyProtection="0"/>
    <xf numFmtId="0" fontId="30" fillId="9" borderId="68" applyNumberFormat="0" applyAlignment="0" applyProtection="0"/>
    <xf numFmtId="0" fontId="18" fillId="53" borderId="64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44" fontId="1" fillId="0" borderId="0" applyFont="0" applyFill="0" applyBorder="0" applyAlignment="0" applyProtection="0"/>
    <xf numFmtId="0" fontId="71" fillId="55" borderId="50" applyNumberFormat="0" applyAlignment="0" applyProtection="0"/>
    <xf numFmtId="0" fontId="2" fillId="0" borderId="66" applyNumberFormat="0" applyFill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8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64" applyNumberFormat="0" applyAlignment="0" applyProtection="0"/>
    <xf numFmtId="0" fontId="71" fillId="55" borderId="50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6" applyNumberFormat="0" applyFill="0" applyAlignment="0" applyProtection="0"/>
    <xf numFmtId="8" fontId="1" fillId="0" borderId="0" applyFont="0" applyFill="0" applyBorder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50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50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4" applyNumberFormat="0" applyAlignment="0" applyProtection="0"/>
    <xf numFmtId="0" fontId="30" fillId="9" borderId="68" applyNumberFormat="0" applyAlignment="0" applyProtection="0"/>
    <xf numFmtId="0" fontId="30" fillId="44" borderId="68" applyNumberFormat="0" applyAlignment="0" applyProtection="0"/>
    <xf numFmtId="0" fontId="2" fillId="0" borderId="66" applyNumberFormat="0" applyFill="0" applyAlignment="0" applyProtection="0"/>
    <xf numFmtId="0" fontId="30" fillId="9" borderId="81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4" fillId="24" borderId="50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64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44" fontId="1" fillId="0" borderId="0" applyFont="0" applyFill="0" applyBorder="0" applyAlignment="0" applyProtection="0"/>
    <xf numFmtId="0" fontId="71" fillId="55" borderId="50" applyNumberFormat="0" applyAlignment="0" applyProtection="0"/>
    <xf numFmtId="0" fontId="2" fillId="0" borderId="6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64" applyNumberFormat="0" applyAlignment="0" applyProtection="0"/>
    <xf numFmtId="0" fontId="71" fillId="55" borderId="50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6" applyNumberFormat="0" applyFill="0" applyAlignment="0" applyProtection="0"/>
    <xf numFmtId="8" fontId="1" fillId="0" borderId="0" applyFont="0" applyFill="0" applyBorder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50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50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6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6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18" fillId="9" borderId="78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38" borderId="6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79" applyNumberFormat="0" applyFont="0" applyAlignment="0" applyProtection="0"/>
    <xf numFmtId="0" fontId="2" fillId="0" borderId="80" applyNumberFormat="0" applyFill="0" applyAlignment="0" applyProtection="0"/>
    <xf numFmtId="0" fontId="28" fillId="53" borderId="81" applyNumberFormat="0" applyAlignment="0" applyProtection="0"/>
    <xf numFmtId="0" fontId="30" fillId="9" borderId="81" applyNumberFormat="0" applyAlignment="0" applyProtection="0"/>
    <xf numFmtId="0" fontId="18" fillId="9" borderId="78" applyNumberFormat="0" applyAlignment="0" applyProtection="0"/>
    <xf numFmtId="0" fontId="18" fillId="53" borderId="78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1" applyNumberFormat="0" applyAlignment="0" applyProtection="0"/>
    <xf numFmtId="0" fontId="18" fillId="53" borderId="72" applyNumberFormat="0" applyAlignment="0" applyProtection="0"/>
    <xf numFmtId="0" fontId="3" fillId="24" borderId="73" applyNumberFormat="0" applyFont="0" applyAlignment="0" applyProtection="0"/>
    <xf numFmtId="0" fontId="4" fillId="24" borderId="73" applyNumberFormat="0" applyFont="0" applyAlignment="0" applyProtection="0"/>
    <xf numFmtId="0" fontId="71" fillId="55" borderId="7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38" borderId="81" applyNumberFormat="0" applyAlignment="0" applyProtection="0"/>
    <xf numFmtId="0" fontId="18" fillId="53" borderId="72" applyNumberFormat="0" applyAlignment="0" applyProtection="0"/>
    <xf numFmtId="0" fontId="71" fillId="55" borderId="73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4" applyNumberFormat="0" applyFill="0" applyAlignment="0" applyProtection="0"/>
    <xf numFmtId="0" fontId="30" fillId="9" borderId="77" applyNumberFormat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53" borderId="81" applyNumberFormat="0" applyAlignment="0" applyProtection="0"/>
    <xf numFmtId="0" fontId="30" fillId="9" borderId="81" applyNumberFormat="0" applyAlignment="0" applyProtection="0"/>
    <xf numFmtId="0" fontId="71" fillId="55" borderId="79" applyNumberFormat="0" applyAlignment="0" applyProtection="0"/>
    <xf numFmtId="0" fontId="30" fillId="44" borderId="77" applyNumberFormat="0" applyAlignment="0" applyProtection="0"/>
    <xf numFmtId="0" fontId="30" fillId="44" borderId="81" applyNumberFormat="0" applyAlignment="0" applyProtection="0"/>
    <xf numFmtId="0" fontId="30" fillId="38" borderId="76" applyNumberFormat="0" applyAlignment="0" applyProtection="0"/>
    <xf numFmtId="0" fontId="2" fillId="0" borderId="80" applyNumberFormat="0" applyFill="0" applyAlignment="0" applyProtection="0"/>
    <xf numFmtId="0" fontId="28" fillId="9" borderId="81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3" fillId="24" borderId="79" applyNumberFormat="0" applyFon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30" fillId="44" borderId="81" applyNumberFormat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8" fillId="9" borderId="81" applyNumberFormat="0" applyAlignment="0" applyProtection="0"/>
    <xf numFmtId="0" fontId="4" fillId="24" borderId="79" applyNumberFormat="0" applyFon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30" fillId="9" borderId="81" applyNumberFormat="0" applyAlignment="0" applyProtection="0"/>
    <xf numFmtId="0" fontId="28" fillId="9" borderId="81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30" fillId="9" borderId="81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81" applyNumberFormat="0" applyAlignment="0" applyProtection="0"/>
    <xf numFmtId="0" fontId="4" fillId="24" borderId="79" applyNumberFormat="0" applyFon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2" fillId="0" borderId="74" applyNumberFormat="0" applyFill="0" applyAlignment="0" applyProtection="0"/>
    <xf numFmtId="0" fontId="28" fillId="53" borderId="76" applyNumberFormat="0" applyAlignment="0" applyProtection="0"/>
    <xf numFmtId="0" fontId="18" fillId="53" borderId="72" applyNumberFormat="0" applyAlignment="0" applyProtection="0"/>
    <xf numFmtId="0" fontId="30" fillId="9" borderId="76" applyNumberFormat="0" applyAlignment="0" applyProtection="0"/>
    <xf numFmtId="0" fontId="18" fillId="9" borderId="72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53" borderId="77" applyNumberFormat="0" applyAlignment="0" applyProtection="0"/>
    <xf numFmtId="0" fontId="71" fillId="55" borderId="79" applyNumberFormat="0" applyAlignment="0" applyProtection="0"/>
    <xf numFmtId="0" fontId="18" fillId="9" borderId="72" applyNumberFormat="0" applyAlignment="0" applyProtection="0"/>
    <xf numFmtId="0" fontId="30" fillId="9" borderId="76" applyNumberFormat="0" applyAlignment="0" applyProtection="0"/>
    <xf numFmtId="0" fontId="30" fillId="38" borderId="76" applyNumberFormat="0" applyAlignment="0" applyProtection="0"/>
    <xf numFmtId="0" fontId="30" fillId="9" borderId="76" applyNumberFormat="0" applyAlignment="0" applyProtection="0"/>
    <xf numFmtId="0" fontId="18" fillId="53" borderId="72" applyNumberFormat="0" applyAlignment="0" applyProtection="0"/>
    <xf numFmtId="0" fontId="3" fillId="24" borderId="73" applyNumberFormat="0" applyFont="0" applyAlignment="0" applyProtection="0"/>
    <xf numFmtId="0" fontId="4" fillId="24" borderId="73" applyNumberFormat="0" applyFont="0" applyAlignment="0" applyProtection="0"/>
    <xf numFmtId="0" fontId="71" fillId="55" borderId="73" applyNumberFormat="0" applyAlignment="0" applyProtection="0"/>
    <xf numFmtId="0" fontId="2" fillId="0" borderId="74" applyNumberFormat="0" applyFill="0" applyAlignment="0" applyProtection="0"/>
    <xf numFmtId="0" fontId="71" fillId="55" borderId="73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4" applyNumberFormat="0" applyFill="0" applyAlignment="0" applyProtection="0"/>
    <xf numFmtId="0" fontId="3" fillId="24" borderId="73" applyNumberFormat="0" applyFont="0" applyAlignment="0" applyProtection="0"/>
    <xf numFmtId="0" fontId="18" fillId="53" borderId="72" applyNumberFormat="0" applyAlignment="0" applyProtection="0"/>
    <xf numFmtId="0" fontId="4" fillId="24" borderId="79" applyNumberFormat="0" applyFont="0" applyAlignment="0" applyProtection="0"/>
    <xf numFmtId="0" fontId="4" fillId="24" borderId="73" applyNumberFormat="0" applyFont="0" applyAlignment="0" applyProtection="0"/>
    <xf numFmtId="0" fontId="28" fillId="9" borderId="76" applyNumberFormat="0" applyAlignment="0" applyProtection="0"/>
    <xf numFmtId="0" fontId="2" fillId="0" borderId="80" applyNumberFormat="0" applyFill="0" applyAlignment="0" applyProtection="0"/>
    <xf numFmtId="0" fontId="28" fillId="9" borderId="76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1" applyNumberFormat="0" applyAlignment="0" applyProtection="0"/>
    <xf numFmtId="0" fontId="28" fillId="53" borderId="81" applyNumberFormat="0" applyAlignment="0" applyProtection="0"/>
    <xf numFmtId="0" fontId="28" fillId="9" borderId="81" applyNumberFormat="0" applyAlignment="0" applyProtection="0"/>
    <xf numFmtId="0" fontId="4" fillId="24" borderId="79" applyNumberFormat="0" applyFon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18" fillId="53" borderId="72" applyNumberFormat="0" applyAlignment="0" applyProtection="0"/>
    <xf numFmtId="0" fontId="71" fillId="55" borderId="73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4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79" applyNumberFormat="0" applyFont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79" applyNumberFormat="0" applyFon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9" borderId="72" applyNumberFormat="0" applyAlignment="0" applyProtection="0"/>
    <xf numFmtId="0" fontId="30" fillId="9" borderId="76" applyNumberFormat="0" applyAlignment="0" applyProtection="0"/>
    <xf numFmtId="0" fontId="30" fillId="44" borderId="76" applyNumberFormat="0" applyAlignment="0" applyProtection="0"/>
    <xf numFmtId="0" fontId="71" fillId="55" borderId="73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4" fillId="24" borderId="73" applyNumberFormat="0" applyFon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80" applyNumberFormat="0" applyFill="0" applyAlignment="0" applyProtection="0"/>
    <xf numFmtId="0" fontId="18" fillId="53" borderId="72" applyNumberFormat="0" applyAlignment="0" applyProtection="0"/>
    <xf numFmtId="0" fontId="3" fillId="24" borderId="73" applyNumberFormat="0" applyFont="0" applyAlignment="0" applyProtection="0"/>
    <xf numFmtId="0" fontId="4" fillId="24" borderId="73" applyNumberFormat="0" applyFont="0" applyAlignment="0" applyProtection="0"/>
    <xf numFmtId="0" fontId="71" fillId="55" borderId="7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9" borderId="81" applyNumberFormat="0" applyAlignment="0" applyProtection="0"/>
    <xf numFmtId="0" fontId="18" fillId="53" borderId="72" applyNumberFormat="0" applyAlignment="0" applyProtection="0"/>
    <xf numFmtId="0" fontId="71" fillId="55" borderId="73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4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79" applyNumberFormat="0" applyFon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4" fillId="24" borderId="79" applyNumberFormat="0" applyFont="0" applyAlignment="0" applyProtection="0"/>
    <xf numFmtId="0" fontId="2" fillId="0" borderId="80" applyNumberFormat="0" applyFill="0" applyAlignment="0" applyProtection="0"/>
    <xf numFmtId="0" fontId="28" fillId="53" borderId="81" applyNumberFormat="0" applyAlignment="0" applyProtection="0"/>
    <xf numFmtId="0" fontId="30" fillId="38" borderId="76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30" fillId="44" borderId="81" applyNumberFormat="0" applyAlignment="0" applyProtection="0"/>
    <xf numFmtId="0" fontId="2" fillId="0" borderId="80" applyNumberFormat="0" applyFill="0" applyAlignment="0" applyProtection="0"/>
    <xf numFmtId="0" fontId="30" fillId="44" borderId="81" applyNumberFormat="0" applyAlignment="0" applyProtection="0"/>
    <xf numFmtId="0" fontId="30" fillId="9" borderId="81" applyNumberFormat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53" borderId="78" applyNumberFormat="0" applyAlignment="0" applyProtection="0"/>
    <xf numFmtId="0" fontId="30" fillId="9" borderId="81" applyNumberFormat="0" applyAlignment="0" applyProtection="0"/>
    <xf numFmtId="0" fontId="28" fillId="53" borderId="81" applyNumberFormat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28" fillId="9" borderId="81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30" fillId="38" borderId="81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3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3" borderId="72" applyNumberFormat="0" applyAlignment="0" applyProtection="0"/>
    <xf numFmtId="0" fontId="3" fillId="24" borderId="73" applyNumberFormat="0" applyFont="0" applyAlignment="0" applyProtection="0"/>
    <xf numFmtId="0" fontId="4" fillId="24" borderId="73" applyNumberFormat="0" applyFont="0" applyAlignment="0" applyProtection="0"/>
    <xf numFmtId="0" fontId="71" fillId="55" borderId="7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3" borderId="72" applyNumberFormat="0" applyAlignment="0" applyProtection="0"/>
    <xf numFmtId="0" fontId="71" fillId="55" borderId="73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4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38" borderId="76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81" applyNumberFormat="0" applyAlignment="0" applyProtection="0"/>
    <xf numFmtId="0" fontId="30" fillId="44" borderId="81" applyNumberFormat="0" applyAlignment="0" applyProtection="0"/>
    <xf numFmtId="0" fontId="2" fillId="0" borderId="80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38" borderId="81" applyNumberFormat="0" applyAlignment="0" applyProtection="0"/>
  </cellStyleXfs>
  <cellXfs count="652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horizontal="left"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1" fontId="14" fillId="2" borderId="21" xfId="55" applyNumberFormat="1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6" borderId="21" xfId="0" applyFont="1" applyFill="1" applyBorder="1" applyAlignment="1">
      <alignment horizontal="center" vertical="center" wrapText="1"/>
    </xf>
    <xf numFmtId="0" fontId="58" fillId="36" borderId="21" xfId="0" applyFont="1" applyFill="1" applyBorder="1" applyAlignment="1">
      <alignment horizontal="left" vertical="center" wrapText="1"/>
    </xf>
    <xf numFmtId="0" fontId="15" fillId="37" borderId="21" xfId="0" applyFont="1" applyFill="1" applyBorder="1" applyAlignment="1">
      <alignment horizontal="left" vertical="center" wrapText="1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1" fontId="14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44" fontId="11" fillId="3" borderId="21" xfId="55" applyFont="1" applyFill="1" applyBorder="1" applyAlignment="1">
      <alignment horizontal="center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top" wrapText="1"/>
    </xf>
    <xf numFmtId="0" fontId="63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3" fillId="34" borderId="1" xfId="0" applyFont="1" applyFill="1" applyBorder="1" applyAlignment="1">
      <alignment horizontal="left" vertical="top" wrapText="1"/>
    </xf>
    <xf numFmtId="0" fontId="63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6" fillId="2" borderId="0" xfId="0" applyFont="1" applyFill="1" applyAlignment="1">
      <alignment vertical="center" wrapText="1" shrinkToFit="1"/>
    </xf>
    <xf numFmtId="0" fontId="13" fillId="3" borderId="21" xfId="0" applyFont="1" applyFill="1" applyBorder="1" applyAlignment="1">
      <alignment horizontal="center" vertical="center" wrapText="1"/>
    </xf>
    <xf numFmtId="0" fontId="6" fillId="88" borderId="21" xfId="0" applyFont="1" applyFill="1" applyBorder="1" applyAlignment="1">
      <alignment horizontal="center" vertical="center"/>
    </xf>
    <xf numFmtId="0" fontId="59" fillId="31" borderId="21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49" fontId="59" fillId="91" borderId="21" xfId="0" applyNumberFormat="1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" fontId="14" fillId="3" borderId="21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" fontId="14" fillId="3" borderId="21" xfId="55" applyNumberFormat="1" applyFont="1" applyFill="1" applyBorder="1" applyAlignment="1">
      <alignment horizontal="left" vertical="center" wrapText="1"/>
    </xf>
    <xf numFmtId="44" fontId="12" fillId="3" borderId="21" xfId="55" applyFont="1" applyFill="1" applyBorder="1" applyAlignment="1">
      <alignment horizontal="left" vertical="center" wrapText="1"/>
    </xf>
    <xf numFmtId="166" fontId="12" fillId="3" borderId="21" xfId="0" applyNumberFormat="1" applyFont="1" applyFill="1" applyBorder="1" applyAlignment="1">
      <alignment horizontal="center" vertical="center" wrapText="1"/>
    </xf>
    <xf numFmtId="10" fontId="12" fillId="3" borderId="21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37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horizontal="center" vertical="center"/>
    </xf>
    <xf numFmtId="0" fontId="0" fillId="3" borderId="0" xfId="0" applyFill="1" applyAlignment="1">
      <alignment vertical="center"/>
    </xf>
    <xf numFmtId="49" fontId="12" fillId="3" borderId="21" xfId="0" applyNumberFormat="1" applyFont="1" applyFill="1" applyBorder="1" applyAlignment="1">
      <alignment vertical="center"/>
    </xf>
    <xf numFmtId="49" fontId="12" fillId="3" borderId="21" xfId="0" applyNumberFormat="1" applyFont="1" applyFill="1" applyBorder="1" applyAlignment="1">
      <alignment vertical="center" wrapText="1"/>
    </xf>
    <xf numFmtId="49" fontId="12" fillId="3" borderId="21" xfId="0" applyNumberFormat="1" applyFont="1" applyFill="1" applyBorder="1" applyAlignment="1">
      <alignment wrapText="1"/>
    </xf>
    <xf numFmtId="0" fontId="13" fillId="3" borderId="21" xfId="0" applyFont="1" applyFill="1" applyBorder="1" applyAlignment="1">
      <alignment horizontal="center"/>
    </xf>
    <xf numFmtId="49" fontId="13" fillId="3" borderId="21" xfId="0" applyNumberFormat="1" applyFont="1" applyFill="1" applyBorder="1" applyAlignment="1">
      <alignment wrapText="1"/>
    </xf>
    <xf numFmtId="49" fontId="12" fillId="0" borderId="21" xfId="0" applyNumberFormat="1" applyFont="1" applyBorder="1" applyAlignment="1">
      <alignment wrapText="1"/>
    </xf>
    <xf numFmtId="0" fontId="11" fillId="3" borderId="21" xfId="0" applyFont="1" applyFill="1" applyBorder="1" applyAlignment="1">
      <alignment horizontal="left" vertical="top"/>
    </xf>
    <xf numFmtId="3" fontId="38" fillId="3" borderId="21" xfId="0" applyNumberFormat="1" applyFont="1" applyFill="1" applyBorder="1" applyAlignment="1">
      <alignment horizontal="center"/>
    </xf>
    <xf numFmtId="0" fontId="11" fillId="3" borderId="22" xfId="0" applyFont="1" applyFill="1" applyBorder="1" applyAlignment="1">
      <alignment horizontal="left" vertical="top"/>
    </xf>
    <xf numFmtId="0" fontId="12" fillId="2" borderId="0" xfId="0" applyFont="1" applyFill="1" applyAlignment="1">
      <alignment vertical="center"/>
    </xf>
    <xf numFmtId="0" fontId="14" fillId="3" borderId="21" xfId="0" applyFont="1" applyFill="1" applyBorder="1" applyAlignment="1">
      <alignment horizontal="center" vertical="center"/>
    </xf>
    <xf numFmtId="49" fontId="12" fillId="3" borderId="21" xfId="0" applyNumberFormat="1" applyFont="1" applyFill="1" applyBorder="1" applyAlignment="1">
      <alignment horizontal="center" vertical="center" wrapText="1"/>
    </xf>
    <xf numFmtId="0" fontId="14" fillId="89" borderId="3" xfId="0" applyFont="1" applyFill="1" applyBorder="1" applyAlignment="1">
      <alignment horizontal="center" vertical="center" wrapText="1"/>
    </xf>
    <xf numFmtId="44" fontId="12" fillId="2" borderId="2" xfId="55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 wrapText="1"/>
    </xf>
    <xf numFmtId="0" fontId="105" fillId="2" borderId="0" xfId="0" applyFont="1" applyFill="1" applyAlignment="1">
      <alignment vertical="center" wrapText="1"/>
    </xf>
    <xf numFmtId="1" fontId="13" fillId="3" borderId="42" xfId="55" applyNumberFormat="1" applyFont="1" applyFill="1" applyBorder="1" applyAlignment="1">
      <alignment horizontal="center" vertical="center" wrapText="1"/>
    </xf>
    <xf numFmtId="1" fontId="13" fillId="3" borderId="42" xfId="55" applyNumberFormat="1" applyFont="1" applyFill="1" applyBorder="1" applyAlignment="1">
      <alignment horizontal="left" vertical="center" wrapText="1"/>
    </xf>
    <xf numFmtId="44" fontId="13" fillId="3" borderId="42" xfId="55" applyFont="1" applyFill="1" applyBorder="1" applyAlignment="1">
      <alignment horizontal="left" vertical="center" wrapText="1"/>
    </xf>
    <xf numFmtId="44" fontId="13" fillId="3" borderId="42" xfId="55" applyFont="1" applyFill="1" applyBorder="1" applyAlignment="1">
      <alignment horizontal="center" vertical="center" wrapText="1"/>
    </xf>
    <xf numFmtId="166" fontId="13" fillId="3" borderId="42" xfId="0" applyNumberFormat="1" applyFont="1" applyFill="1" applyBorder="1" applyAlignment="1">
      <alignment horizontal="center" vertical="center" wrapText="1"/>
    </xf>
    <xf numFmtId="10" fontId="13" fillId="3" borderId="42" xfId="0" applyNumberFormat="1" applyFont="1" applyFill="1" applyBorder="1" applyAlignment="1">
      <alignment horizontal="center" vertical="center" wrapText="1"/>
    </xf>
    <xf numFmtId="166" fontId="13" fillId="3" borderId="43" xfId="0" applyNumberFormat="1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0" fontId="106" fillId="31" borderId="1" xfId="0" applyFont="1" applyFill="1" applyBorder="1" applyAlignment="1">
      <alignment horizontal="center" vertical="center" wrapText="1"/>
    </xf>
    <xf numFmtId="1" fontId="38" fillId="2" borderId="21" xfId="55" applyNumberFormat="1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horizontal="center" vertical="center" wrapText="1"/>
    </xf>
    <xf numFmtId="44" fontId="13" fillId="3" borderId="1" xfId="55" applyFont="1" applyFill="1" applyBorder="1" applyAlignment="1">
      <alignment horizontal="left" vertical="center" wrapText="1"/>
    </xf>
    <xf numFmtId="44" fontId="13" fillId="3" borderId="1" xfId="55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4" fontId="13" fillId="2" borderId="1" xfId="55" applyFont="1" applyFill="1" applyBorder="1" applyAlignment="1">
      <alignment horizontal="left" vertical="center" wrapText="1"/>
    </xf>
    <xf numFmtId="44" fontId="13" fillId="2" borderId="19" xfId="55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center" vertical="center" wrapText="1"/>
    </xf>
    <xf numFmtId="166" fontId="13" fillId="2" borderId="19" xfId="0" applyNumberFormat="1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 vertical="center" wrapText="1"/>
    </xf>
    <xf numFmtId="166" fontId="13" fillId="2" borderId="3" xfId="0" applyNumberFormat="1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1" fontId="38" fillId="2" borderId="21" xfId="55" applyNumberFormat="1" applyFont="1" applyFill="1" applyBorder="1" applyAlignment="1">
      <alignment horizontal="left" vertical="center" wrapText="1"/>
    </xf>
    <xf numFmtId="44" fontId="13" fillId="2" borderId="21" xfId="55" applyFont="1" applyFill="1" applyBorder="1" applyAlignment="1">
      <alignment horizontal="left" vertical="center" wrapText="1"/>
    </xf>
    <xf numFmtId="44" fontId="13" fillId="3" borderId="21" xfId="55" applyFont="1" applyFill="1" applyBorder="1" applyAlignment="1">
      <alignment horizontal="center" vertical="center" wrapText="1"/>
    </xf>
    <xf numFmtId="166" fontId="13" fillId="2" borderId="21" xfId="0" applyNumberFormat="1" applyFont="1" applyFill="1" applyBorder="1" applyAlignment="1">
      <alignment horizontal="center" vertical="center" wrapText="1"/>
    </xf>
    <xf numFmtId="10" fontId="13" fillId="2" borderId="21" xfId="0" applyNumberFormat="1" applyFont="1" applyFill="1" applyBorder="1" applyAlignment="1">
      <alignment horizontal="center" vertical="center" wrapText="1"/>
    </xf>
    <xf numFmtId="166" fontId="13" fillId="2" borderId="22" xfId="0" applyNumberFormat="1" applyFont="1" applyFill="1" applyBorder="1" applyAlignment="1">
      <alignment horizontal="center" vertical="center" wrapText="1"/>
    </xf>
    <xf numFmtId="0" fontId="38" fillId="2" borderId="2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9" fontId="107" fillId="3" borderId="53" xfId="0" applyNumberFormat="1" applyFont="1" applyFill="1" applyBorder="1" applyAlignment="1">
      <alignment horizontal="center" vertical="center" wrapText="1"/>
    </xf>
    <xf numFmtId="0" fontId="107" fillId="3" borderId="18" xfId="0" applyFont="1" applyFill="1" applyBorder="1" applyAlignment="1">
      <alignment horizontal="center" vertical="center" wrapText="1"/>
    </xf>
    <xf numFmtId="1" fontId="102" fillId="2" borderId="54" xfId="55" applyNumberFormat="1" applyFont="1" applyFill="1" applyBorder="1" applyAlignment="1">
      <alignment horizontal="center" vertical="center" wrapText="1"/>
    </xf>
    <xf numFmtId="1" fontId="102" fillId="2" borderId="53" xfId="55" applyNumberFormat="1" applyFont="1" applyFill="1" applyBorder="1" applyAlignment="1">
      <alignment horizontal="center" vertical="center" wrapText="1"/>
    </xf>
    <xf numFmtId="1" fontId="102" fillId="2" borderId="53" xfId="55" applyNumberFormat="1" applyFont="1" applyFill="1" applyBorder="1" applyAlignment="1">
      <alignment horizontal="left" vertical="center" wrapText="1"/>
    </xf>
    <xf numFmtId="44" fontId="103" fillId="2" borderId="53" xfId="55" applyFont="1" applyFill="1" applyBorder="1" applyAlignment="1">
      <alignment horizontal="left" vertical="center" wrapText="1"/>
    </xf>
    <xf numFmtId="166" fontId="103" fillId="2" borderId="53" xfId="0" applyNumberFormat="1" applyFont="1" applyFill="1" applyBorder="1" applyAlignment="1">
      <alignment horizontal="center" vertical="center" wrapText="1"/>
    </xf>
    <xf numFmtId="10" fontId="103" fillId="2" borderId="53" xfId="0" applyNumberFormat="1" applyFont="1" applyFill="1" applyBorder="1" applyAlignment="1">
      <alignment horizontal="center" vertical="center" wrapText="1"/>
    </xf>
    <xf numFmtId="166" fontId="103" fillId="2" borderId="55" xfId="0" applyNumberFormat="1" applyFont="1" applyFill="1" applyBorder="1" applyAlignment="1">
      <alignment horizontal="center" vertical="center" wrapText="1"/>
    </xf>
    <xf numFmtId="0" fontId="102" fillId="2" borderId="55" xfId="0" applyFont="1" applyFill="1" applyBorder="1" applyAlignment="1">
      <alignment horizontal="center" vertical="center" wrapText="1"/>
    </xf>
    <xf numFmtId="1" fontId="14" fillId="2" borderId="53" xfId="55" applyNumberFormat="1" applyFont="1" applyFill="1" applyBorder="1" applyAlignment="1">
      <alignment horizontal="center" vertical="center" wrapText="1"/>
    </xf>
    <xf numFmtId="1" fontId="14" fillId="2" borderId="53" xfId="55" applyNumberFormat="1" applyFont="1" applyFill="1" applyBorder="1" applyAlignment="1">
      <alignment horizontal="left" vertical="center" wrapText="1"/>
    </xf>
    <xf numFmtId="166" fontId="12" fillId="2" borderId="53" xfId="0" applyNumberFormat="1" applyFont="1" applyFill="1" applyBorder="1" applyAlignment="1">
      <alignment horizontal="center" vertical="center" wrapText="1"/>
    </xf>
    <xf numFmtId="10" fontId="12" fillId="2" borderId="53" xfId="0" applyNumberFormat="1" applyFont="1" applyFill="1" applyBorder="1" applyAlignment="1">
      <alignment horizontal="center" vertical="center" wrapText="1"/>
    </xf>
    <xf numFmtId="166" fontId="12" fillId="2" borderId="55" xfId="0" applyNumberFormat="1" applyFont="1" applyFill="1" applyBorder="1" applyAlignment="1">
      <alignment horizontal="center" vertical="center" wrapText="1"/>
    </xf>
    <xf numFmtId="0" fontId="14" fillId="2" borderId="55" xfId="0" applyFont="1" applyFill="1" applyBorder="1" applyAlignment="1">
      <alignment horizontal="center" vertical="center" wrapText="1"/>
    </xf>
    <xf numFmtId="44" fontId="12" fillId="2" borderId="53" xfId="55" applyFont="1" applyFill="1" applyBorder="1" applyAlignment="1">
      <alignment horizontal="left" vertical="center" wrapText="1"/>
    </xf>
    <xf numFmtId="44" fontId="104" fillId="3" borderId="53" xfId="55" applyFont="1" applyFill="1" applyBorder="1" applyAlignment="1">
      <alignment horizontal="center" vertical="center" wrapText="1"/>
    </xf>
    <xf numFmtId="44" fontId="11" fillId="3" borderId="53" xfId="55" applyFont="1" applyFill="1" applyBorder="1" applyAlignment="1">
      <alignment horizontal="center" vertical="center" wrapText="1"/>
    </xf>
    <xf numFmtId="1" fontId="14" fillId="3" borderId="54" xfId="55" applyNumberFormat="1" applyFont="1" applyFill="1" applyBorder="1" applyAlignment="1">
      <alignment horizontal="center" vertical="center" wrapText="1"/>
    </xf>
    <xf numFmtId="1" fontId="14" fillId="3" borderId="53" xfId="55" applyNumberFormat="1" applyFont="1" applyFill="1" applyBorder="1" applyAlignment="1">
      <alignment horizontal="center" vertical="center" wrapText="1"/>
    </xf>
    <xf numFmtId="1" fontId="14" fillId="3" borderId="53" xfId="55" applyNumberFormat="1" applyFont="1" applyFill="1" applyBorder="1" applyAlignment="1">
      <alignment horizontal="left" vertical="center" wrapText="1"/>
    </xf>
    <xf numFmtId="44" fontId="12" fillId="3" borderId="53" xfId="55" applyFont="1" applyFill="1" applyBorder="1" applyAlignment="1">
      <alignment horizontal="left" vertical="center" wrapText="1"/>
    </xf>
    <xf numFmtId="166" fontId="12" fillId="3" borderId="53" xfId="0" applyNumberFormat="1" applyFont="1" applyFill="1" applyBorder="1" applyAlignment="1">
      <alignment horizontal="center" vertical="center" wrapText="1"/>
    </xf>
    <xf numFmtId="10" fontId="12" fillId="3" borderId="53" xfId="0" applyNumberFormat="1" applyFont="1" applyFill="1" applyBorder="1" applyAlignment="1">
      <alignment horizontal="center" vertical="center" wrapText="1"/>
    </xf>
    <xf numFmtId="0" fontId="14" fillId="3" borderId="55" xfId="0" applyFont="1" applyFill="1" applyBorder="1" applyAlignment="1">
      <alignment horizontal="center" vertical="center" wrapText="1"/>
    </xf>
    <xf numFmtId="4" fontId="13" fillId="3" borderId="21" xfId="0" applyNumberFormat="1" applyFont="1" applyFill="1" applyBorder="1" applyAlignment="1" applyProtection="1">
      <alignment horizontal="center" vertical="center"/>
      <protection locked="0"/>
    </xf>
    <xf numFmtId="3" fontId="13" fillId="3" borderId="21" xfId="0" applyNumberFormat="1" applyFont="1" applyFill="1" applyBorder="1" applyAlignment="1" applyProtection="1">
      <alignment horizontal="center" vertical="center"/>
      <protection locked="0"/>
    </xf>
    <xf numFmtId="1" fontId="14" fillId="2" borderId="56" xfId="55" applyNumberFormat="1" applyFont="1" applyFill="1" applyBorder="1" applyAlignment="1">
      <alignment horizontal="center" vertical="center" wrapText="1"/>
    </xf>
    <xf numFmtId="1" fontId="14" fillId="2" borderId="56" xfId="55" applyNumberFormat="1" applyFont="1" applyFill="1" applyBorder="1" applyAlignment="1">
      <alignment horizontal="left" vertical="center" wrapText="1"/>
    </xf>
    <xf numFmtId="44" fontId="12" fillId="2" borderId="56" xfId="55" applyFont="1" applyFill="1" applyBorder="1" applyAlignment="1">
      <alignment horizontal="left" vertical="center" wrapText="1"/>
    </xf>
    <xf numFmtId="44" fontId="11" fillId="3" borderId="56" xfId="55" applyFont="1" applyFill="1" applyBorder="1" applyAlignment="1">
      <alignment horizontal="center" vertical="center" wrapText="1"/>
    </xf>
    <xf numFmtId="166" fontId="12" fillId="2" borderId="56" xfId="0" applyNumberFormat="1" applyFont="1" applyFill="1" applyBorder="1" applyAlignment="1">
      <alignment horizontal="center" vertical="center" wrapText="1"/>
    </xf>
    <xf numFmtId="10" fontId="12" fillId="2" borderId="56" xfId="0" applyNumberFormat="1" applyFont="1" applyFill="1" applyBorder="1" applyAlignment="1">
      <alignment horizontal="center" vertical="center" wrapText="1"/>
    </xf>
    <xf numFmtId="166" fontId="12" fillId="2" borderId="57" xfId="0" applyNumberFormat="1" applyFont="1" applyFill="1" applyBorder="1" applyAlignment="1">
      <alignment horizontal="center" vertical="center" wrapText="1"/>
    </xf>
    <xf numFmtId="0" fontId="14" fillId="2" borderId="57" xfId="0" applyFont="1" applyFill="1" applyBorder="1" applyAlignment="1">
      <alignment horizontal="center" vertical="center" wrapText="1"/>
    </xf>
    <xf numFmtId="14" fontId="35" fillId="2" borderId="0" xfId="0" applyNumberFormat="1" applyFont="1" applyFill="1" applyAlignment="1">
      <alignment vertical="center"/>
    </xf>
    <xf numFmtId="0" fontId="38" fillId="3" borderId="21" xfId="0" applyFont="1" applyFill="1" applyBorder="1" applyAlignment="1">
      <alignment horizontal="center"/>
    </xf>
    <xf numFmtId="2" fontId="0" fillId="0" borderId="0" xfId="0" applyNumberFormat="1"/>
    <xf numFmtId="0" fontId="13" fillId="3" borderId="61" xfId="0" applyFont="1" applyFill="1" applyBorder="1" applyAlignment="1">
      <alignment horizontal="center" vertical="center" wrapText="1"/>
    </xf>
    <xf numFmtId="0" fontId="13" fillId="3" borderId="58" xfId="0" applyFont="1" applyFill="1" applyBorder="1" applyAlignment="1">
      <alignment horizontal="center" vertical="center" wrapText="1"/>
    </xf>
    <xf numFmtId="0" fontId="38" fillId="3" borderId="58" xfId="0" applyFont="1" applyFill="1" applyBorder="1" applyAlignment="1">
      <alignment horizontal="center" vertical="center"/>
    </xf>
    <xf numFmtId="49" fontId="12" fillId="3" borderId="58" xfId="0" applyNumberFormat="1" applyFont="1" applyFill="1" applyBorder="1" applyAlignment="1">
      <alignment vertical="center" wrapText="1"/>
    </xf>
    <xf numFmtId="0" fontId="38" fillId="3" borderId="58" xfId="0" applyFont="1" applyFill="1" applyBorder="1" applyAlignment="1">
      <alignment horizontal="center" vertical="center" wrapText="1"/>
    </xf>
    <xf numFmtId="1" fontId="14" fillId="3" borderId="58" xfId="55" applyNumberFormat="1" applyFont="1" applyFill="1" applyBorder="1" applyAlignment="1">
      <alignment horizontal="center" vertical="center" wrapText="1"/>
    </xf>
    <xf numFmtId="49" fontId="12" fillId="0" borderId="58" xfId="0" applyNumberFormat="1" applyFont="1" applyBorder="1" applyAlignment="1">
      <alignment horizontal="center" vertical="center" wrapText="1"/>
    </xf>
    <xf numFmtId="1" fontId="14" fillId="2" borderId="58" xfId="55" applyNumberFormat="1" applyFont="1" applyFill="1" applyBorder="1" applyAlignment="1">
      <alignment horizontal="center" vertical="center" wrapText="1"/>
    </xf>
    <xf numFmtId="1" fontId="14" fillId="2" borderId="58" xfId="55" applyNumberFormat="1" applyFont="1" applyFill="1" applyBorder="1" applyAlignment="1">
      <alignment horizontal="left" vertical="center" wrapText="1"/>
    </xf>
    <xf numFmtId="44" fontId="12" fillId="2" borderId="58" xfId="55" applyFont="1" applyFill="1" applyBorder="1" applyAlignment="1">
      <alignment horizontal="left" vertical="center" wrapText="1"/>
    </xf>
    <xf numFmtId="44" fontId="11" fillId="3" borderId="58" xfId="55" applyFont="1" applyFill="1" applyBorder="1" applyAlignment="1">
      <alignment horizontal="center" vertical="center" wrapText="1"/>
    </xf>
    <xf numFmtId="166" fontId="12" fillId="2" borderId="58" xfId="0" applyNumberFormat="1" applyFont="1" applyFill="1" applyBorder="1" applyAlignment="1">
      <alignment horizontal="center" vertical="center" wrapText="1"/>
    </xf>
    <xf numFmtId="10" fontId="12" fillId="2" borderId="58" xfId="0" applyNumberFormat="1" applyFont="1" applyFill="1" applyBorder="1" applyAlignment="1">
      <alignment horizontal="center" vertical="center" wrapText="1"/>
    </xf>
    <xf numFmtId="166" fontId="12" fillId="2" borderId="60" xfId="0" applyNumberFormat="1" applyFont="1" applyFill="1" applyBorder="1" applyAlignment="1">
      <alignment horizontal="center" vertical="center" wrapText="1"/>
    </xf>
    <xf numFmtId="0" fontId="14" fillId="2" borderId="60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center" vertical="center" wrapText="1"/>
    </xf>
    <xf numFmtId="0" fontId="33" fillId="27" borderId="62" xfId="0" applyFont="1" applyFill="1" applyBorder="1" applyAlignment="1">
      <alignment horizontal="center" vertical="center" wrapText="1"/>
    </xf>
    <xf numFmtId="0" fontId="41" fillId="27" borderId="62" xfId="0" applyFont="1" applyFill="1" applyBorder="1" applyAlignment="1">
      <alignment horizontal="center" vertical="center" wrapText="1"/>
    </xf>
    <xf numFmtId="0" fontId="36" fillId="27" borderId="62" xfId="0" applyFont="1" applyFill="1" applyBorder="1" applyAlignment="1">
      <alignment horizontal="center" vertical="center"/>
    </xf>
    <xf numFmtId="0" fontId="7" fillId="27" borderId="62" xfId="0" applyFont="1" applyFill="1" applyBorder="1" applyAlignment="1">
      <alignment horizontal="center" vertical="center"/>
    </xf>
    <xf numFmtId="49" fontId="32" fillId="3" borderId="63" xfId="0" applyNumberFormat="1" applyFont="1" applyFill="1" applyBorder="1" applyAlignment="1">
      <alignment vertical="center"/>
    </xf>
    <xf numFmtId="49" fontId="12" fillId="3" borderId="63" xfId="0" applyNumberFormat="1" applyFont="1" applyFill="1" applyBorder="1" applyAlignment="1">
      <alignment vertical="center" wrapText="1"/>
    </xf>
    <xf numFmtId="49" fontId="12" fillId="3" borderId="63" xfId="0" applyNumberFormat="1" applyFont="1" applyFill="1" applyBorder="1" applyAlignment="1">
      <alignment vertical="center"/>
    </xf>
    <xf numFmtId="0" fontId="38" fillId="3" borderId="63" xfId="0" applyFont="1" applyFill="1" applyBorder="1" applyAlignment="1">
      <alignment horizontal="center" vertical="center" wrapText="1"/>
    </xf>
    <xf numFmtId="49" fontId="31" fillId="3" borderId="63" xfId="0" applyNumberFormat="1" applyFont="1" applyFill="1" applyBorder="1" applyAlignment="1">
      <alignment vertical="center"/>
    </xf>
    <xf numFmtId="49" fontId="13" fillId="3" borderId="63" xfId="0" applyNumberFormat="1" applyFont="1" applyFill="1" applyBorder="1" applyAlignment="1">
      <alignment vertical="center" wrapText="1"/>
    </xf>
    <xf numFmtId="49" fontId="13" fillId="3" borderId="63" xfId="0" applyNumberFormat="1" applyFont="1" applyFill="1" applyBorder="1" applyAlignment="1">
      <alignment vertical="center"/>
    </xf>
    <xf numFmtId="0" fontId="13" fillId="3" borderId="63" xfId="1093" applyFont="1" applyFill="1" applyBorder="1" applyAlignment="1">
      <alignment vertical="center" wrapText="1"/>
    </xf>
    <xf numFmtId="1" fontId="38" fillId="3" borderId="63" xfId="55" applyNumberFormat="1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173" fontId="13" fillId="3" borderId="63" xfId="0" applyNumberFormat="1" applyFont="1" applyFill="1" applyBorder="1" applyAlignment="1" applyProtection="1">
      <alignment horizontal="center" vertical="center" wrapText="1"/>
      <protection locked="0"/>
    </xf>
    <xf numFmtId="0" fontId="38" fillId="3" borderId="63" xfId="0" applyFont="1" applyFill="1" applyBorder="1" applyAlignment="1">
      <alignment horizontal="center" vertical="center"/>
    </xf>
    <xf numFmtId="14" fontId="0" fillId="0" borderId="0" xfId="0" applyNumberFormat="1"/>
    <xf numFmtId="49" fontId="13" fillId="0" borderId="67" xfId="0" applyNumberFormat="1" applyFont="1" applyBorder="1" applyAlignment="1">
      <alignment horizontal="center" vertical="center" wrapText="1"/>
    </xf>
    <xf numFmtId="0" fontId="13" fillId="3" borderId="67" xfId="0" applyFont="1" applyFill="1" applyBorder="1" applyAlignment="1">
      <alignment horizontal="center" vertical="center" wrapText="1"/>
    </xf>
    <xf numFmtId="49" fontId="13" fillId="3" borderId="67" xfId="0" applyNumberFormat="1" applyFont="1" applyFill="1" applyBorder="1" applyAlignment="1">
      <alignment horizontal="center" vertical="center" wrapText="1"/>
    </xf>
    <xf numFmtId="0" fontId="13" fillId="3" borderId="71" xfId="0" applyFont="1" applyFill="1" applyBorder="1" applyAlignment="1">
      <alignment horizontal="center" vertical="center" wrapText="1"/>
    </xf>
    <xf numFmtId="1" fontId="38" fillId="3" borderId="41" xfId="55" applyNumberFormat="1" applyFont="1" applyFill="1" applyBorder="1" applyAlignment="1">
      <alignment horizontal="center" vertical="center" wrapText="1"/>
    </xf>
    <xf numFmtId="1" fontId="14" fillId="2" borderId="75" xfId="55" applyNumberFormat="1" applyFont="1" applyFill="1" applyBorder="1" applyAlignment="1">
      <alignment horizontal="center" vertical="center" wrapText="1"/>
    </xf>
    <xf numFmtId="1" fontId="14" fillId="2" borderId="75" xfId="55" applyNumberFormat="1" applyFont="1" applyFill="1" applyBorder="1" applyAlignment="1">
      <alignment horizontal="left" vertical="center" wrapText="1"/>
    </xf>
    <xf numFmtId="44" fontId="12" fillId="2" borderId="75" xfId="55" applyFont="1" applyFill="1" applyBorder="1" applyAlignment="1">
      <alignment horizontal="left" vertical="center" wrapText="1"/>
    </xf>
    <xf numFmtId="44" fontId="11" fillId="3" borderId="75" xfId="55" applyFont="1" applyFill="1" applyBorder="1" applyAlignment="1">
      <alignment horizontal="center" vertical="center" wrapText="1"/>
    </xf>
    <xf numFmtId="166" fontId="12" fillId="2" borderId="75" xfId="0" applyNumberFormat="1" applyFont="1" applyFill="1" applyBorder="1" applyAlignment="1">
      <alignment horizontal="center" vertical="center" wrapText="1"/>
    </xf>
    <xf numFmtId="10" fontId="12" fillId="2" borderId="75" xfId="0" applyNumberFormat="1" applyFont="1" applyFill="1" applyBorder="1" applyAlignment="1">
      <alignment horizontal="center" vertical="center" wrapText="1"/>
    </xf>
    <xf numFmtId="1" fontId="111" fillId="2" borderId="75" xfId="55" applyNumberFormat="1" applyFont="1" applyFill="1" applyBorder="1" applyAlignment="1">
      <alignment horizontal="center" vertical="center" wrapText="1"/>
    </xf>
    <xf numFmtId="1" fontId="111" fillId="2" borderId="75" xfId="55" applyNumberFormat="1" applyFont="1" applyFill="1" applyBorder="1" applyAlignment="1">
      <alignment horizontal="left" vertical="center" wrapText="1"/>
    </xf>
    <xf numFmtId="44" fontId="112" fillId="2" borderId="75" xfId="55" applyFont="1" applyFill="1" applyBorder="1" applyAlignment="1">
      <alignment horizontal="left" vertical="center" wrapText="1"/>
    </xf>
    <xf numFmtId="44" fontId="113" fillId="3" borderId="75" xfId="55" applyFont="1" applyFill="1" applyBorder="1" applyAlignment="1">
      <alignment horizontal="center" vertical="center" wrapText="1"/>
    </xf>
    <xf numFmtId="166" fontId="112" fillId="2" borderId="75" xfId="0" applyNumberFormat="1" applyFont="1" applyFill="1" applyBorder="1" applyAlignment="1">
      <alignment horizontal="center" vertical="center" wrapText="1"/>
    </xf>
    <xf numFmtId="10" fontId="112" fillId="2" borderId="75" xfId="0" applyNumberFormat="1" applyFont="1" applyFill="1" applyBorder="1" applyAlignment="1">
      <alignment horizontal="center" vertical="center" wrapText="1"/>
    </xf>
    <xf numFmtId="166" fontId="112" fillId="2" borderId="82" xfId="0" applyNumberFormat="1" applyFont="1" applyFill="1" applyBorder="1" applyAlignment="1">
      <alignment horizontal="center" vertical="center" wrapText="1"/>
    </xf>
    <xf numFmtId="0" fontId="111" fillId="2" borderId="82" xfId="0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4" fillId="2" borderId="82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3" fillId="27" borderId="85" xfId="0" applyFont="1" applyFill="1" applyBorder="1" applyAlignment="1">
      <alignment vertical="center" wrapText="1" shrinkToFit="1"/>
    </xf>
    <xf numFmtId="0" fontId="33" fillId="27" borderId="85" xfId="0" applyFont="1" applyFill="1" applyBorder="1" applyAlignment="1">
      <alignment horizontal="center" vertical="center" wrapText="1"/>
    </xf>
    <xf numFmtId="0" fontId="41" fillId="27" borderId="85" xfId="0" applyFont="1" applyFill="1" applyBorder="1" applyAlignment="1">
      <alignment horizontal="center" vertical="center" wrapText="1"/>
    </xf>
    <xf numFmtId="0" fontId="36" fillId="27" borderId="85" xfId="0" applyFont="1" applyFill="1" applyBorder="1" applyAlignment="1">
      <alignment horizontal="center" vertical="center"/>
    </xf>
    <xf numFmtId="0" fontId="7" fillId="27" borderId="85" xfId="0" applyFont="1" applyFill="1" applyBorder="1" applyAlignment="1">
      <alignment horizontal="center" vertical="center"/>
    </xf>
    <xf numFmtId="1" fontId="41" fillId="27" borderId="85" xfId="0" applyNumberFormat="1" applyFont="1" applyFill="1" applyBorder="1" applyAlignment="1">
      <alignment horizontal="center" vertical="center"/>
    </xf>
    <xf numFmtId="0" fontId="12" fillId="27" borderId="85" xfId="0" applyFont="1" applyFill="1" applyBorder="1" applyAlignment="1">
      <alignment horizontal="left" vertical="center"/>
    </xf>
    <xf numFmtId="0" fontId="11" fillId="27" borderId="85" xfId="0" applyFont="1" applyFill="1" applyBorder="1" applyAlignment="1">
      <alignment horizontal="center" vertical="center"/>
    </xf>
    <xf numFmtId="0" fontId="35" fillId="27" borderId="85" xfId="0" applyFont="1" applyFill="1" applyBorder="1" applyAlignment="1">
      <alignment horizontal="center" vertical="center"/>
    </xf>
    <xf numFmtId="166" fontId="41" fillId="27" borderId="85" xfId="0" applyNumberFormat="1" applyFont="1" applyFill="1" applyBorder="1" applyAlignment="1">
      <alignment horizontal="center" vertical="center"/>
    </xf>
    <xf numFmtId="0" fontId="41" fillId="27" borderId="86" xfId="0" applyFont="1" applyFill="1" applyBorder="1" applyAlignment="1">
      <alignment horizontal="center" vertical="center"/>
    </xf>
    <xf numFmtId="0" fontId="13" fillId="3" borderId="75" xfId="0" applyFont="1" applyFill="1" applyBorder="1" applyAlignment="1">
      <alignment horizontal="center" vertical="center" wrapText="1"/>
    </xf>
    <xf numFmtId="0" fontId="38" fillId="3" borderId="75" xfId="0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14" fillId="2" borderId="88" xfId="0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49" fontId="13" fillId="3" borderId="87" xfId="0" applyNumberFormat="1" applyFont="1" applyFill="1" applyBorder="1" applyAlignment="1">
      <alignment horizontal="center" vertical="center" wrapText="1"/>
    </xf>
    <xf numFmtId="0" fontId="13" fillId="3" borderId="75" xfId="0" applyFont="1" applyFill="1" applyBorder="1" applyAlignment="1">
      <alignment vertical="center" wrapText="1"/>
    </xf>
    <xf numFmtId="1" fontId="14" fillId="3" borderId="75" xfId="55" applyNumberFormat="1" applyFont="1" applyFill="1" applyBorder="1" applyAlignment="1">
      <alignment horizontal="center" vertical="center" wrapText="1"/>
    </xf>
    <xf numFmtId="49" fontId="13" fillId="3" borderId="87" xfId="0" applyNumberFormat="1" applyFont="1" applyFill="1" applyBorder="1" applyAlignment="1">
      <alignment horizontal="left" vertical="center" wrapText="1"/>
    </xf>
    <xf numFmtId="0" fontId="14" fillId="3" borderId="75" xfId="0" applyFont="1" applyFill="1" applyBorder="1" applyAlignment="1">
      <alignment horizontal="center" vertical="center"/>
    </xf>
    <xf numFmtId="0" fontId="14" fillId="3" borderId="88" xfId="0" applyFont="1" applyFill="1" applyBorder="1" applyAlignment="1">
      <alignment horizontal="center" vertical="center" wrapText="1"/>
    </xf>
    <xf numFmtId="44" fontId="7" fillId="3" borderId="75" xfId="55" applyFont="1" applyFill="1" applyBorder="1" applyAlignment="1">
      <alignment horizontal="center" vertical="center" wrapText="1"/>
    </xf>
    <xf numFmtId="0" fontId="11" fillId="3" borderId="58" xfId="0" applyFont="1" applyFill="1" applyBorder="1" applyAlignment="1">
      <alignment vertical="center" wrapText="1"/>
    </xf>
    <xf numFmtId="0" fontId="59" fillId="3" borderId="15" xfId="0" applyFont="1" applyFill="1" applyBorder="1" applyAlignment="1">
      <alignment horizontal="center" vertical="center" wrapText="1"/>
    </xf>
    <xf numFmtId="44" fontId="7" fillId="3" borderId="58" xfId="55" applyFont="1" applyFill="1" applyBorder="1" applyAlignment="1">
      <alignment horizontal="center" vertical="center" wrapText="1"/>
    </xf>
    <xf numFmtId="1" fontId="14" fillId="3" borderId="89" xfId="55" applyNumberFormat="1" applyFont="1" applyFill="1" applyBorder="1" applyAlignment="1">
      <alignment horizontal="center" vertical="center" wrapText="1"/>
    </xf>
    <xf numFmtId="0" fontId="13" fillId="3" borderId="75" xfId="0" applyFont="1" applyFill="1" applyBorder="1" applyAlignment="1">
      <alignment horizontal="center"/>
    </xf>
    <xf numFmtId="0" fontId="11" fillId="3" borderId="75" xfId="0" applyFont="1" applyFill="1" applyBorder="1" applyAlignment="1">
      <alignment horizontal="left" vertical="top"/>
    </xf>
    <xf numFmtId="3" fontId="38" fillId="3" borderId="88" xfId="55" applyNumberFormat="1" applyFont="1" applyFill="1" applyBorder="1" applyAlignment="1">
      <alignment horizontal="center"/>
    </xf>
    <xf numFmtId="3" fontId="13" fillId="3" borderId="75" xfId="0" applyNumberFormat="1" applyFont="1" applyFill="1" applyBorder="1" applyAlignment="1" applyProtection="1">
      <alignment horizontal="center" vertical="center"/>
      <protection locked="0"/>
    </xf>
    <xf numFmtId="1" fontId="111" fillId="2" borderId="91" xfId="55" applyNumberFormat="1" applyFont="1" applyFill="1" applyBorder="1" applyAlignment="1">
      <alignment horizontal="center" vertical="center" wrapText="1"/>
    </xf>
    <xf numFmtId="1" fontId="111" fillId="2" borderId="90" xfId="55" applyNumberFormat="1" applyFont="1" applyFill="1" applyBorder="1" applyAlignment="1">
      <alignment horizontal="center" vertical="center" wrapText="1"/>
    </xf>
    <xf numFmtId="1" fontId="111" fillId="2" borderId="90" xfId="55" applyNumberFormat="1" applyFont="1" applyFill="1" applyBorder="1" applyAlignment="1">
      <alignment horizontal="left" vertical="center" wrapText="1"/>
    </xf>
    <xf numFmtId="44" fontId="112" fillId="2" borderId="90" xfId="55" applyFont="1" applyFill="1" applyBorder="1" applyAlignment="1">
      <alignment horizontal="left" vertical="center" wrapText="1"/>
    </xf>
    <xf numFmtId="44" fontId="113" fillId="3" borderId="90" xfId="55" applyFont="1" applyFill="1" applyBorder="1" applyAlignment="1">
      <alignment horizontal="center" vertical="center" wrapText="1"/>
    </xf>
    <xf numFmtId="166" fontId="112" fillId="2" borderId="90" xfId="0" applyNumberFormat="1" applyFont="1" applyFill="1" applyBorder="1" applyAlignment="1">
      <alignment horizontal="center" vertical="center" wrapText="1"/>
    </xf>
    <xf numFmtId="0" fontId="112" fillId="2" borderId="90" xfId="0" applyFont="1" applyFill="1" applyBorder="1" applyAlignment="1">
      <alignment horizontal="center" vertical="center" wrapText="1"/>
    </xf>
    <xf numFmtId="166" fontId="112" fillId="2" borderId="92" xfId="0" applyNumberFormat="1" applyFont="1" applyFill="1" applyBorder="1" applyAlignment="1">
      <alignment horizontal="center" vertical="center" wrapText="1"/>
    </xf>
    <xf numFmtId="0" fontId="111" fillId="2" borderId="92" xfId="0" applyFont="1" applyFill="1" applyBorder="1" applyAlignment="1">
      <alignment horizontal="center" vertical="center" wrapText="1"/>
    </xf>
    <xf numFmtId="49" fontId="109" fillId="3" borderId="18" xfId="0" applyNumberFormat="1" applyFont="1" applyFill="1" applyBorder="1" applyAlignment="1">
      <alignment horizontal="center" vertical="center" wrapText="1"/>
    </xf>
    <xf numFmtId="49" fontId="109" fillId="3" borderId="92" xfId="0" applyNumberFormat="1" applyFont="1" applyFill="1" applyBorder="1" applyAlignment="1">
      <alignment vertical="center" wrapText="1"/>
    </xf>
    <xf numFmtId="0" fontId="110" fillId="3" borderId="92" xfId="0" applyFont="1" applyFill="1" applyBorder="1" applyAlignment="1">
      <alignment horizontal="center" vertical="center" wrapText="1"/>
    </xf>
    <xf numFmtId="44" fontId="112" fillId="3" borderId="90" xfId="55" applyFont="1" applyFill="1" applyBorder="1" applyAlignment="1">
      <alignment horizontal="left" vertical="center" wrapText="1"/>
    </xf>
    <xf numFmtId="166" fontId="112" fillId="3" borderId="90" xfId="0" applyNumberFormat="1" applyFont="1" applyFill="1" applyBorder="1" applyAlignment="1">
      <alignment horizontal="center" vertical="center" wrapText="1"/>
    </xf>
    <xf numFmtId="10" fontId="112" fillId="2" borderId="90" xfId="0" applyNumberFormat="1" applyFont="1" applyFill="1" applyBorder="1" applyAlignment="1">
      <alignment horizontal="center" vertical="center" wrapText="1"/>
    </xf>
    <xf numFmtId="0" fontId="111" fillId="3" borderId="92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1" fontId="38" fillId="2" borderId="90" xfId="55" applyNumberFormat="1" applyFont="1" applyFill="1" applyBorder="1" applyAlignment="1">
      <alignment horizontal="center" vertical="center" wrapText="1"/>
    </xf>
    <xf numFmtId="1" fontId="38" fillId="2" borderId="90" xfId="55" applyNumberFormat="1" applyFont="1" applyFill="1" applyBorder="1" applyAlignment="1">
      <alignment horizontal="left" vertical="center" wrapText="1"/>
    </xf>
    <xf numFmtId="44" fontId="13" fillId="2" borderId="90" xfId="55" applyFont="1" applyFill="1" applyBorder="1" applyAlignment="1">
      <alignment horizontal="left" vertical="center" wrapText="1"/>
    </xf>
    <xf numFmtId="44" fontId="13" fillId="3" borderId="90" xfId="55" applyFont="1" applyFill="1" applyBorder="1" applyAlignment="1">
      <alignment horizontal="center" vertical="center" wrapText="1"/>
    </xf>
    <xf numFmtId="166" fontId="13" fillId="2" borderId="90" xfId="0" applyNumberFormat="1" applyFont="1" applyFill="1" applyBorder="1" applyAlignment="1">
      <alignment horizontal="center" vertical="center" wrapText="1"/>
    </xf>
    <xf numFmtId="10" fontId="13" fillId="2" borderId="90" xfId="0" applyNumberFormat="1" applyFont="1" applyFill="1" applyBorder="1" applyAlignment="1">
      <alignment horizontal="center" vertical="center" wrapText="1"/>
    </xf>
    <xf numFmtId="0" fontId="38" fillId="2" borderId="92" xfId="0" applyFont="1" applyFill="1" applyBorder="1" applyAlignment="1">
      <alignment horizontal="center" vertical="center" wrapText="1"/>
    </xf>
    <xf numFmtId="0" fontId="109" fillId="3" borderId="18" xfId="0" applyFont="1" applyFill="1" applyBorder="1" applyAlignment="1">
      <alignment horizontal="center" vertical="center" wrapText="1"/>
    </xf>
    <xf numFmtId="0" fontId="13" fillId="3" borderId="90" xfId="1093" applyFont="1" applyFill="1" applyBorder="1" applyAlignment="1">
      <alignment horizontal="left" vertical="top"/>
    </xf>
    <xf numFmtId="0" fontId="13" fillId="3" borderId="90" xfId="1093" applyFont="1" applyFill="1" applyBorder="1" applyAlignment="1">
      <alignment horizontal="center" vertical="center"/>
    </xf>
    <xf numFmtId="0" fontId="13" fillId="3" borderId="90" xfId="0" applyFont="1" applyFill="1" applyBorder="1" applyAlignment="1">
      <alignment horizontal="center" vertical="center"/>
    </xf>
    <xf numFmtId="1" fontId="38" fillId="3" borderId="90" xfId="55" applyNumberFormat="1" applyFont="1" applyFill="1" applyBorder="1" applyAlignment="1">
      <alignment horizontal="center" vertical="center" wrapText="1"/>
    </xf>
    <xf numFmtId="1" fontId="38" fillId="2" borderId="91" xfId="55" applyNumberFormat="1" applyFont="1" applyFill="1" applyBorder="1" applyAlignment="1">
      <alignment horizontal="center" vertical="center" wrapText="1"/>
    </xf>
    <xf numFmtId="166" fontId="13" fillId="2" borderId="92" xfId="0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0" fontId="109" fillId="3" borderId="90" xfId="0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left" vertical="center" wrapText="1"/>
    </xf>
    <xf numFmtId="44" fontId="12" fillId="2" borderId="90" xfId="55" applyFont="1" applyFill="1" applyBorder="1" applyAlignment="1">
      <alignment horizontal="left" vertical="center" wrapText="1"/>
    </xf>
    <xf numFmtId="44" fontId="11" fillId="3" borderId="90" xfId="55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10" fontId="12" fillId="2" borderId="90" xfId="0" applyNumberFormat="1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4" fontId="13" fillId="3" borderId="90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92" xfId="0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3" fontId="13" fillId="3" borderId="90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90" xfId="0" applyFont="1" applyFill="1" applyBorder="1" applyAlignment="1">
      <alignment vertical="center" wrapText="1"/>
    </xf>
    <xf numFmtId="1" fontId="14" fillId="3" borderId="90" xfId="55" applyNumberFormat="1" applyFont="1" applyFill="1" applyBorder="1" applyAlignment="1">
      <alignment horizontal="center" vertical="center" wrapText="1"/>
    </xf>
    <xf numFmtId="1" fontId="14" fillId="3" borderId="91" xfId="55" applyNumberFormat="1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left" vertical="center" wrapText="1"/>
    </xf>
    <xf numFmtId="49" fontId="13" fillId="3" borderId="21" xfId="0" applyNumberFormat="1" applyFont="1" applyFill="1" applyBorder="1" applyAlignment="1">
      <alignment horizontal="left" wrapText="1"/>
    </xf>
    <xf numFmtId="0" fontId="13" fillId="3" borderId="21" xfId="0" applyFont="1" applyFill="1" applyBorder="1" applyAlignment="1">
      <alignment vertical="center" wrapText="1" shrinkToFit="1"/>
    </xf>
    <xf numFmtId="1" fontId="14" fillId="3" borderId="1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center" wrapText="1"/>
    </xf>
    <xf numFmtId="0" fontId="38" fillId="3" borderId="21" xfId="0" applyFont="1" applyFill="1" applyBorder="1" applyAlignment="1">
      <alignment horizontal="center" vertical="center" wrapText="1"/>
    </xf>
    <xf numFmtId="44" fontId="7" fillId="3" borderId="21" xfId="55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vertical="center" wrapText="1"/>
    </xf>
    <xf numFmtId="0" fontId="13" fillId="3" borderId="21" xfId="0" applyFont="1" applyFill="1" applyBorder="1" applyAlignment="1">
      <alignment horizontal="left" vertical="center" wrapText="1" shrinkToFit="1"/>
    </xf>
    <xf numFmtId="0" fontId="12" fillId="3" borderId="21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center"/>
    </xf>
    <xf numFmtId="49" fontId="13" fillId="3" borderId="21" xfId="0" applyNumberFormat="1" applyFont="1" applyFill="1" applyBorder="1" applyAlignment="1">
      <alignment horizontal="center" vertical="center" wrapText="1"/>
    </xf>
    <xf numFmtId="49" fontId="12" fillId="3" borderId="21" xfId="0" applyNumberFormat="1" applyFont="1" applyFill="1" applyBorder="1"/>
    <xf numFmtId="0" fontId="107" fillId="3" borderId="53" xfId="0" applyFont="1" applyFill="1" applyBorder="1" applyAlignment="1">
      <alignment vertical="center" wrapText="1" shrinkToFit="1"/>
    </xf>
    <xf numFmtId="0" fontId="101" fillId="3" borderId="15" xfId="0" applyFont="1" applyFill="1" applyBorder="1" applyAlignment="1">
      <alignment horizontal="center" vertical="center" wrapText="1"/>
    </xf>
    <xf numFmtId="1" fontId="102" fillId="3" borderId="54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/>
    </xf>
    <xf numFmtId="0" fontId="12" fillId="3" borderId="21" xfId="0" applyFont="1" applyFill="1" applyBorder="1" applyAlignment="1">
      <alignment horizontal="center"/>
    </xf>
    <xf numFmtId="0" fontId="14" fillId="3" borderId="21" xfId="55" applyNumberFormat="1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 wrapText="1" shrinkToFit="1"/>
    </xf>
    <xf numFmtId="0" fontId="13" fillId="3" borderId="67" xfId="0" applyFont="1" applyFill="1" applyBorder="1" applyAlignment="1" applyProtection="1">
      <alignment horizontal="center" vertical="center"/>
      <protection locked="0"/>
    </xf>
    <xf numFmtId="0" fontId="13" fillId="3" borderId="67" xfId="0" applyFont="1" applyFill="1" applyBorder="1" applyAlignment="1">
      <alignment horizontal="center" vertical="center"/>
    </xf>
    <xf numFmtId="44" fontId="38" fillId="3" borderId="67" xfId="1885" applyFont="1" applyFill="1" applyBorder="1" applyAlignment="1">
      <alignment horizontal="center" vertical="center" wrapText="1"/>
    </xf>
    <xf numFmtId="4" fontId="38" fillId="3" borderId="67" xfId="1885" applyNumberFormat="1" applyFont="1" applyFill="1" applyBorder="1" applyAlignment="1">
      <alignment horizontal="center" vertical="center" wrapText="1"/>
    </xf>
    <xf numFmtId="0" fontId="13" fillId="3" borderId="70" xfId="0" applyFont="1" applyFill="1" applyBorder="1" applyAlignment="1">
      <alignment vertical="center" wrapText="1" shrinkToFit="1"/>
    </xf>
    <xf numFmtId="0" fontId="13" fillId="3" borderId="70" xfId="0" applyFont="1" applyFill="1" applyBorder="1" applyAlignment="1" applyProtection="1">
      <alignment horizontal="center" vertical="center"/>
      <protection locked="0"/>
    </xf>
    <xf numFmtId="0" fontId="13" fillId="3" borderId="70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 wrapText="1"/>
    </xf>
    <xf numFmtId="1" fontId="13" fillId="3" borderId="70" xfId="1885" applyNumberFormat="1" applyFont="1" applyFill="1" applyBorder="1" applyAlignment="1">
      <alignment horizontal="center" vertical="center" wrapText="1"/>
    </xf>
    <xf numFmtId="4" fontId="38" fillId="3" borderId="70" xfId="1885" applyNumberFormat="1" applyFont="1" applyFill="1" applyBorder="1" applyAlignment="1">
      <alignment horizontal="center" vertical="center" wrapText="1"/>
    </xf>
    <xf numFmtId="1" fontId="13" fillId="3" borderId="67" xfId="1885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67" xfId="0" applyFont="1" applyFill="1" applyBorder="1" applyAlignment="1">
      <alignment horizontal="left" vertical="center" wrapText="1"/>
    </xf>
    <xf numFmtId="0" fontId="13" fillId="3" borderId="67" xfId="0" applyFont="1" applyFill="1" applyBorder="1" applyAlignment="1" applyProtection="1">
      <alignment horizontal="center" vertical="center" wrapText="1"/>
      <protection locked="0"/>
    </xf>
    <xf numFmtId="1" fontId="38" fillId="3" borderId="60" xfId="55" applyNumberFormat="1" applyFont="1" applyFill="1" applyBorder="1" applyAlignment="1">
      <alignment horizontal="center" vertical="center" wrapText="1"/>
    </xf>
    <xf numFmtId="0" fontId="11" fillId="3" borderId="58" xfId="0" applyFont="1" applyFill="1" applyBorder="1" applyAlignment="1">
      <alignment horizontal="left" vertical="center"/>
    </xf>
    <xf numFmtId="0" fontId="13" fillId="3" borderId="58" xfId="0" applyFont="1" applyFill="1" applyBorder="1" applyAlignment="1" applyProtection="1">
      <alignment horizontal="center" vertical="center"/>
      <protection locked="0"/>
    </xf>
    <xf numFmtId="0" fontId="13" fillId="3" borderId="58" xfId="0" applyFont="1" applyFill="1" applyBorder="1" applyAlignment="1">
      <alignment horizontal="center" vertical="center"/>
    </xf>
    <xf numFmtId="0" fontId="14" fillId="3" borderId="58" xfId="0" applyFont="1" applyFill="1" applyBorder="1" applyAlignment="1">
      <alignment horizontal="center" vertical="center"/>
    </xf>
    <xf numFmtId="0" fontId="13" fillId="3" borderId="59" xfId="0" applyFont="1" applyFill="1" applyBorder="1" applyAlignment="1">
      <alignment horizontal="center" vertical="center" wrapText="1"/>
    </xf>
    <xf numFmtId="4" fontId="7" fillId="3" borderId="58" xfId="55" applyNumberFormat="1" applyFont="1" applyFill="1" applyBorder="1" applyAlignment="1">
      <alignment horizontal="center" vertical="center" wrapText="1"/>
    </xf>
    <xf numFmtId="0" fontId="11" fillId="3" borderId="58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left" vertical="center"/>
    </xf>
    <xf numFmtId="0" fontId="13" fillId="3" borderId="58" xfId="0" applyFont="1" applyFill="1" applyBorder="1" applyAlignment="1">
      <alignment vertical="center" wrapText="1"/>
    </xf>
    <xf numFmtId="0" fontId="13" fillId="3" borderId="60" xfId="0" applyFont="1" applyFill="1" applyBorder="1" applyAlignment="1">
      <alignment horizontal="center" vertical="center" wrapText="1"/>
    </xf>
    <xf numFmtId="0" fontId="13" fillId="3" borderId="58" xfId="0" applyFont="1" applyFill="1" applyBorder="1" applyAlignment="1" applyProtection="1">
      <alignment horizontal="left"/>
      <protection locked="0"/>
    </xf>
    <xf numFmtId="0" fontId="13" fillId="3" borderId="58" xfId="1093" applyFont="1" applyFill="1" applyBorder="1" applyAlignment="1">
      <alignment horizontal="center" vertical="center"/>
    </xf>
    <xf numFmtId="0" fontId="13" fillId="3" borderId="58" xfId="1093" applyFont="1" applyFill="1" applyBorder="1" applyAlignment="1">
      <alignment horizontal="left" vertical="top"/>
    </xf>
    <xf numFmtId="0" fontId="13" fillId="3" borderId="58" xfId="0" applyFont="1" applyFill="1" applyBorder="1" applyAlignment="1">
      <alignment horizontal="left" vertical="top"/>
    </xf>
    <xf numFmtId="0" fontId="13" fillId="3" borderId="58" xfId="1093" applyFont="1" applyFill="1" applyBorder="1" applyAlignment="1">
      <alignment horizontal="left" vertical="center" wrapText="1"/>
    </xf>
    <xf numFmtId="0" fontId="13" fillId="3" borderId="21" xfId="1093" applyFont="1" applyFill="1" applyBorder="1" applyAlignment="1">
      <alignment horizontal="left" vertical="center"/>
    </xf>
    <xf numFmtId="0" fontId="13" fillId="3" borderId="21" xfId="1093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left" vertical="center"/>
    </xf>
    <xf numFmtId="1" fontId="14" fillId="3" borderId="13" xfId="55" applyNumberFormat="1" applyFont="1" applyFill="1" applyBorder="1" applyAlignment="1">
      <alignment horizontal="center" vertical="center" wrapText="1"/>
    </xf>
    <xf numFmtId="0" fontId="13" fillId="3" borderId="21" xfId="1093" applyFont="1" applyFill="1" applyBorder="1" applyAlignment="1">
      <alignment horizontal="left" vertical="center" wrapText="1"/>
    </xf>
    <xf numFmtId="0" fontId="13" fillId="3" borderId="75" xfId="1093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left" vertical="center" wrapText="1"/>
    </xf>
    <xf numFmtId="0" fontId="13" fillId="3" borderId="75" xfId="1093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2" fillId="3" borderId="58" xfId="0" applyFont="1" applyFill="1" applyBorder="1" applyAlignment="1">
      <alignment vertical="center" wrapText="1"/>
    </xf>
    <xf numFmtId="0" fontId="12" fillId="3" borderId="58" xfId="0" applyFont="1" applyFill="1" applyBorder="1" applyAlignment="1">
      <alignment horizontal="center" vertical="center"/>
    </xf>
    <xf numFmtId="49" fontId="12" fillId="3" borderId="58" xfId="0" applyNumberFormat="1" applyFont="1" applyFill="1" applyBorder="1" applyAlignment="1">
      <alignment vertical="center"/>
    </xf>
    <xf numFmtId="0" fontId="12" fillId="3" borderId="21" xfId="0" applyFont="1" applyFill="1" applyBorder="1" applyAlignment="1">
      <alignment vertical="center" wrapText="1"/>
    </xf>
    <xf numFmtId="0" fontId="38" fillId="3" borderId="21" xfId="0" applyFont="1" applyFill="1" applyBorder="1" applyAlignment="1">
      <alignment horizontal="center" vertical="center"/>
    </xf>
    <xf numFmtId="0" fontId="13" fillId="3" borderId="58" xfId="0" applyFont="1" applyFill="1" applyBorder="1" applyAlignment="1">
      <alignment horizontal="left" vertical="center"/>
    </xf>
    <xf numFmtId="3" fontId="38" fillId="3" borderId="58" xfId="0" applyNumberFormat="1" applyFont="1" applyFill="1" applyBorder="1" applyAlignment="1">
      <alignment horizontal="center" vertical="center"/>
    </xf>
    <xf numFmtId="4" fontId="38" fillId="3" borderId="58" xfId="55" applyNumberFormat="1" applyFont="1" applyFill="1" applyBorder="1" applyAlignment="1">
      <alignment horizontal="center" vertical="center" wrapText="1"/>
    </xf>
    <xf numFmtId="0" fontId="13" fillId="3" borderId="58" xfId="0" applyFont="1" applyFill="1" applyBorder="1" applyAlignment="1">
      <alignment horizontal="left" vertical="center" wrapText="1"/>
    </xf>
    <xf numFmtId="0" fontId="13" fillId="3" borderId="58" xfId="0" applyFont="1" applyFill="1" applyBorder="1" applyAlignment="1">
      <alignment vertical="center" wrapText="1" shrinkToFit="1"/>
    </xf>
    <xf numFmtId="0" fontId="13" fillId="3" borderId="75" xfId="0" applyFont="1" applyFill="1" applyBorder="1" applyAlignment="1">
      <alignment vertical="center" wrapText="1" shrinkToFit="1"/>
    </xf>
    <xf numFmtId="0" fontId="12" fillId="3" borderId="58" xfId="0" applyFont="1" applyFill="1" applyBorder="1" applyAlignment="1">
      <alignment horizontal="left" vertical="center"/>
    </xf>
    <xf numFmtId="0" fontId="12" fillId="3" borderId="58" xfId="0" applyFont="1" applyFill="1" applyBorder="1" applyAlignment="1">
      <alignment horizontal="left" vertical="center" wrapText="1"/>
    </xf>
    <xf numFmtId="49" fontId="13" fillId="3" borderId="75" xfId="0" applyNumberFormat="1" applyFont="1" applyFill="1" applyBorder="1" applyAlignment="1">
      <alignment vertical="center"/>
    </xf>
    <xf numFmtId="49" fontId="13" fillId="3" borderId="75" xfId="0" applyNumberFormat="1" applyFont="1" applyFill="1" applyBorder="1" applyAlignment="1">
      <alignment vertical="center" wrapText="1"/>
    </xf>
    <xf numFmtId="0" fontId="109" fillId="3" borderId="90" xfId="0" applyFont="1" applyFill="1" applyBorder="1" applyAlignment="1">
      <alignment vertical="center" wrapText="1"/>
    </xf>
    <xf numFmtId="1" fontId="111" fillId="3" borderId="90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 applyProtection="1">
      <alignment horizontal="center" vertical="center" wrapText="1"/>
      <protection locked="0"/>
    </xf>
    <xf numFmtId="0" fontId="13" fillId="3" borderId="53" xfId="0" applyFont="1" applyFill="1" applyBorder="1" applyAlignment="1">
      <alignment vertical="center" wrapText="1"/>
    </xf>
    <xf numFmtId="0" fontId="13" fillId="3" borderId="53" xfId="0" applyFont="1" applyFill="1" applyBorder="1" applyAlignment="1">
      <alignment horizontal="center" vertical="center" wrapText="1"/>
    </xf>
    <xf numFmtId="0" fontId="38" fillId="3" borderId="53" xfId="0" applyFont="1" applyFill="1" applyBorder="1" applyAlignment="1">
      <alignment horizontal="center" vertical="center" wrapText="1"/>
    </xf>
    <xf numFmtId="0" fontId="38" fillId="3" borderId="75" xfId="0" applyFont="1" applyFill="1" applyBorder="1" applyAlignment="1">
      <alignment horizontal="center" vertical="center"/>
    </xf>
    <xf numFmtId="49" fontId="109" fillId="3" borderId="18" xfId="0" applyNumberFormat="1" applyFont="1" applyFill="1" applyBorder="1" applyAlignment="1">
      <alignment horizontal="left" vertical="center" wrapText="1"/>
    </xf>
    <xf numFmtId="0" fontId="109" fillId="3" borderId="75" xfId="0" applyFont="1" applyFill="1" applyBorder="1" applyAlignment="1">
      <alignment vertical="center" wrapText="1"/>
    </xf>
    <xf numFmtId="0" fontId="109" fillId="3" borderId="75" xfId="0" applyFont="1" applyFill="1" applyBorder="1" applyAlignment="1">
      <alignment horizontal="center" vertical="center" wrapText="1"/>
    </xf>
    <xf numFmtId="1" fontId="111" fillId="3" borderId="75" xfId="55" applyNumberFormat="1" applyFont="1" applyFill="1" applyBorder="1" applyAlignment="1">
      <alignment horizontal="center" vertical="center" wrapText="1"/>
    </xf>
    <xf numFmtId="0" fontId="110" fillId="3" borderId="75" xfId="0" applyFont="1" applyFill="1" applyBorder="1" applyAlignment="1">
      <alignment horizontal="center" vertical="center" wrapText="1"/>
    </xf>
    <xf numFmtId="0" fontId="110" fillId="3" borderId="82" xfId="0" applyFont="1" applyFill="1" applyBorder="1" applyAlignment="1">
      <alignment horizontal="center" vertical="center" wrapText="1"/>
    </xf>
    <xf numFmtId="1" fontId="111" fillId="3" borderId="92" xfId="55" applyNumberFormat="1" applyFont="1" applyFill="1" applyBorder="1" applyAlignment="1">
      <alignment horizontal="center" vertical="center" wrapText="1"/>
    </xf>
    <xf numFmtId="49" fontId="12" fillId="3" borderId="21" xfId="0" applyNumberFormat="1" applyFont="1" applyFill="1" applyBorder="1" applyAlignment="1">
      <alignment horizontal="center" vertical="center"/>
    </xf>
    <xf numFmtId="0" fontId="11" fillId="3" borderId="60" xfId="0" applyFont="1" applyFill="1" applyBorder="1" applyAlignment="1">
      <alignment horizontal="left" vertical="center" wrapText="1"/>
    </xf>
    <xf numFmtId="0" fontId="108" fillId="3" borderId="58" xfId="0" applyFont="1" applyFill="1" applyBorder="1" applyAlignment="1">
      <alignment horizontal="center" vertical="center"/>
    </xf>
    <xf numFmtId="0" fontId="45" fillId="3" borderId="58" xfId="0" applyFont="1" applyFill="1" applyBorder="1" applyAlignment="1">
      <alignment horizontal="center" vertical="center" wrapText="1"/>
    </xf>
    <xf numFmtId="0" fontId="45" fillId="3" borderId="58" xfId="0" applyFont="1" applyFill="1" applyBorder="1" applyAlignment="1">
      <alignment horizontal="center" vertical="center"/>
    </xf>
    <xf numFmtId="1" fontId="14" fillId="3" borderId="18" xfId="55" applyNumberFormat="1" applyFont="1" applyFill="1" applyBorder="1" applyAlignment="1">
      <alignment horizontal="center" vertical="center" wrapText="1"/>
    </xf>
    <xf numFmtId="0" fontId="13" fillId="3" borderId="60" xfId="1093" applyFont="1" applyFill="1" applyBorder="1" applyAlignment="1">
      <alignment horizontal="left" vertical="center" wrapText="1"/>
    </xf>
    <xf numFmtId="0" fontId="35" fillId="3" borderId="0" xfId="0" applyFont="1" applyFill="1" applyAlignment="1">
      <alignment vertical="center" wrapText="1" shrinkToFit="1"/>
    </xf>
    <xf numFmtId="1" fontId="14" fillId="3" borderId="61" xfId="55" applyNumberFormat="1" applyFont="1" applyFill="1" applyBorder="1" applyAlignment="1">
      <alignment horizontal="center" vertical="center" wrapText="1"/>
    </xf>
    <xf numFmtId="0" fontId="109" fillId="3" borderId="2" xfId="0" applyFont="1" applyFill="1" applyBorder="1" applyAlignment="1">
      <alignment horizontal="center" vertical="center" wrapText="1"/>
    </xf>
    <xf numFmtId="0" fontId="108" fillId="3" borderId="90" xfId="0" applyFont="1" applyFill="1" applyBorder="1" applyAlignment="1">
      <alignment horizontal="center" vertical="center"/>
    </xf>
    <xf numFmtId="0" fontId="45" fillId="3" borderId="92" xfId="0" applyFont="1" applyFill="1" applyBorder="1" applyAlignment="1">
      <alignment horizontal="center" vertical="center" wrapText="1"/>
    </xf>
    <xf numFmtId="0" fontId="45" fillId="3" borderId="92" xfId="0" applyFont="1" applyFill="1" applyBorder="1" applyAlignment="1">
      <alignment horizontal="center" vertical="center"/>
    </xf>
    <xf numFmtId="0" fontId="45" fillId="3" borderId="90" xfId="0" applyFont="1" applyFill="1" applyBorder="1" applyAlignment="1">
      <alignment horizontal="center" vertical="center"/>
    </xf>
    <xf numFmtId="1" fontId="111" fillId="3" borderId="91" xfId="55" applyNumberFormat="1" applyFont="1" applyFill="1" applyBorder="1" applyAlignment="1">
      <alignment horizontal="center" vertical="center" wrapText="1"/>
    </xf>
    <xf numFmtId="0" fontId="11" fillId="3" borderId="63" xfId="0" applyFont="1" applyFill="1" applyBorder="1" applyAlignment="1">
      <alignment horizontal="left" vertical="center" wrapText="1"/>
    </xf>
    <xf numFmtId="4" fontId="13" fillId="3" borderId="63" xfId="0" applyNumberFormat="1" applyFont="1" applyFill="1" applyBorder="1" applyAlignment="1" applyProtection="1">
      <alignment horizontal="center" vertical="center"/>
      <protection locked="0"/>
    </xf>
    <xf numFmtId="0" fontId="13" fillId="3" borderId="63" xfId="0" applyFont="1" applyFill="1" applyBorder="1" applyAlignment="1">
      <alignment horizontal="center" vertical="center"/>
    </xf>
    <xf numFmtId="0" fontId="14" fillId="3" borderId="63" xfId="0" applyFont="1" applyFill="1" applyBorder="1" applyAlignment="1">
      <alignment horizontal="center" vertical="center"/>
    </xf>
    <xf numFmtId="0" fontId="13" fillId="3" borderId="63" xfId="1093" applyFont="1" applyFill="1" applyBorder="1" applyAlignment="1">
      <alignment horizontal="left" vertical="center" wrapText="1"/>
    </xf>
    <xf numFmtId="1" fontId="14" fillId="3" borderId="92" xfId="55" applyNumberFormat="1" applyFont="1" applyFill="1" applyBorder="1" applyAlignment="1">
      <alignment horizontal="center" vertical="center" wrapText="1"/>
    </xf>
    <xf numFmtId="0" fontId="12" fillId="3" borderId="63" xfId="0" applyFont="1" applyFill="1" applyBorder="1" applyAlignment="1">
      <alignment vertical="center" wrapText="1"/>
    </xf>
    <xf numFmtId="0" fontId="13" fillId="3" borderId="63" xfId="0" applyFont="1" applyFill="1" applyBorder="1" applyAlignment="1">
      <alignment vertical="center" wrapText="1"/>
    </xf>
    <xf numFmtId="174" fontId="13" fillId="3" borderId="63" xfId="0" applyNumberFormat="1" applyFont="1" applyFill="1" applyBorder="1" applyAlignment="1" applyProtection="1">
      <alignment horizontal="center" vertical="center"/>
      <protection locked="0"/>
    </xf>
    <xf numFmtId="0" fontId="13" fillId="3" borderId="63" xfId="0" applyFont="1" applyFill="1" applyBorder="1" applyAlignment="1">
      <alignment horizontal="left" vertical="center" wrapText="1"/>
    </xf>
    <xf numFmtId="3" fontId="13" fillId="3" borderId="63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63" xfId="0" applyNumberFormat="1" applyFont="1" applyFill="1" applyBorder="1" applyAlignment="1" applyProtection="1">
      <alignment horizontal="center" vertical="center" wrapText="1"/>
      <protection locked="0"/>
    </xf>
    <xf numFmtId="174" fontId="13" fillId="3" borderId="63" xfId="0" applyNumberFormat="1" applyFont="1" applyFill="1" applyBorder="1" applyAlignment="1" applyProtection="1">
      <alignment horizontal="center" vertical="center" wrapText="1"/>
      <protection locked="0"/>
    </xf>
    <xf numFmtId="4" fontId="13" fillId="3" borderId="75" xfId="0" applyNumberFormat="1" applyFont="1" applyFill="1" applyBorder="1" applyAlignment="1" applyProtection="1">
      <alignment horizontal="center" vertical="center" wrapText="1"/>
      <protection locked="0"/>
    </xf>
    <xf numFmtId="1" fontId="14" fillId="3" borderId="82" xfId="55" applyNumberFormat="1" applyFont="1" applyFill="1" applyBorder="1" applyAlignment="1">
      <alignment horizontal="center" vertical="center" wrapText="1"/>
    </xf>
    <xf numFmtId="4" fontId="7" fillId="3" borderId="63" xfId="0" applyNumberFormat="1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4" fontId="7" fillId="3" borderId="75" xfId="0" applyNumberFormat="1" applyFont="1" applyFill="1" applyBorder="1" applyAlignment="1">
      <alignment horizontal="center" vertical="center" wrapText="1"/>
    </xf>
    <xf numFmtId="0" fontId="13" fillId="3" borderId="90" xfId="1093" applyFont="1" applyFill="1" applyBorder="1" applyAlignment="1">
      <alignment vertical="center" wrapText="1"/>
    </xf>
    <xf numFmtId="4" fontId="7" fillId="3" borderId="90" xfId="0" applyNumberFormat="1" applyFont="1" applyFill="1" applyBorder="1" applyAlignment="1">
      <alignment horizontal="center" vertical="center" wrapText="1"/>
    </xf>
    <xf numFmtId="49" fontId="13" fillId="3" borderId="85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 applyProtection="1">
      <alignment horizontal="center" vertical="center" wrapText="1"/>
      <protection locked="0"/>
    </xf>
    <xf numFmtId="1" fontId="13" fillId="3" borderId="90" xfId="55" applyNumberFormat="1" applyFont="1" applyFill="1" applyBorder="1" applyAlignment="1">
      <alignment horizontal="center" vertical="center" wrapText="1"/>
    </xf>
    <xf numFmtId="1" fontId="102" fillId="3" borderId="53" xfId="55" applyNumberFormat="1" applyFont="1" applyFill="1" applyBorder="1" applyAlignment="1">
      <alignment horizontal="center" vertical="center" wrapText="1"/>
    </xf>
    <xf numFmtId="49" fontId="13" fillId="3" borderId="53" xfId="0" applyNumberFormat="1" applyFont="1" applyFill="1" applyBorder="1" applyAlignment="1">
      <alignment horizontal="center" vertical="center" wrapText="1"/>
    </xf>
    <xf numFmtId="0" fontId="114" fillId="3" borderId="18" xfId="0" applyFont="1" applyFill="1" applyBorder="1" applyAlignment="1">
      <alignment horizontal="center" vertical="center" wrapText="1"/>
    </xf>
    <xf numFmtId="49" fontId="114" fillId="3" borderId="93" xfId="0" applyNumberFormat="1" applyFont="1" applyFill="1" applyBorder="1" applyAlignment="1">
      <alignment horizontal="center" vertical="center" wrapText="1"/>
    </xf>
    <xf numFmtId="0" fontId="114" fillId="3" borderId="93" xfId="0" applyFont="1" applyFill="1" applyBorder="1" applyAlignment="1">
      <alignment vertical="center" wrapText="1" shrinkToFit="1"/>
    </xf>
    <xf numFmtId="0" fontId="115" fillId="3" borderId="15" xfId="0" applyFont="1" applyFill="1" applyBorder="1" applyAlignment="1">
      <alignment horizontal="center" vertical="center" wrapText="1"/>
    </xf>
    <xf numFmtId="1" fontId="116" fillId="3" borderId="94" xfId="55" applyNumberFormat="1" applyFont="1" applyFill="1" applyBorder="1" applyAlignment="1">
      <alignment horizontal="center" vertical="center" wrapText="1"/>
    </xf>
    <xf numFmtId="1" fontId="116" fillId="2" borderId="93" xfId="55" applyNumberFormat="1" applyFont="1" applyFill="1" applyBorder="1" applyAlignment="1">
      <alignment horizontal="center" vertical="center" wrapText="1"/>
    </xf>
    <xf numFmtId="1" fontId="116" fillId="2" borderId="93" xfId="55" applyNumberFormat="1" applyFont="1" applyFill="1" applyBorder="1" applyAlignment="1">
      <alignment horizontal="left" vertical="center" wrapText="1"/>
    </xf>
    <xf numFmtId="44" fontId="117" fillId="2" borderId="93" xfId="55" applyFont="1" applyFill="1" applyBorder="1" applyAlignment="1">
      <alignment horizontal="left" vertical="center" wrapText="1"/>
    </xf>
    <xf numFmtId="166" fontId="117" fillId="2" borderId="93" xfId="0" applyNumberFormat="1" applyFont="1" applyFill="1" applyBorder="1" applyAlignment="1">
      <alignment horizontal="center" vertical="center" wrapText="1"/>
    </xf>
    <xf numFmtId="10" fontId="117" fillId="2" borderId="93" xfId="0" applyNumberFormat="1" applyFont="1" applyFill="1" applyBorder="1" applyAlignment="1">
      <alignment horizontal="center" vertical="center" wrapText="1"/>
    </xf>
    <xf numFmtId="166" fontId="117" fillId="2" borderId="95" xfId="0" applyNumberFormat="1" applyFont="1" applyFill="1" applyBorder="1" applyAlignment="1">
      <alignment horizontal="center" vertical="center" wrapText="1"/>
    </xf>
    <xf numFmtId="0" fontId="116" fillId="2" borderId="95" xfId="0" applyFont="1" applyFill="1" applyBorder="1" applyAlignment="1">
      <alignment horizontal="center" vertical="center" wrapText="1"/>
    </xf>
    <xf numFmtId="49" fontId="13" fillId="3" borderId="67" xfId="0" applyNumberFormat="1" applyFont="1" applyFill="1" applyBorder="1" applyAlignment="1">
      <alignment horizontal="center" vertical="center"/>
    </xf>
    <xf numFmtId="49" fontId="13" fillId="3" borderId="70" xfId="0" applyNumberFormat="1" applyFont="1" applyFill="1" applyBorder="1" applyAlignment="1">
      <alignment horizontal="center" vertical="center"/>
    </xf>
    <xf numFmtId="49" fontId="13" fillId="3" borderId="69" xfId="0" applyNumberFormat="1" applyFont="1" applyFill="1" applyBorder="1" applyAlignment="1">
      <alignment horizontal="center" vertical="center"/>
    </xf>
    <xf numFmtId="49" fontId="13" fillId="3" borderId="59" xfId="0" applyNumberFormat="1" applyFont="1" applyFill="1" applyBorder="1" applyAlignment="1">
      <alignment horizontal="center" vertical="center" wrapText="1"/>
    </xf>
    <xf numFmtId="44" fontId="35" fillId="3" borderId="0" xfId="55" applyFont="1" applyFill="1" applyAlignment="1">
      <alignment horizontal="center" vertical="center"/>
    </xf>
    <xf numFmtId="1" fontId="12" fillId="3" borderId="93" xfId="55" applyNumberFormat="1" applyFont="1" applyFill="1" applyBorder="1" applyAlignment="1">
      <alignment horizontal="center" vertical="center"/>
    </xf>
    <xf numFmtId="1" fontId="12" fillId="3" borderId="53" xfId="55" applyNumberFormat="1" applyFont="1" applyFill="1" applyBorder="1" applyAlignment="1">
      <alignment horizontal="center" vertical="center"/>
    </xf>
    <xf numFmtId="0" fontId="41" fillId="27" borderId="87" xfId="0" applyFont="1" applyFill="1" applyBorder="1" applyAlignment="1">
      <alignment horizontal="left" vertical="center"/>
    </xf>
    <xf numFmtId="0" fontId="41" fillId="27" borderId="87" xfId="0" applyFont="1" applyFill="1" applyBorder="1" applyAlignment="1">
      <alignment horizontal="center" vertical="center"/>
    </xf>
    <xf numFmtId="0" fontId="41" fillId="27" borderId="71" xfId="0" applyFont="1" applyFill="1" applyBorder="1" applyAlignment="1">
      <alignment horizontal="left" vertical="center"/>
    </xf>
    <xf numFmtId="0" fontId="33" fillId="27" borderId="96" xfId="0" applyFont="1" applyFill="1" applyBorder="1" applyAlignment="1">
      <alignment vertical="center" wrapText="1" shrinkToFit="1"/>
    </xf>
    <xf numFmtId="0" fontId="33" fillId="27" borderId="96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center" vertical="center" wrapText="1"/>
    </xf>
    <xf numFmtId="0" fontId="36" fillId="27" borderId="96" xfId="0" applyFont="1" applyFill="1" applyBorder="1" applyAlignment="1">
      <alignment horizontal="center" vertical="center"/>
    </xf>
    <xf numFmtId="0" fontId="7" fillId="27" borderId="96" xfId="0" applyFont="1" applyFill="1" applyBorder="1" applyAlignment="1">
      <alignment horizontal="center" vertical="center"/>
    </xf>
    <xf numFmtId="1" fontId="41" fillId="27" borderId="96" xfId="0" applyNumberFormat="1" applyFont="1" applyFill="1" applyBorder="1" applyAlignment="1">
      <alignment horizontal="center" vertical="center"/>
    </xf>
    <xf numFmtId="0" fontId="12" fillId="27" borderId="96" xfId="0" applyFont="1" applyFill="1" applyBorder="1" applyAlignment="1">
      <alignment horizontal="left" vertical="center"/>
    </xf>
    <xf numFmtId="0" fontId="11" fillId="27" borderId="96" xfId="0" applyFont="1" applyFill="1" applyBorder="1" applyAlignment="1">
      <alignment horizontal="center" vertical="center"/>
    </xf>
    <xf numFmtId="0" fontId="35" fillId="27" borderId="96" xfId="0" applyFont="1" applyFill="1" applyBorder="1" applyAlignment="1">
      <alignment horizontal="center" vertical="center"/>
    </xf>
    <xf numFmtId="166" fontId="41" fillId="27" borderId="96" xfId="0" applyNumberFormat="1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41" fillId="27" borderId="71" xfId="0" applyFont="1" applyFill="1" applyBorder="1" applyAlignment="1">
      <alignment horizontal="center" vertical="center"/>
    </xf>
    <xf numFmtId="1" fontId="36" fillId="27" borderId="96" xfId="0" applyNumberFormat="1" applyFont="1" applyFill="1" applyBorder="1" applyAlignment="1">
      <alignment horizontal="center" vertical="center"/>
    </xf>
    <xf numFmtId="0" fontId="114" fillId="3" borderId="2" xfId="0" applyFont="1" applyFill="1" applyBorder="1" applyAlignment="1">
      <alignment horizontal="center" vertical="center" wrapText="1"/>
    </xf>
    <xf numFmtId="0" fontId="114" fillId="3" borderId="93" xfId="0" applyFont="1" applyFill="1" applyBorder="1" applyAlignment="1">
      <alignment vertical="center" wrapText="1"/>
    </xf>
    <xf numFmtId="0" fontId="114" fillId="3" borderId="93" xfId="0" applyFont="1" applyFill="1" applyBorder="1" applyAlignment="1">
      <alignment horizontal="center" vertical="center" wrapText="1"/>
    </xf>
    <xf numFmtId="1" fontId="116" fillId="3" borderId="95" xfId="55" applyNumberFormat="1" applyFont="1" applyFill="1" applyBorder="1" applyAlignment="1">
      <alignment horizontal="center" vertical="center" wrapText="1"/>
    </xf>
    <xf numFmtId="4" fontId="115" fillId="3" borderId="93" xfId="0" applyNumberFormat="1" applyFont="1" applyFill="1" applyBorder="1" applyAlignment="1">
      <alignment horizontal="center" vertical="center"/>
    </xf>
    <xf numFmtId="1" fontId="116" fillId="3" borderId="93" xfId="55" applyNumberFormat="1" applyFont="1" applyFill="1" applyBorder="1" applyAlignment="1">
      <alignment horizontal="center" vertical="center" wrapText="1"/>
    </xf>
    <xf numFmtId="44" fontId="118" fillId="3" borderId="93" xfId="55" applyFont="1" applyFill="1" applyBorder="1" applyAlignment="1">
      <alignment horizontal="center" vertical="center" wrapText="1"/>
    </xf>
    <xf numFmtId="0" fontId="45" fillId="30" borderId="93" xfId="0" applyFont="1" applyFill="1" applyBorder="1" applyAlignment="1">
      <alignment horizontal="center" vertical="center" wrapText="1"/>
    </xf>
    <xf numFmtId="0" fontId="43" fillId="3" borderId="93" xfId="0" applyFont="1" applyFill="1" applyBorder="1" applyAlignment="1">
      <alignment vertical="center" wrapText="1"/>
    </xf>
    <xf numFmtId="166" fontId="36" fillId="3" borderId="93" xfId="0" applyNumberFormat="1" applyFont="1" applyFill="1" applyBorder="1" applyAlignment="1">
      <alignment horizontal="center" vertical="center" wrapText="1"/>
    </xf>
    <xf numFmtId="1" fontId="36" fillId="3" borderId="93" xfId="0" applyNumberFormat="1" applyFont="1" applyFill="1" applyBorder="1" applyAlignment="1">
      <alignment horizontal="center" vertical="center" wrapText="1"/>
    </xf>
    <xf numFmtId="0" fontId="0" fillId="3" borderId="93" xfId="0" applyFill="1" applyBorder="1" applyAlignment="1">
      <alignment vertical="center" wrapText="1"/>
    </xf>
    <xf numFmtId="0" fontId="43" fillId="90" borderId="93" xfId="0" applyFont="1" applyFill="1" applyBorder="1" applyAlignment="1">
      <alignment vertical="center" wrapText="1"/>
    </xf>
    <xf numFmtId="166" fontId="36" fillId="90" borderId="93" xfId="0" applyNumberFormat="1" applyFont="1" applyFill="1" applyBorder="1" applyAlignment="1">
      <alignment horizontal="center" vertical="center" wrapText="1"/>
    </xf>
    <xf numFmtId="1" fontId="36" fillId="90" borderId="93" xfId="0" applyNumberFormat="1" applyFont="1" applyFill="1" applyBorder="1" applyAlignment="1">
      <alignment horizontal="center" vertical="center" wrapText="1"/>
    </xf>
    <xf numFmtId="166" fontId="10" fillId="27" borderId="93" xfId="0" applyNumberFormat="1" applyFont="1" applyFill="1" applyBorder="1" applyAlignment="1">
      <alignment horizontal="center" vertical="center"/>
    </xf>
    <xf numFmtId="1" fontId="10" fillId="27" borderId="93" xfId="0" applyNumberFormat="1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44" fillId="29" borderId="93" xfId="0" applyFont="1" applyFill="1" applyBorder="1" applyAlignment="1">
      <alignment horizontal="center" vertical="center" wrapText="1"/>
    </xf>
    <xf numFmtId="0" fontId="10" fillId="27" borderId="93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2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05" fillId="3" borderId="18" xfId="0" applyFont="1" applyFill="1" applyBorder="1" applyAlignment="1">
      <alignment horizontal="center" vertical="center" wrapText="1"/>
    </xf>
    <xf numFmtId="49" fontId="105" fillId="3" borderId="63" xfId="0" applyNumberFormat="1" applyFont="1" applyFill="1" applyBorder="1" applyAlignment="1">
      <alignment vertical="center"/>
    </xf>
    <xf numFmtId="49" fontId="105" fillId="3" borderId="63" xfId="0" applyNumberFormat="1" applyFont="1" applyFill="1" applyBorder="1" applyAlignment="1">
      <alignment vertical="center" wrapText="1"/>
    </xf>
    <xf numFmtId="0" fontId="105" fillId="3" borderId="63" xfId="1093" applyFont="1" applyFill="1" applyBorder="1" applyAlignment="1">
      <alignment horizontal="left" vertical="center" wrapText="1"/>
    </xf>
    <xf numFmtId="0" fontId="105" fillId="3" borderId="63" xfId="1093" applyFont="1" applyFill="1" applyBorder="1" applyAlignment="1">
      <alignment vertical="center" wrapText="1"/>
    </xf>
    <xf numFmtId="3" fontId="105" fillId="3" borderId="63" xfId="0" applyNumberFormat="1" applyFont="1" applyFill="1" applyBorder="1" applyAlignment="1" applyProtection="1">
      <alignment horizontal="center" vertical="center" wrapText="1"/>
      <protection locked="0"/>
    </xf>
    <xf numFmtId="49" fontId="105" fillId="3" borderId="18" xfId="0" applyNumberFormat="1" applyFont="1" applyFill="1" applyBorder="1" applyAlignment="1">
      <alignment horizontal="center" vertical="center" wrapText="1"/>
    </xf>
    <xf numFmtId="0" fontId="105" fillId="3" borderId="75" xfId="1093" applyFont="1" applyFill="1" applyBorder="1" applyAlignment="1">
      <alignment vertical="center" wrapText="1"/>
    </xf>
    <xf numFmtId="4" fontId="105" fillId="3" borderId="75" xfId="0" applyNumberFormat="1" applyFont="1" applyFill="1" applyBorder="1" applyAlignment="1" applyProtection="1">
      <alignment horizontal="center" vertical="center" wrapText="1"/>
      <protection locked="0"/>
    </xf>
    <xf numFmtId="0" fontId="105" fillId="3" borderId="82" xfId="0" applyFont="1" applyFill="1" applyBorder="1" applyAlignment="1">
      <alignment horizontal="center" vertical="center" wrapText="1"/>
    </xf>
    <xf numFmtId="0" fontId="119" fillId="3" borderId="15" xfId="0" applyFont="1" applyFill="1" applyBorder="1" applyAlignment="1">
      <alignment horizontal="center" vertical="center" wrapText="1"/>
    </xf>
  </cellXfs>
  <cellStyles count="368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2 2 2" xfId="1450" xr:uid="{7DB5BB95-A03C-4A85-AC03-C40624ADF70F}"/>
    <cellStyle name="Calculation 2 2 2 2 2" xfId="2986" xr:uid="{233C84DD-7BBF-4D03-9779-8C33AB1CB1F6}"/>
    <cellStyle name="Calculation 2 2 2 2 3" xfId="3596" xr:uid="{D3D7A5AE-97DE-4200-9C5A-139461168738}"/>
    <cellStyle name="Calculation 2 2 2 2 4" xfId="3408" xr:uid="{67BE0B6D-C6ED-45CE-ABDF-A66870E1B0A5}"/>
    <cellStyle name="Calculation 2 2 2 3" xfId="1867" xr:uid="{0D76C1B2-C1B0-4261-B072-3EE5B5EFDD6D}"/>
    <cellStyle name="Calculation 2 2 2 3 2" xfId="3398" xr:uid="{6389CCE3-4870-42C2-A143-AAD909783331}"/>
    <cellStyle name="Calculation 2 2 2 3 3" xfId="3657" xr:uid="{C57CB4A9-92E9-4073-B526-F80B96EF8D6D}"/>
    <cellStyle name="Calculation 2 2 2 3 4" xfId="3683" xr:uid="{3388693A-1C7F-450B-BB41-6B3E6D28CFBC}"/>
    <cellStyle name="Calculation 2 2 2 4" xfId="2239" xr:uid="{5D4285BD-353B-4BC3-B479-AE1F36178E73}"/>
    <cellStyle name="Calculation 2 2 2 5" xfId="3447" xr:uid="{FF3D0D15-DDCC-44DC-B27C-DB5DA4DB3D66}"/>
    <cellStyle name="Calculation 2 2 2 6" xfId="3533" xr:uid="{38103BB8-31AB-4F7B-82B8-90D281117106}"/>
    <cellStyle name="Calculation 2 2 3" xfId="1249" xr:uid="{BEE77DFD-0EFD-4B53-B5DA-6F93008B6154}"/>
    <cellStyle name="Calculation 2 2 3 2" xfId="2787" xr:uid="{AF5D1544-2D1E-420B-B0FD-2E11D6D9586F}"/>
    <cellStyle name="Calculation 2 2 3 3" xfId="3548" xr:uid="{091197E1-9683-47B8-BC89-21BEAE917E9B}"/>
    <cellStyle name="Calculation 2 2 3 4" xfId="1895" xr:uid="{787DA509-CE7B-4DF3-B9AF-5B03DAB95691}"/>
    <cellStyle name="Calculation 2 2 4" xfId="1097" xr:uid="{DDC657FE-FB06-43B5-8412-CADECE9D9035}"/>
    <cellStyle name="Calculation 2 2 4 2" xfId="2638" xr:uid="{708E670C-7E48-4B16-91B5-5E2E2EFEE7BA}"/>
    <cellStyle name="Calculation 2 2 4 3" xfId="3497" xr:uid="{2A1BC24D-5851-465E-826C-7388566F57C1}"/>
    <cellStyle name="Calculation 2 2 4 4" xfId="3626" xr:uid="{7F7582FD-33B1-4225-94E5-756CD03BD8B1}"/>
    <cellStyle name="Calculation 2 2 5" xfId="2026" xr:uid="{ECE0A88B-E552-4DF7-8078-0A03FD1DC890}"/>
    <cellStyle name="Calculation 2 2 6" xfId="2089" xr:uid="{865869BF-30FE-4289-B55D-36D3350E2117}"/>
    <cellStyle name="Calculation 2 2 7" xfId="3621" xr:uid="{7879E5B9-0438-4232-8695-2D53443C419A}"/>
    <cellStyle name="Calculation 2 3" xfId="403" xr:uid="{00000000-0005-0000-0000-00005C000000}"/>
    <cellStyle name="Calculation 2 4" xfId="1156" xr:uid="{A6524B93-C099-433D-97B7-7CCE21C566BA}"/>
    <cellStyle name="Calculation 2 4 2" xfId="2694" xr:uid="{3E5D7ED9-E70B-44FE-ABC1-0051BB78AF16}"/>
    <cellStyle name="Calculation 2 4 3" xfId="3528" xr:uid="{F7BF1435-4FFC-4D6C-B6AE-9839DEB92EB9}"/>
    <cellStyle name="Calculation 2 4 4" xfId="3483" xr:uid="{5A616513-BDAA-4959-928B-FF21E271286B}"/>
    <cellStyle name="Calculation 2 5" xfId="3614" xr:uid="{1212E2B1-4A8F-42D7-BC9B-EC95182598D0}"/>
    <cellStyle name="Calculation 3" xfId="266" xr:uid="{00000000-0005-0000-0000-00005D000000}"/>
    <cellStyle name="Calculation 3 2" xfId="663" xr:uid="{00000000-0005-0000-0000-00005E000000}"/>
    <cellStyle name="Calculation 3 2 2" xfId="1421" xr:uid="{4B9DD681-F14A-4292-960C-0BA864F8073F}"/>
    <cellStyle name="Calculation 3 2 2 2" xfId="2957" xr:uid="{AA13F143-835B-4A63-963B-435B26CA7528}"/>
    <cellStyle name="Calculation 3 2 2 3" xfId="3591" xr:uid="{DF01F7FC-A576-495D-873C-A3FB18140465}"/>
    <cellStyle name="Calculation 3 2 2 4" xfId="3476" xr:uid="{BB1615E9-84C9-41EE-883F-67CCE17C0A0A}"/>
    <cellStyle name="Calculation 3 2 3" xfId="1862" xr:uid="{598B921A-245C-46C9-80C9-80C4C7340414}"/>
    <cellStyle name="Calculation 3 2 3 2" xfId="3393" xr:uid="{B10F8902-3338-42E0-9185-2C33DA216AC6}"/>
    <cellStyle name="Calculation 3 2 3 3" xfId="3652" xr:uid="{92C865A3-2AC0-43F9-9F00-9324A5A6F6ED}"/>
    <cellStyle name="Calculation 3 2 3 4" xfId="3678" xr:uid="{5EF3FC0F-4C25-433C-9017-07CBC3662651}"/>
    <cellStyle name="Calculation 3 2 4" xfId="2210" xr:uid="{89660AFA-4CD0-41B8-A60C-497844F1469A}"/>
    <cellStyle name="Calculation 3 2 5" xfId="3440" xr:uid="{83A128F9-97CB-4CE7-A4B4-EB2C853F3933}"/>
    <cellStyle name="Calculation 3 2 6" xfId="3627" xr:uid="{1F1FAAC0-062F-48A4-9E7D-69E6BAD197B9}"/>
    <cellStyle name="Calculation 3 3" xfId="1220" xr:uid="{D48AE1C2-45E7-475D-90F7-656D3C41275B}"/>
    <cellStyle name="Calculation 3 3 2" xfId="2758" xr:uid="{CED8A982-F6A8-4667-9ECB-B1C506B31301}"/>
    <cellStyle name="Calculation 3 3 3" xfId="3542" xr:uid="{5542297D-7E9B-48A5-B799-E592E9684D16}"/>
    <cellStyle name="Calculation 3 3 4" xfId="3468" xr:uid="{B1E2D7E1-B59F-4F0F-8561-0BF8C407771E}"/>
    <cellStyle name="Calculation 3 4" xfId="1136" xr:uid="{4094ACF8-B730-4614-A961-7ED790C88774}"/>
    <cellStyle name="Calculation 3 4 2" xfId="2674" xr:uid="{FDBCDFEF-F1D5-4566-B05E-BB81A2BCAA20}"/>
    <cellStyle name="Calculation 3 4 3" xfId="3526" xr:uid="{183AA63B-9DC7-4604-8016-F6D7E43843E5}"/>
    <cellStyle name="Calculation 3 4 4" xfId="3459" xr:uid="{FEABA6F1-EDAA-459D-AC56-C81AAEDB48DA}"/>
    <cellStyle name="Calculation 3 5" xfId="1997" xr:uid="{5B7085F7-026E-4F8B-8F87-F6ACB7BDD387}"/>
    <cellStyle name="Calculation 3 6" xfId="2093" xr:uid="{7F83E53C-D99F-449D-A071-137C8FC1549C}"/>
    <cellStyle name="Calculation 3 7" xfId="3489" xr:uid="{12147324-5B3D-4085-9036-BA5F4C30E145}"/>
    <cellStyle name="Calculation 4" xfId="402" xr:uid="{00000000-0005-0000-0000-00005F000000}"/>
    <cellStyle name="Calculation 5" xfId="1098" xr:uid="{9C5B9576-C7CA-46B0-BD52-A5CDE040A473}"/>
    <cellStyle name="Calculation 5 2" xfId="2639" xr:uid="{1116B282-719A-47E4-AC91-75D74EBD9FD7}"/>
    <cellStyle name="Calculation 5 3" xfId="3498" xr:uid="{1FFDC95A-F49E-49CE-BE06-8571AFB54825}"/>
    <cellStyle name="Calculation 5 4" xfId="3480" xr:uid="{4C2D24DF-A8A1-4B2B-AECB-923427759809}"/>
    <cellStyle name="Calculation 6" xfId="2100" xr:uid="{E6A70D8A-523F-40C9-86C8-951DAA20638E}"/>
    <cellStyle name="Check Cell" xfId="34" xr:uid="{00000000-0005-0000-0000-000060000000}"/>
    <cellStyle name="Check Cell 2" xfId="404" xr:uid="{00000000-0005-0000-0000-000061000000}"/>
    <cellStyle name="Dobro 2" xfId="102" xr:uid="{00000000-0005-0000-0000-000062000000}"/>
    <cellStyle name="Dobro 2 2" xfId="405" xr:uid="{00000000-0005-0000-0000-000063000000}"/>
    <cellStyle name="Excel Built-in Good" xfId="196" xr:uid="{00000000-0005-0000-0000-000064000000}"/>
    <cellStyle name="Excel Built-in Normal" xfId="1" xr:uid="{00000000-0005-0000-0000-000065000000}"/>
    <cellStyle name="Excel Built-in Normal 2" xfId="59" xr:uid="{00000000-0005-0000-0000-000066000000}"/>
    <cellStyle name="Excel Built-in Normal 2 2" xfId="167" xr:uid="{00000000-0005-0000-0000-000067000000}"/>
    <cellStyle name="Excel Built-in Normal 2 3" xfId="81" xr:uid="{00000000-0005-0000-0000-000068000000}"/>
    <cellStyle name="Excel Built-in Normal 3" xfId="175" xr:uid="{00000000-0005-0000-0000-000069000000}"/>
    <cellStyle name="Excel_BuiltIn_Dobro" xfId="140" xr:uid="{00000000-0005-0000-0000-00006A000000}"/>
    <cellStyle name="Explanatory Text" xfId="35" xr:uid="{00000000-0005-0000-0000-00006B000000}"/>
    <cellStyle name="Explanatory Text 2" xfId="406" xr:uid="{00000000-0005-0000-0000-00006C000000}"/>
    <cellStyle name="Good" xfId="36" xr:uid="{00000000-0005-0000-0000-00006D000000}"/>
    <cellStyle name="Good 2" xfId="407" xr:uid="{00000000-0005-0000-0000-00006E000000}"/>
    <cellStyle name="Heading 1" xfId="37" xr:uid="{00000000-0005-0000-0000-00006F000000}"/>
    <cellStyle name="Heading 1 3" xfId="408" xr:uid="{00000000-0005-0000-0000-000070000000}"/>
    <cellStyle name="Heading 2" xfId="38" xr:uid="{00000000-0005-0000-0000-000071000000}"/>
    <cellStyle name="Heading 2 4" xfId="409" xr:uid="{00000000-0005-0000-0000-000072000000}"/>
    <cellStyle name="Heading 3" xfId="39" xr:uid="{00000000-0005-0000-0000-000073000000}"/>
    <cellStyle name="Heading 3 2" xfId="410" xr:uid="{00000000-0005-0000-0000-000074000000}"/>
    <cellStyle name="Heading 4" xfId="40" xr:uid="{00000000-0005-0000-0000-000075000000}"/>
    <cellStyle name="Heading 4 2" xfId="411" xr:uid="{00000000-0005-0000-0000-000076000000}"/>
    <cellStyle name="Hiperpovezava 2" xfId="68" xr:uid="{00000000-0005-0000-0000-000077000000}"/>
    <cellStyle name="Input" xfId="41" xr:uid="{00000000-0005-0000-0000-000078000000}"/>
    <cellStyle name="Input 2" xfId="99" xr:uid="{00000000-0005-0000-0000-000079000000}"/>
    <cellStyle name="Input 2 2" xfId="296" xr:uid="{00000000-0005-0000-0000-00007A000000}"/>
    <cellStyle name="Input 2 2 2" xfId="693" xr:uid="{00000000-0005-0000-0000-00007B000000}"/>
    <cellStyle name="Input 2 2 2 2" xfId="1451" xr:uid="{D0F37BF1-6B02-4BA6-B8DD-FBFB51819CB4}"/>
    <cellStyle name="Input 2 2 2 2 2" xfId="2987" xr:uid="{52D0317E-3F31-48FE-9D39-2FF528FBAA5D}"/>
    <cellStyle name="Input 2 2 2 2 3" xfId="3597" xr:uid="{818E67F9-CCE6-484A-A66A-DC615B73FCA5}"/>
    <cellStyle name="Input 2 2 2 2 4" xfId="2851" xr:uid="{068D5E8A-313F-4D5E-B466-64D55B6B82AE}"/>
    <cellStyle name="Input 2 2 2 3" xfId="1868" xr:uid="{F1A8D4AC-A7C3-4657-8FF6-DD7402D30D30}"/>
    <cellStyle name="Input 2 2 2 3 2" xfId="3399" xr:uid="{E70AF622-584B-471F-9F03-CC97028504B8}"/>
    <cellStyle name="Input 2 2 2 3 3" xfId="3658" xr:uid="{60717704-42DA-405C-A041-2E398C6049BC}"/>
    <cellStyle name="Input 2 2 2 3 4" xfId="3684" xr:uid="{F08DDE92-880A-456C-8B8C-C45C54C20837}"/>
    <cellStyle name="Input 2 2 2 4" xfId="2240" xr:uid="{937106EA-D224-4F9E-892F-72A72C70CBDD}"/>
    <cellStyle name="Input 2 2 2 5" xfId="3448" xr:uid="{84B88815-D8EA-41D5-819E-1DEE5C2054DB}"/>
    <cellStyle name="Input 2 2 2 6" xfId="3613" xr:uid="{CD9310A7-7E21-4543-936E-E6F0EF097C36}"/>
    <cellStyle name="Input 2 2 3" xfId="1250" xr:uid="{775515B2-2250-441B-AF37-BDDD9FD0EFFF}"/>
    <cellStyle name="Input 2 2 3 2" xfId="2788" xr:uid="{18963B1C-83F5-49BE-9DCE-A15EA43EB086}"/>
    <cellStyle name="Input 2 2 3 3" xfId="3549" xr:uid="{369513C4-8785-42D7-85B4-55E0A05167D5}"/>
    <cellStyle name="Input 2 2 3 4" xfId="3409" xr:uid="{F5CE5F51-1281-4FBD-B2F2-D8E8A11E1B2E}"/>
    <cellStyle name="Input 2 2 4" xfId="1310" xr:uid="{13A08BF0-4577-45B1-B511-D3F9DB5DB068}"/>
    <cellStyle name="Input 2 2 4 2" xfId="2848" xr:uid="{451CC975-917F-4BBF-AD9A-EEE80D9EEDCD}"/>
    <cellStyle name="Input 2 2 4 3" xfId="3559" xr:uid="{5BE255B3-9455-4F1E-8072-A4BA7FE5D82B}"/>
    <cellStyle name="Input 2 2 4 4" xfId="3531" xr:uid="{BA764559-AF70-4346-9E82-FDA4DA4AEE83}"/>
    <cellStyle name="Input 2 2 5" xfId="2027" xr:uid="{CC5E6932-CA13-4CBE-B375-E4689DD8ADD7}"/>
    <cellStyle name="Input 2 2 6" xfId="1876" xr:uid="{A6AC096E-EAF6-4008-B5C6-A4FF8113C1DB}"/>
    <cellStyle name="Input 2 2 7" xfId="3473" xr:uid="{0C489857-647A-4507-8CDB-A144B6502799}"/>
    <cellStyle name="Input 2 3" xfId="413" xr:uid="{00000000-0005-0000-0000-00007C000000}"/>
    <cellStyle name="Input 2 4" xfId="1116" xr:uid="{1001BE29-EBD1-4860-B1F9-E01E6DACA006}"/>
    <cellStyle name="Input 2 4 2" xfId="2657" xr:uid="{0E83B992-A264-400B-BBAD-0F24C4151711}"/>
    <cellStyle name="Input 2 4 3" xfId="3512" xr:uid="{C820A2D6-4293-45BB-B3E6-382FEDB37A48}"/>
    <cellStyle name="Input 2 4 4" xfId="3413" xr:uid="{1D600F9B-01F2-44B4-ACF9-79F01D6EFFF2}"/>
    <cellStyle name="Input 2 5" xfId="3479" xr:uid="{B10812B7-4B3A-4F23-9760-5E2A5EA8FD12}"/>
    <cellStyle name="Input 3" xfId="98" xr:uid="{00000000-0005-0000-0000-00007D000000}"/>
    <cellStyle name="Input 3 2" xfId="267" xr:uid="{00000000-0005-0000-0000-00007E000000}"/>
    <cellStyle name="Input 3 2 2" xfId="664" xr:uid="{00000000-0005-0000-0000-00007F000000}"/>
    <cellStyle name="Input 3 2 2 2" xfId="1422" xr:uid="{F899D0D5-7A03-4342-8516-D1FC0768193D}"/>
    <cellStyle name="Input 3 2 2 2 2" xfId="2958" xr:uid="{BDC63718-D7A9-4934-80B9-65B7D12639BD}"/>
    <cellStyle name="Input 3 2 2 2 3" xfId="3592" xr:uid="{057F21AD-91ED-4A57-A2BF-714A75B7EB41}"/>
    <cellStyle name="Input 3 2 2 2 4" xfId="3419" xr:uid="{C69CF704-2628-44CA-BC4E-113DBD2B33C0}"/>
    <cellStyle name="Input 3 2 2 3" xfId="1863" xr:uid="{3DBE039E-3618-4E17-8483-88042C494FD8}"/>
    <cellStyle name="Input 3 2 2 3 2" xfId="3394" xr:uid="{D4B454EC-5D50-4A3D-BACD-A99BE1BA7CFF}"/>
    <cellStyle name="Input 3 2 2 3 3" xfId="3653" xr:uid="{A33A25AD-B4EA-4E7E-BC7C-9C841957758E}"/>
    <cellStyle name="Input 3 2 2 3 4" xfId="3679" xr:uid="{685A790B-A06F-41F9-BDA8-E5A0EAD232DF}"/>
    <cellStyle name="Input 3 2 2 4" xfId="2211" xr:uid="{6569786B-AFEA-49F5-A7B1-4ED0A34076E8}"/>
    <cellStyle name="Input 3 2 2 5" xfId="3441" xr:uid="{7B344C16-BFB5-409D-A4E1-1AF9F16DD63C}"/>
    <cellStyle name="Input 3 2 2 6" xfId="3482" xr:uid="{D7743E1B-A14D-4BFC-8388-4B530FA9E9A1}"/>
    <cellStyle name="Input 3 2 3" xfId="1221" xr:uid="{DE15DD09-F3DC-44F6-B777-3889F3367EA7}"/>
    <cellStyle name="Input 3 2 3 2" xfId="2759" xr:uid="{99194FB8-78B4-4E3A-9E04-CEBA9BBD2805}"/>
    <cellStyle name="Input 3 2 3 3" xfId="3543" xr:uid="{5942EA7F-6367-47BF-9FB5-7B280C551669}"/>
    <cellStyle name="Input 3 2 3 4" xfId="3585" xr:uid="{E75EA68C-9213-4713-8642-4C487F0B420B}"/>
    <cellStyle name="Input 3 2 4" xfId="1114" xr:uid="{887196C1-EE17-4178-98C3-DD4886D5B345}"/>
    <cellStyle name="Input 3 2 4 2" xfId="2655" xr:uid="{9D24210F-63DF-469B-AED1-6F22E0C3E052}"/>
    <cellStyle name="Input 3 2 4 3" xfId="3510" xr:uid="{E9E67C85-1B0D-4DEE-A6CB-48019F12274A}"/>
    <cellStyle name="Input 3 2 4 4" xfId="3486" xr:uid="{75D3D9BA-989E-457F-88F0-BEDCA3B940B2}"/>
    <cellStyle name="Input 3 2 5" xfId="1998" xr:uid="{99DCD295-72C4-4075-88AE-131DC68FFBFE}"/>
    <cellStyle name="Input 3 2 6" xfId="1879" xr:uid="{63A2AC88-3771-4B43-B1FD-75381AFB7869}"/>
    <cellStyle name="Input 3 2 7" xfId="3453" xr:uid="{458A06CB-4B5E-4E4D-8FF0-969CB0A695FA}"/>
    <cellStyle name="Input 3 3" xfId="764" xr:uid="{00000000-0005-0000-0000-000080000000}"/>
    <cellStyle name="Input 3 3 2" xfId="1518" xr:uid="{F81F09BF-971A-49C3-87C0-189F5E495524}"/>
    <cellStyle name="Input 3 3 2 2" xfId="3054" xr:uid="{170C3836-6168-4DC2-A500-D7F20D07E0D1}"/>
    <cellStyle name="Input 3 3 2 3" xfId="3607" xr:uid="{6FD69EE8-EFFD-4470-BE6C-C0867E465263}"/>
    <cellStyle name="Input 3 3 2 4" xfId="2101" xr:uid="{63D382D3-541D-4CA9-8711-56EF4A8DC08D}"/>
    <cellStyle name="Input 3 3 3" xfId="1872" xr:uid="{109A98A8-AB6B-45CD-AD34-715E2D61B5B1}"/>
    <cellStyle name="Input 3 3 3 2" xfId="3402" xr:uid="{024503A1-0828-43F9-9E5A-780F8C78C99D}"/>
    <cellStyle name="Input 3 3 3 3" xfId="3662" xr:uid="{8677B810-F62F-4D40-8B08-90874BF2C682}"/>
    <cellStyle name="Input 3 3 3 4" xfId="3688" xr:uid="{E7BD8E21-289D-42EB-B678-5FBE935485D5}"/>
    <cellStyle name="Input 3 3 4" xfId="2307" xr:uid="{8D045397-9717-42F7-8954-C9394BCCD667}"/>
    <cellStyle name="Input 3 3 5" xfId="3457" xr:uid="{ED21E3AD-79C0-4150-B0CA-CCD3144F1DB4}"/>
    <cellStyle name="Input 3 3 6" xfId="3629" xr:uid="{C26AF774-7D23-4288-8220-EB393AC46167}"/>
    <cellStyle name="Input 3 4" xfId="1115" xr:uid="{D319A3BF-5FFD-46C7-9481-3536D6655D73}"/>
    <cellStyle name="Input 3 4 2" xfId="2656" xr:uid="{F5486782-6886-4848-A5F2-4BA01F15D613}"/>
    <cellStyle name="Input 3 4 3" xfId="3511" xr:uid="{F307CA61-8CB5-43CC-888A-A1E51181F852}"/>
    <cellStyle name="Input 3 4 4" xfId="3433" xr:uid="{F182BC32-540F-4A11-9BE6-93A31F109A37}"/>
    <cellStyle name="Input 3 5" xfId="3625" xr:uid="{1E1C8007-5A0C-415D-B1E9-545395952257}"/>
    <cellStyle name="Input 4" xfId="412" xr:uid="{00000000-0005-0000-0000-000081000000}"/>
    <cellStyle name="Input 5" xfId="1102" xr:uid="{4D2B554E-6E7F-44C1-9C58-F9868C78105C}"/>
    <cellStyle name="Input 5 2" xfId="2643" xr:uid="{A9B2C0D9-CA47-426D-B2D8-123788B189DC}"/>
    <cellStyle name="Input 5 3" xfId="3502" xr:uid="{37F9A452-A33D-4346-80AE-4095A1A0E8F4}"/>
    <cellStyle name="Input 5 4" xfId="3619" xr:uid="{8C25510D-E0F2-40B0-A3C1-516C5970E2D9}"/>
    <cellStyle name="Input 6" xfId="3439" xr:uid="{2577B728-E565-4735-80FA-15FCFA86FC7A}"/>
    <cellStyle name="Izhod 2" xfId="103" xr:uid="{00000000-0005-0000-0000-000082000000}"/>
    <cellStyle name="Izhod 2 2" xfId="260" xr:uid="{00000000-0005-0000-0000-000083000000}"/>
    <cellStyle name="Izhod 2 2 2" xfId="657" xr:uid="{00000000-0005-0000-0000-000084000000}"/>
    <cellStyle name="Izhod 2 2 2 2" xfId="1415" xr:uid="{EC932FB6-55A8-457D-B9FD-C33F81F304C3}"/>
    <cellStyle name="Izhod 2 2 2 2 2" xfId="2951" xr:uid="{D5869FBE-D783-4C1F-8DA1-E3524DFF178B}"/>
    <cellStyle name="Izhod 2 2 2 2 3" xfId="3586" xr:uid="{F4FE278B-D500-4619-83F2-163ADE812B76}"/>
    <cellStyle name="Izhod 2 2 2 2 4" xfId="2103" xr:uid="{FB831907-CC09-4972-B2B3-5B784E2A663E}"/>
    <cellStyle name="Izhod 2 2 2 3" xfId="1857" xr:uid="{56A99283-1A4B-47D3-B006-558FDC26F53B}"/>
    <cellStyle name="Izhod 2 2 2 3 2" xfId="3389" xr:uid="{F312A360-454F-4B57-AF48-1EB9698A0E55}"/>
    <cellStyle name="Izhod 2 2 2 3 3" xfId="3647" xr:uid="{B58C74C3-16C8-4F37-A2B7-7AF3286A562F}"/>
    <cellStyle name="Izhod 2 2 2 3 4" xfId="3673" xr:uid="{BE6035C7-A29D-42F5-9955-4031E40DD8C7}"/>
    <cellStyle name="Izhod 2 2 2 4" xfId="2204" xr:uid="{440234CE-761D-4A6C-8281-A182B3CAB298}"/>
    <cellStyle name="Izhod 2 2 2 5" xfId="3434" xr:uid="{2D3F6B75-4BF4-411D-AAF2-4319BC9AE073}"/>
    <cellStyle name="Izhod 2 2 2 6" xfId="3445" xr:uid="{71B28082-3757-484F-9693-1F6147CE6921}"/>
    <cellStyle name="Izhod 2 2 3" xfId="1214" xr:uid="{C10709E3-ACD9-4AFF-9612-4569B9056B3F}"/>
    <cellStyle name="Izhod 2 2 3 2" xfId="2752" xr:uid="{3633ABAA-2E3C-4CBB-8931-9EE8001A1082}"/>
    <cellStyle name="Izhod 2 2 3 3" xfId="3537" xr:uid="{A363272C-401A-4349-9531-F7D75E1E9B8A}"/>
    <cellStyle name="Izhod 2 2 3 4" xfId="3632" xr:uid="{1891BB8A-BA6C-4522-BA99-1C18349BCC7A}"/>
    <cellStyle name="Izhod 2 2 4" xfId="1101" xr:uid="{1B09E503-790F-4FE9-A807-53B68103E25C}"/>
    <cellStyle name="Izhod 2 2 4 2" xfId="2642" xr:uid="{5F067836-507F-41A5-826B-CD8DC17B4014}"/>
    <cellStyle name="Izhod 2 2 4 3" xfId="3501" xr:uid="{A161AE35-57E7-4CEF-BFB2-845AC1D74C72}"/>
    <cellStyle name="Izhod 2 2 4 4" xfId="3554" xr:uid="{E4549A8A-C9D8-42DF-8148-E001271AFE96}"/>
    <cellStyle name="Izhod 2 2 5" xfId="1991" xr:uid="{2B6977B4-7988-49A2-B12E-48D4E841EC8B}"/>
    <cellStyle name="Izhod 2 2 6" xfId="1881" xr:uid="{F9056BA9-3D00-450F-BDFE-E4A16EB7319A}"/>
    <cellStyle name="Izhod 2 2 7" xfId="3415" xr:uid="{75185B33-BD96-477E-8CF0-1AE3AC0FA004}"/>
    <cellStyle name="Izhod 2 3" xfId="414" xr:uid="{00000000-0005-0000-0000-000085000000}"/>
    <cellStyle name="Izhod 2 4" xfId="569" xr:uid="{00000000-0005-0000-0000-000086000000}"/>
    <cellStyle name="Izhod 2 4 2" xfId="1327" xr:uid="{16C48FE3-1877-42DA-B1B1-347B02EBF442}"/>
    <cellStyle name="Izhod 2 4 2 2" xfId="2863" xr:uid="{09F86838-7C9F-4987-A3EF-EF7454B80A33}"/>
    <cellStyle name="Izhod 2 4 2 3" xfId="3571" xr:uid="{5FC8DE7A-8388-4CF6-B601-444A0533FC1A}"/>
    <cellStyle name="Izhod 2 4 2 4" xfId="3615" xr:uid="{BD298658-095F-45AB-B083-15001A26258B}"/>
    <cellStyle name="Izhod 2 4 3" xfId="1850" xr:uid="{158846E5-517F-4384-B66D-BBF67CC35BE5}"/>
    <cellStyle name="Izhod 2 4 3 2" xfId="3385" xr:uid="{CAD4A27E-F5DC-4585-9172-6799CA75FD82}"/>
    <cellStyle name="Izhod 2 4 3 3" xfId="3640" xr:uid="{1926A322-16B5-4390-A3D0-CA6538939692}"/>
    <cellStyle name="Izhod 2 4 3 4" xfId="3666" xr:uid="{A713AE50-4387-4904-AEBC-8318C37D499C}"/>
    <cellStyle name="Izhod 2 4 4" xfId="2116" xr:uid="{B73C274E-9C08-467E-BEEB-DBC86803DC0A}"/>
    <cellStyle name="Izhod 2 4 5" xfId="3420" xr:uid="{55AD0524-2622-4481-9858-5173B6AEAADF}"/>
    <cellStyle name="Izhod 2 4 6" xfId="3603" xr:uid="{EA6C3D53-DE0E-4CA7-9BA9-118D7065BBB8}"/>
    <cellStyle name="Izhod 2 5" xfId="1117" xr:uid="{E7958DC6-96A6-40D8-804C-B77162EF0C30}"/>
    <cellStyle name="Izhod 2 5 2" xfId="2658" xr:uid="{C9B0C06B-C5B4-46A5-A876-32C725A4F14B}"/>
    <cellStyle name="Izhod 2 5 3" xfId="3513" xr:uid="{2E59144D-889A-4A3D-9AD3-E9732E7A76F5}"/>
    <cellStyle name="Izhod 2 5 4" xfId="3557" xr:uid="{2BFE0F05-EB69-4292-B288-90F380F3C2AB}"/>
    <cellStyle name="Izhod 2 6" xfId="1128" xr:uid="{2AE87FEE-F79F-4FBA-9FC2-63F8B55D7AC2}"/>
    <cellStyle name="Izhod 2 6 2" xfId="2667" xr:uid="{97A9851C-9243-490C-87FD-6D81134BA44F}"/>
    <cellStyle name="Izhod 2 6 3" xfId="3523" xr:uid="{05A2993A-376D-479F-A2A5-337FCCC883B5}"/>
    <cellStyle name="Izhod 2 6 4" xfId="3608" xr:uid="{07FF3808-AE23-41BE-AA74-39485FBC3811}"/>
    <cellStyle name="Izhod 2 7" xfId="1894" xr:uid="{B7D9DBD0-3F66-421B-A9A9-5BEAF2C0939E}"/>
    <cellStyle name="Izhod 2 8" xfId="1905" xr:uid="{CB225181-3C17-46A6-9ACC-3444D39740D3}"/>
    <cellStyle name="Izhod 2 9" xfId="3618" xr:uid="{44F329B0-01B8-4B91-ADE9-CACD9CB53C48}"/>
    <cellStyle name="Linked Cell" xfId="42" xr:uid="{00000000-0005-0000-0000-000087000000}"/>
    <cellStyle name="Linked Cell 2" xfId="415" xr:uid="{00000000-0005-0000-0000-000088000000}"/>
    <cellStyle name="Naslov 1 2" xfId="106" xr:uid="{00000000-0005-0000-0000-000089000000}"/>
    <cellStyle name="Naslov 1 2 2" xfId="416" xr:uid="{00000000-0005-0000-0000-00008A000000}"/>
    <cellStyle name="Naslov 2 2" xfId="107" xr:uid="{00000000-0005-0000-0000-00008B000000}"/>
    <cellStyle name="Naslov 2 2 2" xfId="417" xr:uid="{00000000-0005-0000-0000-00008C000000}"/>
    <cellStyle name="Naslov 3 2" xfId="111" xr:uid="{00000000-0005-0000-0000-00008D000000}"/>
    <cellStyle name="Naslov 3 2 2" xfId="418" xr:uid="{00000000-0005-0000-0000-00008E000000}"/>
    <cellStyle name="Naslov 4 2" xfId="112" xr:uid="{00000000-0005-0000-0000-00008F000000}"/>
    <cellStyle name="Naslov 4 2 2" xfId="419" xr:uid="{00000000-0005-0000-0000-000090000000}"/>
    <cellStyle name="Naslov 5" xfId="73" xr:uid="{00000000-0005-0000-0000-000091000000}"/>
    <cellStyle name="Naslov 5 2" xfId="420" xr:uid="{00000000-0005-0000-0000-000092000000}"/>
    <cellStyle name="Naslov 6" xfId="74" xr:uid="{00000000-0005-0000-0000-000093000000}"/>
    <cellStyle name="Naslov 6 2" xfId="421" xr:uid="{00000000-0005-0000-0000-000094000000}"/>
    <cellStyle name="Navadno" xfId="0" builtinId="0"/>
    <cellStyle name="Navadno 10 2" xfId="2" xr:uid="{00000000-0005-0000-0000-000096000000}"/>
    <cellStyle name="Navadno 10 2 2" xfId="61" xr:uid="{00000000-0005-0000-0000-000097000000}"/>
    <cellStyle name="Navadno 10 2 2 2" xfId="422" xr:uid="{00000000-0005-0000-0000-000098000000}"/>
    <cellStyle name="Navadno 10 2 3" xfId="754" xr:uid="{00000000-0005-0000-0000-000099000000}"/>
    <cellStyle name="Navadno 2" xfId="3" xr:uid="{00000000-0005-0000-0000-00009A000000}"/>
    <cellStyle name="Navadno 2 10" xfId="4" xr:uid="{00000000-0005-0000-0000-00009B000000}"/>
    <cellStyle name="Navadno 2 10 2" xfId="424" xr:uid="{00000000-0005-0000-0000-00009C000000}"/>
    <cellStyle name="Navadno 2 10 2 2" xfId="753" xr:uid="{00000000-0005-0000-0000-00009D000000}"/>
    <cellStyle name="Navadno 2 10 3" xfId="755" xr:uid="{00000000-0005-0000-0000-00009E000000}"/>
    <cellStyle name="Navadno 2 2" xfId="7" xr:uid="{00000000-0005-0000-0000-00009F000000}"/>
    <cellStyle name="Navadno 2 2 2" xfId="67" xr:uid="{00000000-0005-0000-0000-0000A0000000}"/>
    <cellStyle name="Navadno 2 2 2 2" xfId="79" xr:uid="{00000000-0005-0000-0000-0000A1000000}"/>
    <cellStyle name="Navadno 2 2 3" xfId="156" xr:uid="{00000000-0005-0000-0000-0000A2000000}"/>
    <cellStyle name="Navadno 2 2 4" xfId="121" xr:uid="{00000000-0005-0000-0000-0000A3000000}"/>
    <cellStyle name="Navadno 2 2 5" xfId="259" xr:uid="{00000000-0005-0000-0000-0000A4000000}"/>
    <cellStyle name="Navadno 2 3" xfId="56" xr:uid="{00000000-0005-0000-0000-0000A5000000}"/>
    <cellStyle name="Navadno 2 3 2" xfId="164" xr:uid="{00000000-0005-0000-0000-0000A6000000}"/>
    <cellStyle name="Navadno 2 3 2 2" xfId="426" xr:uid="{00000000-0005-0000-0000-0000A7000000}"/>
    <cellStyle name="Navadno 2 3 3" xfId="153" xr:uid="{00000000-0005-0000-0000-0000A8000000}"/>
    <cellStyle name="Navadno 2 3 4" xfId="425" xr:uid="{00000000-0005-0000-0000-0000A9000000}"/>
    <cellStyle name="Navadno 2 4" xfId="64" xr:uid="{00000000-0005-0000-0000-0000AA000000}"/>
    <cellStyle name="Navadno 2 4 2" xfId="173" xr:uid="{00000000-0005-0000-0000-0000AB000000}"/>
    <cellStyle name="Navadno 2 4 3" xfId="151" xr:uid="{00000000-0005-0000-0000-0000AC000000}"/>
    <cellStyle name="Navadno 2 4 3 2" xfId="428" xr:uid="{00000000-0005-0000-0000-0000AD000000}"/>
    <cellStyle name="Navadno 2 4 4" xfId="427" xr:uid="{00000000-0005-0000-0000-0000AE000000}"/>
    <cellStyle name="Navadno 2 4 5" xfId="80" xr:uid="{00000000-0005-0000-0000-0000AF000000}"/>
    <cellStyle name="Navadno 2 5" xfId="66" xr:uid="{00000000-0005-0000-0000-0000B0000000}"/>
    <cellStyle name="Navadno 2 5 2" xfId="176" xr:uid="{00000000-0005-0000-0000-0000B1000000}"/>
    <cellStyle name="Navadno 2 6" xfId="141" xr:uid="{00000000-0005-0000-0000-0000B2000000}"/>
    <cellStyle name="Navadno 2 6 2" xfId="198" xr:uid="{00000000-0005-0000-0000-0000B3000000}"/>
    <cellStyle name="Navadno 2 6 2 2" xfId="429" xr:uid="{00000000-0005-0000-0000-0000B4000000}"/>
    <cellStyle name="Navadno 2 7" xfId="423" xr:uid="{00000000-0005-0000-0000-0000B5000000}"/>
    <cellStyle name="Navadno 3" xfId="43" xr:uid="{00000000-0005-0000-0000-0000B6000000}"/>
    <cellStyle name="Navadno 3 2" xfId="51" xr:uid="{00000000-0005-0000-0000-0000B7000000}"/>
    <cellStyle name="Navadno 3 2 2" xfId="117" xr:uid="{00000000-0005-0000-0000-0000B8000000}"/>
    <cellStyle name="Navadno 3 2 2 2" xfId="177" xr:uid="{00000000-0005-0000-0000-0000B9000000}"/>
    <cellStyle name="Navadno 3 2 3" xfId="174" xr:uid="{00000000-0005-0000-0000-0000BA000000}"/>
    <cellStyle name="Navadno 3 2 3 2" xfId="431" xr:uid="{00000000-0005-0000-0000-0000BB000000}"/>
    <cellStyle name="Navadno 3 2 4" xfId="161" xr:uid="{00000000-0005-0000-0000-0000BC000000}"/>
    <cellStyle name="Navadno 3 2 5" xfId="430" xr:uid="{00000000-0005-0000-0000-0000BD000000}"/>
    <cellStyle name="Navadno 3 2 6" xfId="78" xr:uid="{00000000-0005-0000-0000-0000BE000000}"/>
    <cellStyle name="Navadno 3 3" xfId="60" xr:uid="{00000000-0005-0000-0000-0000BF000000}"/>
    <cellStyle name="Navadno 3 3 2" xfId="432" xr:uid="{00000000-0005-0000-0000-0000C0000000}"/>
    <cellStyle name="Navadno 3 4" xfId="157" xr:uid="{00000000-0005-0000-0000-0000C1000000}"/>
    <cellStyle name="Navadno 3 5" xfId="154" xr:uid="{00000000-0005-0000-0000-0000C2000000}"/>
    <cellStyle name="Navadno 3 5 2" xfId="433" xr:uid="{00000000-0005-0000-0000-0000C3000000}"/>
    <cellStyle name="Navadno 3 6" xfId="218" xr:uid="{00000000-0005-0000-0000-0000C4000000}"/>
    <cellStyle name="Navadno 3 6 2" xfId="434" xr:uid="{00000000-0005-0000-0000-0000C5000000}"/>
    <cellStyle name="Navadno 31" xfId="5" xr:uid="{00000000-0005-0000-0000-0000C6000000}"/>
    <cellStyle name="Navadno 4" xfId="50" xr:uid="{00000000-0005-0000-0000-0000C7000000}"/>
    <cellStyle name="Navadno 4 2" xfId="104" xr:uid="{00000000-0005-0000-0000-0000C8000000}"/>
    <cellStyle name="Navadno 4 2 2" xfId="158" xr:uid="{00000000-0005-0000-0000-0000C9000000}"/>
    <cellStyle name="Navadno 4 2 3" xfId="435" xr:uid="{00000000-0005-0000-0000-0000CA000000}"/>
    <cellStyle name="Navadno 4 2 4" xfId="82" xr:uid="{00000000-0005-0000-0000-0000CB000000}"/>
    <cellStyle name="Navadno 4 3" xfId="139" xr:uid="{00000000-0005-0000-0000-0000CC000000}"/>
    <cellStyle name="Navadno 4 3 2" xfId="436" xr:uid="{00000000-0005-0000-0000-0000CD000000}"/>
    <cellStyle name="Navadno 4 4" xfId="170" xr:uid="{00000000-0005-0000-0000-0000CE000000}"/>
    <cellStyle name="Navadno 4 5" xfId="148" xr:uid="{00000000-0005-0000-0000-0000CF000000}"/>
    <cellStyle name="Navadno 4 5 2" xfId="437" xr:uid="{00000000-0005-0000-0000-0000D0000000}"/>
    <cellStyle name="Navadno 4 6" xfId="75" xr:uid="{00000000-0005-0000-0000-0000D1000000}"/>
    <cellStyle name="Navadno 4 7" xfId="122" xr:uid="{00000000-0005-0000-0000-0000D2000000}"/>
    <cellStyle name="Navadno 5" xfId="62" xr:uid="{00000000-0005-0000-0000-0000D3000000}"/>
    <cellStyle name="Navadno 5 2" xfId="115" xr:uid="{00000000-0005-0000-0000-0000D4000000}"/>
    <cellStyle name="Navadno 5 2 2" xfId="439" xr:uid="{00000000-0005-0000-0000-0000D5000000}"/>
    <cellStyle name="Navadno 5 2 3" xfId="159" xr:uid="{00000000-0005-0000-0000-0000D6000000}"/>
    <cellStyle name="Navadno 5 3" xfId="116" xr:uid="{00000000-0005-0000-0000-0000D7000000}"/>
    <cellStyle name="Navadno 5 3 2" xfId="152" xr:uid="{00000000-0005-0000-0000-0000D8000000}"/>
    <cellStyle name="Navadno 5 4" xfId="119" xr:uid="{00000000-0005-0000-0000-0000D9000000}"/>
    <cellStyle name="Navadno 5 4 2" xfId="440" xr:uid="{00000000-0005-0000-0000-0000DA000000}"/>
    <cellStyle name="Navadno 5 4 3" xfId="149" xr:uid="{00000000-0005-0000-0000-0000DB000000}"/>
    <cellStyle name="Navadno 5 5" xfId="105" xr:uid="{00000000-0005-0000-0000-0000DC000000}"/>
    <cellStyle name="Navadno 5 5 2" xfId="438" xr:uid="{00000000-0005-0000-0000-0000DD000000}"/>
    <cellStyle name="Navadno 6" xfId="63" xr:uid="{00000000-0005-0000-0000-0000DE000000}"/>
    <cellStyle name="Navadno 6 2" xfId="357" xr:uid="{00000000-0005-0000-0000-0000DF000000}"/>
    <cellStyle name="Navadno 6 3" xfId="441" xr:uid="{00000000-0005-0000-0000-0000E0000000}"/>
    <cellStyle name="Navadno 6 4" xfId="197" xr:uid="{00000000-0005-0000-0000-0000E1000000}"/>
    <cellStyle name="Navadno 7" xfId="355" xr:uid="{00000000-0005-0000-0000-0000E2000000}"/>
    <cellStyle name="Navadno 8" xfId="356" xr:uid="{00000000-0005-0000-0000-0000E3000000}"/>
    <cellStyle name="Navadno 9" xfId="358" xr:uid="{00000000-0005-0000-0000-0000E4000000}"/>
    <cellStyle name="Navadno_List1" xfId="1093" xr:uid="{00000000-0005-0000-0000-0000E5000000}"/>
    <cellStyle name="Neutral" xfId="44" xr:uid="{00000000-0005-0000-0000-0000E6000000}"/>
    <cellStyle name="Neutral 5" xfId="442" xr:uid="{00000000-0005-0000-0000-0000E7000000}"/>
    <cellStyle name="Nevtralno 2" xfId="57" xr:uid="{00000000-0005-0000-0000-0000E8000000}"/>
    <cellStyle name="Nevtralno 2 2" xfId="165" xr:uid="{00000000-0005-0000-0000-0000E9000000}"/>
    <cellStyle name="Nevtralno 2 2 2" xfId="444" xr:uid="{00000000-0005-0000-0000-0000EA000000}"/>
    <cellStyle name="Nevtralno 2 3" xfId="443" xr:uid="{00000000-0005-0000-0000-0000EB000000}"/>
    <cellStyle name="Nevtralno 2 4" xfId="113" xr:uid="{00000000-0005-0000-0000-0000EC000000}"/>
    <cellStyle name="Normal 2" xfId="52" xr:uid="{00000000-0005-0000-0000-0000ED000000}"/>
    <cellStyle name="Normal 2 2" xfId="108" xr:uid="{00000000-0005-0000-0000-0000EE000000}"/>
    <cellStyle name="Normal_renata - vse-MLEKO-IN-MLECNI" xfId="150" xr:uid="{00000000-0005-0000-0000-0000EF000000}"/>
    <cellStyle name="Note" xfId="45" xr:uid="{00000000-0005-0000-0000-0000F0000000}"/>
    <cellStyle name="Note 10" xfId="3462" xr:uid="{53F4B594-062D-4573-92C7-E6491FF47C57}"/>
    <cellStyle name="Note 2" xfId="110" xr:uid="{00000000-0005-0000-0000-0000F1000000}"/>
    <cellStyle name="Note 2 2" xfId="297" xr:uid="{00000000-0005-0000-0000-0000F2000000}"/>
    <cellStyle name="Note 2 2 2" xfId="694" xr:uid="{00000000-0005-0000-0000-0000F3000000}"/>
    <cellStyle name="Note 2 2 2 2" xfId="1452" xr:uid="{8EFC550B-6715-4A9B-9641-ED48C312473E}"/>
    <cellStyle name="Note 2 2 2 2 2" xfId="2988" xr:uid="{766B5D89-089D-4BBD-B518-92DF5E37E113}"/>
    <cellStyle name="Note 2 2 2 2 3" xfId="3598" xr:uid="{286B91EE-B1B0-451B-9F5F-FABE988018C9}"/>
    <cellStyle name="Note 2 2 2 2 4" xfId="3407" xr:uid="{D84124BE-48AD-4723-B329-A00E193E294F}"/>
    <cellStyle name="Note 2 2 2 3" xfId="1869" xr:uid="{7F5CCCF6-66FC-48B5-9805-5847AD157B34}"/>
    <cellStyle name="Note 2 2 2 3 2" xfId="3659" xr:uid="{33F92F02-1B1E-4CDC-95B2-2FCC36257412}"/>
    <cellStyle name="Note 2 2 2 3 3" xfId="3685" xr:uid="{E6A73407-27A3-4FA5-9EFF-BE7B9FADE170}"/>
    <cellStyle name="Note 2 2 2 4" xfId="2241" xr:uid="{9A62CA19-4AF4-4468-B61D-F1692957985B}"/>
    <cellStyle name="Note 2 2 2 5" xfId="3449" xr:uid="{C5EC71BD-5954-4675-80D3-27994BB2E4DD}"/>
    <cellStyle name="Note 2 2 2 6" xfId="3465" xr:uid="{288A058A-D660-4CE5-B423-90DBEAA00133}"/>
    <cellStyle name="Note 2 2 3" xfId="1251" xr:uid="{8D429830-9CA3-4F8D-A59F-70EDC83AF741}"/>
    <cellStyle name="Note 2 2 3 2" xfId="2789" xr:uid="{A6C90AE0-08F7-4EF6-A29F-5CC58D94D4F2}"/>
    <cellStyle name="Note 2 2 3 3" xfId="3550" xr:uid="{3F901AC2-43E2-4C66-92EF-D51758B23ED0}"/>
    <cellStyle name="Note 2 2 3 4" xfId="3547" xr:uid="{98237A48-8939-4E2E-B3A2-DBFDA54B5B21}"/>
    <cellStyle name="Note 2 2 4" xfId="1096" xr:uid="{170B2EB8-0D87-4BE5-ACDA-3A166968F5F8}"/>
    <cellStyle name="Note 2 2 4 2" xfId="3496" xr:uid="{07AF8117-2058-4BF8-AFC0-8ED58FB3CE31}"/>
    <cellStyle name="Note 2 2 4 3" xfId="3579" xr:uid="{827900F2-4C2A-4464-BCA1-2038D2DB874A}"/>
    <cellStyle name="Note 2 2 5" xfId="2028" xr:uid="{97C08B63-48F1-43C1-839F-ACEC01BE7769}"/>
    <cellStyle name="Note 2 2 6" xfId="2088" xr:uid="{92A9E23F-668D-494B-A41E-6C7824D8C723}"/>
    <cellStyle name="Note 2 2 7" xfId="3604" xr:uid="{741CDC7E-FE22-4A0B-8E04-1C794DD6F22F}"/>
    <cellStyle name="Note 2 3" xfId="445" xr:uid="{00000000-0005-0000-0000-0000F4000000}"/>
    <cellStyle name="Note 2 4" xfId="571" xr:uid="{00000000-0005-0000-0000-0000F5000000}"/>
    <cellStyle name="Note 2 4 2" xfId="1329" xr:uid="{89E3EDEC-5955-400C-B1E6-D6EB4C2502A3}"/>
    <cellStyle name="Note 2 4 2 2" xfId="2865" xr:uid="{9F34A323-0870-4EF1-91F6-8B1A3254F6F7}"/>
    <cellStyle name="Note 2 4 2 3" xfId="3573" xr:uid="{87936ABB-CC4B-4290-9441-AB06CE186FCD}"/>
    <cellStyle name="Note 2 4 2 4" xfId="3584" xr:uid="{8904D8F9-EEF8-4F1D-B647-72B977802D77}"/>
    <cellStyle name="Note 2 4 3" xfId="1852" xr:uid="{9BD24394-3501-4A5B-87DF-9B882B6BD829}"/>
    <cellStyle name="Note 2 4 3 2" xfId="3642" xr:uid="{5F472FEE-AC90-4631-876D-F7FD44383DCF}"/>
    <cellStyle name="Note 2 4 3 3" xfId="3668" xr:uid="{073C8391-F394-411C-BE32-BC5ECCF549E1}"/>
    <cellStyle name="Note 2 4 4" xfId="2118" xr:uid="{A1445EC0-3464-4125-B200-945B1127B927}"/>
    <cellStyle name="Note 2 4 5" xfId="3422" xr:uid="{A6C852C4-1709-4A83-8E26-E9D640D8BEE3}"/>
    <cellStyle name="Note 2 4 6" xfId="3490" xr:uid="{E4B4769B-E20E-4112-A9DC-93BC016CF026}"/>
    <cellStyle name="Note 2 5" xfId="1119" xr:uid="{6B8AE66F-1BE5-47BA-A906-A60878A3ED82}"/>
    <cellStyle name="Note 2 5 2" xfId="2660" xr:uid="{81EB8A7B-EE7B-49CD-B1D0-D9F36AD5456B}"/>
    <cellStyle name="Note 2 5 3" xfId="3515" xr:uid="{805E7317-3602-4D40-8522-AEC816AC5571}"/>
    <cellStyle name="Note 2 5 4" xfId="3475" xr:uid="{A033A1EE-C79B-48BA-BD36-205D9E286AA9}"/>
    <cellStyle name="Note 2 6" xfId="1314" xr:uid="{87D3B2CE-F408-41D9-808E-BAE9685D9540}"/>
    <cellStyle name="Note 2 6 2" xfId="3563" xr:uid="{122B27AD-16E4-4D3A-8A2C-1537C8836C9E}"/>
    <cellStyle name="Note 2 6 3" xfId="3624" xr:uid="{9773E578-F1A1-4AE7-BC6B-865DC8E7C310}"/>
    <cellStyle name="Note 2 7" xfId="1898" xr:uid="{8F4DFA4A-B706-4D79-8E31-D76F63727D05}"/>
    <cellStyle name="Note 2 8" xfId="2102" xr:uid="{4A418398-ADE1-4759-B222-59FB6DD0F580}"/>
    <cellStyle name="Note 2 9" xfId="3534" xr:uid="{66D520E3-EC7A-404F-9C3E-63AD195824B6}"/>
    <cellStyle name="Note 3" xfId="109" xr:uid="{00000000-0005-0000-0000-0000F6000000}"/>
    <cellStyle name="Note 3 2" xfId="268" xr:uid="{00000000-0005-0000-0000-0000F7000000}"/>
    <cellStyle name="Note 3 2 2" xfId="665" xr:uid="{00000000-0005-0000-0000-0000F8000000}"/>
    <cellStyle name="Note 3 2 2 2" xfId="1423" xr:uid="{42C40E58-7C72-4457-868D-BA61F91C2CFC}"/>
    <cellStyle name="Note 3 2 2 2 2" xfId="2959" xr:uid="{50B41630-CA1B-4507-8A4A-39E08F789A3D}"/>
    <cellStyle name="Note 3 2 2 2 3" xfId="3593" xr:uid="{60E95F30-1876-4F5F-AC96-C4780C5D163B}"/>
    <cellStyle name="Note 3 2 2 2 4" xfId="3524" xr:uid="{2143ACBA-B356-42D0-9396-B7E9E798669D}"/>
    <cellStyle name="Note 3 2 2 3" xfId="1864" xr:uid="{3574940D-5C5F-42F5-BBB3-977D232FD59C}"/>
    <cellStyle name="Note 3 2 2 3 2" xfId="3654" xr:uid="{512251E1-644A-4968-9E8A-88267E011B0C}"/>
    <cellStyle name="Note 3 2 2 3 3" xfId="3680" xr:uid="{1E0D5412-52E8-4A91-9C9C-C9E750348DFE}"/>
    <cellStyle name="Note 3 2 2 4" xfId="2212" xr:uid="{03AD04E5-E911-400B-9930-041FA9B2929C}"/>
    <cellStyle name="Note 3 2 2 5" xfId="3442" xr:uid="{D6F75349-FA31-43D1-BC00-639D60CD8E12}"/>
    <cellStyle name="Note 3 2 2 6" xfId="3429" xr:uid="{5AA5ECFB-77DE-4F76-BE8F-8F6B35B1BB95}"/>
    <cellStyle name="Note 3 2 3" xfId="1222" xr:uid="{6D15D32D-E2CC-4B72-AD12-D7BDA7AC903E}"/>
    <cellStyle name="Note 3 2 3 2" xfId="2760" xr:uid="{C4D10575-2277-4D85-BB59-A81251435169}"/>
    <cellStyle name="Note 3 2 3 3" xfId="3544" xr:uid="{D88DA8A6-9C47-4F1C-A9BF-FFF415A87F53}"/>
    <cellStyle name="Note 3 2 3 4" xfId="3631" xr:uid="{655C13C1-DD1E-4143-ABFB-890A32D41DEE}"/>
    <cellStyle name="Note 3 2 4" xfId="1132" xr:uid="{F75B0A49-243F-468B-A2C4-A44696738D1D}"/>
    <cellStyle name="Note 3 2 4 2" xfId="3525" xr:uid="{D10F06EE-6235-44C0-A383-6D193B58F976}"/>
    <cellStyle name="Note 3 2 4 3" xfId="3477" xr:uid="{94330B4B-3861-4A70-B3FA-611D19E6F0DC}"/>
    <cellStyle name="Note 3 2 5" xfId="1999" xr:uid="{14C6AAC9-A525-4295-A7E9-5686EA557B05}"/>
    <cellStyle name="Note 3 2 6" xfId="2092" xr:uid="{F06E4810-CB3C-4281-926C-14F6D24314FB}"/>
    <cellStyle name="Note 3 2 7" xfId="1893" xr:uid="{471DA7D3-C701-48AC-B374-ED8DF36C583C}"/>
    <cellStyle name="Note 3 3" xfId="570" xr:uid="{00000000-0005-0000-0000-0000F9000000}"/>
    <cellStyle name="Note 3 3 2" xfId="1328" xr:uid="{D31DAEE5-A960-43E9-8388-A636BE5919B7}"/>
    <cellStyle name="Note 3 3 2 2" xfId="2864" xr:uid="{6DADC8B2-5DF9-49FC-8C0E-13F79CF218CC}"/>
    <cellStyle name="Note 3 3 2 3" xfId="3572" xr:uid="{31D8F5F3-2CA1-4A08-8064-CF5DFF54F085}"/>
    <cellStyle name="Note 3 3 2 4" xfId="3467" xr:uid="{0CB5A928-7E9B-4AF0-A0A4-076CE36FB9BA}"/>
    <cellStyle name="Note 3 3 3" xfId="1851" xr:uid="{D09706F7-C5B2-4CD4-A832-36EB5B5C6C02}"/>
    <cellStyle name="Note 3 3 3 2" xfId="3641" xr:uid="{FA62AFC5-7598-479E-B8C5-8BE20758822A}"/>
    <cellStyle name="Note 3 3 3 3" xfId="3667" xr:uid="{28AF9AA6-1302-471F-8DD5-9BC157E52BA4}"/>
    <cellStyle name="Note 3 3 4" xfId="2117" xr:uid="{0A6DED73-76F0-4E71-A582-FB0C41F93074}"/>
    <cellStyle name="Note 3 3 5" xfId="3421" xr:uid="{05FD0BCC-F46F-4644-A545-4944CD561114}"/>
    <cellStyle name="Note 3 3 6" xfId="3634" xr:uid="{66DE6108-ACB9-42FE-BF2F-D649512C5D0F}"/>
    <cellStyle name="Note 3 4" xfId="1118" xr:uid="{11C224A4-E826-4799-9D45-3CC1D13AA9D8}"/>
    <cellStyle name="Note 3 4 2" xfId="2659" xr:uid="{0ECC6668-1380-4DB0-AB44-C572DFCFE519}"/>
    <cellStyle name="Note 3 4 3" xfId="3514" xr:uid="{8BEEB6CF-7836-4CA1-A9A2-F9FA507D94A8}"/>
    <cellStyle name="Note 3 4 4" xfId="3623" xr:uid="{620DABEF-4AAD-4175-B832-4B50DC84CCFE}"/>
    <cellStyle name="Note 3 5" xfId="1127" xr:uid="{5F4A3460-8FAD-41CC-8AF9-DE0EF1E15BFD}"/>
    <cellStyle name="Note 3 5 2" xfId="3522" xr:uid="{684FCB78-1C6C-4F84-93A6-66584F17636C}"/>
    <cellStyle name="Note 3 5 3" xfId="2099" xr:uid="{2078A3B6-A94D-4DD1-8732-5BB0E3019E77}"/>
    <cellStyle name="Note 3 6" xfId="1897" xr:uid="{83B55048-828A-40E9-BA06-98BD2298554D}"/>
    <cellStyle name="Note 3 7" xfId="1902" xr:uid="{F35CA3EE-3E5A-4DA8-869F-AE69091952D4}"/>
    <cellStyle name="Note 3 8" xfId="1874" xr:uid="{309DD241-B6BA-40AC-855B-C3722B1DBD6A}"/>
    <cellStyle name="Note 4" xfId="560" xr:uid="{00000000-0005-0000-0000-0000FA000000}"/>
    <cellStyle name="Note 4 2" xfId="1318" xr:uid="{325B1752-384B-4BEB-A97C-2E809B769715}"/>
    <cellStyle name="Note 4 2 2" xfId="2854" xr:uid="{01AA2D72-156E-404F-ADDC-DBA98F4F7C5F}"/>
    <cellStyle name="Note 4 2 3" xfId="3567" xr:uid="{D5F9B904-05B9-465E-89A0-6EFE8FFF6C1E}"/>
    <cellStyle name="Note 4 2 4" xfId="3553" xr:uid="{A8895FF7-FF94-4D7F-B307-79C32A93779D}"/>
    <cellStyle name="Note 4 3" xfId="1847" xr:uid="{D84E14B8-7CB2-421E-9260-4421CA6063FC}"/>
    <cellStyle name="Note 4 3 2" xfId="3637" xr:uid="{3B9AF3BD-E68C-40E4-9823-09B72BAB62D0}"/>
    <cellStyle name="Note 4 3 3" xfId="3663" xr:uid="{5EDFE423-E302-4757-BFBA-C01A4D625889}"/>
    <cellStyle name="Note 4 4" xfId="2107" xr:uid="{63020798-A0ED-4035-A146-4CE5DD425895}"/>
    <cellStyle name="Note 4 5" xfId="3416" xr:uid="{7638B490-BCA3-4CE0-8D03-096EEC1BEE90}"/>
    <cellStyle name="Note 4 6" xfId="3464" xr:uid="{333707A0-2548-437D-8E29-197CE2E53074}"/>
    <cellStyle name="Note 5" xfId="1104" xr:uid="{C5525AC7-01C6-4F6E-963A-7FAAEAF4B738}"/>
    <cellStyle name="Note 5 2" xfId="2645" xr:uid="{1530573B-E188-4E65-B0C6-5E2903E42D58}"/>
    <cellStyle name="Note 5 3" xfId="3504" xr:uid="{B19FF60A-041D-46AE-8048-268B6454F5BC}"/>
    <cellStyle name="Note 5 4" xfId="3601" xr:uid="{4F643019-8E68-4341-8A76-B6D3D8068CCF}"/>
    <cellStyle name="Note 6" xfId="446" xr:uid="{00000000-0005-0000-0000-0000FB000000}"/>
    <cellStyle name="Note 7" xfId="1317" xr:uid="{5F9E2E60-3677-4E3C-9CD7-F00F80BFA31D}"/>
    <cellStyle name="Note 7 2" xfId="3566" xr:uid="{A0963EEF-4203-4523-A9A2-FB0D65858652}"/>
    <cellStyle name="Note 7 3" xfId="3410" xr:uid="{59575917-9A64-4046-8D9E-2D59D4DA934D}"/>
    <cellStyle name="Note 8" xfId="1882" xr:uid="{018B0CBF-0CCC-4366-8A24-374C60F1EFBE}"/>
    <cellStyle name="Note 9" xfId="2104" xr:uid="{C63D1C0E-A2F7-4FD6-99C8-1F9DC82C2800}"/>
    <cellStyle name="Odstotek 2" xfId="171" xr:uid="{00000000-0005-0000-0000-0000FD000000}"/>
    <cellStyle name="Odstotek 2 2" xfId="447" xr:uid="{00000000-0005-0000-0000-0000FE000000}"/>
    <cellStyle name="Odstotek 3" xfId="752" xr:uid="{00000000-0005-0000-0000-0000FF000000}"/>
    <cellStyle name="Opomba 2" xfId="123" xr:uid="{00000000-0005-0000-0000-000000010000}"/>
    <cellStyle name="Opomba 2 2" xfId="261" xr:uid="{00000000-0005-0000-0000-000001010000}"/>
    <cellStyle name="Opomba 2 2 2" xfId="658" xr:uid="{00000000-0005-0000-0000-000002010000}"/>
    <cellStyle name="Opomba 2 2 2 2" xfId="1416" xr:uid="{616DAEB7-9C3B-460B-9DC6-67CF45E4FB34}"/>
    <cellStyle name="Opomba 2 2 2 2 2" xfId="2952" xr:uid="{7A2C6F11-F674-45CA-919C-9025DA23131D}"/>
    <cellStyle name="Opomba 2 2 2 2 3" xfId="3587" xr:uid="{8E33EE19-0A40-469B-8ADF-0E1881918F5C}"/>
    <cellStyle name="Opomba 2 2 2 2 4" xfId="3508" xr:uid="{700BC7BC-103B-45B7-A25D-E5384CB74AA8}"/>
    <cellStyle name="Opomba 2 2 2 3" xfId="1858" xr:uid="{E9E2AEAC-CF5B-4BA5-95D9-DDE3D109024D}"/>
    <cellStyle name="Opomba 2 2 2 3 2" xfId="3648" xr:uid="{63EB9FBB-C6A6-494F-9BB3-14D2BE23BD03}"/>
    <cellStyle name="Opomba 2 2 2 3 3" xfId="3674" xr:uid="{1DB56876-3DC9-480D-BDFC-AB01651D7FC1}"/>
    <cellStyle name="Opomba 2 2 2 4" xfId="2205" xr:uid="{D71A5140-27FF-472E-B698-CFB071A1D389}"/>
    <cellStyle name="Opomba 2 2 2 5" xfId="3435" xr:uid="{4455CAB1-D9D4-455F-892C-F7F975CB461F}"/>
    <cellStyle name="Opomba 2 2 2 6" xfId="1877" xr:uid="{6398C261-43D4-4C36-957A-E90DBC716A6C}"/>
    <cellStyle name="Opomba 2 2 3" xfId="1215" xr:uid="{976B3184-4BF1-488E-B3E9-4130C4514DCE}"/>
    <cellStyle name="Opomba 2 2 3 2" xfId="2753" xr:uid="{5B3C75EE-24A1-41BB-B71C-68D495E6C502}"/>
    <cellStyle name="Opomba 2 2 3 3" xfId="3538" xr:uid="{12513E58-0425-48B4-8E9A-0343AC7F59EB}"/>
    <cellStyle name="Opomba 2 2 3 4" xfId="3487" xr:uid="{5E4EF230-D425-45A6-A1B7-8A062D660764}"/>
    <cellStyle name="Opomba 2 2 4" xfId="1312" xr:uid="{8E35E387-4722-455F-92A7-C4DCC3AE8B8B}"/>
    <cellStyle name="Opomba 2 2 4 2" xfId="3561" xr:uid="{B84219B4-89E5-44BC-8FBC-E3CD3AAF6FD0}"/>
    <cellStyle name="Opomba 2 2 4 3" xfId="3460" xr:uid="{AAADCBA1-6AF4-4D22-B4DB-8FE6BCBCF8A3}"/>
    <cellStyle name="Opomba 2 2 5" xfId="1992" xr:uid="{7D51C194-DB56-45FC-8E84-80C982817F76}"/>
    <cellStyle name="Opomba 2 2 6" xfId="1888" xr:uid="{0420D4CA-D421-4FB7-BEEC-B0B5124F2402}"/>
    <cellStyle name="Opomba 2 2 7" xfId="3555" xr:uid="{DC58E4A8-323B-4A93-A5E2-36F8D7CBB3EE}"/>
    <cellStyle name="Opomba 2 3" xfId="448" xr:uid="{00000000-0005-0000-0000-000003010000}"/>
    <cellStyle name="Opomba 2 4" xfId="573" xr:uid="{00000000-0005-0000-0000-000004010000}"/>
    <cellStyle name="Opomba 2 4 2" xfId="1331" xr:uid="{5D772331-1FCC-40D3-A7DD-C1B3C57B78DF}"/>
    <cellStyle name="Opomba 2 4 2 2" xfId="2867" xr:uid="{978F1413-D3D3-47B3-A624-30F235079B20}"/>
    <cellStyle name="Opomba 2 4 2 3" xfId="3574" xr:uid="{91DF5890-975A-4678-94E7-03845A3826A3}"/>
    <cellStyle name="Opomba 2 4 2 4" xfId="3484" xr:uid="{50EFC027-4EE4-4A78-8D11-E80DB27ADF9B}"/>
    <cellStyle name="Opomba 2 4 3" xfId="1853" xr:uid="{2F76F228-B95F-4D13-A2C5-5E12AF3042D5}"/>
    <cellStyle name="Opomba 2 4 3 2" xfId="3643" xr:uid="{CB77FE95-1FA0-4EE6-A4B1-9F7B1C74C096}"/>
    <cellStyle name="Opomba 2 4 3 3" xfId="3669" xr:uid="{E7DD384D-729D-4546-B185-8755B68773B1}"/>
    <cellStyle name="Opomba 2 4 4" xfId="2120" xr:uid="{FDB6FBFC-AE87-4A9F-9C0F-4ED1B8CF8647}"/>
    <cellStyle name="Opomba 2 4 5" xfId="3423" xr:uid="{561D91C0-C6D1-4D3E-B05F-B23978BBAF44}"/>
    <cellStyle name="Opomba 2 4 6" xfId="2086" xr:uid="{582B30A9-76C8-4C28-82E6-C99EED85E73B}"/>
    <cellStyle name="Opomba 2 5" xfId="1121" xr:uid="{F9F8AC4F-12C4-407A-99A8-911AE8303D16}"/>
    <cellStyle name="Opomba 2 5 2" xfId="2662" xr:uid="{D194E4BE-C8D1-4059-B543-25F3E9DB60A0}"/>
    <cellStyle name="Opomba 2 5 3" xfId="3516" xr:uid="{5B3EF5D8-B875-44D2-8DC3-1CA29CC0D704}"/>
    <cellStyle name="Opomba 2 5 4" xfId="3636" xr:uid="{C2A1779D-7B06-4038-A6C9-E8F64843409C}"/>
    <cellStyle name="Opomba 2 6" xfId="1123" xr:uid="{043A0CB9-BC60-4853-96A4-BCDD62949343}"/>
    <cellStyle name="Opomba 2 6 2" xfId="3518" xr:uid="{D1F65490-D500-4458-A67D-EE7DE7D7E28B}"/>
    <cellStyle name="Opomba 2 6 3" xfId="3454" xr:uid="{E4F192B1-6D95-4106-A805-9667CC9FEB4B}"/>
    <cellStyle name="Opomba 2 7" xfId="1900" xr:uid="{77A63E6E-D433-47E1-861D-86D4545AB4D8}"/>
    <cellStyle name="Opomba 2 8" xfId="1901" xr:uid="{B885672F-08BB-441F-9918-1B9A9F2D3F86}"/>
    <cellStyle name="Opomba 2 9" xfId="3492" xr:uid="{8460E09A-C5CC-4865-80B4-11D209BEB649}"/>
    <cellStyle name="Opozorilo 2" xfId="124" xr:uid="{00000000-0005-0000-0000-000005010000}"/>
    <cellStyle name="Opozorilo 2 2" xfId="449" xr:uid="{00000000-0005-0000-0000-000006010000}"/>
    <cellStyle name="Output" xfId="46" xr:uid="{00000000-0005-0000-0000-000007010000}"/>
    <cellStyle name="Output 10" xfId="3580" xr:uid="{9402F364-6EC6-420B-B958-648890F9782F}"/>
    <cellStyle name="Output 2" xfId="201" xr:uid="{00000000-0005-0000-0000-000008010000}"/>
    <cellStyle name="Output 2 2" xfId="298" xr:uid="{00000000-0005-0000-0000-000009010000}"/>
    <cellStyle name="Output 2 2 2" xfId="695" xr:uid="{00000000-0005-0000-0000-00000A010000}"/>
    <cellStyle name="Output 2 2 2 2" xfId="1453" xr:uid="{E0A5E4C9-F06C-49D8-90EA-04916951FB1E}"/>
    <cellStyle name="Output 2 2 2 2 2" xfId="2989" xr:uid="{8BA791B5-74A6-46CC-ACF4-19F050E7BF65}"/>
    <cellStyle name="Output 2 2 2 2 3" xfId="3599" xr:uid="{6179FB71-554C-4A33-BBA2-49B2FC996D02}"/>
    <cellStyle name="Output 2 2 2 2 4" xfId="3395" xr:uid="{BED10599-90A1-4B07-AB4B-0351FB43F9BE}"/>
    <cellStyle name="Output 2 2 2 3" xfId="1870" xr:uid="{9B28D685-AFB0-4298-8619-D5C5A5C11A1C}"/>
    <cellStyle name="Output 2 2 2 3 2" xfId="3400" xr:uid="{E5D94FF5-E990-41B6-AEF9-5AD5E7CE2CCF}"/>
    <cellStyle name="Output 2 2 2 3 3" xfId="3660" xr:uid="{C8F728D8-FF43-4CC7-B905-DA6F65B767BA}"/>
    <cellStyle name="Output 2 2 2 3 4" xfId="3686" xr:uid="{1D6F7EFF-E3C4-4034-A4F5-AEE952212E1B}"/>
    <cellStyle name="Output 2 2 2 4" xfId="2242" xr:uid="{9CB264C0-51EC-4EC3-B379-E49A3551A6B2}"/>
    <cellStyle name="Output 2 2 2 5" xfId="3450" xr:uid="{AF06FEBF-AB07-4659-99A1-98733C9D0A8C}"/>
    <cellStyle name="Output 2 2 2 6" xfId="3582" xr:uid="{73CE38F9-2224-4ACE-B6A8-3F89BC939945}"/>
    <cellStyle name="Output 2 2 3" xfId="1252" xr:uid="{4E8E7934-F65E-4827-ABD7-B7E2D2B13DCD}"/>
    <cellStyle name="Output 2 2 3 2" xfId="2790" xr:uid="{429B8291-0BA4-4A95-9BDA-C3FF8A830DAB}"/>
    <cellStyle name="Output 2 2 3 3" xfId="3551" xr:uid="{F9750FA1-0B78-47DC-81F7-0D68662E9B25}"/>
    <cellStyle name="Output 2 2 3 4" xfId="3616" xr:uid="{4C3866A4-BD58-4598-AB9D-444A9C5DFF9B}"/>
    <cellStyle name="Output 2 2 4" xfId="1309" xr:uid="{D920B7CD-81A7-4C75-89B0-B0DCC6EBE1BC}"/>
    <cellStyle name="Output 2 2 4 2" xfId="2847" xr:uid="{65863035-B67B-4E6D-9DFB-9769AB834AFF}"/>
    <cellStyle name="Output 2 2 4 3" xfId="3558" xr:uid="{9391E237-3282-4162-87EC-E7D70E3D399A}"/>
    <cellStyle name="Output 2 2 4 4" xfId="2098" xr:uid="{23E46292-BD21-4C90-81CF-0B84C6A4445D}"/>
    <cellStyle name="Output 2 2 5" xfId="2029" xr:uid="{4E1C3F68-FDCA-47FD-A954-692D492A147C}"/>
    <cellStyle name="Output 2 2 6" xfId="1875" xr:uid="{BC39E1AB-96FC-4021-ACEF-9247FDB0D022}"/>
    <cellStyle name="Output 2 2 7" xfId="3635" xr:uid="{F9C21DD5-FACE-4170-ACBA-C398E9E96877}"/>
    <cellStyle name="Output 2 3" xfId="451" xr:uid="{00000000-0005-0000-0000-00000B010000}"/>
    <cellStyle name="Output 2 4" xfId="600" xr:uid="{00000000-0005-0000-0000-00000C010000}"/>
    <cellStyle name="Output 2 4 2" xfId="1358" xr:uid="{0D6B55BD-F79D-4128-8E4D-950BBFAB17E9}"/>
    <cellStyle name="Output 2 4 2 2" xfId="2894" xr:uid="{DD35B427-F110-4294-AC0C-A2ACA0075457}"/>
    <cellStyle name="Output 2 4 2 3" xfId="3576" xr:uid="{24F576D6-137F-485E-806A-5B823AF72CD6}"/>
    <cellStyle name="Output 2 4 2 4" xfId="3446" xr:uid="{BEC35311-9771-462A-BB88-C8588A237549}"/>
    <cellStyle name="Output 2 4 3" xfId="1855" xr:uid="{0B4FC865-8EE5-4A64-AAEB-16929A398861}"/>
    <cellStyle name="Output 2 4 3 2" xfId="3387" xr:uid="{84174FCC-3328-4647-BD89-167446D85427}"/>
    <cellStyle name="Output 2 4 3 3" xfId="3645" xr:uid="{B6221C9B-53C7-4435-87B3-E6A070685863}"/>
    <cellStyle name="Output 2 4 3 4" xfId="3671" xr:uid="{DF923797-117D-4687-8C15-3457BF03A40E}"/>
    <cellStyle name="Output 2 4 4" xfId="2147" xr:uid="{82DF09A3-2340-4FE6-B048-948B63BA9143}"/>
    <cellStyle name="Output 2 4 5" xfId="3425" xr:uid="{93B32497-4B0B-4634-B60D-A30E79C04B2D}"/>
    <cellStyle name="Output 2 4 6" xfId="3622" xr:uid="{C56003DC-C38A-4A69-90FC-08221BC30825}"/>
    <cellStyle name="Output 2 5" xfId="1157" xr:uid="{41E095C7-5ED3-46B3-B373-551A1DB042A2}"/>
    <cellStyle name="Output 2 5 2" xfId="2695" xr:uid="{9C0D2F25-C329-4622-B987-61B11E639798}"/>
    <cellStyle name="Output 2 5 3" xfId="3529" xr:uid="{997BC12E-AF1B-4758-BB33-019DD6DE1958}"/>
    <cellStyle name="Output 2 5 4" xfId="3430" xr:uid="{5378F0D2-0952-4E2B-8D3B-F4B937B3BE67}"/>
    <cellStyle name="Output 2 6" xfId="1103" xr:uid="{364D3A5D-3CEC-4CF0-B0A6-F257FA8698CE}"/>
    <cellStyle name="Output 2 6 2" xfId="2644" xr:uid="{9F4C6F1D-92E7-4DBA-8A04-19B96ABFB7FA}"/>
    <cellStyle name="Output 2 6 3" xfId="3503" xr:uid="{92F0700D-FEB8-4635-845E-840CC3376DD2}"/>
    <cellStyle name="Output 2 6 4" xfId="3471" xr:uid="{816E4FCD-7286-4A21-BE9C-BAC9EB9D220D}"/>
    <cellStyle name="Output 2 7" xfId="1933" xr:uid="{20363015-ABA9-457A-A6D8-637768AEDCC6}"/>
    <cellStyle name="Output 2 8" xfId="1907" xr:uid="{9096862C-663E-4B4A-A398-B7DE2FEFDB8C}"/>
    <cellStyle name="Output 2 9" xfId="3466" xr:uid="{00A7B5F6-E2F6-4D48-A412-06ECD297ED43}"/>
    <cellStyle name="Output 3" xfId="269" xr:uid="{00000000-0005-0000-0000-00000D010000}"/>
    <cellStyle name="Output 3 2" xfId="666" xr:uid="{00000000-0005-0000-0000-00000E010000}"/>
    <cellStyle name="Output 3 2 2" xfId="1424" xr:uid="{0CE2F56C-676D-4EA5-A7D0-885E9B4432A8}"/>
    <cellStyle name="Output 3 2 2 2" xfId="2960" xr:uid="{F81AE116-31EC-4A06-A536-4DDC7FA6CADA}"/>
    <cellStyle name="Output 3 2 2 3" xfId="3594" xr:uid="{86833E2C-3E35-4404-A13F-9A8C2975C161}"/>
    <cellStyle name="Output 3 2 2 4" xfId="3609" xr:uid="{CD263CCF-B4BF-4F0F-BDD1-508D23E498D1}"/>
    <cellStyle name="Output 3 2 3" xfId="1865" xr:uid="{76682245-0034-4239-9224-065F3B32D45E}"/>
    <cellStyle name="Output 3 2 3 2" xfId="3396" xr:uid="{71A6F931-A9E2-4137-95CA-843F1C5651ED}"/>
    <cellStyle name="Output 3 2 3 3" xfId="3655" xr:uid="{90F3F6D5-1948-416F-AA0A-0002F4E9BAC7}"/>
    <cellStyle name="Output 3 2 3 4" xfId="3681" xr:uid="{E2A05E67-43C4-419B-90B6-43D4E185BF9A}"/>
    <cellStyle name="Output 3 2 4" xfId="2213" xr:uid="{1355B25B-535D-4701-8C84-72D735D61134}"/>
    <cellStyle name="Output 3 2 5" xfId="3443" xr:uid="{50793F71-29AA-4423-B82E-59E096463467}"/>
    <cellStyle name="Output 3 2 6" xfId="3414" xr:uid="{DC3FF6BD-E2CC-4558-8424-70EFBCCE3084}"/>
    <cellStyle name="Output 3 3" xfId="1223" xr:uid="{7E1A3DE5-9500-4AE0-9AC3-7FD8562FB0CF}"/>
    <cellStyle name="Output 3 3 2" xfId="2761" xr:uid="{66E34E21-342E-44C3-A3AA-2016F0DA189C}"/>
    <cellStyle name="Output 3 3 3" xfId="3545" xr:uid="{C414F744-2338-4BC1-B37A-98AF21128BE5}"/>
    <cellStyle name="Output 3 3 4" xfId="3485" xr:uid="{567C712D-C61E-4C77-8810-475A2AB38A36}"/>
    <cellStyle name="Output 3 4" xfId="1109" xr:uid="{127C16F6-C137-40DF-A968-5FD5140A8D25}"/>
    <cellStyle name="Output 3 4 2" xfId="2650" xr:uid="{BA615A1D-14A4-4303-967D-2F5A31713AE6}"/>
    <cellStyle name="Output 3 4 3" xfId="3509" xr:uid="{FB24547D-DA7C-46E6-B222-30D3432911D3}"/>
    <cellStyle name="Output 3 4 4" xfId="3536" xr:uid="{35FC886A-6301-4533-8724-8358F66B2709}"/>
    <cellStyle name="Output 3 5" xfId="2000" xr:uid="{BD7D7478-B03D-4734-9185-10ABD08CF9E8}"/>
    <cellStyle name="Output 3 6" xfId="1878" xr:uid="{D628E15F-9537-4BBF-AA80-FC3298585825}"/>
    <cellStyle name="Output 3 7" xfId="2096" xr:uid="{B411A482-4E31-44EA-BF6D-5310A81BED2C}"/>
    <cellStyle name="Output 4" xfId="450" xr:uid="{00000000-0005-0000-0000-00000F010000}"/>
    <cellStyle name="Output 5" xfId="561" xr:uid="{00000000-0005-0000-0000-000010010000}"/>
    <cellStyle name="Output 5 2" xfId="1319" xr:uid="{0FFFFB7C-FADD-47AA-A440-BBBEE32A25F9}"/>
    <cellStyle name="Output 5 2 2" xfId="2855" xr:uid="{69F46CC0-C1E5-4AE1-AB02-32D71D835434}"/>
    <cellStyle name="Output 5 2 3" xfId="3568" xr:uid="{12102037-9FBF-4F60-9D44-D879D34692F4}"/>
    <cellStyle name="Output 5 2 4" xfId="3617" xr:uid="{9A7FB4E7-29F2-4502-8D15-DE015586F6D7}"/>
    <cellStyle name="Output 5 3" xfId="1848" xr:uid="{355C3E83-FD7B-48E0-BC20-37FA85636330}"/>
    <cellStyle name="Output 5 3 2" xfId="3383" xr:uid="{8C09DB97-AFA5-40EA-B56F-D71A7418D34E}"/>
    <cellStyle name="Output 5 3 3" xfId="3638" xr:uid="{FAABD12E-2C47-45EE-ADAA-FEE69CECF566}"/>
    <cellStyle name="Output 5 3 4" xfId="3664" xr:uid="{A96CE6E5-5DF3-4A4F-8249-B4F28E0A84EB}"/>
    <cellStyle name="Output 5 4" xfId="2108" xr:uid="{50AED863-6B18-47FD-9374-85B8732782D0}"/>
    <cellStyle name="Output 5 5" xfId="3417" xr:uid="{1B94027C-746E-460C-85C4-2884DEB226A0}"/>
    <cellStyle name="Output 5 6" xfId="3581" xr:uid="{18DE7BFF-7FBD-41AE-877F-F04ED4655792}"/>
    <cellStyle name="Output 6" xfId="1105" xr:uid="{DE038C14-F8EC-44C9-A0C4-E618FDA9B3A6}"/>
    <cellStyle name="Output 6 2" xfId="2646" xr:uid="{37A9951C-673F-431C-B352-B131491F18EA}"/>
    <cellStyle name="Output 6 3" xfId="3505" xr:uid="{9718E6E7-C32A-472B-8685-4D2DD89A47DA}"/>
    <cellStyle name="Output 6 4" xfId="3633" xr:uid="{9BA1526A-D341-4A88-932E-BB35D02A9B4A}"/>
    <cellStyle name="Output 7" xfId="1316" xr:uid="{A6E174D0-5016-4611-85D2-3200DDB0FA0C}"/>
    <cellStyle name="Output 7 2" xfId="2853" xr:uid="{A7F86E2D-049A-418C-88B0-43A365ED68CC}"/>
    <cellStyle name="Output 7 3" xfId="3565" xr:uid="{949A908D-E7B9-4B6D-938A-A7ECDC84F23A}"/>
    <cellStyle name="Output 7 4" xfId="3427" xr:uid="{5B328BE2-4001-442B-8745-501C1543C204}"/>
    <cellStyle name="Output 8" xfId="1883" xr:uid="{88AEC16D-C4BA-43B9-801E-5ADF9CE7AA49}"/>
    <cellStyle name="Output 9" xfId="2106" xr:uid="{356BB8C0-8475-475A-B895-88E352B0A003}"/>
    <cellStyle name="Pojasnjevalno besedilo 2" xfId="125" xr:uid="{00000000-0005-0000-0000-000011010000}"/>
    <cellStyle name="Pojasnjevalno besedilo 2 2" xfId="452" xr:uid="{00000000-0005-0000-0000-000012010000}"/>
    <cellStyle name="Poudarek1 2" xfId="126" xr:uid="{00000000-0005-0000-0000-000013010000}"/>
    <cellStyle name="Poudarek1 2 2" xfId="453" xr:uid="{00000000-0005-0000-0000-000014010000}"/>
    <cellStyle name="Poudarek2 2" xfId="127" xr:uid="{00000000-0005-0000-0000-000015010000}"/>
    <cellStyle name="Poudarek2 2 2" xfId="454" xr:uid="{00000000-0005-0000-0000-000016010000}"/>
    <cellStyle name="Poudarek3 2" xfId="128" xr:uid="{00000000-0005-0000-0000-000017010000}"/>
    <cellStyle name="Poudarek3 2 2" xfId="455" xr:uid="{00000000-0005-0000-0000-000018010000}"/>
    <cellStyle name="Poudarek4 2" xfId="129" xr:uid="{00000000-0005-0000-0000-000019010000}"/>
    <cellStyle name="Poudarek4 2 2" xfId="456" xr:uid="{00000000-0005-0000-0000-00001A010000}"/>
    <cellStyle name="Poudarek5 2" xfId="130" xr:uid="{00000000-0005-0000-0000-00001B010000}"/>
    <cellStyle name="Poudarek5 2 2" xfId="457" xr:uid="{00000000-0005-0000-0000-00001C010000}"/>
    <cellStyle name="Poudarek6 2" xfId="131" xr:uid="{00000000-0005-0000-0000-00001D010000}"/>
    <cellStyle name="Poudarek6 2 2" xfId="458" xr:uid="{00000000-0005-0000-0000-00001E010000}"/>
    <cellStyle name="Povezana celica 2" xfId="132" xr:uid="{00000000-0005-0000-0000-00001F010000}"/>
    <cellStyle name="Povezana celica 2 2" xfId="459" xr:uid="{00000000-0005-0000-0000-000020010000}"/>
    <cellStyle name="Preveri celico 2" xfId="133" xr:uid="{00000000-0005-0000-0000-000021010000}"/>
    <cellStyle name="Preveri celico 2 2" xfId="460" xr:uid="{00000000-0005-0000-0000-000022010000}"/>
    <cellStyle name="Računanje 2" xfId="134" xr:uid="{00000000-0005-0000-0000-000023010000}"/>
    <cellStyle name="Računanje 2 2" xfId="262" xr:uid="{00000000-0005-0000-0000-000024010000}"/>
    <cellStyle name="Računanje 2 2 2" xfId="659" xr:uid="{00000000-0005-0000-0000-000025010000}"/>
    <cellStyle name="Računanje 2 2 2 2" xfId="1417" xr:uid="{1C267E6A-1FDB-48CE-99FB-BB42EA543F3E}"/>
    <cellStyle name="Računanje 2 2 2 2 2" xfId="2953" xr:uid="{FC04375E-5CB8-4295-8C7D-53C7610881B8}"/>
    <cellStyle name="Računanje 2 2 2 2 3" xfId="3588" xr:uid="{9E84CCE3-DBFC-414B-A60C-5BF23B05E88D}"/>
    <cellStyle name="Računanje 2 2 2 2 4" xfId="3606" xr:uid="{F17CEF10-E0FB-4D3A-8A31-2543BC5750E0}"/>
    <cellStyle name="Računanje 2 2 2 3" xfId="1859" xr:uid="{904DD6B2-01AC-4AA0-9E42-1CEADC220251}"/>
    <cellStyle name="Računanje 2 2 2 3 2" xfId="3390" xr:uid="{8DC77744-A2A8-4B63-84CA-4E2ADD8BEE3D}"/>
    <cellStyle name="Računanje 2 2 2 3 3" xfId="3649" xr:uid="{58D47E3E-CE0D-446A-A419-C16B621BEE6F}"/>
    <cellStyle name="Računanje 2 2 2 3 4" xfId="3675" xr:uid="{803A3186-D9AF-42D3-941D-A159A5941937}"/>
    <cellStyle name="Računanje 2 2 2 4" xfId="2206" xr:uid="{2E747073-6120-40C0-B218-47B5978F8E4D}"/>
    <cellStyle name="Računanje 2 2 2 5" xfId="3436" xr:uid="{72D5255E-848A-4AF8-95A4-00C1662DF6C7}"/>
    <cellStyle name="Računanje 2 2 2 6" xfId="3532" xr:uid="{4E7B79E8-78CE-42FE-95F9-B6944079DA0D}"/>
    <cellStyle name="Računanje 2 2 3" xfId="1216" xr:uid="{25BA14F0-337C-437E-85E7-C9605B64B89E}"/>
    <cellStyle name="Računanje 2 2 3 2" xfId="2754" xr:uid="{417B2ACF-6685-4654-9FE6-C2B086F78334}"/>
    <cellStyle name="Računanje 2 2 3 3" xfId="3539" xr:uid="{5DA6C217-EA72-496C-830B-5796BB8AAECB}"/>
    <cellStyle name="Računanje 2 2 3 4" xfId="3452" xr:uid="{B9F8844C-B675-40F2-95C4-338D4625BB41}"/>
    <cellStyle name="Računanje 2 2 4" xfId="1100" xr:uid="{7C48CF8E-CAF4-4ED7-9FAA-7018C32602A8}"/>
    <cellStyle name="Računanje 2 2 4 2" xfId="2641" xr:uid="{083F8046-5004-4A81-80DF-B4C243DD96AB}"/>
    <cellStyle name="Računanje 2 2 4 3" xfId="3500" xr:uid="{8EB55006-4B56-49E6-BE39-C9B1223833B5}"/>
    <cellStyle name="Računanje 2 2 4 4" xfId="3412" xr:uid="{FE915839-69CB-4D8A-942F-6B115E98B280}"/>
    <cellStyle name="Računanje 2 2 5" xfId="1993" xr:uid="{BB25F697-3FC1-4C96-B0B5-751EFA627435}"/>
    <cellStyle name="Računanje 2 2 6" xfId="2095" xr:uid="{1C2C963A-51D0-4EE7-9560-04596DECFAA9}"/>
    <cellStyle name="Računanje 2 2 7" xfId="3620" xr:uid="{255DDCB7-6E22-4D95-A0F0-34D776541837}"/>
    <cellStyle name="Računanje 2 3" xfId="461" xr:uid="{00000000-0005-0000-0000-000026010000}"/>
    <cellStyle name="Računanje 2 4" xfId="1124" xr:uid="{3713757D-F88B-4D4A-BB6E-9B9B1EA28FF3}"/>
    <cellStyle name="Računanje 2 4 2" xfId="2664" xr:uid="{5D1B3ECD-CFE1-4B43-98EA-495B48ED05D3}"/>
    <cellStyle name="Računanje 2 4 3" xfId="3519" xr:uid="{E1805877-977F-4EEE-89A6-591EB69CD8D0}"/>
    <cellStyle name="Računanje 2 4 4" xfId="1892" xr:uid="{01797496-C34D-492B-B448-682F418B40F7}"/>
    <cellStyle name="Računanje 2 5" xfId="3507" xr:uid="{442098FB-FCFA-4ACF-8D6D-48CD37AF7C29}"/>
    <cellStyle name="S10" xfId="118" xr:uid="{00000000-0005-0000-0000-000027010000}"/>
    <cellStyle name="S10 2" xfId="462" xr:uid="{00000000-0005-0000-0000-000028010000}"/>
    <cellStyle name="S10 3" xfId="142" xr:uid="{00000000-0005-0000-0000-000029010000}"/>
    <cellStyle name="S5" xfId="143" xr:uid="{00000000-0005-0000-0000-00002A010000}"/>
    <cellStyle name="S5 2" xfId="463" xr:uid="{00000000-0005-0000-0000-00002B010000}"/>
    <cellStyle name="S6" xfId="144" xr:uid="{00000000-0005-0000-0000-00002C010000}"/>
    <cellStyle name="S6 2" xfId="464" xr:uid="{00000000-0005-0000-0000-00002D010000}"/>
    <cellStyle name="S9" xfId="145" xr:uid="{00000000-0005-0000-0000-00002E010000}"/>
    <cellStyle name="S9 2" xfId="465" xr:uid="{00000000-0005-0000-0000-00002F010000}"/>
    <cellStyle name="Slabo 2" xfId="135" xr:uid="{00000000-0005-0000-0000-000030010000}"/>
    <cellStyle name="Slabo 2 2" xfId="466" xr:uid="{00000000-0005-0000-0000-000031010000}"/>
    <cellStyle name="TableStyleLight1" xfId="146" xr:uid="{00000000-0005-0000-0000-000032010000}"/>
    <cellStyle name="Title" xfId="47" xr:uid="{00000000-0005-0000-0000-000033010000}"/>
    <cellStyle name="Title 2" xfId="467" xr:uid="{00000000-0005-0000-0000-000034010000}"/>
    <cellStyle name="Total" xfId="48" xr:uid="{00000000-0005-0000-0000-000035010000}"/>
    <cellStyle name="Total 10" xfId="3481" xr:uid="{4FF4DD81-F0AD-4858-B132-8FE4AE0FB340}"/>
    <cellStyle name="Total 2" xfId="202" xr:uid="{00000000-0005-0000-0000-000036010000}"/>
    <cellStyle name="Total 2 2" xfId="299" xr:uid="{00000000-0005-0000-0000-000037010000}"/>
    <cellStyle name="Total 2 2 2" xfId="696" xr:uid="{00000000-0005-0000-0000-000038010000}"/>
    <cellStyle name="Total 2 2 2 2" xfId="1454" xr:uid="{9B9C5F67-9BB2-4C9C-8715-59FD73BDD34A}"/>
    <cellStyle name="Total 2 2 2 2 2" xfId="2990" xr:uid="{B50DE929-9E39-4C88-AF87-2A5893196E6A}"/>
    <cellStyle name="Total 2 2 2 2 3" xfId="3600" xr:uid="{B825F355-E71E-4CD2-B760-4142B3B5F3F7}"/>
    <cellStyle name="Total 2 2 2 2 4" xfId="3406" xr:uid="{059A2379-03FF-42FD-9864-D5353F4BBAB8}"/>
    <cellStyle name="Total 2 2 2 3" xfId="1871" xr:uid="{BBD24DDD-C88E-4C66-AB9C-FA9CC7C509FD}"/>
    <cellStyle name="Total 2 2 2 3 2" xfId="3401" xr:uid="{4E0E04A6-77E5-4E8E-BEC6-3CFE5B511012}"/>
    <cellStyle name="Total 2 2 2 3 3" xfId="3661" xr:uid="{31492FD3-8106-498E-BEA0-1F7773ABD6A9}"/>
    <cellStyle name="Total 2 2 2 3 4" xfId="3687" xr:uid="{CC73DD3A-0A39-4BF9-AF56-9CF9472F777D}"/>
    <cellStyle name="Total 2 2 2 4" xfId="2243" xr:uid="{83BC10EC-8B16-4AC3-A229-996F78F570CD}"/>
    <cellStyle name="Total 2 2 2 5" xfId="3451" xr:uid="{D47B9226-1983-44DD-B41F-6B473EF41533}"/>
    <cellStyle name="Total 2 2 2 6" xfId="3630" xr:uid="{FCB6F6DE-CC7D-42C4-80EE-29BB5B82D663}"/>
    <cellStyle name="Total 2 2 3" xfId="1253" xr:uid="{77F38822-7416-4EBD-8379-BE556C9E5300}"/>
    <cellStyle name="Total 2 2 3 2" xfId="2791" xr:uid="{63F78F2B-C134-495B-A352-F7D8618DDC76}"/>
    <cellStyle name="Total 2 2 3 3" xfId="3552" xr:uid="{86490E7D-7FB3-4334-8879-68BAC949713D}"/>
    <cellStyle name="Total 2 2 3 4" xfId="3469" xr:uid="{0CBD5682-5AB7-4DFF-A7BF-B36B6C38B875}"/>
    <cellStyle name="Total 2 2 4" xfId="1095" xr:uid="{00D83339-E84E-41EF-A0EC-F3692FE9966B}"/>
    <cellStyle name="Total 2 2 4 2" xfId="2637" xr:uid="{0A254F5E-D45F-497B-82B0-EE4EE2205AEE}"/>
    <cellStyle name="Total 2 2 4 3" xfId="3495" xr:uid="{F0B876AB-0676-425B-AB09-8445629FF43E}"/>
    <cellStyle name="Total 2 2 4 4" xfId="3461" xr:uid="{8D7F91DF-87F6-46E1-9639-76094A30D3BB}"/>
    <cellStyle name="Total 2 2 5" xfId="2030" xr:uid="{768588E1-3A56-41C9-8738-17A3955CCF6E}"/>
    <cellStyle name="Total 2 2 6" xfId="2087" xr:uid="{CEF25688-1BAF-4A62-AAE5-F69C9087CFBC}"/>
    <cellStyle name="Total 2 2 7" xfId="3491" xr:uid="{CA1529FA-DC94-45AE-A69D-05389E5035B6}"/>
    <cellStyle name="Total 2 3" xfId="469" xr:uid="{00000000-0005-0000-0000-000039010000}"/>
    <cellStyle name="Total 2 4" xfId="601" xr:uid="{00000000-0005-0000-0000-00003A010000}"/>
    <cellStyle name="Total 2 4 2" xfId="1359" xr:uid="{90B210B9-4E99-40F9-BABF-3766F835E90B}"/>
    <cellStyle name="Total 2 4 2 2" xfId="2895" xr:uid="{26F0EC01-E99B-4975-8D81-74A781F6201C}"/>
    <cellStyle name="Total 2 4 2 3" xfId="3577" xr:uid="{BEAF3212-DFFB-45D1-80D5-6C1556E23AEE}"/>
    <cellStyle name="Total 2 4 2 4" xfId="2090" xr:uid="{10EDCF34-BEB8-4E50-A365-90D0311AE0FF}"/>
    <cellStyle name="Total 2 4 3" xfId="1856" xr:uid="{4FD87DED-DCD3-40C5-B52C-4BD73AA4553C}"/>
    <cellStyle name="Total 2 4 3 2" xfId="3388" xr:uid="{C5D663DE-D3ED-4F8F-84CF-7CF2BB509B0E}"/>
    <cellStyle name="Total 2 4 3 3" xfId="3646" xr:uid="{DCD0A436-C6EE-4929-BFB2-2D0EB3D8D7B0}"/>
    <cellStyle name="Total 2 4 3 4" xfId="3672" xr:uid="{2E973DDB-2191-4789-9A81-BE3F6099DDB6}"/>
    <cellStyle name="Total 2 4 4" xfId="2148" xr:uid="{4FF6C4D5-B73E-4D45-8AEA-FC642BBB6C40}"/>
    <cellStyle name="Total 2 4 5" xfId="3426" xr:uid="{2533FC05-B5E4-4D00-9F8B-1CEFB71799A5}"/>
    <cellStyle name="Total 2 4 6" xfId="3474" xr:uid="{0647460F-4813-48BD-A664-2EAAEC5EBDE6}"/>
    <cellStyle name="Total 2 5" xfId="1158" xr:uid="{A6C8C97E-5CC7-456E-A43D-4A95D90324D1}"/>
    <cellStyle name="Total 2 5 2" xfId="2696" xr:uid="{C9C36E93-1C1A-4E22-AD0A-E7D7D1D1A3A2}"/>
    <cellStyle name="Total 2 5 3" xfId="3530" xr:uid="{9AD051A6-718A-4B5B-9331-32C6AAC007B6}"/>
    <cellStyle name="Total 2 5 4" xfId="3411" xr:uid="{27111755-8A65-4B9A-AB27-2A2388B0567A}"/>
    <cellStyle name="Total 2 6" xfId="1313" xr:uid="{BCAB2D72-2BF4-4E40-ABE6-D5694717D639}"/>
    <cellStyle name="Total 2 6 2" xfId="2850" xr:uid="{0BA8446A-27F6-460E-9BFB-50A08E50BAE6}"/>
    <cellStyle name="Total 2 6 3" xfId="3562" xr:uid="{EB80E7B3-3BA5-4264-BDF9-856813F379F8}"/>
    <cellStyle name="Total 2 6 4" xfId="3578" xr:uid="{DF15A4AF-9FD9-439A-8BA2-7317FC3B0BF2}"/>
    <cellStyle name="Total 2 7" xfId="1934" xr:uid="{3F2CA7B5-83C4-4073-8FA3-23A5276F66AA}"/>
    <cellStyle name="Total 2 8" xfId="2097" xr:uid="{DF9F92AA-5715-4D87-A25B-2CDB51A5163A}"/>
    <cellStyle name="Total 2 9" xfId="3583" xr:uid="{C8C016EC-855F-4FD9-B771-090615392189}"/>
    <cellStyle name="Total 3" xfId="270" xr:uid="{00000000-0005-0000-0000-00003B010000}"/>
    <cellStyle name="Total 3 2" xfId="667" xr:uid="{00000000-0005-0000-0000-00003C010000}"/>
    <cellStyle name="Total 3 2 2" xfId="1425" xr:uid="{2D5E0019-551A-4CCD-A6A6-E5CE61131C3E}"/>
    <cellStyle name="Total 3 2 2 2" xfId="2961" xr:uid="{055620AB-4FAB-4477-B938-11E40F01C9CB}"/>
    <cellStyle name="Total 3 2 2 3" xfId="3595" xr:uid="{5A296E61-C296-44BD-AD91-C887C900491D}"/>
    <cellStyle name="Total 3 2 2 4" xfId="3458" xr:uid="{D9C94AFB-4A74-41D0-992A-7C3367C5BDEC}"/>
    <cellStyle name="Total 3 2 3" xfId="1866" xr:uid="{85B479F1-6687-4A6B-99D0-29DD5006B042}"/>
    <cellStyle name="Total 3 2 3 2" xfId="3397" xr:uid="{D845DC5F-D30D-4DE5-B23C-F1E25A8051C2}"/>
    <cellStyle name="Total 3 2 3 3" xfId="3656" xr:uid="{7CB19DEC-B04B-4A5B-A430-5BE0A8A609EB}"/>
    <cellStyle name="Total 3 2 3 4" xfId="3682" xr:uid="{E9BA5214-9F4C-4C5E-8D1C-5C5352066EBF}"/>
    <cellStyle name="Total 3 2 4" xfId="2214" xr:uid="{B889C264-493A-48BD-B148-0ED59F6F4698}"/>
    <cellStyle name="Total 3 2 5" xfId="3444" xr:uid="{926C475F-A369-44CD-8780-B75ECD32F7E5}"/>
    <cellStyle name="Total 3 2 6" xfId="3556" xr:uid="{A2768158-FA1D-41FC-A63D-65AF85EC2A59}"/>
    <cellStyle name="Total 3 3" xfId="1224" xr:uid="{DCA44DC0-92FC-48FA-92C3-C5650DC60ED8}"/>
    <cellStyle name="Total 3 3 2" xfId="2762" xr:uid="{32D6822B-7824-408C-A8C8-0117B95712A7}"/>
    <cellStyle name="Total 3 3 3" xfId="3546" xr:uid="{D58CAA75-5FAD-4B5E-B665-4033D00EA1E8}"/>
    <cellStyle name="Total 3 3 4" xfId="3432" xr:uid="{8F8D85F4-FDDB-4CBC-993E-D80777F20BA2}"/>
    <cellStyle name="Total 3 4" xfId="1094" xr:uid="{254142F7-F504-41A9-B368-9687EE3181A2}"/>
    <cellStyle name="Total 3 4 2" xfId="2636" xr:uid="{837DBB89-E654-479A-BB51-DF677870EF20}"/>
    <cellStyle name="Total 3 4 3" xfId="3494" xr:uid="{11591BC1-03E3-4C75-8F4F-06242CA2FBB3}"/>
    <cellStyle name="Total 3 4 4" xfId="3611" xr:uid="{CDDE0E72-B290-4265-A8F9-B1C769569B87}"/>
    <cellStyle name="Total 3 5" xfId="2001" xr:uid="{9A4621F0-F33B-44E5-AD0A-7B0B9656744A}"/>
    <cellStyle name="Total 3 6" xfId="2091" xr:uid="{557D3186-2093-48F7-9C30-BA55FE951D56}"/>
    <cellStyle name="Total 3 7" xfId="3527" xr:uid="{523A4BC3-35AA-42B3-85E0-37321E1C6B10}"/>
    <cellStyle name="Total 4" xfId="468" xr:uid="{00000000-0005-0000-0000-00003D010000}"/>
    <cellStyle name="Total 5" xfId="562" xr:uid="{00000000-0005-0000-0000-00003E010000}"/>
    <cellStyle name="Total 5 2" xfId="1320" xr:uid="{0D3FFCBA-AA98-4C77-9457-7819A8FE7850}"/>
    <cellStyle name="Total 5 2 2" xfId="2856" xr:uid="{3C589977-3E6B-4250-BF08-B92DF82D5C6C}"/>
    <cellStyle name="Total 5 2 3" xfId="3569" xr:uid="{F2A7D542-85BB-40B3-951D-18F173B6B309}"/>
    <cellStyle name="Total 5 2 4" xfId="3470" xr:uid="{CF2EA7BC-C285-441E-AC6E-DB684D6058AE}"/>
    <cellStyle name="Total 5 3" xfId="1849" xr:uid="{0F830BC6-9AC7-4272-ACC7-32C6A36FD687}"/>
    <cellStyle name="Total 5 3 2" xfId="3384" xr:uid="{9A008ADB-FFA1-4DCA-8213-7A5B84E8326E}"/>
    <cellStyle name="Total 5 3 3" xfId="3639" xr:uid="{B4265B8B-8A68-4BF0-A3F4-C00466763C16}"/>
    <cellStyle name="Total 5 3 4" xfId="3665" xr:uid="{6C078496-D3E5-4CD2-8B4A-9A7FD2005D20}"/>
    <cellStyle name="Total 5 4" xfId="2109" xr:uid="{E09E2572-216A-40F6-9C7C-12FFEBC3E92A}"/>
    <cellStyle name="Total 5 5" xfId="3418" xr:uid="{495B80B4-87ED-4D9E-B402-9B8E518A5B11}"/>
    <cellStyle name="Total 5 6" xfId="3628" xr:uid="{3F1F5B39-9E4E-490E-8E4B-949D8332D0A0}"/>
    <cellStyle name="Total 6" xfId="1106" xr:uid="{3C10968B-3FD4-466A-8458-3EC12A3D2DA1}"/>
    <cellStyle name="Total 6 2" xfId="2647" xr:uid="{E28DA2E9-719B-4A77-ABDE-1AE40920B3CF}"/>
    <cellStyle name="Total 6 3" xfId="3506" xr:uid="{CF85D458-09DB-45EF-831D-F10D4ACCD19C}"/>
    <cellStyle name="Total 6 4" xfId="3488" xr:uid="{C0596B91-F6E1-4C4E-B5D7-14B10B8A6B1E}"/>
    <cellStyle name="Total 7" xfId="1315" xr:uid="{AE04D449-42E0-4D10-8CC0-9B85C3057A98}"/>
    <cellStyle name="Total 7 2" xfId="2852" xr:uid="{77B9FDFA-3D49-43AF-8399-CC1C1471954E}"/>
    <cellStyle name="Total 7 3" xfId="3564" xr:uid="{AFECA1B7-6193-4152-A5EB-92E3E0BF91D1}"/>
    <cellStyle name="Total 7 4" xfId="3478" xr:uid="{043BAE18-A556-4262-82B6-E896F872189C}"/>
    <cellStyle name="Total 8" xfId="1884" xr:uid="{21F58A40-D327-455C-AEE5-7E8D5EC12650}"/>
    <cellStyle name="Total 9" xfId="2105" xr:uid="{70BA7AFE-8849-4293-ABF6-A4FBBEB78181}"/>
    <cellStyle name="Valuta" xfId="55" builtinId="4"/>
    <cellStyle name="Valuta 2" xfId="58" xr:uid="{00000000-0005-0000-0000-000040010000}"/>
    <cellStyle name="Valuta 2 10" xfId="272" xr:uid="{00000000-0005-0000-0000-000041010000}"/>
    <cellStyle name="Valuta 2 10 2" xfId="669" xr:uid="{00000000-0005-0000-0000-000042010000}"/>
    <cellStyle name="Valuta 2 10 2 2" xfId="1015" xr:uid="{00000000-0005-0000-0000-000043010000}"/>
    <cellStyle name="Valuta 2 10 2 2 2" xfId="1769" xr:uid="{045CC7A8-11A6-4D4E-BE23-1A3AE112EA23}"/>
    <cellStyle name="Valuta 2 10 2 2 2 2" xfId="3405" xr:uid="{5F705D5B-DAA1-41AB-A860-DF378561137B}"/>
    <cellStyle name="Valuta 2 10 2 2 2 3" xfId="3305" xr:uid="{7DF6E932-B193-4EDF-A455-16512019B535}"/>
    <cellStyle name="Valuta 2 10 2 2 3" xfId="2558" xr:uid="{BC7502F2-5500-4991-BF2D-1F33B6C300CB}"/>
    <cellStyle name="Valuta 2 10 2 3" xfId="1427" xr:uid="{D6601D33-DF41-4EED-8828-3B6ABE969679}"/>
    <cellStyle name="Valuta 2 10 2 3 2" xfId="2963" xr:uid="{963A55A4-500D-450D-A4E7-F59B0D020E0A}"/>
    <cellStyle name="Valuta 2 10 2 4" xfId="2216" xr:uid="{7A6B2A3C-698B-435C-B0BE-5FB82B83CF09}"/>
    <cellStyle name="Valuta 2 10 3" xfId="848" xr:uid="{00000000-0005-0000-0000-000044010000}"/>
    <cellStyle name="Valuta 2 10 3 2" xfId="1602" xr:uid="{BDD5E6A6-510F-440A-8015-3CE292F2415A}"/>
    <cellStyle name="Valuta 2 10 3 2 2" xfId="3138" xr:uid="{884BD000-2024-43EC-A116-CFD3BD1EEB19}"/>
    <cellStyle name="Valuta 2 10 3 3" xfId="2391" xr:uid="{A6D62FA0-E0A6-4EAC-B90D-A9BCC20E9090}"/>
    <cellStyle name="Valuta 2 10 4" xfId="1226" xr:uid="{EAAEFEFA-940F-4189-A2E4-5AB68133A678}"/>
    <cellStyle name="Valuta 2 10 4 2" xfId="2764" xr:uid="{AA9B0A10-E5DC-493C-940E-6A1E2AD43AFC}"/>
    <cellStyle name="Valuta 2 10 5" xfId="2003" xr:uid="{7669C6A6-4D88-4FC2-8F8D-67288066579F}"/>
    <cellStyle name="Valuta 2 11" xfId="470" xr:uid="{00000000-0005-0000-0000-000045010000}"/>
    <cellStyle name="Valuta 2 12" xfId="166" xr:uid="{00000000-0005-0000-0000-000046010000}"/>
    <cellStyle name="Valuta 2 12 2" xfId="577" xr:uid="{00000000-0005-0000-0000-000047010000}"/>
    <cellStyle name="Valuta 2 12 2 2" xfId="935" xr:uid="{00000000-0005-0000-0000-000048010000}"/>
    <cellStyle name="Valuta 2 12 2 2 2" xfId="1689" xr:uid="{A7CC49B2-E089-4B5A-9CF8-5228E75D1C67}"/>
    <cellStyle name="Valuta 2 12 2 2 2 2" xfId="3225" xr:uid="{B1C4DE40-2C73-4029-BD93-616F9FFEAAF7}"/>
    <cellStyle name="Valuta 2 12 2 2 3" xfId="2478" xr:uid="{5CF3B7AA-C2A1-45E4-A5B4-6527F2AD7DD9}"/>
    <cellStyle name="Valuta 2 12 2 3" xfId="1335" xr:uid="{DBC93C69-FA48-4E2E-8D0D-997B7B3EF7B7}"/>
    <cellStyle name="Valuta 2 12 2 3 2" xfId="2871" xr:uid="{21EA9F1A-1CC1-4712-B0D7-C3420D09FF46}"/>
    <cellStyle name="Valuta 2 12 2 4" xfId="2124" xr:uid="{792232E8-1EBE-4E95-B553-DBB7CD3958DB}"/>
    <cellStyle name="Valuta 2 12 3" xfId="768" xr:uid="{00000000-0005-0000-0000-000049010000}"/>
    <cellStyle name="Valuta 2 12 3 2" xfId="1522" xr:uid="{138F0274-AB50-4303-9D76-DC342D17FD2E}"/>
    <cellStyle name="Valuta 2 12 3 2 2" xfId="3058" xr:uid="{7D9C8476-3DAE-4B20-9376-5C1130B772B4}"/>
    <cellStyle name="Valuta 2 12 3 3" xfId="2311" xr:uid="{18528AAC-7820-4AEA-98A4-103267D8CD9D}"/>
    <cellStyle name="Valuta 2 12 4" xfId="1131" xr:uid="{EF8EEB5F-6386-42C0-BCA2-8E9203049DBD}"/>
    <cellStyle name="Valuta 2 12 4 2" xfId="2670" xr:uid="{9FA7684C-C30B-414B-A894-29E9E516E88E}"/>
    <cellStyle name="Valuta 2 12 5" xfId="1909" xr:uid="{2CB54886-C15D-461C-B5E1-E9988D757EC3}"/>
    <cellStyle name="Valuta 2 13" xfId="564" xr:uid="{00000000-0005-0000-0000-00004A010000}"/>
    <cellStyle name="Valuta 2 13 2" xfId="927" xr:uid="{00000000-0005-0000-0000-00004B010000}"/>
    <cellStyle name="Valuta 2 13 2 2" xfId="1681" xr:uid="{C20B0EBF-263D-422B-AE71-42CC7E79F054}"/>
    <cellStyle name="Valuta 2 13 2 2 2" xfId="3217" xr:uid="{1AEC0E46-BB15-4F0D-A04F-E2F7C9E0041A}"/>
    <cellStyle name="Valuta 2 13 2 3" xfId="2470" xr:uid="{10A4F557-083F-48E7-9944-1683D8C64F9A}"/>
    <cellStyle name="Valuta 2 13 3" xfId="1322" xr:uid="{973E90CE-35BB-4420-826E-DE6FA42FCD36}"/>
    <cellStyle name="Valuta 2 13 3 2" xfId="2858" xr:uid="{9C101CEA-4824-4E08-9A86-C1B8F75FD609}"/>
    <cellStyle name="Valuta 2 13 4" xfId="2111" xr:uid="{9FFBAF92-77B9-45BF-9E39-0867D4646AEF}"/>
    <cellStyle name="Valuta 2 14" xfId="759" xr:uid="{00000000-0005-0000-0000-00004C010000}"/>
    <cellStyle name="Valuta 2 14 2" xfId="1513" xr:uid="{200108BD-E8AE-4858-AEE4-51EF5986259F}"/>
    <cellStyle name="Valuta 2 14 2 2" xfId="3049" xr:uid="{6BAA64FF-B1AE-47CA-9221-B678E7FEF128}"/>
    <cellStyle name="Valuta 2 14 3" xfId="2302" xr:uid="{49496EE8-57F4-4FA1-9E7A-FE1AFF90F640}"/>
    <cellStyle name="Valuta 2 15" xfId="1108" xr:uid="{9527C570-0557-4F60-8BAE-6A0BA45FD8F6}"/>
    <cellStyle name="Valuta 2 15 2" xfId="2649" xr:uid="{4E9AB377-A08C-45D9-A2D7-5258255D4FBB}"/>
    <cellStyle name="Valuta 2 16" xfId="1886" xr:uid="{A740A8CB-4AF3-4F1D-9F5F-BBE64C13926F}"/>
    <cellStyle name="Valuta 2 2" xfId="71" xr:uid="{00000000-0005-0000-0000-00004D010000}"/>
    <cellStyle name="Valuta 2 2 10" xfId="763" xr:uid="{00000000-0005-0000-0000-00004E010000}"/>
    <cellStyle name="Valuta 2 2 10 2" xfId="1517" xr:uid="{89AAEADD-D483-4EA9-9607-86F20C7BC49A}"/>
    <cellStyle name="Valuta 2 2 10 2 2" xfId="3053" xr:uid="{7C9E65AA-67C5-453A-87AD-D7A7596E9F51}"/>
    <cellStyle name="Valuta 2 2 10 3" xfId="2306" xr:uid="{7AA03666-35DF-4529-971C-1637F5FBA38D}"/>
    <cellStyle name="Valuta 2 2 11" xfId="1113" xr:uid="{59F7C20F-ED3A-4609-8F43-F168EB54DA24}"/>
    <cellStyle name="Valuta 2 2 11 2" xfId="2654" xr:uid="{D3A1F26F-8C44-4DBE-9CA2-F8E263D91369}"/>
    <cellStyle name="Valuta 2 2 12" xfId="1891" xr:uid="{D56C8874-49C2-4EBA-8FF5-2C9574536EF2}"/>
    <cellStyle name="Valuta 2 2 2" xfId="187" xr:uid="{00000000-0005-0000-0000-00004F010000}"/>
    <cellStyle name="Valuta 2 2 2 2" xfId="217" xr:uid="{00000000-0005-0000-0000-000050010000}"/>
    <cellStyle name="Valuta 2 2 2 2 2" xfId="258" xr:uid="{00000000-0005-0000-0000-000051010000}"/>
    <cellStyle name="Valuta 2 2 2 2 2 2" xfId="354" xr:uid="{00000000-0005-0000-0000-000052010000}"/>
    <cellStyle name="Valuta 2 2 2 2 2 2 2" xfId="751" xr:uid="{00000000-0005-0000-0000-000053010000}"/>
    <cellStyle name="Valuta 2 2 2 2 2 2 2 2" xfId="1092" xr:uid="{00000000-0005-0000-0000-000054010000}"/>
    <cellStyle name="Valuta 2 2 2 2 2 2 2 2 2" xfId="1846" xr:uid="{2E3BF9B2-C8D8-450F-8C0F-DD484D1A3CA6}"/>
    <cellStyle name="Valuta 2 2 2 2 2 2 2 2 2 2" xfId="3382" xr:uid="{3B3D5C9D-8B47-486A-81DF-EC3A01DF65F3}"/>
    <cellStyle name="Valuta 2 2 2 2 2 2 2 2 3" xfId="2635" xr:uid="{B68C987B-6D73-4A7D-89D8-F00E34D07B4B}"/>
    <cellStyle name="Valuta 2 2 2 2 2 2 2 3" xfId="1509" xr:uid="{E4CBD99D-746A-4AD6-A375-A8D0FD2EF711}"/>
    <cellStyle name="Valuta 2 2 2 2 2 2 2 3 2" xfId="3045" xr:uid="{0BC67D90-6A28-4B01-BBC5-FAF6CFF33FEB}"/>
    <cellStyle name="Valuta 2 2 2 2 2 2 2 4" xfId="2298" xr:uid="{70FFCB90-C2DF-4E54-8CCD-B6D30F8B6FAF}"/>
    <cellStyle name="Valuta 2 2 2 2 2 2 3" xfId="925" xr:uid="{00000000-0005-0000-0000-000055010000}"/>
    <cellStyle name="Valuta 2 2 2 2 2 2 3 2" xfId="1679" xr:uid="{1CCC80E7-8247-4C49-9354-436850855AC3}"/>
    <cellStyle name="Valuta 2 2 2 2 2 2 3 2 2" xfId="3215" xr:uid="{F1BCBA64-9191-4A22-93C9-11F96512FCE4}"/>
    <cellStyle name="Valuta 2 2 2 2 2 2 3 3" xfId="2468" xr:uid="{95BAF5B3-3251-4FF6-B6EA-2F020059951E}"/>
    <cellStyle name="Valuta 2 2 2 2 2 2 4" xfId="1308" xr:uid="{32555805-B356-4921-88CD-06793947A037}"/>
    <cellStyle name="Valuta 2 2 2 2 2 2 4 2" xfId="2846" xr:uid="{25B10326-0224-48E9-B539-62123B48D6F3}"/>
    <cellStyle name="Valuta 2 2 2 2 2 2 5" xfId="2085" xr:uid="{4510BB35-DCF6-4B74-B32E-8A9A93557E89}"/>
    <cellStyle name="Valuta 2 2 2 2 2 3" xfId="474" xr:uid="{00000000-0005-0000-0000-000056010000}"/>
    <cellStyle name="Valuta 2 2 2 2 2 4" xfId="656" xr:uid="{00000000-0005-0000-0000-000057010000}"/>
    <cellStyle name="Valuta 2 2 2 2 2 4 2" xfId="1012" xr:uid="{00000000-0005-0000-0000-000058010000}"/>
    <cellStyle name="Valuta 2 2 2 2 2 4 2 2" xfId="1766" xr:uid="{9312B407-5B18-4CBB-9D82-D60E4F4E1504}"/>
    <cellStyle name="Valuta 2 2 2 2 2 4 2 2 2" xfId="3302" xr:uid="{D5981901-D8B1-4C99-BBB2-42F71724B97D}"/>
    <cellStyle name="Valuta 2 2 2 2 2 4 2 3" xfId="2555" xr:uid="{421AB6BC-4B3B-4E0E-86B5-47F85BBD4C48}"/>
    <cellStyle name="Valuta 2 2 2 2 2 4 3" xfId="1414" xr:uid="{C207B682-578B-4A7F-93A9-B7BEB2B57450}"/>
    <cellStyle name="Valuta 2 2 2 2 2 4 3 2" xfId="2950" xr:uid="{DB69D8F0-DAC1-4584-9D09-8940E0C8E526}"/>
    <cellStyle name="Valuta 2 2 2 2 2 4 4" xfId="2203" xr:uid="{0597C84F-D347-463E-AC5B-8DA3973BD84B}"/>
    <cellStyle name="Valuta 2 2 2 2 2 5" xfId="845" xr:uid="{00000000-0005-0000-0000-000059010000}"/>
    <cellStyle name="Valuta 2 2 2 2 2 5 2" xfId="1599" xr:uid="{DF1A1917-6426-45B5-AD44-C161F2C54716}"/>
    <cellStyle name="Valuta 2 2 2 2 2 5 2 2" xfId="3135" xr:uid="{616F29E1-BD96-4A3F-A843-720272B03093}"/>
    <cellStyle name="Valuta 2 2 2 2 2 5 3" xfId="2388" xr:uid="{7B72CEBC-AA93-4C1F-A3E7-52FBF7AD9014}"/>
    <cellStyle name="Valuta 2 2 2 2 2 6" xfId="1213" xr:uid="{F90EA112-2B1C-4EDE-96B0-E30B258B30F5}"/>
    <cellStyle name="Valuta 2 2 2 2 2 6 2" xfId="2751" xr:uid="{E8CB4A52-9237-42E5-A731-F4B07C38AEA6}"/>
    <cellStyle name="Valuta 2 2 2 2 2 7" xfId="1989" xr:uid="{FB24F456-F470-45E4-B380-9BB4F963D30C}"/>
    <cellStyle name="Valuta 2 2 2 2 3" xfId="314" xr:uid="{00000000-0005-0000-0000-00005A010000}"/>
    <cellStyle name="Valuta 2 2 2 2 3 2" xfId="711" xr:uid="{00000000-0005-0000-0000-00005B010000}"/>
    <cellStyle name="Valuta 2 2 2 2 3 2 2" xfId="1052" xr:uid="{00000000-0005-0000-0000-00005C010000}"/>
    <cellStyle name="Valuta 2 2 2 2 3 2 2 2" xfId="1806" xr:uid="{CD5574BD-DBDD-48B6-97DC-C24A90AC6924}"/>
    <cellStyle name="Valuta 2 2 2 2 3 2 2 2 2" xfId="3342" xr:uid="{4F73578B-19DE-49AA-B910-A011BE98C30D}"/>
    <cellStyle name="Valuta 2 2 2 2 3 2 2 3" xfId="2595" xr:uid="{6EB0963C-021F-40C8-8F48-E09D8E9FC463}"/>
    <cellStyle name="Valuta 2 2 2 2 3 2 3" xfId="1469" xr:uid="{9BAE8B1F-B0AB-4D98-9EBC-3F82971FD7A8}"/>
    <cellStyle name="Valuta 2 2 2 2 3 2 3 2" xfId="3005" xr:uid="{1E4FAFA2-1649-46F8-93C7-7F799276BE91}"/>
    <cellStyle name="Valuta 2 2 2 2 3 2 4" xfId="2258" xr:uid="{AB60FF23-05F8-4563-BCB2-036CCD77C0E0}"/>
    <cellStyle name="Valuta 2 2 2 2 3 3" xfId="885" xr:uid="{00000000-0005-0000-0000-00005D010000}"/>
    <cellStyle name="Valuta 2 2 2 2 3 3 2" xfId="1639" xr:uid="{9A5BFE4A-3DAA-4206-8558-B1917CD9B439}"/>
    <cellStyle name="Valuta 2 2 2 2 3 3 2 2" xfId="3175" xr:uid="{EB2C20CB-045A-44B6-895E-91992D801A2D}"/>
    <cellStyle name="Valuta 2 2 2 2 3 3 3" xfId="2428" xr:uid="{8796ED20-07D9-491E-90AB-DF1F5055E319}"/>
    <cellStyle name="Valuta 2 2 2 2 3 4" xfId="1268" xr:uid="{91985E9A-958A-4403-94C7-F4941858E7D6}"/>
    <cellStyle name="Valuta 2 2 2 2 3 4 2" xfId="2806" xr:uid="{A1DADAD4-85C7-44BC-99E9-FDE902BCCF76}"/>
    <cellStyle name="Valuta 2 2 2 2 3 5" xfId="2045" xr:uid="{3E91A304-1F62-46F9-B8C5-6FB45AD38EF3}"/>
    <cellStyle name="Valuta 2 2 2 2 4" xfId="473" xr:uid="{00000000-0005-0000-0000-00005E010000}"/>
    <cellStyle name="Valuta 2 2 2 2 5" xfId="616" xr:uid="{00000000-0005-0000-0000-00005F010000}"/>
    <cellStyle name="Valuta 2 2 2 2 5 2" xfId="972" xr:uid="{00000000-0005-0000-0000-000060010000}"/>
    <cellStyle name="Valuta 2 2 2 2 5 2 2" xfId="1726" xr:uid="{114FA4D9-5351-43F1-A78D-93424B244C8C}"/>
    <cellStyle name="Valuta 2 2 2 2 5 2 2 2" xfId="3262" xr:uid="{864E09BC-E61C-4EF3-ADDC-126366711CA9}"/>
    <cellStyle name="Valuta 2 2 2 2 5 2 3" xfId="2515" xr:uid="{22A59D87-472A-4614-A919-F17B13993770}"/>
    <cellStyle name="Valuta 2 2 2 2 5 3" xfId="1374" xr:uid="{8C3C4A35-1EB0-4840-872E-EEC04102E17D}"/>
    <cellStyle name="Valuta 2 2 2 2 5 3 2" xfId="2910" xr:uid="{64078A81-D26F-49F9-B4D0-01FBFB0B0C16}"/>
    <cellStyle name="Valuta 2 2 2 2 5 4" xfId="2163" xr:uid="{569B5CDF-4B66-4D97-ADA9-B2360CA9B8DF}"/>
    <cellStyle name="Valuta 2 2 2 2 6" xfId="805" xr:uid="{00000000-0005-0000-0000-000061010000}"/>
    <cellStyle name="Valuta 2 2 2 2 6 2" xfId="1559" xr:uid="{8AD16F66-A13B-40E6-B36B-44312582A7A4}"/>
    <cellStyle name="Valuta 2 2 2 2 6 2 2" xfId="3095" xr:uid="{B0A5EC64-1983-442C-9E21-84F0CD9EEE20}"/>
    <cellStyle name="Valuta 2 2 2 2 6 3" xfId="2348" xr:uid="{23F6F091-6570-4D95-8FCA-E35CD37BDBA4}"/>
    <cellStyle name="Valuta 2 2 2 2 7" xfId="1173" xr:uid="{4D45AB4B-33D9-4AED-AD94-126FE36ED285}"/>
    <cellStyle name="Valuta 2 2 2 2 7 2" xfId="2711" xr:uid="{EE8A7051-5680-4B1C-8193-F0D9DF168DF5}"/>
    <cellStyle name="Valuta 2 2 2 2 8" xfId="1949" xr:uid="{1D935785-C291-4942-9034-287C6C737D59}"/>
    <cellStyle name="Valuta 2 2 2 3" xfId="234" xr:uid="{00000000-0005-0000-0000-000062010000}"/>
    <cellStyle name="Valuta 2 2 2 3 2" xfId="330" xr:uid="{00000000-0005-0000-0000-000063010000}"/>
    <cellStyle name="Valuta 2 2 2 3 2 2" xfId="727" xr:uid="{00000000-0005-0000-0000-000064010000}"/>
    <cellStyle name="Valuta 2 2 2 3 2 2 2" xfId="1068" xr:uid="{00000000-0005-0000-0000-000065010000}"/>
    <cellStyle name="Valuta 2 2 2 3 2 2 2 2" xfId="1822" xr:uid="{FA5A92CD-EEBE-4850-9890-9D840E7C62CF}"/>
    <cellStyle name="Valuta 2 2 2 3 2 2 2 2 2" xfId="3358" xr:uid="{EB79DC27-24D9-4C5C-9098-990C1AE27270}"/>
    <cellStyle name="Valuta 2 2 2 3 2 2 2 3" xfId="2611" xr:uid="{40B7CEEA-67A4-43AC-BA4A-9001E685B9D7}"/>
    <cellStyle name="Valuta 2 2 2 3 2 2 3" xfId="1485" xr:uid="{F372AA0F-CF83-4274-A59D-C39A45AA46FB}"/>
    <cellStyle name="Valuta 2 2 2 3 2 2 3 2" xfId="3021" xr:uid="{D33E106A-C3D4-43E1-B5C5-D54290A8DB04}"/>
    <cellStyle name="Valuta 2 2 2 3 2 2 4" xfId="2274" xr:uid="{EEBBA9D1-EC78-4FE8-82D4-7BB57F5401FD}"/>
    <cellStyle name="Valuta 2 2 2 3 2 3" xfId="901" xr:uid="{00000000-0005-0000-0000-000066010000}"/>
    <cellStyle name="Valuta 2 2 2 3 2 3 2" xfId="1655" xr:uid="{E894620C-4357-4494-8513-D433DFAB9E0C}"/>
    <cellStyle name="Valuta 2 2 2 3 2 3 2 2" xfId="3191" xr:uid="{2A1D8CBB-8D95-4C00-8D46-FD4331E5FBE8}"/>
    <cellStyle name="Valuta 2 2 2 3 2 3 3" xfId="2444" xr:uid="{C37054EE-E681-4136-887C-9091BCFFBCB8}"/>
    <cellStyle name="Valuta 2 2 2 3 2 4" xfId="1284" xr:uid="{F7E643F3-8C94-4D98-B6B5-323EA86BF747}"/>
    <cellStyle name="Valuta 2 2 2 3 2 4 2" xfId="2822" xr:uid="{EA572036-BA91-48A7-88C5-540BAB2E9B7C}"/>
    <cellStyle name="Valuta 2 2 2 3 2 5" xfId="2061" xr:uid="{35BB2F83-BE6D-4D95-9600-CF73814928FB}"/>
    <cellStyle name="Valuta 2 2 2 3 3" xfId="475" xr:uid="{00000000-0005-0000-0000-000067010000}"/>
    <cellStyle name="Valuta 2 2 2 3 4" xfId="632" xr:uid="{00000000-0005-0000-0000-000068010000}"/>
    <cellStyle name="Valuta 2 2 2 3 4 2" xfId="988" xr:uid="{00000000-0005-0000-0000-000069010000}"/>
    <cellStyle name="Valuta 2 2 2 3 4 2 2" xfId="1742" xr:uid="{E98842DA-51B4-4047-8810-41DF57593DBC}"/>
    <cellStyle name="Valuta 2 2 2 3 4 2 2 2" xfId="3278" xr:uid="{593984A2-76DD-4245-B517-60329EEAAE93}"/>
    <cellStyle name="Valuta 2 2 2 3 4 2 3" xfId="2531" xr:uid="{FBAD8D22-70A2-4201-A2B2-F316C0A4EB88}"/>
    <cellStyle name="Valuta 2 2 2 3 4 3" xfId="1390" xr:uid="{33CA8113-AF7F-40BB-9960-7C1DC32A9460}"/>
    <cellStyle name="Valuta 2 2 2 3 4 3 2" xfId="2926" xr:uid="{D8CD235C-0948-4F6A-B3DC-6D68B5C7CB1F}"/>
    <cellStyle name="Valuta 2 2 2 3 4 4" xfId="2179" xr:uid="{3562D6BA-035C-4E41-974F-EDFFBDBF800F}"/>
    <cellStyle name="Valuta 2 2 2 3 5" xfId="821" xr:uid="{00000000-0005-0000-0000-00006A010000}"/>
    <cellStyle name="Valuta 2 2 2 3 5 2" xfId="1575" xr:uid="{CC044433-AECB-49BE-BB13-55AE4BF05011}"/>
    <cellStyle name="Valuta 2 2 2 3 5 2 2" xfId="3111" xr:uid="{1B7511DB-3BB7-47A2-A17C-5786CA829253}"/>
    <cellStyle name="Valuta 2 2 2 3 5 3" xfId="2364" xr:uid="{6EBEE1A4-47FA-404E-A26C-9B7D05001D95}"/>
    <cellStyle name="Valuta 2 2 2 3 6" xfId="1189" xr:uid="{4C95CA11-5A50-4914-AE8A-507F4EC3FF24}"/>
    <cellStyle name="Valuta 2 2 2 3 6 2" xfId="2727" xr:uid="{D5CF9187-3F3E-4664-875C-E6B484BD2942}"/>
    <cellStyle name="Valuta 2 2 2 3 7" xfId="1965" xr:uid="{3F410385-4086-4924-9EB4-6947E0113238}"/>
    <cellStyle name="Valuta 2 2 2 4" xfId="285" xr:uid="{00000000-0005-0000-0000-00006B010000}"/>
    <cellStyle name="Valuta 2 2 2 4 2" xfId="682" xr:uid="{00000000-0005-0000-0000-00006C010000}"/>
    <cellStyle name="Valuta 2 2 2 4 2 2" xfId="1028" xr:uid="{00000000-0005-0000-0000-00006D010000}"/>
    <cellStyle name="Valuta 2 2 2 4 2 2 2" xfId="1782" xr:uid="{29A7FF16-17E7-47F1-B3EF-0231668E2CCF}"/>
    <cellStyle name="Valuta 2 2 2 4 2 2 2 2" xfId="3318" xr:uid="{DE05B716-8533-4C52-BC26-FEFBA97A1FAC}"/>
    <cellStyle name="Valuta 2 2 2 4 2 2 3" xfId="2571" xr:uid="{A7B888A3-FDB7-41E9-8F05-09EF0392D940}"/>
    <cellStyle name="Valuta 2 2 2 4 2 3" xfId="1440" xr:uid="{1040CF50-843B-4A2D-9C3C-E2B9B283142B}"/>
    <cellStyle name="Valuta 2 2 2 4 2 3 2" xfId="2976" xr:uid="{69FC3A26-62ED-452B-B2F5-0A90BE0F0A39}"/>
    <cellStyle name="Valuta 2 2 2 4 2 4" xfId="2229" xr:uid="{0FFF305F-79A8-4809-8BE1-CD8B6369D9A9}"/>
    <cellStyle name="Valuta 2 2 2 4 3" xfId="861" xr:uid="{00000000-0005-0000-0000-00006E010000}"/>
    <cellStyle name="Valuta 2 2 2 4 3 2" xfId="1615" xr:uid="{995E805D-3B03-4810-9A36-A2C8B2DBF177}"/>
    <cellStyle name="Valuta 2 2 2 4 3 2 2" xfId="3151" xr:uid="{4923E892-146C-482B-BFBF-258F08E4C368}"/>
    <cellStyle name="Valuta 2 2 2 4 3 3" xfId="2404" xr:uid="{823E4166-B92A-42DA-8025-D3ACFFF0B317}"/>
    <cellStyle name="Valuta 2 2 2 4 4" xfId="1239" xr:uid="{7E19B34D-D5E6-4783-A447-BAF7E854A29E}"/>
    <cellStyle name="Valuta 2 2 2 4 4 2" xfId="2777" xr:uid="{EB572EC2-4385-48F7-B97B-E265B0E8FEE9}"/>
    <cellStyle name="Valuta 2 2 2 4 5" xfId="2016" xr:uid="{07DFD40D-2C1F-48BF-8969-168DC11A341E}"/>
    <cellStyle name="Valuta 2 2 2 5" xfId="472" xr:uid="{00000000-0005-0000-0000-00006F010000}"/>
    <cellStyle name="Valuta 2 2 2 6" xfId="590" xr:uid="{00000000-0005-0000-0000-000070010000}"/>
    <cellStyle name="Valuta 2 2 2 6 2" xfId="948" xr:uid="{00000000-0005-0000-0000-000071010000}"/>
    <cellStyle name="Valuta 2 2 2 6 2 2" xfId="1702" xr:uid="{ECAA7FE0-38F8-4F90-B003-37DB163FA866}"/>
    <cellStyle name="Valuta 2 2 2 6 2 2 2" xfId="3238" xr:uid="{85EFEC90-D6D2-4494-AA4C-11E46261AC47}"/>
    <cellStyle name="Valuta 2 2 2 6 2 3" xfId="2491" xr:uid="{AB18E8EF-4954-48FF-AE5D-44A414D8BFA6}"/>
    <cellStyle name="Valuta 2 2 2 6 3" xfId="1348" xr:uid="{EC315992-8A3F-482A-8ABA-CA319E349828}"/>
    <cellStyle name="Valuta 2 2 2 6 3 2" xfId="2884" xr:uid="{563902DF-9390-4FB8-8BCF-926EEBFA1DB4}"/>
    <cellStyle name="Valuta 2 2 2 6 4" xfId="2137" xr:uid="{2097D76F-D39D-4AB7-8B2A-1728A306A07A}"/>
    <cellStyle name="Valuta 2 2 2 7" xfId="781" xr:uid="{00000000-0005-0000-0000-000072010000}"/>
    <cellStyle name="Valuta 2 2 2 7 2" xfId="1535" xr:uid="{1A4F2890-0285-4A1B-9BAB-8FADB324F2C0}"/>
    <cellStyle name="Valuta 2 2 2 7 2 2" xfId="3071" xr:uid="{CDC9C9D3-5652-42A3-BBB4-0CC3C509E12D}"/>
    <cellStyle name="Valuta 2 2 2 7 3" xfId="2324" xr:uid="{B1BEDC21-F25E-4D19-AECE-E1CD30D78FE5}"/>
    <cellStyle name="Valuta 2 2 2 8" xfId="1146" xr:uid="{A47223A3-37BD-41A1-A841-DC0FAC3E9662}"/>
    <cellStyle name="Valuta 2 2 2 8 2" xfId="2684" xr:uid="{7A16BDF6-290A-4352-89FE-AA1337CBF30C}"/>
    <cellStyle name="Valuta 2 2 2 9" xfId="1923" xr:uid="{C5A5CEB8-0401-47CA-9219-8FB932ACF693}"/>
    <cellStyle name="Valuta 2 2 3" xfId="204" xr:uid="{00000000-0005-0000-0000-000073010000}"/>
    <cellStyle name="Valuta 2 2 3 2" xfId="245" xr:uid="{00000000-0005-0000-0000-000074010000}"/>
    <cellStyle name="Valuta 2 2 3 2 2" xfId="341" xr:uid="{00000000-0005-0000-0000-000075010000}"/>
    <cellStyle name="Valuta 2 2 3 2 2 2" xfId="738" xr:uid="{00000000-0005-0000-0000-000076010000}"/>
    <cellStyle name="Valuta 2 2 3 2 2 2 2" xfId="1079" xr:uid="{00000000-0005-0000-0000-000077010000}"/>
    <cellStyle name="Valuta 2 2 3 2 2 2 2 2" xfId="1833" xr:uid="{2B62AC00-B012-428E-B4F1-F603E912F385}"/>
    <cellStyle name="Valuta 2 2 3 2 2 2 2 2 2" xfId="3369" xr:uid="{DB6546A7-BF0D-4B0A-A6A5-07BB9F382A54}"/>
    <cellStyle name="Valuta 2 2 3 2 2 2 2 3" xfId="2622" xr:uid="{40DB4316-C202-4FEA-A404-D19D7AC06B65}"/>
    <cellStyle name="Valuta 2 2 3 2 2 2 3" xfId="1496" xr:uid="{EF7B048D-82E3-4E0B-92B3-33F80E876FD6}"/>
    <cellStyle name="Valuta 2 2 3 2 2 2 3 2" xfId="3032" xr:uid="{7935727A-3539-40E0-9C01-0386CD24C9F1}"/>
    <cellStyle name="Valuta 2 2 3 2 2 2 4" xfId="2285" xr:uid="{BEFDF3F9-6BD0-4016-8CC5-C924B1CFF702}"/>
    <cellStyle name="Valuta 2 2 3 2 2 3" xfId="912" xr:uid="{00000000-0005-0000-0000-000078010000}"/>
    <cellStyle name="Valuta 2 2 3 2 2 3 2" xfId="1666" xr:uid="{C7E7191B-66A5-4F32-ACBC-A3139F30C77B}"/>
    <cellStyle name="Valuta 2 2 3 2 2 3 2 2" xfId="3202" xr:uid="{86F4D8F6-E8AC-477E-8FB5-87E15C177059}"/>
    <cellStyle name="Valuta 2 2 3 2 2 3 3" xfId="2455" xr:uid="{D7219DF1-B68D-43D5-A8DB-F8A105149DC4}"/>
    <cellStyle name="Valuta 2 2 3 2 2 4" xfId="1295" xr:uid="{9CA6BC2F-670B-474B-91BA-BF2D6A39A058}"/>
    <cellStyle name="Valuta 2 2 3 2 2 4 2" xfId="2833" xr:uid="{6BAE2D00-9109-4B5E-A6AC-DFF4B34CE62C}"/>
    <cellStyle name="Valuta 2 2 3 2 2 5" xfId="2072" xr:uid="{1F853455-7E0E-4B90-BA81-488037F78978}"/>
    <cellStyle name="Valuta 2 2 3 2 3" xfId="477" xr:uid="{00000000-0005-0000-0000-000079010000}"/>
    <cellStyle name="Valuta 2 2 3 2 4" xfId="643" xr:uid="{00000000-0005-0000-0000-00007A010000}"/>
    <cellStyle name="Valuta 2 2 3 2 4 2" xfId="999" xr:uid="{00000000-0005-0000-0000-00007B010000}"/>
    <cellStyle name="Valuta 2 2 3 2 4 2 2" xfId="1753" xr:uid="{D3FE0791-ADFF-4E50-ACA9-EF64CBEFA3E4}"/>
    <cellStyle name="Valuta 2 2 3 2 4 2 2 2" xfId="3289" xr:uid="{0DCB614A-2C27-4B22-A291-6E56EC559990}"/>
    <cellStyle name="Valuta 2 2 3 2 4 2 3" xfId="2542" xr:uid="{E3D617D9-C81D-417F-A10A-BB79FAF9A4C9}"/>
    <cellStyle name="Valuta 2 2 3 2 4 3" xfId="1401" xr:uid="{6FE6777F-F688-4F5B-9447-ED87615D536F}"/>
    <cellStyle name="Valuta 2 2 3 2 4 3 2" xfId="2937" xr:uid="{9D227CB1-E6A0-432E-BD2B-16018A89F466}"/>
    <cellStyle name="Valuta 2 2 3 2 4 4" xfId="2190" xr:uid="{11849539-F18C-4D1A-84B1-E97BECFC2889}"/>
    <cellStyle name="Valuta 2 2 3 2 5" xfId="832" xr:uid="{00000000-0005-0000-0000-00007C010000}"/>
    <cellStyle name="Valuta 2 2 3 2 5 2" xfId="1586" xr:uid="{5168FFFE-66D7-4021-8539-B69B58016AEB}"/>
    <cellStyle name="Valuta 2 2 3 2 5 2 2" xfId="3122" xr:uid="{E98A8B2A-1CCE-4BC2-B996-083A72054E09}"/>
    <cellStyle name="Valuta 2 2 3 2 5 3" xfId="2375" xr:uid="{E18AF080-CCD0-425E-9D88-F4CA62A3583E}"/>
    <cellStyle name="Valuta 2 2 3 2 6" xfId="1200" xr:uid="{A730871F-4E44-4551-8F18-ED24EB9F3FCA}"/>
    <cellStyle name="Valuta 2 2 3 2 6 2" xfId="2738" xr:uid="{6ACA11AD-E41A-4568-991F-94018119E8B1}"/>
    <cellStyle name="Valuta 2 2 3 2 7" xfId="1976" xr:uid="{3A439A04-C00A-4184-B68D-D108806D0218}"/>
    <cellStyle name="Valuta 2 2 3 3" xfId="301" xr:uid="{00000000-0005-0000-0000-00007D010000}"/>
    <cellStyle name="Valuta 2 2 3 3 2" xfId="698" xr:uid="{00000000-0005-0000-0000-00007E010000}"/>
    <cellStyle name="Valuta 2 2 3 3 2 2" xfId="1039" xr:uid="{00000000-0005-0000-0000-00007F010000}"/>
    <cellStyle name="Valuta 2 2 3 3 2 2 2" xfId="1793" xr:uid="{02BADBE0-D11F-4B30-90F2-078AD3B00B99}"/>
    <cellStyle name="Valuta 2 2 3 3 2 2 2 2" xfId="3329" xr:uid="{D748896C-DD11-4B7A-94B4-539AA15A5997}"/>
    <cellStyle name="Valuta 2 2 3 3 2 2 3" xfId="2582" xr:uid="{23A98575-296D-4215-91B9-E502DB0E2C53}"/>
    <cellStyle name="Valuta 2 2 3 3 2 3" xfId="1456" xr:uid="{A5D11ECE-5857-4E6B-A280-D103AE1C3973}"/>
    <cellStyle name="Valuta 2 2 3 3 2 3 2" xfId="2992" xr:uid="{5FCD95F0-BC5D-4EB5-A0CC-1A83A2C4D023}"/>
    <cellStyle name="Valuta 2 2 3 3 2 4" xfId="2245" xr:uid="{A35148BF-01D9-4DCB-A00C-8E78A51F9231}"/>
    <cellStyle name="Valuta 2 2 3 3 3" xfId="872" xr:uid="{00000000-0005-0000-0000-000080010000}"/>
    <cellStyle name="Valuta 2 2 3 3 3 2" xfId="1626" xr:uid="{F474EA69-22E3-4B48-B0B5-6C05EFC46F02}"/>
    <cellStyle name="Valuta 2 2 3 3 3 2 2" xfId="3162" xr:uid="{64E4D098-9898-4B92-A1ED-675E7863851D}"/>
    <cellStyle name="Valuta 2 2 3 3 3 3" xfId="2415" xr:uid="{B532AAB8-5969-4E9E-9D07-42C9A698E375}"/>
    <cellStyle name="Valuta 2 2 3 3 4" xfId="1255" xr:uid="{75F5CE94-ADEA-4820-8FD4-6DD8EE7CEF6F}"/>
    <cellStyle name="Valuta 2 2 3 3 4 2" xfId="2793" xr:uid="{D289B7B7-2A8C-4A5C-9DE6-A15C67752136}"/>
    <cellStyle name="Valuta 2 2 3 3 5" xfId="2032" xr:uid="{F6E2EFBE-A91C-4CF9-AEF8-807FC5225CDC}"/>
    <cellStyle name="Valuta 2 2 3 4" xfId="476" xr:uid="{00000000-0005-0000-0000-000081010000}"/>
    <cellStyle name="Valuta 2 2 3 5" xfId="603" xr:uid="{00000000-0005-0000-0000-000082010000}"/>
    <cellStyle name="Valuta 2 2 3 5 2" xfId="959" xr:uid="{00000000-0005-0000-0000-000083010000}"/>
    <cellStyle name="Valuta 2 2 3 5 2 2" xfId="1713" xr:uid="{55020E3B-A79B-4B00-98D4-96A5AAC90133}"/>
    <cellStyle name="Valuta 2 2 3 5 2 2 2" xfId="3249" xr:uid="{438FF788-CDAC-488B-99A5-155FC9E48124}"/>
    <cellStyle name="Valuta 2 2 3 5 2 3" xfId="2502" xr:uid="{4D3D7114-90BB-4B57-8E3D-FC502D8E3692}"/>
    <cellStyle name="Valuta 2 2 3 5 3" xfId="1361" xr:uid="{672822C2-D22F-45FA-BEFF-3D02A7A88F30}"/>
    <cellStyle name="Valuta 2 2 3 5 3 2" xfId="2897" xr:uid="{3B7C989E-9CB6-40D7-921A-2197A449CFEC}"/>
    <cellStyle name="Valuta 2 2 3 5 4" xfId="2150" xr:uid="{03C58ADF-F2B3-440F-BE95-EB93C91AB954}"/>
    <cellStyle name="Valuta 2 2 3 6" xfId="792" xr:uid="{00000000-0005-0000-0000-000084010000}"/>
    <cellStyle name="Valuta 2 2 3 6 2" xfId="1546" xr:uid="{91272799-2BCF-4233-96D1-00D48C645375}"/>
    <cellStyle name="Valuta 2 2 3 6 2 2" xfId="3082" xr:uid="{9E3E3947-5AC7-4F3B-8304-CFFBC18E510C}"/>
    <cellStyle name="Valuta 2 2 3 6 3" xfId="2335" xr:uid="{36E68668-3B84-483D-81FA-9963266EB37C}"/>
    <cellStyle name="Valuta 2 2 3 7" xfId="1160" xr:uid="{003DEE85-3BBF-4D25-AB3F-4A166E3EEA85}"/>
    <cellStyle name="Valuta 2 2 3 7 2" xfId="2698" xr:uid="{06FA5384-0DAA-4094-9B33-045427D1FCB4}"/>
    <cellStyle name="Valuta 2 2 3 8" xfId="1936" xr:uid="{AF86A588-CF92-4CF7-9A65-51428B6BC8C8}"/>
    <cellStyle name="Valuta 2 2 4" xfId="192" xr:uid="{00000000-0005-0000-0000-000085010000}"/>
    <cellStyle name="Valuta 2 2 4 2" xfId="239" xr:uid="{00000000-0005-0000-0000-000086010000}"/>
    <cellStyle name="Valuta 2 2 4 2 2" xfId="335" xr:uid="{00000000-0005-0000-0000-000087010000}"/>
    <cellStyle name="Valuta 2 2 4 2 2 2" xfId="732" xr:uid="{00000000-0005-0000-0000-000088010000}"/>
    <cellStyle name="Valuta 2 2 4 2 2 2 2" xfId="1073" xr:uid="{00000000-0005-0000-0000-000089010000}"/>
    <cellStyle name="Valuta 2 2 4 2 2 2 2 2" xfId="1827" xr:uid="{8C50DCEB-D78A-45CF-BA52-1359C9B85F31}"/>
    <cellStyle name="Valuta 2 2 4 2 2 2 2 2 2" xfId="3363" xr:uid="{C4602B53-355B-48B4-854B-79804CAE846D}"/>
    <cellStyle name="Valuta 2 2 4 2 2 2 2 3" xfId="2616" xr:uid="{689EA8E1-4EC0-4436-B71D-1EC68290B023}"/>
    <cellStyle name="Valuta 2 2 4 2 2 2 3" xfId="1490" xr:uid="{E5C5C916-835A-4A4E-9579-F1BADBB851E0}"/>
    <cellStyle name="Valuta 2 2 4 2 2 2 3 2" xfId="3026" xr:uid="{B5B49627-629F-4AD7-8221-7C8CE7725497}"/>
    <cellStyle name="Valuta 2 2 4 2 2 2 4" xfId="2279" xr:uid="{6CD8CFF2-FE16-43DC-8E1A-AD714C2FF182}"/>
    <cellStyle name="Valuta 2 2 4 2 2 3" xfId="906" xr:uid="{00000000-0005-0000-0000-00008A010000}"/>
    <cellStyle name="Valuta 2 2 4 2 2 3 2" xfId="1660" xr:uid="{381EB88F-B0A4-4FE1-8763-59B1782EDBD5}"/>
    <cellStyle name="Valuta 2 2 4 2 2 3 2 2" xfId="3196" xr:uid="{A79DAD08-1E49-4C82-9A4F-BFA267457102}"/>
    <cellStyle name="Valuta 2 2 4 2 2 3 3" xfId="2449" xr:uid="{AE3A4D75-9D78-4572-8596-AEAA6B50B676}"/>
    <cellStyle name="Valuta 2 2 4 2 2 4" xfId="1289" xr:uid="{0B1879B5-4EA2-4B27-AB91-A82E4699CCEE}"/>
    <cellStyle name="Valuta 2 2 4 2 2 4 2" xfId="2827" xr:uid="{33936164-5CC4-4E63-8B32-ADC29E39841B}"/>
    <cellStyle name="Valuta 2 2 4 2 2 5" xfId="2066" xr:uid="{BD10FF90-9F7F-4ED3-B424-23F4343450DA}"/>
    <cellStyle name="Valuta 2 2 4 2 3" xfId="479" xr:uid="{00000000-0005-0000-0000-00008B010000}"/>
    <cellStyle name="Valuta 2 2 4 2 4" xfId="637" xr:uid="{00000000-0005-0000-0000-00008C010000}"/>
    <cellStyle name="Valuta 2 2 4 2 4 2" xfId="993" xr:uid="{00000000-0005-0000-0000-00008D010000}"/>
    <cellStyle name="Valuta 2 2 4 2 4 2 2" xfId="1747" xr:uid="{2A948BB9-DBD5-4176-8ECD-BE6BEDD28BC8}"/>
    <cellStyle name="Valuta 2 2 4 2 4 2 2 2" xfId="3283" xr:uid="{BAE24258-06A5-4226-A986-E8F314E036B2}"/>
    <cellStyle name="Valuta 2 2 4 2 4 2 3" xfId="2536" xr:uid="{7791A55E-55A8-4D39-8BD5-89CDB27D9E92}"/>
    <cellStyle name="Valuta 2 2 4 2 4 3" xfId="1395" xr:uid="{81163A24-98A4-4E77-863E-D685F08304E5}"/>
    <cellStyle name="Valuta 2 2 4 2 4 3 2" xfId="2931" xr:uid="{A5AD3259-5685-48D6-97F0-3E7DFD1C72E5}"/>
    <cellStyle name="Valuta 2 2 4 2 4 4" xfId="2184" xr:uid="{19A21310-5529-460B-A940-EA4875573C5A}"/>
    <cellStyle name="Valuta 2 2 4 2 5" xfId="826" xr:uid="{00000000-0005-0000-0000-00008E010000}"/>
    <cellStyle name="Valuta 2 2 4 2 5 2" xfId="1580" xr:uid="{62FC6231-44AD-451D-94DC-503B54B4A2BF}"/>
    <cellStyle name="Valuta 2 2 4 2 5 2 2" xfId="3116" xr:uid="{8B2949C5-D74B-4A30-AAAC-EAA3B5B84354}"/>
    <cellStyle name="Valuta 2 2 4 2 5 3" xfId="2369" xr:uid="{AA5F6ABD-A7A8-4D82-BDE9-8AD424152B7A}"/>
    <cellStyle name="Valuta 2 2 4 2 6" xfId="1194" xr:uid="{BDD5BC3E-D195-45A7-8038-B8CC79807943}"/>
    <cellStyle name="Valuta 2 2 4 2 6 2" xfId="2732" xr:uid="{744E7CD9-DB35-418B-A6EC-093C6CA2548C}"/>
    <cellStyle name="Valuta 2 2 4 2 7" xfId="1970" xr:uid="{0053AC09-C41B-470F-B64B-B58FB5895F7F}"/>
    <cellStyle name="Valuta 2 2 4 3" xfId="290" xr:uid="{00000000-0005-0000-0000-00008F010000}"/>
    <cellStyle name="Valuta 2 2 4 3 2" xfId="687" xr:uid="{00000000-0005-0000-0000-000090010000}"/>
    <cellStyle name="Valuta 2 2 4 3 2 2" xfId="1033" xr:uid="{00000000-0005-0000-0000-000091010000}"/>
    <cellStyle name="Valuta 2 2 4 3 2 2 2" xfId="1787" xr:uid="{E6F79358-6E76-4EF7-BA9B-F63C6C4A8613}"/>
    <cellStyle name="Valuta 2 2 4 3 2 2 2 2" xfId="3323" xr:uid="{B3B9E0D1-467C-487E-9F3E-16CD3BA52594}"/>
    <cellStyle name="Valuta 2 2 4 3 2 2 3" xfId="2576" xr:uid="{032C4F52-3C0E-47F7-8B57-54036B97F1F8}"/>
    <cellStyle name="Valuta 2 2 4 3 2 3" xfId="1445" xr:uid="{196C7409-7E17-4D37-A766-C168F0732AD7}"/>
    <cellStyle name="Valuta 2 2 4 3 2 3 2" xfId="2981" xr:uid="{C686C523-A26A-491C-9078-A00A933CE351}"/>
    <cellStyle name="Valuta 2 2 4 3 2 4" xfId="2234" xr:uid="{C016B2C1-48A7-40B0-B812-4411DAAFF428}"/>
    <cellStyle name="Valuta 2 2 4 3 3" xfId="866" xr:uid="{00000000-0005-0000-0000-000092010000}"/>
    <cellStyle name="Valuta 2 2 4 3 3 2" xfId="1620" xr:uid="{92638A18-A949-40E0-AE48-37CA8219F151}"/>
    <cellStyle name="Valuta 2 2 4 3 3 2 2" xfId="3156" xr:uid="{D62BAEB4-9A58-41D1-B6A8-977FD5D9B305}"/>
    <cellStyle name="Valuta 2 2 4 3 3 3" xfId="2409" xr:uid="{1BB71589-34C7-40DE-A880-83B9A5E03B86}"/>
    <cellStyle name="Valuta 2 2 4 3 4" xfId="1244" xr:uid="{E451E649-5F6E-4153-BD6A-25EAD9629AB8}"/>
    <cellStyle name="Valuta 2 2 4 3 4 2" xfId="2782" xr:uid="{A8D1C404-71F1-489D-89BB-21183704BF1B}"/>
    <cellStyle name="Valuta 2 2 4 3 5" xfId="2021" xr:uid="{3CF6CA4D-400A-438F-BFDC-9F3A3B0B3395}"/>
    <cellStyle name="Valuta 2 2 4 4" xfId="478" xr:uid="{00000000-0005-0000-0000-000093010000}"/>
    <cellStyle name="Valuta 2 2 4 5" xfId="595" xr:uid="{00000000-0005-0000-0000-000094010000}"/>
    <cellStyle name="Valuta 2 2 4 5 2" xfId="953" xr:uid="{00000000-0005-0000-0000-000095010000}"/>
    <cellStyle name="Valuta 2 2 4 5 2 2" xfId="1707" xr:uid="{59949630-C21C-4F50-BFF5-FBF41729C430}"/>
    <cellStyle name="Valuta 2 2 4 5 2 2 2" xfId="3243" xr:uid="{7EF975BF-5A3C-486D-A4F8-9C135BA6A6FD}"/>
    <cellStyle name="Valuta 2 2 4 5 2 3" xfId="2496" xr:uid="{B709CDF9-C406-4705-8094-F758F454906B}"/>
    <cellStyle name="Valuta 2 2 4 5 3" xfId="1353" xr:uid="{C32303D8-3B2A-4449-9912-44FCE8795706}"/>
    <cellStyle name="Valuta 2 2 4 5 3 2" xfId="2889" xr:uid="{30CAF2DE-3779-4BF0-BE5D-523027B591E3}"/>
    <cellStyle name="Valuta 2 2 4 5 4" xfId="2142" xr:uid="{1F026BA9-DE9E-433D-AB78-4F1F2723B5E9}"/>
    <cellStyle name="Valuta 2 2 4 6" xfId="786" xr:uid="{00000000-0005-0000-0000-000096010000}"/>
    <cellStyle name="Valuta 2 2 4 6 2" xfId="1540" xr:uid="{EB85C000-5855-4D41-A49C-FE21EA3B6A31}"/>
    <cellStyle name="Valuta 2 2 4 6 2 2" xfId="3076" xr:uid="{7E8E651B-1BEB-4F90-BB38-C9C1F54201FA}"/>
    <cellStyle name="Valuta 2 2 4 6 3" xfId="2329" xr:uid="{8DDB8AF6-CEA5-4C88-9907-5AEBD48BA3E4}"/>
    <cellStyle name="Valuta 2 2 4 7" xfId="1151" xr:uid="{31F1FD33-2E93-4DB9-BC78-982C8C8EDD35}"/>
    <cellStyle name="Valuta 2 2 4 7 2" xfId="2689" xr:uid="{6005701A-1B5D-41C7-96E9-976BF0CEB00F}"/>
    <cellStyle name="Valuta 2 2 4 8" xfId="1928" xr:uid="{D0071703-FBB4-4447-AE86-98587A109726}"/>
    <cellStyle name="Valuta 2 2 5" xfId="223" xr:uid="{00000000-0005-0000-0000-000097010000}"/>
    <cellStyle name="Valuta 2 2 5 2" xfId="319" xr:uid="{00000000-0005-0000-0000-000098010000}"/>
    <cellStyle name="Valuta 2 2 5 2 2" xfId="716" xr:uid="{00000000-0005-0000-0000-000099010000}"/>
    <cellStyle name="Valuta 2 2 5 2 2 2" xfId="1057" xr:uid="{00000000-0005-0000-0000-00009A010000}"/>
    <cellStyle name="Valuta 2 2 5 2 2 2 2" xfId="1811" xr:uid="{4C949128-09C2-4E61-87D5-6AA2A9F6318B}"/>
    <cellStyle name="Valuta 2 2 5 2 2 2 2 2" xfId="3347" xr:uid="{5EA2A494-7BBF-43D4-93F9-3044A7F5EF14}"/>
    <cellStyle name="Valuta 2 2 5 2 2 2 3" xfId="2600" xr:uid="{F8C10793-B083-4BFA-BBC9-96DA9822D2EE}"/>
    <cellStyle name="Valuta 2 2 5 2 2 3" xfId="1474" xr:uid="{1F544344-DB8B-47B1-AF9B-269E8A550D11}"/>
    <cellStyle name="Valuta 2 2 5 2 2 3 2" xfId="3010" xr:uid="{33052CC0-C72C-4239-9424-0FE247C3C0B8}"/>
    <cellStyle name="Valuta 2 2 5 2 2 4" xfId="2263" xr:uid="{30744B96-EA4D-4E81-B270-4C20FF7471A0}"/>
    <cellStyle name="Valuta 2 2 5 2 3" xfId="890" xr:uid="{00000000-0005-0000-0000-00009B010000}"/>
    <cellStyle name="Valuta 2 2 5 2 3 2" xfId="1644" xr:uid="{2C216164-DF20-410A-90FE-C9BF20A9A4D4}"/>
    <cellStyle name="Valuta 2 2 5 2 3 2 2" xfId="3180" xr:uid="{D1A0407B-0A2C-4A09-A71A-21A45B7A480B}"/>
    <cellStyle name="Valuta 2 2 5 2 3 3" xfId="2433" xr:uid="{DC9AB1EE-804B-4F11-A87D-3B11CA66A593}"/>
    <cellStyle name="Valuta 2 2 5 2 4" xfId="1273" xr:uid="{E33293D6-C0DE-4AC7-AA27-410A65B6B2BB}"/>
    <cellStyle name="Valuta 2 2 5 2 4 2" xfId="2811" xr:uid="{153B2556-9204-4DF0-B313-173A94B585E9}"/>
    <cellStyle name="Valuta 2 2 5 2 5" xfId="2050" xr:uid="{5520CAD1-2728-4409-94A3-BF15CA06FA2E}"/>
    <cellStyle name="Valuta 2 2 5 3" xfId="480" xr:uid="{00000000-0005-0000-0000-00009C010000}"/>
    <cellStyle name="Valuta 2 2 5 4" xfId="621" xr:uid="{00000000-0005-0000-0000-00009D010000}"/>
    <cellStyle name="Valuta 2 2 5 4 2" xfId="977" xr:uid="{00000000-0005-0000-0000-00009E010000}"/>
    <cellStyle name="Valuta 2 2 5 4 2 2" xfId="1731" xr:uid="{783EE499-7AAE-4BB1-B846-6AD1851326D8}"/>
    <cellStyle name="Valuta 2 2 5 4 2 2 2" xfId="3267" xr:uid="{3BF12224-4D6C-42BB-9FDC-171D11145732}"/>
    <cellStyle name="Valuta 2 2 5 4 2 3" xfId="2520" xr:uid="{464ADC0C-3A33-4C00-BD67-61662F4E2161}"/>
    <cellStyle name="Valuta 2 2 5 4 3" xfId="1379" xr:uid="{D0713252-5D24-4B3F-8AD9-53EB9B314AE9}"/>
    <cellStyle name="Valuta 2 2 5 4 3 2" xfId="2915" xr:uid="{D1C23595-013C-407D-A516-646E9D9D4A5F}"/>
    <cellStyle name="Valuta 2 2 5 4 4" xfId="2168" xr:uid="{5E48535A-E47B-4E2E-B183-C0B376E9A71E}"/>
    <cellStyle name="Valuta 2 2 5 5" xfId="810" xr:uid="{00000000-0005-0000-0000-00009F010000}"/>
    <cellStyle name="Valuta 2 2 5 5 2" xfId="1564" xr:uid="{B6B8F0D2-3D8F-42B8-887D-9340110DB8A2}"/>
    <cellStyle name="Valuta 2 2 5 5 2 2" xfId="3100" xr:uid="{63038B8F-35AF-4A9A-AC9C-089EBDF71DFC}"/>
    <cellStyle name="Valuta 2 2 5 5 3" xfId="2353" xr:uid="{B7BF8824-30C7-48E6-8A39-9FA311A1120C}"/>
    <cellStyle name="Valuta 2 2 5 6" xfId="1178" xr:uid="{63D9E196-53F5-49E7-A720-C7DAAC69B9AF}"/>
    <cellStyle name="Valuta 2 2 5 6 2" xfId="2716" xr:uid="{BD1FF135-4A65-4DC6-8FB8-2673EFD81C83}"/>
    <cellStyle name="Valuta 2 2 5 7" xfId="1954" xr:uid="{5C205389-1D48-43F8-BABE-A96EED7A5846}"/>
    <cellStyle name="Valuta 2 2 6" xfId="274" xr:uid="{00000000-0005-0000-0000-0000A0010000}"/>
    <cellStyle name="Valuta 2 2 6 2" xfId="671" xr:uid="{00000000-0005-0000-0000-0000A1010000}"/>
    <cellStyle name="Valuta 2 2 6 2 2" xfId="1017" xr:uid="{00000000-0005-0000-0000-0000A2010000}"/>
    <cellStyle name="Valuta 2 2 6 2 2 2" xfId="1771" xr:uid="{FAB66728-F541-449D-B228-9BCA795DA20C}"/>
    <cellStyle name="Valuta 2 2 6 2 2 2 2" xfId="3307" xr:uid="{C35A9C5A-8B09-4D21-AA37-A971E1080A06}"/>
    <cellStyle name="Valuta 2 2 6 2 2 3" xfId="2560" xr:uid="{C8FAB81E-A8D0-4CC2-A288-D04948DFE01F}"/>
    <cellStyle name="Valuta 2 2 6 2 3" xfId="1429" xr:uid="{DE83B503-A570-47EA-920D-A836F556009B}"/>
    <cellStyle name="Valuta 2 2 6 2 3 2" xfId="2965" xr:uid="{A91B3C40-EC48-4FF9-8378-53C1173E85C4}"/>
    <cellStyle name="Valuta 2 2 6 2 4" xfId="2218" xr:uid="{CC5E016C-EE76-42EF-8573-BD6FD2910ADF}"/>
    <cellStyle name="Valuta 2 2 6 3" xfId="850" xr:uid="{00000000-0005-0000-0000-0000A3010000}"/>
    <cellStyle name="Valuta 2 2 6 3 2" xfId="1604" xr:uid="{326B38BB-2E39-4775-BD35-A698C0949E58}"/>
    <cellStyle name="Valuta 2 2 6 3 2 2" xfId="3140" xr:uid="{5018E80A-5A92-44E1-9A3A-AFD7E08BF0C9}"/>
    <cellStyle name="Valuta 2 2 6 3 3" xfId="2393" xr:uid="{667905AF-FCD4-4CDC-B631-B830456E053F}"/>
    <cellStyle name="Valuta 2 2 6 4" xfId="1228" xr:uid="{46AFA33E-4FAF-4779-9FF2-BADFF50270CC}"/>
    <cellStyle name="Valuta 2 2 6 4 2" xfId="2766" xr:uid="{3BBDDB35-364C-4D55-A14C-5D5438D7EBD7}"/>
    <cellStyle name="Valuta 2 2 6 5" xfId="2005" xr:uid="{F80A7C24-343E-4910-A8F0-B047253465A5}"/>
    <cellStyle name="Valuta 2 2 7" xfId="471" xr:uid="{00000000-0005-0000-0000-0000A4010000}"/>
    <cellStyle name="Valuta 2 2 8" xfId="169" xr:uid="{00000000-0005-0000-0000-0000A5010000}"/>
    <cellStyle name="Valuta 2 2 8 2" xfId="579" xr:uid="{00000000-0005-0000-0000-0000A6010000}"/>
    <cellStyle name="Valuta 2 2 8 2 2" xfId="937" xr:uid="{00000000-0005-0000-0000-0000A7010000}"/>
    <cellStyle name="Valuta 2 2 8 2 2 2" xfId="1691" xr:uid="{AEEAFBE2-E053-4C68-AB7B-193939DB26E8}"/>
    <cellStyle name="Valuta 2 2 8 2 2 2 2" xfId="3227" xr:uid="{C6829E8D-5B94-463B-9A2C-35C50F6998CA}"/>
    <cellStyle name="Valuta 2 2 8 2 2 3" xfId="2480" xr:uid="{732F113F-D700-4B24-B4C9-6B01907155D1}"/>
    <cellStyle name="Valuta 2 2 8 2 3" xfId="1337" xr:uid="{464A5418-F884-4C9B-8D20-64BDF214BFF4}"/>
    <cellStyle name="Valuta 2 2 8 2 3 2" xfId="2873" xr:uid="{61046C4F-4A7E-4E51-89FD-D74229FF9BC4}"/>
    <cellStyle name="Valuta 2 2 8 2 4" xfId="2126" xr:uid="{20DAFB54-1D02-4D1A-BEA6-F93646706513}"/>
    <cellStyle name="Valuta 2 2 8 3" xfId="770" xr:uid="{00000000-0005-0000-0000-0000A8010000}"/>
    <cellStyle name="Valuta 2 2 8 3 2" xfId="1524" xr:uid="{61D43C52-A659-46C4-B2DF-C0509915DC22}"/>
    <cellStyle name="Valuta 2 2 8 3 2 2" xfId="3060" xr:uid="{A74B5269-C39A-4F12-97D8-E465CD0CC7DA}"/>
    <cellStyle name="Valuta 2 2 8 3 3" xfId="2313" xr:uid="{56E7CE4D-E099-486F-8F53-91CB3E9E5007}"/>
    <cellStyle name="Valuta 2 2 8 4" xfId="1134" xr:uid="{929467D0-8CFD-4651-B782-E34EFEB71E96}"/>
    <cellStyle name="Valuta 2 2 8 4 2" xfId="2672" xr:uid="{E888AB0C-27C5-41CE-85B6-6E9D0BECA281}"/>
    <cellStyle name="Valuta 2 2 8 5" xfId="1911" xr:uid="{4603A293-7F9B-46E1-9CAA-4095E28DBED0}"/>
    <cellStyle name="Valuta 2 2 9" xfId="568" xr:uid="{00000000-0005-0000-0000-0000A9010000}"/>
    <cellStyle name="Valuta 2 2 9 2" xfId="931" xr:uid="{00000000-0005-0000-0000-0000AA010000}"/>
    <cellStyle name="Valuta 2 2 9 2 2" xfId="1685" xr:uid="{504A46E4-C5C6-49D7-9B2F-CEBC3BB7329C}"/>
    <cellStyle name="Valuta 2 2 9 2 2 2" xfId="3221" xr:uid="{F1F8F19A-DA2F-46A4-9389-FDA99F33CAC0}"/>
    <cellStyle name="Valuta 2 2 9 2 3" xfId="2474" xr:uid="{D491CF2F-8687-4FB6-BD88-BC2109B650B5}"/>
    <cellStyle name="Valuta 2 2 9 3" xfId="1326" xr:uid="{AE2551D6-43CE-404B-97B1-C40AC0B6E9D7}"/>
    <cellStyle name="Valuta 2 2 9 3 2" xfId="2862" xr:uid="{BB5CB064-F861-400E-95F9-37C85E8A48FB}"/>
    <cellStyle name="Valuta 2 2 9 4" xfId="2115" xr:uid="{4805E2CF-7035-4F4C-AB31-21D0650A8308}"/>
    <cellStyle name="Valuta 2 3" xfId="114" xr:uid="{00000000-0005-0000-0000-0000AB010000}"/>
    <cellStyle name="Valuta 2 3 10" xfId="1120" xr:uid="{C79D8FB4-C643-4C6D-9C75-7CFBFA5686F5}"/>
    <cellStyle name="Valuta 2 3 10 2" xfId="2661" xr:uid="{AA03253B-88FE-441A-849D-DAADD0297DC6}"/>
    <cellStyle name="Valuta 2 3 11" xfId="1899" xr:uid="{BEB463C0-6151-403A-827D-A6CECBD913A9}"/>
    <cellStyle name="Valuta 2 3 2" xfId="209" xr:uid="{00000000-0005-0000-0000-0000AC010000}"/>
    <cellStyle name="Valuta 2 3 2 2" xfId="250" xr:uid="{00000000-0005-0000-0000-0000AD010000}"/>
    <cellStyle name="Valuta 2 3 2 2 2" xfId="346" xr:uid="{00000000-0005-0000-0000-0000AE010000}"/>
    <cellStyle name="Valuta 2 3 2 2 2 2" xfId="743" xr:uid="{00000000-0005-0000-0000-0000AF010000}"/>
    <cellStyle name="Valuta 2 3 2 2 2 2 2" xfId="1084" xr:uid="{00000000-0005-0000-0000-0000B0010000}"/>
    <cellStyle name="Valuta 2 3 2 2 2 2 2 2" xfId="1838" xr:uid="{4F24C96C-0829-42F0-8665-4F373BA6CDAC}"/>
    <cellStyle name="Valuta 2 3 2 2 2 2 2 2 2" xfId="3374" xr:uid="{CDC3D621-8CDD-4EC7-B132-47770BCF96C2}"/>
    <cellStyle name="Valuta 2 3 2 2 2 2 2 3" xfId="2627" xr:uid="{39230917-DEA2-4504-977E-CDB7C00B7C46}"/>
    <cellStyle name="Valuta 2 3 2 2 2 2 3" xfId="1501" xr:uid="{699609C7-EAEB-43DE-8751-7E79CD6E92B4}"/>
    <cellStyle name="Valuta 2 3 2 2 2 2 3 2" xfId="3037" xr:uid="{39D43339-A8F7-4735-BEA2-D44446DB5874}"/>
    <cellStyle name="Valuta 2 3 2 2 2 2 4" xfId="2290" xr:uid="{1F11D886-A641-40D4-A429-9CAAE159878F}"/>
    <cellStyle name="Valuta 2 3 2 2 2 3" xfId="917" xr:uid="{00000000-0005-0000-0000-0000B1010000}"/>
    <cellStyle name="Valuta 2 3 2 2 2 3 2" xfId="1671" xr:uid="{CB50EB4A-4DC5-423A-AA68-72900E65BA74}"/>
    <cellStyle name="Valuta 2 3 2 2 2 3 2 2" xfId="3207" xr:uid="{74753C47-37C7-43C5-A79D-B34DF460FCE1}"/>
    <cellStyle name="Valuta 2 3 2 2 2 3 3" xfId="2460" xr:uid="{340D09E3-A699-4105-9502-4F9A7EAE8BE8}"/>
    <cellStyle name="Valuta 2 3 2 2 2 4" xfId="1300" xr:uid="{FFCE818E-8B0C-46D3-A3F6-BA8E220EC6B9}"/>
    <cellStyle name="Valuta 2 3 2 2 2 4 2" xfId="2838" xr:uid="{B4875BF9-1237-4CAB-815A-0887D81D5BAD}"/>
    <cellStyle name="Valuta 2 3 2 2 2 5" xfId="2077" xr:uid="{5CB5E919-8810-4696-8023-1F44C4CB7CEC}"/>
    <cellStyle name="Valuta 2 3 2 2 3" xfId="483" xr:uid="{00000000-0005-0000-0000-0000B2010000}"/>
    <cellStyle name="Valuta 2 3 2 2 4" xfId="648" xr:uid="{00000000-0005-0000-0000-0000B3010000}"/>
    <cellStyle name="Valuta 2 3 2 2 4 2" xfId="1004" xr:uid="{00000000-0005-0000-0000-0000B4010000}"/>
    <cellStyle name="Valuta 2 3 2 2 4 2 2" xfId="1758" xr:uid="{3C36432D-42B1-42C1-8582-AD58E80EE2C6}"/>
    <cellStyle name="Valuta 2 3 2 2 4 2 2 2" xfId="3294" xr:uid="{14D238E4-415D-43F5-BB5B-F8C47DD6F019}"/>
    <cellStyle name="Valuta 2 3 2 2 4 2 3" xfId="2547" xr:uid="{8DF9923D-55A8-4477-BF45-BDA4CFBBBC0C}"/>
    <cellStyle name="Valuta 2 3 2 2 4 3" xfId="1406" xr:uid="{705CEB66-076F-4D43-B537-5362B35F0715}"/>
    <cellStyle name="Valuta 2 3 2 2 4 3 2" xfId="2942" xr:uid="{B7418D14-0167-4508-B4DF-431179AAEC42}"/>
    <cellStyle name="Valuta 2 3 2 2 4 4" xfId="2195" xr:uid="{BF58168C-0BB0-41A2-ADCB-A7087BFC2FDD}"/>
    <cellStyle name="Valuta 2 3 2 2 5" xfId="837" xr:uid="{00000000-0005-0000-0000-0000B5010000}"/>
    <cellStyle name="Valuta 2 3 2 2 5 2" xfId="1591" xr:uid="{604F33EB-CFE6-46C1-8EAE-3E3A22B963C3}"/>
    <cellStyle name="Valuta 2 3 2 2 5 2 2" xfId="3127" xr:uid="{70CC6BBE-6ED9-4F0A-94A7-E0191D9BC9BD}"/>
    <cellStyle name="Valuta 2 3 2 2 5 3" xfId="2380" xr:uid="{202A0390-A50D-4599-8A69-10378AFC6D48}"/>
    <cellStyle name="Valuta 2 3 2 2 6" xfId="1205" xr:uid="{BD766E0F-C0B7-423B-BB97-8589BD0E1FC1}"/>
    <cellStyle name="Valuta 2 3 2 2 6 2" xfId="2743" xr:uid="{25B8E9FF-E058-4D26-93F0-282209F00A6B}"/>
    <cellStyle name="Valuta 2 3 2 2 7" xfId="1981" xr:uid="{F7A69101-D878-4227-9975-CEE8F6676C4B}"/>
    <cellStyle name="Valuta 2 3 2 3" xfId="306" xr:uid="{00000000-0005-0000-0000-0000B6010000}"/>
    <cellStyle name="Valuta 2 3 2 3 2" xfId="703" xr:uid="{00000000-0005-0000-0000-0000B7010000}"/>
    <cellStyle name="Valuta 2 3 2 3 2 2" xfId="1044" xr:uid="{00000000-0005-0000-0000-0000B8010000}"/>
    <cellStyle name="Valuta 2 3 2 3 2 2 2" xfId="1798" xr:uid="{FAD07C3F-6047-4B49-ACAD-B001B49D0138}"/>
    <cellStyle name="Valuta 2 3 2 3 2 2 2 2" xfId="3334" xr:uid="{86957CDB-4CE7-4BE4-928A-77F94832EC42}"/>
    <cellStyle name="Valuta 2 3 2 3 2 2 3" xfId="2587" xr:uid="{E301FFF1-D4AB-429A-90AF-D8E8CE719F36}"/>
    <cellStyle name="Valuta 2 3 2 3 2 3" xfId="1461" xr:uid="{0405CB14-1745-4F83-9B8A-FDE36CB37820}"/>
    <cellStyle name="Valuta 2 3 2 3 2 3 2" xfId="2997" xr:uid="{36BD665A-FE11-43B2-82B3-D1D0E948AFA8}"/>
    <cellStyle name="Valuta 2 3 2 3 2 4" xfId="2250" xr:uid="{A8A35E84-C870-4C64-A821-415E923EB292}"/>
    <cellStyle name="Valuta 2 3 2 3 3" xfId="877" xr:uid="{00000000-0005-0000-0000-0000B9010000}"/>
    <cellStyle name="Valuta 2 3 2 3 3 2" xfId="1631" xr:uid="{B58B04E6-59C7-46BF-BD25-17CDB66F751A}"/>
    <cellStyle name="Valuta 2 3 2 3 3 2 2" xfId="3167" xr:uid="{DC422662-9F07-450C-8D6B-1B92A784D933}"/>
    <cellStyle name="Valuta 2 3 2 3 3 3" xfId="2420" xr:uid="{C915DCAA-CC8A-4D42-A00F-A3046A92AA61}"/>
    <cellStyle name="Valuta 2 3 2 3 4" xfId="1260" xr:uid="{E8F8357B-BA41-4EFA-BA33-D6D69B348681}"/>
    <cellStyle name="Valuta 2 3 2 3 4 2" xfId="2798" xr:uid="{24B28136-AF84-4B8F-975F-F8555E61F7BB}"/>
    <cellStyle name="Valuta 2 3 2 3 5" xfId="2037" xr:uid="{23247167-AE17-4F8A-BF85-F89CEB875265}"/>
    <cellStyle name="Valuta 2 3 2 4" xfId="482" xr:uid="{00000000-0005-0000-0000-0000BA010000}"/>
    <cellStyle name="Valuta 2 3 2 5" xfId="608" xr:uid="{00000000-0005-0000-0000-0000BB010000}"/>
    <cellStyle name="Valuta 2 3 2 5 2" xfId="964" xr:uid="{00000000-0005-0000-0000-0000BC010000}"/>
    <cellStyle name="Valuta 2 3 2 5 2 2" xfId="1718" xr:uid="{B7CA1C38-E8EB-44E3-A240-38EFCFBAB13A}"/>
    <cellStyle name="Valuta 2 3 2 5 2 2 2" xfId="3254" xr:uid="{5A30E5F3-4348-4886-9F54-A1CCA2DE49B8}"/>
    <cellStyle name="Valuta 2 3 2 5 2 3" xfId="2507" xr:uid="{87E23A01-BE18-40D8-B6E6-06857E9A1D85}"/>
    <cellStyle name="Valuta 2 3 2 5 3" xfId="1366" xr:uid="{BF73AAD1-47E4-40D2-A089-0739DE699526}"/>
    <cellStyle name="Valuta 2 3 2 5 3 2" xfId="2902" xr:uid="{3304BDF0-DBCE-4450-843A-9862CB09AEC0}"/>
    <cellStyle name="Valuta 2 3 2 5 4" xfId="2155" xr:uid="{63A94814-A007-47AF-B125-52C6BE3A78E2}"/>
    <cellStyle name="Valuta 2 3 2 6" xfId="797" xr:uid="{00000000-0005-0000-0000-0000BD010000}"/>
    <cellStyle name="Valuta 2 3 2 6 2" xfId="1551" xr:uid="{4675BD0F-A6C5-4244-9A10-F46E15517469}"/>
    <cellStyle name="Valuta 2 3 2 6 2 2" xfId="3087" xr:uid="{289CEC29-A2AD-4F8C-9B2C-EB764C96B27A}"/>
    <cellStyle name="Valuta 2 3 2 6 3" xfId="2340" xr:uid="{BA950724-4148-45CC-8BB8-A1D9549CDE42}"/>
    <cellStyle name="Valuta 2 3 2 7" xfId="1165" xr:uid="{959B9764-E805-4031-BF5F-D6571EDAAF1B}"/>
    <cellStyle name="Valuta 2 3 2 7 2" xfId="2703" xr:uid="{8297B789-A580-4D11-B7A1-70F58A889C39}"/>
    <cellStyle name="Valuta 2 3 2 8" xfId="1941" xr:uid="{C57BF0C7-7BE4-4E16-B901-2E4BCCA53294}"/>
    <cellStyle name="Valuta 2 3 3" xfId="195" xr:uid="{00000000-0005-0000-0000-0000BE010000}"/>
    <cellStyle name="Valuta 2 3 3 2" xfId="242" xr:uid="{00000000-0005-0000-0000-0000BF010000}"/>
    <cellStyle name="Valuta 2 3 3 2 2" xfId="338" xr:uid="{00000000-0005-0000-0000-0000C0010000}"/>
    <cellStyle name="Valuta 2 3 3 2 2 2" xfId="735" xr:uid="{00000000-0005-0000-0000-0000C1010000}"/>
    <cellStyle name="Valuta 2 3 3 2 2 2 2" xfId="1076" xr:uid="{00000000-0005-0000-0000-0000C2010000}"/>
    <cellStyle name="Valuta 2 3 3 2 2 2 2 2" xfId="1830" xr:uid="{67120863-E999-4571-89CC-83EB34334B1E}"/>
    <cellStyle name="Valuta 2 3 3 2 2 2 2 2 2" xfId="3366" xr:uid="{72B40669-DAE7-4E1D-B501-66E044067633}"/>
    <cellStyle name="Valuta 2 3 3 2 2 2 2 3" xfId="2619" xr:uid="{D660B582-CCC2-4B41-8587-9DCDFF3FD771}"/>
    <cellStyle name="Valuta 2 3 3 2 2 2 3" xfId="1493" xr:uid="{B5467314-C80E-46A0-8973-F476263F6A68}"/>
    <cellStyle name="Valuta 2 3 3 2 2 2 3 2" xfId="3029" xr:uid="{E2D29089-828C-40A0-BAA6-B6F35866F35B}"/>
    <cellStyle name="Valuta 2 3 3 2 2 2 4" xfId="2282" xr:uid="{E78F7D2B-5FF2-4163-8897-6B67C22C9B1A}"/>
    <cellStyle name="Valuta 2 3 3 2 2 3" xfId="909" xr:uid="{00000000-0005-0000-0000-0000C3010000}"/>
    <cellStyle name="Valuta 2 3 3 2 2 3 2" xfId="1663" xr:uid="{5AF7D8F9-7B7A-49E6-9590-54602B1C0142}"/>
    <cellStyle name="Valuta 2 3 3 2 2 3 2 2" xfId="3199" xr:uid="{B1E6E0C5-057F-4F10-B570-714F505715EA}"/>
    <cellStyle name="Valuta 2 3 3 2 2 3 3" xfId="2452" xr:uid="{B77BBF3A-171E-45F6-BB57-AB329ACBB0BC}"/>
    <cellStyle name="Valuta 2 3 3 2 2 4" xfId="1292" xr:uid="{149ED36A-D81A-4EC5-A614-A3C33C8B24AE}"/>
    <cellStyle name="Valuta 2 3 3 2 2 4 2" xfId="2830" xr:uid="{07710A6A-D5EB-40DF-9108-FE5BAB3325E0}"/>
    <cellStyle name="Valuta 2 3 3 2 2 5" xfId="2069" xr:uid="{84E079EC-1664-4F2F-A756-230F0220418B}"/>
    <cellStyle name="Valuta 2 3 3 2 3" xfId="485" xr:uid="{00000000-0005-0000-0000-0000C4010000}"/>
    <cellStyle name="Valuta 2 3 3 2 4" xfId="640" xr:uid="{00000000-0005-0000-0000-0000C5010000}"/>
    <cellStyle name="Valuta 2 3 3 2 4 2" xfId="996" xr:uid="{00000000-0005-0000-0000-0000C6010000}"/>
    <cellStyle name="Valuta 2 3 3 2 4 2 2" xfId="1750" xr:uid="{817578DA-FDD9-457A-983D-D72B2896F585}"/>
    <cellStyle name="Valuta 2 3 3 2 4 2 2 2" xfId="3286" xr:uid="{8A8376A9-747A-4E98-B418-5E1BC871A5FF}"/>
    <cellStyle name="Valuta 2 3 3 2 4 2 3" xfId="2539" xr:uid="{B1502DEF-D645-42C0-81CD-9F5E72779C8C}"/>
    <cellStyle name="Valuta 2 3 3 2 4 3" xfId="1398" xr:uid="{8F98F54D-9949-44E4-B86A-366644E528CC}"/>
    <cellStyle name="Valuta 2 3 3 2 4 3 2" xfId="2934" xr:uid="{E0720C5B-40BB-4005-B19E-0B6E23673302}"/>
    <cellStyle name="Valuta 2 3 3 2 4 4" xfId="2187" xr:uid="{60009A1C-A403-4F0F-B01F-18A7BF9D9467}"/>
    <cellStyle name="Valuta 2 3 3 2 5" xfId="829" xr:uid="{00000000-0005-0000-0000-0000C7010000}"/>
    <cellStyle name="Valuta 2 3 3 2 5 2" xfId="1583" xr:uid="{2AE59F3C-9262-4BB4-A855-23BA8E045F18}"/>
    <cellStyle name="Valuta 2 3 3 2 5 2 2" xfId="3119" xr:uid="{B109CC94-7ADD-40A7-9A5A-5D7FF5F5FA84}"/>
    <cellStyle name="Valuta 2 3 3 2 5 3" xfId="2372" xr:uid="{BF787765-85CE-4DB3-9B29-0EE707591F1F}"/>
    <cellStyle name="Valuta 2 3 3 2 6" xfId="1197" xr:uid="{BF3283C0-0D2B-4BA7-81A4-F5F409A6AC7F}"/>
    <cellStyle name="Valuta 2 3 3 2 6 2" xfId="2735" xr:uid="{883E5EB7-C12F-4712-8A35-5742F3F5E40B}"/>
    <cellStyle name="Valuta 2 3 3 2 7" xfId="1973" xr:uid="{909AABBC-B387-49B2-BF1C-1EB2E69C0CD4}"/>
    <cellStyle name="Valuta 2 3 3 3" xfId="293" xr:uid="{00000000-0005-0000-0000-0000C8010000}"/>
    <cellStyle name="Valuta 2 3 3 3 2" xfId="690" xr:uid="{00000000-0005-0000-0000-0000C9010000}"/>
    <cellStyle name="Valuta 2 3 3 3 2 2" xfId="1036" xr:uid="{00000000-0005-0000-0000-0000CA010000}"/>
    <cellStyle name="Valuta 2 3 3 3 2 2 2" xfId="1790" xr:uid="{19324834-A537-4712-8EFD-4E1D0CA5F8C2}"/>
    <cellStyle name="Valuta 2 3 3 3 2 2 2 2" xfId="3326" xr:uid="{B4D064D7-F3BC-4B9A-AA1A-64DA511939C3}"/>
    <cellStyle name="Valuta 2 3 3 3 2 2 3" xfId="2579" xr:uid="{3663C037-B585-4ED7-999A-A2B0A4C20A08}"/>
    <cellStyle name="Valuta 2 3 3 3 2 3" xfId="1448" xr:uid="{2A9B2239-147E-4A25-BECE-AB78BA856210}"/>
    <cellStyle name="Valuta 2 3 3 3 2 3 2" xfId="2984" xr:uid="{20F2BC89-BB00-405F-A749-00BB87E4F5D0}"/>
    <cellStyle name="Valuta 2 3 3 3 2 4" xfId="2237" xr:uid="{EC27EE56-1BA1-41E9-AEA8-EC1D9D05421D}"/>
    <cellStyle name="Valuta 2 3 3 3 3" xfId="869" xr:uid="{00000000-0005-0000-0000-0000CB010000}"/>
    <cellStyle name="Valuta 2 3 3 3 3 2" xfId="1623" xr:uid="{C9E5B7B1-4D0D-40D7-A34E-E69EDDA7351F}"/>
    <cellStyle name="Valuta 2 3 3 3 3 2 2" xfId="3159" xr:uid="{ED7DF698-E931-4BA7-A1BF-E8C377B5B982}"/>
    <cellStyle name="Valuta 2 3 3 3 3 3" xfId="2412" xr:uid="{45031DC7-AD74-4C1D-8C75-E7AA11CFC476}"/>
    <cellStyle name="Valuta 2 3 3 3 4" xfId="1247" xr:uid="{73FEF161-E706-4A4A-A1EA-E2013034D842}"/>
    <cellStyle name="Valuta 2 3 3 3 4 2" xfId="2785" xr:uid="{627545A7-C415-447D-A755-84F3C4BB2086}"/>
    <cellStyle name="Valuta 2 3 3 3 5" xfId="2024" xr:uid="{C001A109-A662-4329-8030-D75BB8393B59}"/>
    <cellStyle name="Valuta 2 3 3 4" xfId="484" xr:uid="{00000000-0005-0000-0000-0000CC010000}"/>
    <cellStyle name="Valuta 2 3 3 5" xfId="598" xr:uid="{00000000-0005-0000-0000-0000CD010000}"/>
    <cellStyle name="Valuta 2 3 3 5 2" xfId="956" xr:uid="{00000000-0005-0000-0000-0000CE010000}"/>
    <cellStyle name="Valuta 2 3 3 5 2 2" xfId="1710" xr:uid="{DC6B331F-9365-4970-BFE8-2A3AAA383BE7}"/>
    <cellStyle name="Valuta 2 3 3 5 2 2 2" xfId="3246" xr:uid="{B91203B2-1E68-49DC-A5C1-699E4849F377}"/>
    <cellStyle name="Valuta 2 3 3 5 2 3" xfId="2499" xr:uid="{131DF485-BAD2-474A-BCD6-1ABDF25D9704}"/>
    <cellStyle name="Valuta 2 3 3 5 3" xfId="1356" xr:uid="{175EC9E3-D5F5-4EEB-A888-D8A7EC6C32E5}"/>
    <cellStyle name="Valuta 2 3 3 5 3 2" xfId="2892" xr:uid="{A9E13BFF-E1C0-4CDD-8FD0-5C0259A5C59B}"/>
    <cellStyle name="Valuta 2 3 3 5 4" xfId="2145" xr:uid="{9DD611F3-2709-45AC-ABA8-EA4E0AB7A005}"/>
    <cellStyle name="Valuta 2 3 3 6" xfId="789" xr:uid="{00000000-0005-0000-0000-0000CF010000}"/>
    <cellStyle name="Valuta 2 3 3 6 2" xfId="1543" xr:uid="{5F42B3B4-B2D0-4055-B2E9-878F352E3662}"/>
    <cellStyle name="Valuta 2 3 3 6 2 2" xfId="3079" xr:uid="{00D15B12-A451-4CC4-957A-82A015E9F72A}"/>
    <cellStyle name="Valuta 2 3 3 6 3" xfId="2332" xr:uid="{3D40F2A9-893F-4CC7-82DB-91C72C0F4DB0}"/>
    <cellStyle name="Valuta 2 3 3 7" xfId="1154" xr:uid="{1D717765-D5B1-4B04-801D-20E39C22015F}"/>
    <cellStyle name="Valuta 2 3 3 7 2" xfId="2692" xr:uid="{149A2D5E-108C-4A4A-87BA-3B473910194F}"/>
    <cellStyle name="Valuta 2 3 3 8" xfId="1931" xr:uid="{CA841D31-BB20-4F40-A4B3-E57C1A87E79B}"/>
    <cellStyle name="Valuta 2 3 4" xfId="226" xr:uid="{00000000-0005-0000-0000-0000D0010000}"/>
    <cellStyle name="Valuta 2 3 4 2" xfId="322" xr:uid="{00000000-0005-0000-0000-0000D1010000}"/>
    <cellStyle name="Valuta 2 3 4 2 2" xfId="719" xr:uid="{00000000-0005-0000-0000-0000D2010000}"/>
    <cellStyle name="Valuta 2 3 4 2 2 2" xfId="1060" xr:uid="{00000000-0005-0000-0000-0000D3010000}"/>
    <cellStyle name="Valuta 2 3 4 2 2 2 2" xfId="1814" xr:uid="{5637F517-E0B2-447F-8687-0ECAE38D7E79}"/>
    <cellStyle name="Valuta 2 3 4 2 2 2 2 2" xfId="3350" xr:uid="{D2CD8737-A814-4FFF-AE7F-7C159C33D7C8}"/>
    <cellStyle name="Valuta 2 3 4 2 2 2 3" xfId="2603" xr:uid="{165726C1-2DF2-4713-8A55-10B0F1E02C5A}"/>
    <cellStyle name="Valuta 2 3 4 2 2 3" xfId="1477" xr:uid="{52D0E493-EECA-4448-A8EC-2092E5A08C1F}"/>
    <cellStyle name="Valuta 2 3 4 2 2 3 2" xfId="3013" xr:uid="{01C5BC97-60A0-4305-A694-654ABF42D8BD}"/>
    <cellStyle name="Valuta 2 3 4 2 2 4" xfId="2266" xr:uid="{BB2CC779-6BFA-4661-A58D-0C3A322881DE}"/>
    <cellStyle name="Valuta 2 3 4 2 3" xfId="893" xr:uid="{00000000-0005-0000-0000-0000D4010000}"/>
    <cellStyle name="Valuta 2 3 4 2 3 2" xfId="1647" xr:uid="{A20A2495-F77D-4789-BC40-FA6BBA2A1E3A}"/>
    <cellStyle name="Valuta 2 3 4 2 3 2 2" xfId="3183" xr:uid="{AFE4E187-B07E-4916-A480-D1A8874AF0AE}"/>
    <cellStyle name="Valuta 2 3 4 2 3 3" xfId="2436" xr:uid="{E7A09EA7-4DB9-45FD-A01E-EF6FBDA9AF34}"/>
    <cellStyle name="Valuta 2 3 4 2 4" xfId="1276" xr:uid="{3310C224-A795-46C3-892F-CF4878DC7C85}"/>
    <cellStyle name="Valuta 2 3 4 2 4 2" xfId="2814" xr:uid="{89068794-5660-445D-ADFC-DFCAE4182DB9}"/>
    <cellStyle name="Valuta 2 3 4 2 5" xfId="2053" xr:uid="{04FABA4C-3B9D-43BC-ACF2-56F2E1F1CA6C}"/>
    <cellStyle name="Valuta 2 3 4 3" xfId="486" xr:uid="{00000000-0005-0000-0000-0000D5010000}"/>
    <cellStyle name="Valuta 2 3 4 4" xfId="624" xr:uid="{00000000-0005-0000-0000-0000D6010000}"/>
    <cellStyle name="Valuta 2 3 4 4 2" xfId="980" xr:uid="{00000000-0005-0000-0000-0000D7010000}"/>
    <cellStyle name="Valuta 2 3 4 4 2 2" xfId="1734" xr:uid="{A464AE1A-2178-4A50-BEA2-9261DFC6F145}"/>
    <cellStyle name="Valuta 2 3 4 4 2 2 2" xfId="3270" xr:uid="{1C0C8F52-5792-4961-8789-1E87F27A07AB}"/>
    <cellStyle name="Valuta 2 3 4 4 2 3" xfId="2523" xr:uid="{98838CD1-5861-4ED5-9B76-A9F185E1C8AA}"/>
    <cellStyle name="Valuta 2 3 4 4 3" xfId="1382" xr:uid="{75792BCA-82F2-4A96-BA1D-53F98B2077AC}"/>
    <cellStyle name="Valuta 2 3 4 4 3 2" xfId="2918" xr:uid="{6C8E8AFC-0259-4D4C-8E64-F7FDC92D5741}"/>
    <cellStyle name="Valuta 2 3 4 4 4" xfId="2171" xr:uid="{694952FB-B557-4B5C-98F4-8281BF2CD4B2}"/>
    <cellStyle name="Valuta 2 3 4 5" xfId="813" xr:uid="{00000000-0005-0000-0000-0000D8010000}"/>
    <cellStyle name="Valuta 2 3 4 5 2" xfId="1567" xr:uid="{6CC4A2BC-FE7A-45DC-A737-6709018AC6CA}"/>
    <cellStyle name="Valuta 2 3 4 5 2 2" xfId="3103" xr:uid="{E7A88675-9ACA-4EE4-802E-2BE9ABDB7A70}"/>
    <cellStyle name="Valuta 2 3 4 5 3" xfId="2356" xr:uid="{6E6FD001-52F5-4CCE-B597-69331E90C586}"/>
    <cellStyle name="Valuta 2 3 4 6" xfId="1181" xr:uid="{89BF9C43-9B99-46B2-B0B8-5809615A2CE1}"/>
    <cellStyle name="Valuta 2 3 4 6 2" xfId="2719" xr:uid="{D541ACBA-6FE7-4FB7-919F-115C67B768A6}"/>
    <cellStyle name="Valuta 2 3 4 7" xfId="1957" xr:uid="{ED10043B-B000-4A71-AF6F-B510D56E4AC2}"/>
    <cellStyle name="Valuta 2 3 5" xfId="277" xr:uid="{00000000-0005-0000-0000-0000D9010000}"/>
    <cellStyle name="Valuta 2 3 5 2" xfId="674" xr:uid="{00000000-0005-0000-0000-0000DA010000}"/>
    <cellStyle name="Valuta 2 3 5 2 2" xfId="1020" xr:uid="{00000000-0005-0000-0000-0000DB010000}"/>
    <cellStyle name="Valuta 2 3 5 2 2 2" xfId="1774" xr:uid="{EAB4ABD2-2609-4D21-B4AD-4F10F535D21A}"/>
    <cellStyle name="Valuta 2 3 5 2 2 2 2" xfId="3310" xr:uid="{4070A72B-B77A-434F-8E66-DD40DC3BF7A8}"/>
    <cellStyle name="Valuta 2 3 5 2 2 3" xfId="2563" xr:uid="{7C3C95D2-EAD6-4D0D-BA42-1BA2E1112A91}"/>
    <cellStyle name="Valuta 2 3 5 2 3" xfId="1432" xr:uid="{CE07D430-3008-4C35-9385-CB3F4AAD2DCB}"/>
    <cellStyle name="Valuta 2 3 5 2 3 2" xfId="2968" xr:uid="{F94B692B-B25F-4804-9E58-1C3C4ECBF9B0}"/>
    <cellStyle name="Valuta 2 3 5 2 4" xfId="2221" xr:uid="{1B51637E-45EE-40B4-8C84-A1DF2D2E2C1D}"/>
    <cellStyle name="Valuta 2 3 5 3" xfId="853" xr:uid="{00000000-0005-0000-0000-0000DC010000}"/>
    <cellStyle name="Valuta 2 3 5 3 2" xfId="1607" xr:uid="{AC9EFE22-8781-4E47-8DCF-D890DC591096}"/>
    <cellStyle name="Valuta 2 3 5 3 2 2" xfId="3143" xr:uid="{BE304A94-6D3C-47EC-8BB3-CFFD5F62651A}"/>
    <cellStyle name="Valuta 2 3 5 3 3" xfId="2396" xr:uid="{E4524E98-B5D6-4C5A-A6E7-3B9DBC8C25C6}"/>
    <cellStyle name="Valuta 2 3 5 4" xfId="1231" xr:uid="{1B943C6D-84D8-472B-9E9D-630DC7E455BD}"/>
    <cellStyle name="Valuta 2 3 5 4 2" xfId="2769" xr:uid="{79004117-C9B0-41DD-B009-7AD743342486}"/>
    <cellStyle name="Valuta 2 3 5 5" xfId="2008" xr:uid="{C9A0F1B8-F5F8-4993-A446-227B1D924557}"/>
    <cellStyle name="Valuta 2 3 6" xfId="481" xr:uid="{00000000-0005-0000-0000-0000DD010000}"/>
    <cellStyle name="Valuta 2 3 7" xfId="179" xr:uid="{00000000-0005-0000-0000-0000DE010000}"/>
    <cellStyle name="Valuta 2 3 7 2" xfId="582" xr:uid="{00000000-0005-0000-0000-0000DF010000}"/>
    <cellStyle name="Valuta 2 3 7 2 2" xfId="940" xr:uid="{00000000-0005-0000-0000-0000E0010000}"/>
    <cellStyle name="Valuta 2 3 7 2 2 2" xfId="1694" xr:uid="{BC22DAA6-3454-43E2-8455-3CC47265D193}"/>
    <cellStyle name="Valuta 2 3 7 2 2 2 2" xfId="3230" xr:uid="{9FD20C8D-21E9-4E30-8C9D-C9CE6067A83F}"/>
    <cellStyle name="Valuta 2 3 7 2 2 3" xfId="2483" xr:uid="{B2C43D83-656A-4039-A744-3C2ED6A30D0A}"/>
    <cellStyle name="Valuta 2 3 7 2 3" xfId="1340" xr:uid="{295185D0-6312-4A94-B03D-FED75C398F8F}"/>
    <cellStyle name="Valuta 2 3 7 2 3 2" xfId="2876" xr:uid="{F2E99FBA-7649-443C-A4A3-B3BE9DDD8110}"/>
    <cellStyle name="Valuta 2 3 7 2 4" xfId="2129" xr:uid="{73DE1EBD-0AB2-470F-BDA0-87B263736D82}"/>
    <cellStyle name="Valuta 2 3 7 3" xfId="773" xr:uid="{00000000-0005-0000-0000-0000E1010000}"/>
    <cellStyle name="Valuta 2 3 7 3 2" xfId="1527" xr:uid="{25D29526-9934-427A-8D31-70EEC871D8E3}"/>
    <cellStyle name="Valuta 2 3 7 3 2 2" xfId="3063" xr:uid="{28D9480C-FD57-4646-80EC-3AD7DFC232BA}"/>
    <cellStyle name="Valuta 2 3 7 3 3" xfId="2316" xr:uid="{982EC5CB-096E-4AF8-AE50-6AC14BB1D317}"/>
    <cellStyle name="Valuta 2 3 7 4" xfId="1138" xr:uid="{081F73D5-94BC-4733-88FB-DBC54A4F5110}"/>
    <cellStyle name="Valuta 2 3 7 4 2" xfId="2676" xr:uid="{09F6A422-ACB9-46A3-854B-F771434D842F}"/>
    <cellStyle name="Valuta 2 3 7 5" xfId="1915" xr:uid="{77DFE107-C083-4FD3-B7FF-42336409EA1B}"/>
    <cellStyle name="Valuta 2 3 8" xfId="572" xr:uid="{00000000-0005-0000-0000-0000E2010000}"/>
    <cellStyle name="Valuta 2 3 8 2" xfId="932" xr:uid="{00000000-0005-0000-0000-0000E3010000}"/>
    <cellStyle name="Valuta 2 3 8 2 2" xfId="1686" xr:uid="{46D958D7-B289-4496-A57C-8B4A1238D0BF}"/>
    <cellStyle name="Valuta 2 3 8 2 2 2" xfId="3222" xr:uid="{AF5A282C-804C-41BE-8E21-536D015F55E8}"/>
    <cellStyle name="Valuta 2 3 8 2 3" xfId="2475" xr:uid="{CA256BF5-86BD-4C6A-9EF3-6EB2F59A1F9A}"/>
    <cellStyle name="Valuta 2 3 8 3" xfId="1330" xr:uid="{E02A46D3-E420-433C-B49A-6088E069974D}"/>
    <cellStyle name="Valuta 2 3 8 3 2" xfId="2866" xr:uid="{C8E6259E-F608-44AF-94C2-A1B9EEF30377}"/>
    <cellStyle name="Valuta 2 3 8 4" xfId="2119" xr:uid="{67E16D82-E250-4C4D-9318-EF49E5DE9629}"/>
    <cellStyle name="Valuta 2 3 9" xfId="765" xr:uid="{00000000-0005-0000-0000-0000E4010000}"/>
    <cellStyle name="Valuta 2 3 9 2" xfId="1519" xr:uid="{AF719FE5-A714-4678-8538-767E79D10A3A}"/>
    <cellStyle name="Valuta 2 3 9 2 2" xfId="3055" xr:uid="{D5563104-C4F0-46BC-91C5-E7B753302AEE}"/>
    <cellStyle name="Valuta 2 3 9 3" xfId="2308" xr:uid="{999252A7-D870-4DC1-8842-1B98C1E83840}"/>
    <cellStyle name="Valuta 2 4" xfId="181" xr:uid="{00000000-0005-0000-0000-0000E5010000}"/>
    <cellStyle name="Valuta 2 4 2" xfId="211" xr:uid="{00000000-0005-0000-0000-0000E6010000}"/>
    <cellStyle name="Valuta 2 4 2 2" xfId="252" xr:uid="{00000000-0005-0000-0000-0000E7010000}"/>
    <cellStyle name="Valuta 2 4 2 2 2" xfId="348" xr:uid="{00000000-0005-0000-0000-0000E8010000}"/>
    <cellStyle name="Valuta 2 4 2 2 2 2" xfId="745" xr:uid="{00000000-0005-0000-0000-0000E9010000}"/>
    <cellStyle name="Valuta 2 4 2 2 2 2 2" xfId="1086" xr:uid="{00000000-0005-0000-0000-0000EA010000}"/>
    <cellStyle name="Valuta 2 4 2 2 2 2 2 2" xfId="1840" xr:uid="{A305ECB3-8278-4811-83C5-4333B559FFEF}"/>
    <cellStyle name="Valuta 2 4 2 2 2 2 2 2 2" xfId="3376" xr:uid="{38E9ECC2-B16B-417A-B824-22E624227CEB}"/>
    <cellStyle name="Valuta 2 4 2 2 2 2 2 3" xfId="2629" xr:uid="{DE031939-C120-4FA2-87F9-587E9F7EF5A4}"/>
    <cellStyle name="Valuta 2 4 2 2 2 2 3" xfId="1503" xr:uid="{FA387F6E-B876-4A3A-9ECA-3779C771569D}"/>
    <cellStyle name="Valuta 2 4 2 2 2 2 3 2" xfId="3039" xr:uid="{AB2B460A-835C-4440-BFDD-6FB0299D373C}"/>
    <cellStyle name="Valuta 2 4 2 2 2 2 4" xfId="2292" xr:uid="{A9A91C66-0409-4F08-87E3-B5507DE22B87}"/>
    <cellStyle name="Valuta 2 4 2 2 2 3" xfId="919" xr:uid="{00000000-0005-0000-0000-0000EB010000}"/>
    <cellStyle name="Valuta 2 4 2 2 2 3 2" xfId="1673" xr:uid="{FEA1C667-F1FE-4409-AC40-7065A8FB16AD}"/>
    <cellStyle name="Valuta 2 4 2 2 2 3 2 2" xfId="3209" xr:uid="{E3B7B468-CB1C-4278-AAA8-E4D6C4AE96FD}"/>
    <cellStyle name="Valuta 2 4 2 2 2 3 3" xfId="2462" xr:uid="{4255A70F-D05A-4D9D-99C9-0B6CE43981CE}"/>
    <cellStyle name="Valuta 2 4 2 2 2 4" xfId="1302" xr:uid="{ABED9DFD-632C-4FFF-9C8B-DFDA67845E55}"/>
    <cellStyle name="Valuta 2 4 2 2 2 4 2" xfId="2840" xr:uid="{33168EA0-D96E-43C0-A0B5-5C5F857E34D1}"/>
    <cellStyle name="Valuta 2 4 2 2 2 5" xfId="2079" xr:uid="{FE761394-951B-4AD5-A2A0-D4EC69F294E5}"/>
    <cellStyle name="Valuta 2 4 2 2 3" xfId="489" xr:uid="{00000000-0005-0000-0000-0000EC010000}"/>
    <cellStyle name="Valuta 2 4 2 2 4" xfId="650" xr:uid="{00000000-0005-0000-0000-0000ED010000}"/>
    <cellStyle name="Valuta 2 4 2 2 4 2" xfId="1006" xr:uid="{00000000-0005-0000-0000-0000EE010000}"/>
    <cellStyle name="Valuta 2 4 2 2 4 2 2" xfId="1760" xr:uid="{A00F8A31-CA87-4FCD-9654-CB38B7ED902A}"/>
    <cellStyle name="Valuta 2 4 2 2 4 2 2 2" xfId="3296" xr:uid="{CCD1BD79-EB0C-4836-B6E2-7913578B1F86}"/>
    <cellStyle name="Valuta 2 4 2 2 4 2 3" xfId="2549" xr:uid="{096C6D26-7A10-43B7-A020-85CBC10D5682}"/>
    <cellStyle name="Valuta 2 4 2 2 4 3" xfId="1408" xr:uid="{4D779690-ACD8-43E2-9D3F-0D229CB4419B}"/>
    <cellStyle name="Valuta 2 4 2 2 4 3 2" xfId="2944" xr:uid="{9A46B717-EB33-40BC-B436-108CE62D7E0E}"/>
    <cellStyle name="Valuta 2 4 2 2 4 4" xfId="2197" xr:uid="{E1EAA1BE-E90A-4932-9EB2-054ADA07A09B}"/>
    <cellStyle name="Valuta 2 4 2 2 5" xfId="839" xr:uid="{00000000-0005-0000-0000-0000EF010000}"/>
    <cellStyle name="Valuta 2 4 2 2 5 2" xfId="1593" xr:uid="{C9877F62-CBD8-41A5-A571-EB95FA3F6E45}"/>
    <cellStyle name="Valuta 2 4 2 2 5 2 2" xfId="3129" xr:uid="{B4F5AE29-9DC0-4D40-A62E-1FEC8905D4F7}"/>
    <cellStyle name="Valuta 2 4 2 2 5 3" xfId="2382" xr:uid="{D5F65434-6873-4928-87BE-52F20A829182}"/>
    <cellStyle name="Valuta 2 4 2 2 6" xfId="1207" xr:uid="{2F1B7D69-3FC3-4AE4-82ED-81811BF59B57}"/>
    <cellStyle name="Valuta 2 4 2 2 6 2" xfId="2745" xr:uid="{1979DC41-62BF-4E1C-BA90-F880472A4556}"/>
    <cellStyle name="Valuta 2 4 2 2 7" xfId="1983" xr:uid="{2EC78467-8F10-4164-B3F4-402A735AC557}"/>
    <cellStyle name="Valuta 2 4 2 3" xfId="308" xr:uid="{00000000-0005-0000-0000-0000F0010000}"/>
    <cellStyle name="Valuta 2 4 2 3 2" xfId="705" xr:uid="{00000000-0005-0000-0000-0000F1010000}"/>
    <cellStyle name="Valuta 2 4 2 3 2 2" xfId="1046" xr:uid="{00000000-0005-0000-0000-0000F2010000}"/>
    <cellStyle name="Valuta 2 4 2 3 2 2 2" xfId="1800" xr:uid="{8C913CEA-EBE4-442A-8F31-A5B6B04891C9}"/>
    <cellStyle name="Valuta 2 4 2 3 2 2 2 2" xfId="3336" xr:uid="{055DC030-D554-4583-96BD-D2CC98757092}"/>
    <cellStyle name="Valuta 2 4 2 3 2 2 3" xfId="2589" xr:uid="{CF4067CF-3A30-40F6-A693-AAECBE75BDB0}"/>
    <cellStyle name="Valuta 2 4 2 3 2 3" xfId="1463" xr:uid="{755F2070-254B-4D46-8810-B8495DBA4D4C}"/>
    <cellStyle name="Valuta 2 4 2 3 2 3 2" xfId="2999" xr:uid="{994804F7-D4C3-4448-93C9-77B47C02190F}"/>
    <cellStyle name="Valuta 2 4 2 3 2 4" xfId="2252" xr:uid="{1099E1D0-833B-45E3-9BD1-86840C412EF0}"/>
    <cellStyle name="Valuta 2 4 2 3 3" xfId="879" xr:uid="{00000000-0005-0000-0000-0000F3010000}"/>
    <cellStyle name="Valuta 2 4 2 3 3 2" xfId="1633" xr:uid="{2369DD3D-1993-4FB4-AD8E-901C3F146C0A}"/>
    <cellStyle name="Valuta 2 4 2 3 3 2 2" xfId="3169" xr:uid="{A2B28ECE-504A-422B-9FC3-1D328C952665}"/>
    <cellStyle name="Valuta 2 4 2 3 3 3" xfId="2422" xr:uid="{3942992C-4CD6-4931-B133-81D8709DD3D2}"/>
    <cellStyle name="Valuta 2 4 2 3 4" xfId="1262" xr:uid="{DB9272C6-06B7-4BC3-B66D-E4707A72D7D8}"/>
    <cellStyle name="Valuta 2 4 2 3 4 2" xfId="2800" xr:uid="{EB53F482-41E0-43DE-8B10-A747B568E028}"/>
    <cellStyle name="Valuta 2 4 2 3 5" xfId="2039" xr:uid="{2E34C0E7-C6F4-435D-AC93-17904E28DFB9}"/>
    <cellStyle name="Valuta 2 4 2 4" xfId="488" xr:uid="{00000000-0005-0000-0000-0000F4010000}"/>
    <cellStyle name="Valuta 2 4 2 5" xfId="610" xr:uid="{00000000-0005-0000-0000-0000F5010000}"/>
    <cellStyle name="Valuta 2 4 2 5 2" xfId="966" xr:uid="{00000000-0005-0000-0000-0000F6010000}"/>
    <cellStyle name="Valuta 2 4 2 5 2 2" xfId="1720" xr:uid="{06FC329F-C6F6-43F6-8BBF-D11B4CCC6A7C}"/>
    <cellStyle name="Valuta 2 4 2 5 2 2 2" xfId="3256" xr:uid="{23A561EA-1ECD-49D5-84C4-00818512C5BC}"/>
    <cellStyle name="Valuta 2 4 2 5 2 3" xfId="2509" xr:uid="{4177F830-39E1-4FEE-8800-DBA861D2ABCB}"/>
    <cellStyle name="Valuta 2 4 2 5 3" xfId="1368" xr:uid="{A3812CAF-3C4A-4C48-B7F9-C3F3DA0E4B28}"/>
    <cellStyle name="Valuta 2 4 2 5 3 2" xfId="2904" xr:uid="{6C352C35-75CB-4D6F-8EB8-4BC7D1837A56}"/>
    <cellStyle name="Valuta 2 4 2 5 4" xfId="2157" xr:uid="{2FABE19A-2FCC-4F3C-8DBB-FE9625A59E1A}"/>
    <cellStyle name="Valuta 2 4 2 6" xfId="799" xr:uid="{00000000-0005-0000-0000-0000F7010000}"/>
    <cellStyle name="Valuta 2 4 2 6 2" xfId="1553" xr:uid="{3A3CE753-1D9E-4EC8-8EEF-0C256F1C3BEC}"/>
    <cellStyle name="Valuta 2 4 2 6 2 2" xfId="3089" xr:uid="{1D8BBA2E-4B35-4C56-8794-555EEB698E97}"/>
    <cellStyle name="Valuta 2 4 2 6 3" xfId="2342" xr:uid="{3A83D913-4067-4B29-9203-553FEC5F8677}"/>
    <cellStyle name="Valuta 2 4 2 7" xfId="1167" xr:uid="{CA367835-59C3-4B8A-B629-2D6ECF5154A0}"/>
    <cellStyle name="Valuta 2 4 2 7 2" xfId="2705" xr:uid="{1606D7F4-1C58-4BC6-8536-7166A4E62A9D}"/>
    <cellStyle name="Valuta 2 4 2 8" xfId="1943" xr:uid="{2184FD73-3755-49FE-AC5C-DDE0DE444F96}"/>
    <cellStyle name="Valuta 2 4 3" xfId="228" xr:uid="{00000000-0005-0000-0000-0000F8010000}"/>
    <cellStyle name="Valuta 2 4 3 2" xfId="324" xr:uid="{00000000-0005-0000-0000-0000F9010000}"/>
    <cellStyle name="Valuta 2 4 3 2 2" xfId="721" xr:uid="{00000000-0005-0000-0000-0000FA010000}"/>
    <cellStyle name="Valuta 2 4 3 2 2 2" xfId="1062" xr:uid="{00000000-0005-0000-0000-0000FB010000}"/>
    <cellStyle name="Valuta 2 4 3 2 2 2 2" xfId="1816" xr:uid="{12D95D7D-0CA1-4A27-AC47-5B874B2BEA35}"/>
    <cellStyle name="Valuta 2 4 3 2 2 2 2 2" xfId="3352" xr:uid="{363E3AEE-F3C1-49C3-92EE-3914D1489EAF}"/>
    <cellStyle name="Valuta 2 4 3 2 2 2 3" xfId="2605" xr:uid="{9E4C3D56-6E8B-4574-B1EC-E5017AABC5CA}"/>
    <cellStyle name="Valuta 2 4 3 2 2 3" xfId="1479" xr:uid="{C83D8967-CAA3-4F71-9F89-19C7492FDFF5}"/>
    <cellStyle name="Valuta 2 4 3 2 2 3 2" xfId="3015" xr:uid="{6DC0C93B-0ED2-47B3-9859-F0AADCA86930}"/>
    <cellStyle name="Valuta 2 4 3 2 2 4" xfId="2268" xr:uid="{4DD9A29E-417E-4117-A37B-7731CE7238CD}"/>
    <cellStyle name="Valuta 2 4 3 2 3" xfId="895" xr:uid="{00000000-0005-0000-0000-0000FC010000}"/>
    <cellStyle name="Valuta 2 4 3 2 3 2" xfId="1649" xr:uid="{6F1D7C28-7733-40FF-8DF4-E18BBE91123A}"/>
    <cellStyle name="Valuta 2 4 3 2 3 2 2" xfId="3185" xr:uid="{C89BBCA4-C901-43F0-9EC0-4841B2C4983A}"/>
    <cellStyle name="Valuta 2 4 3 2 3 3" xfId="2438" xr:uid="{346118AC-ACDD-49EC-9692-7223819897B5}"/>
    <cellStyle name="Valuta 2 4 3 2 4" xfId="1278" xr:uid="{981CACD9-8E98-4358-A614-80E10F374ABC}"/>
    <cellStyle name="Valuta 2 4 3 2 4 2" xfId="2816" xr:uid="{A29DAE4B-96BB-47BD-A3C4-BA7A342CF99B}"/>
    <cellStyle name="Valuta 2 4 3 2 5" xfId="2055" xr:uid="{D9292C2B-193F-4382-90A0-010E2B28CBC7}"/>
    <cellStyle name="Valuta 2 4 3 3" xfId="490" xr:uid="{00000000-0005-0000-0000-0000FD010000}"/>
    <cellStyle name="Valuta 2 4 3 4" xfId="626" xr:uid="{00000000-0005-0000-0000-0000FE010000}"/>
    <cellStyle name="Valuta 2 4 3 4 2" xfId="982" xr:uid="{00000000-0005-0000-0000-0000FF010000}"/>
    <cellStyle name="Valuta 2 4 3 4 2 2" xfId="1736" xr:uid="{28A599B1-C9FF-4744-B191-B7501943A30B}"/>
    <cellStyle name="Valuta 2 4 3 4 2 2 2" xfId="3272" xr:uid="{36FA4229-5111-4ED4-8762-D18FD85D8A57}"/>
    <cellStyle name="Valuta 2 4 3 4 2 3" xfId="2525" xr:uid="{51739FB5-6E72-4146-BD1F-99A39F095487}"/>
    <cellStyle name="Valuta 2 4 3 4 3" xfId="1384" xr:uid="{FA02979C-9418-4F01-A321-32759664AD7D}"/>
    <cellStyle name="Valuta 2 4 3 4 3 2" xfId="2920" xr:uid="{8EC74FFA-4D39-486D-9B1A-C8339AD85E3B}"/>
    <cellStyle name="Valuta 2 4 3 4 4" xfId="2173" xr:uid="{62F1CBD0-224E-4489-AEF7-9369B992C6CD}"/>
    <cellStyle name="Valuta 2 4 3 5" xfId="815" xr:uid="{00000000-0005-0000-0000-000000020000}"/>
    <cellStyle name="Valuta 2 4 3 5 2" xfId="1569" xr:uid="{09B35C92-9D1F-4C3B-A8D3-EF6FC96A0686}"/>
    <cellStyle name="Valuta 2 4 3 5 2 2" xfId="3105" xr:uid="{0ACBD757-9402-4116-B580-9F402FB79673}"/>
    <cellStyle name="Valuta 2 4 3 5 3" xfId="2358" xr:uid="{D012C3C0-C318-43BB-9E68-CC1EC16A7887}"/>
    <cellStyle name="Valuta 2 4 3 6" xfId="1183" xr:uid="{FF001865-4E2A-462D-8501-B83E8D7B8349}"/>
    <cellStyle name="Valuta 2 4 3 6 2" xfId="2721" xr:uid="{32A79FF1-5C1D-45AE-A71D-F721E9E49E4F}"/>
    <cellStyle name="Valuta 2 4 3 7" xfId="1959" xr:uid="{FBBCB56E-F3E9-40CF-BA81-CC9DE26DC57E}"/>
    <cellStyle name="Valuta 2 4 4" xfId="279" xr:uid="{00000000-0005-0000-0000-000001020000}"/>
    <cellStyle name="Valuta 2 4 4 2" xfId="676" xr:uid="{00000000-0005-0000-0000-000002020000}"/>
    <cellStyle name="Valuta 2 4 4 2 2" xfId="1022" xr:uid="{00000000-0005-0000-0000-000003020000}"/>
    <cellStyle name="Valuta 2 4 4 2 2 2" xfId="1776" xr:uid="{B9C08717-32DC-4CC7-9B95-B2FFA12704F4}"/>
    <cellStyle name="Valuta 2 4 4 2 2 2 2" xfId="3312" xr:uid="{9790F5AC-F07F-404C-BCA7-B55C31387EA5}"/>
    <cellStyle name="Valuta 2 4 4 2 2 3" xfId="2565" xr:uid="{B2A8A677-26D9-43C7-9630-8C2D1054BB4B}"/>
    <cellStyle name="Valuta 2 4 4 2 3" xfId="1434" xr:uid="{B43CF9E0-18FD-4FE0-8866-A0F5A97ACA67}"/>
    <cellStyle name="Valuta 2 4 4 2 3 2" xfId="2970" xr:uid="{5B6E8582-FC34-4C8D-982C-C4997403B7D6}"/>
    <cellStyle name="Valuta 2 4 4 2 4" xfId="2223" xr:uid="{3EB9859D-DD2B-4E39-93EC-6826A9328A50}"/>
    <cellStyle name="Valuta 2 4 4 3" xfId="855" xr:uid="{00000000-0005-0000-0000-000004020000}"/>
    <cellStyle name="Valuta 2 4 4 3 2" xfId="1609" xr:uid="{3DA58C9D-2209-4079-AC29-A6DFA99478D8}"/>
    <cellStyle name="Valuta 2 4 4 3 2 2" xfId="3145" xr:uid="{429A3806-24AD-4D4D-B090-2DA20BB7EFB5}"/>
    <cellStyle name="Valuta 2 4 4 3 3" xfId="2398" xr:uid="{A64375C1-4B04-40B7-88C5-4A780151D242}"/>
    <cellStyle name="Valuta 2 4 4 4" xfId="1233" xr:uid="{26DBF405-5DDE-4319-BA4A-8BFEC43AE75C}"/>
    <cellStyle name="Valuta 2 4 4 4 2" xfId="2771" xr:uid="{A856A2EE-2AF3-429B-B4C8-ED3E786C045A}"/>
    <cellStyle name="Valuta 2 4 4 5" xfId="2010" xr:uid="{7C5CE9A1-0E60-4DB9-B30D-4E3824E2F23B}"/>
    <cellStyle name="Valuta 2 4 5" xfId="487" xr:uid="{00000000-0005-0000-0000-000005020000}"/>
    <cellStyle name="Valuta 2 4 6" xfId="584" xr:uid="{00000000-0005-0000-0000-000006020000}"/>
    <cellStyle name="Valuta 2 4 6 2" xfId="942" xr:uid="{00000000-0005-0000-0000-000007020000}"/>
    <cellStyle name="Valuta 2 4 6 2 2" xfId="1696" xr:uid="{F5EF343E-08A9-4A52-BD28-FBB71684EF4E}"/>
    <cellStyle name="Valuta 2 4 6 2 2 2" xfId="3232" xr:uid="{3C1CF6EC-22A8-4B35-8FC9-8213B2735FE4}"/>
    <cellStyle name="Valuta 2 4 6 2 3" xfId="2485" xr:uid="{DC9A945A-3B9D-4095-A96E-76C63572458C}"/>
    <cellStyle name="Valuta 2 4 6 3" xfId="1342" xr:uid="{7215D133-671F-401F-8D0A-275FEE64CD96}"/>
    <cellStyle name="Valuta 2 4 6 3 2" xfId="2878" xr:uid="{6D25A86D-AE1E-4C2C-B89C-2A2549F76A52}"/>
    <cellStyle name="Valuta 2 4 6 4" xfId="2131" xr:uid="{2487A9DD-483E-46E1-B6E7-B8E4E2771BF3}"/>
    <cellStyle name="Valuta 2 4 7" xfId="775" xr:uid="{00000000-0005-0000-0000-000008020000}"/>
    <cellStyle name="Valuta 2 4 7 2" xfId="1529" xr:uid="{8E0946DE-0CE6-41EF-BDC9-EBD31E01661C}"/>
    <cellStyle name="Valuta 2 4 7 2 2" xfId="3065" xr:uid="{3859FCDB-4873-459A-AAB8-DA35F3386736}"/>
    <cellStyle name="Valuta 2 4 7 3" xfId="2318" xr:uid="{6DCE02F8-592E-4F04-A070-4D7B91E1C011}"/>
    <cellStyle name="Valuta 2 4 8" xfId="1140" xr:uid="{994DAA54-4CEC-4A88-916B-03CB201D8568}"/>
    <cellStyle name="Valuta 2 4 8 2" xfId="2678" xr:uid="{F5261489-7A31-4213-A559-62F216BFA5B3}"/>
    <cellStyle name="Valuta 2 4 9" xfId="1917" xr:uid="{D945EBF5-6ED4-420B-936B-2EC6FDBB29BA}"/>
    <cellStyle name="Valuta 2 5" xfId="183" xr:uid="{00000000-0005-0000-0000-000009020000}"/>
    <cellStyle name="Valuta 2 5 2" xfId="213" xr:uid="{00000000-0005-0000-0000-00000A020000}"/>
    <cellStyle name="Valuta 2 5 2 2" xfId="254" xr:uid="{00000000-0005-0000-0000-00000B020000}"/>
    <cellStyle name="Valuta 2 5 2 2 2" xfId="350" xr:uid="{00000000-0005-0000-0000-00000C020000}"/>
    <cellStyle name="Valuta 2 5 2 2 2 2" xfId="747" xr:uid="{00000000-0005-0000-0000-00000D020000}"/>
    <cellStyle name="Valuta 2 5 2 2 2 2 2" xfId="1088" xr:uid="{00000000-0005-0000-0000-00000E020000}"/>
    <cellStyle name="Valuta 2 5 2 2 2 2 2 2" xfId="1842" xr:uid="{773F1329-4CB4-4575-B2F9-5A9BAB77CD9C}"/>
    <cellStyle name="Valuta 2 5 2 2 2 2 2 2 2" xfId="3378" xr:uid="{CAF51824-0D29-4FA8-A03B-FE8BD5B0EB3E}"/>
    <cellStyle name="Valuta 2 5 2 2 2 2 2 3" xfId="2631" xr:uid="{93AB5ADC-8D98-49E9-9F43-5529F25C2F0D}"/>
    <cellStyle name="Valuta 2 5 2 2 2 2 3" xfId="1505" xr:uid="{BC56F364-0B52-45F3-8B2C-35E033C89827}"/>
    <cellStyle name="Valuta 2 5 2 2 2 2 3 2" xfId="3041" xr:uid="{AF8492AD-0ACA-4A8A-9BD4-73779195B25C}"/>
    <cellStyle name="Valuta 2 5 2 2 2 2 4" xfId="2294" xr:uid="{13B13818-F373-4CD3-8669-18B43D33557A}"/>
    <cellStyle name="Valuta 2 5 2 2 2 3" xfId="921" xr:uid="{00000000-0005-0000-0000-00000F020000}"/>
    <cellStyle name="Valuta 2 5 2 2 2 3 2" xfId="1675" xr:uid="{15570E6D-3F84-424E-9B3F-C124E8C93D76}"/>
    <cellStyle name="Valuta 2 5 2 2 2 3 2 2" xfId="3211" xr:uid="{8747B0E2-0D1D-4F13-8CB9-97DCA0648AFF}"/>
    <cellStyle name="Valuta 2 5 2 2 2 3 3" xfId="2464" xr:uid="{46223A81-AE81-492A-ABF3-F8978393EC52}"/>
    <cellStyle name="Valuta 2 5 2 2 2 4" xfId="1304" xr:uid="{EFBE1969-2DDE-408C-987D-46BE8095F672}"/>
    <cellStyle name="Valuta 2 5 2 2 2 4 2" xfId="2842" xr:uid="{E74B4C40-5DD4-4504-B649-27F1BF67F071}"/>
    <cellStyle name="Valuta 2 5 2 2 2 5" xfId="2081" xr:uid="{4A23FC69-CE61-49A1-8740-F8A89D856E5D}"/>
    <cellStyle name="Valuta 2 5 2 2 3" xfId="493" xr:uid="{00000000-0005-0000-0000-000010020000}"/>
    <cellStyle name="Valuta 2 5 2 2 4" xfId="652" xr:uid="{00000000-0005-0000-0000-000011020000}"/>
    <cellStyle name="Valuta 2 5 2 2 4 2" xfId="1008" xr:uid="{00000000-0005-0000-0000-000012020000}"/>
    <cellStyle name="Valuta 2 5 2 2 4 2 2" xfId="1762" xr:uid="{38FF62FA-AA99-457D-9C26-D8BEAFDA344B}"/>
    <cellStyle name="Valuta 2 5 2 2 4 2 2 2" xfId="3298" xr:uid="{DA786F5F-EE28-407E-A8C5-4AEB05C42C02}"/>
    <cellStyle name="Valuta 2 5 2 2 4 2 3" xfId="2551" xr:uid="{528BC265-F35C-436C-A6CB-34BF0602F23E}"/>
    <cellStyle name="Valuta 2 5 2 2 4 3" xfId="1410" xr:uid="{35A3648C-8CD2-4005-8FC5-FF861CB62F64}"/>
    <cellStyle name="Valuta 2 5 2 2 4 3 2" xfId="2946" xr:uid="{6A3070EA-5573-4D69-9A8B-DFDFAB7C9696}"/>
    <cellStyle name="Valuta 2 5 2 2 4 4" xfId="2199" xr:uid="{98D3C641-000A-435A-9FB9-F328F75B30F9}"/>
    <cellStyle name="Valuta 2 5 2 2 5" xfId="841" xr:uid="{00000000-0005-0000-0000-000013020000}"/>
    <cellStyle name="Valuta 2 5 2 2 5 2" xfId="1595" xr:uid="{FFD3FD9F-5BCE-4E84-AE7E-014E42A13EB5}"/>
    <cellStyle name="Valuta 2 5 2 2 5 2 2" xfId="3131" xr:uid="{694D9A65-BF3D-48FA-A562-19AEAF492D08}"/>
    <cellStyle name="Valuta 2 5 2 2 5 3" xfId="2384" xr:uid="{B774A381-A4D5-42FD-8777-547A13944110}"/>
    <cellStyle name="Valuta 2 5 2 2 6" xfId="1209" xr:uid="{893BD149-4E8C-44FA-89B9-653E3D0B84D5}"/>
    <cellStyle name="Valuta 2 5 2 2 6 2" xfId="2747" xr:uid="{07E76871-42A9-4593-B9CD-CB61BFE6F0C4}"/>
    <cellStyle name="Valuta 2 5 2 2 7" xfId="1985" xr:uid="{2778C6C0-CBCC-487B-8DD5-77DE3DA5C1EE}"/>
    <cellStyle name="Valuta 2 5 2 3" xfId="310" xr:uid="{00000000-0005-0000-0000-000014020000}"/>
    <cellStyle name="Valuta 2 5 2 3 2" xfId="707" xr:uid="{00000000-0005-0000-0000-000015020000}"/>
    <cellStyle name="Valuta 2 5 2 3 2 2" xfId="1048" xr:uid="{00000000-0005-0000-0000-000016020000}"/>
    <cellStyle name="Valuta 2 5 2 3 2 2 2" xfId="1802" xr:uid="{44817711-5860-4C08-86CA-BD84C3F88D1B}"/>
    <cellStyle name="Valuta 2 5 2 3 2 2 2 2" xfId="3338" xr:uid="{772082D1-53F6-4ED9-8B05-1B2FA37F1756}"/>
    <cellStyle name="Valuta 2 5 2 3 2 2 3" xfId="2591" xr:uid="{9B7296D8-ED06-4545-A74E-5534A4169FB3}"/>
    <cellStyle name="Valuta 2 5 2 3 2 3" xfId="1465" xr:uid="{AE85C3A6-D1EE-4E12-A487-696EE53A38C3}"/>
    <cellStyle name="Valuta 2 5 2 3 2 3 2" xfId="3001" xr:uid="{226B0710-F167-4163-8EA5-5D1B3CD0D9BF}"/>
    <cellStyle name="Valuta 2 5 2 3 2 4" xfId="2254" xr:uid="{3A046A56-EF4E-4360-AD02-C044F90B245D}"/>
    <cellStyle name="Valuta 2 5 2 3 3" xfId="881" xr:uid="{00000000-0005-0000-0000-000017020000}"/>
    <cellStyle name="Valuta 2 5 2 3 3 2" xfId="1635" xr:uid="{6A5E6090-D1A7-46AA-99D0-9A766DE0118D}"/>
    <cellStyle name="Valuta 2 5 2 3 3 2 2" xfId="3171" xr:uid="{BB926702-AEDA-4810-9EC5-81C0648C88D9}"/>
    <cellStyle name="Valuta 2 5 2 3 3 3" xfId="2424" xr:uid="{F636A9D4-EAEC-42F4-9F87-0941C961BAA7}"/>
    <cellStyle name="Valuta 2 5 2 3 4" xfId="1264" xr:uid="{892189A1-7B87-44DE-B7D8-9A22AAD5737F}"/>
    <cellStyle name="Valuta 2 5 2 3 4 2" xfId="2802" xr:uid="{970EE70B-A2CA-4F76-9A94-87B6598B4467}"/>
    <cellStyle name="Valuta 2 5 2 3 5" xfId="2041" xr:uid="{D36C4CF7-2653-457E-B8EF-B8F08362E269}"/>
    <cellStyle name="Valuta 2 5 2 4" xfId="492" xr:uid="{00000000-0005-0000-0000-000018020000}"/>
    <cellStyle name="Valuta 2 5 2 5" xfId="612" xr:uid="{00000000-0005-0000-0000-000019020000}"/>
    <cellStyle name="Valuta 2 5 2 5 2" xfId="968" xr:uid="{00000000-0005-0000-0000-00001A020000}"/>
    <cellStyle name="Valuta 2 5 2 5 2 2" xfId="1722" xr:uid="{AD56249C-0FE1-471C-A549-4F928E5FFDB8}"/>
    <cellStyle name="Valuta 2 5 2 5 2 2 2" xfId="3258" xr:uid="{9B859A73-9020-433C-944E-4E818255F33D}"/>
    <cellStyle name="Valuta 2 5 2 5 2 3" xfId="2511" xr:uid="{CF76761D-AB77-4216-8EDE-583071D534C9}"/>
    <cellStyle name="Valuta 2 5 2 5 3" xfId="1370" xr:uid="{9B82F5A2-9BC7-434A-B4CA-0603AE42329E}"/>
    <cellStyle name="Valuta 2 5 2 5 3 2" xfId="2906" xr:uid="{319BB5A9-459D-4254-93D0-4CECDBFF61F9}"/>
    <cellStyle name="Valuta 2 5 2 5 4" xfId="2159" xr:uid="{610748FC-A663-48FC-9E03-A056F0F247AD}"/>
    <cellStyle name="Valuta 2 5 2 6" xfId="801" xr:uid="{00000000-0005-0000-0000-00001B020000}"/>
    <cellStyle name="Valuta 2 5 2 6 2" xfId="1555" xr:uid="{FCD352D9-8F74-4A33-9BC8-42A757DE1FE9}"/>
    <cellStyle name="Valuta 2 5 2 6 2 2" xfId="3091" xr:uid="{0AEE6F5F-28C7-43CB-BAED-73E513D13974}"/>
    <cellStyle name="Valuta 2 5 2 6 3" xfId="2344" xr:uid="{06A9AF5A-50B9-4D98-9859-28D66A68E33E}"/>
    <cellStyle name="Valuta 2 5 2 7" xfId="1169" xr:uid="{C3601E28-E39E-49BC-95D7-CF2C54D0935D}"/>
    <cellStyle name="Valuta 2 5 2 7 2" xfId="2707" xr:uid="{DD3E7E7E-BD44-414D-AE15-2A034E31B81B}"/>
    <cellStyle name="Valuta 2 5 2 8" xfId="1945" xr:uid="{C45357C4-3AB8-4347-9EF3-5D59172517CE}"/>
    <cellStyle name="Valuta 2 5 3" xfId="230" xr:uid="{00000000-0005-0000-0000-00001C020000}"/>
    <cellStyle name="Valuta 2 5 3 2" xfId="326" xr:uid="{00000000-0005-0000-0000-00001D020000}"/>
    <cellStyle name="Valuta 2 5 3 2 2" xfId="723" xr:uid="{00000000-0005-0000-0000-00001E020000}"/>
    <cellStyle name="Valuta 2 5 3 2 2 2" xfId="1064" xr:uid="{00000000-0005-0000-0000-00001F020000}"/>
    <cellStyle name="Valuta 2 5 3 2 2 2 2" xfId="1818" xr:uid="{F0636313-248D-4C05-9502-6A0955B2522F}"/>
    <cellStyle name="Valuta 2 5 3 2 2 2 2 2" xfId="3354" xr:uid="{B31604C3-F8E3-491D-8175-56CD8824D40F}"/>
    <cellStyle name="Valuta 2 5 3 2 2 2 3" xfId="2607" xr:uid="{C362B94F-3065-4AD9-A797-EB8055DD4650}"/>
    <cellStyle name="Valuta 2 5 3 2 2 3" xfId="1481" xr:uid="{3C29A43D-2DE4-49A3-B17D-48459F7270EC}"/>
    <cellStyle name="Valuta 2 5 3 2 2 3 2" xfId="3017" xr:uid="{93A2DF8B-B20C-4382-8979-2E2447023BEF}"/>
    <cellStyle name="Valuta 2 5 3 2 2 4" xfId="2270" xr:uid="{B3653F58-531A-426C-93C3-3BE081956F64}"/>
    <cellStyle name="Valuta 2 5 3 2 3" xfId="897" xr:uid="{00000000-0005-0000-0000-000020020000}"/>
    <cellStyle name="Valuta 2 5 3 2 3 2" xfId="1651" xr:uid="{66CA346B-6EC5-4615-9970-A4C627939393}"/>
    <cellStyle name="Valuta 2 5 3 2 3 2 2" xfId="3187" xr:uid="{70D9100C-919F-4508-9D2E-D7208798CF2F}"/>
    <cellStyle name="Valuta 2 5 3 2 3 3" xfId="2440" xr:uid="{ED7E227E-5A2C-4222-BA9B-945F1F7C524E}"/>
    <cellStyle name="Valuta 2 5 3 2 4" xfId="1280" xr:uid="{46167C08-85D6-4A00-8374-8DEDE8FC84F4}"/>
    <cellStyle name="Valuta 2 5 3 2 4 2" xfId="2818" xr:uid="{4ACC3B4C-88A2-4525-AE5C-77D981319450}"/>
    <cellStyle name="Valuta 2 5 3 2 5" xfId="2057" xr:uid="{D9ABA9B9-FD0B-4F18-BEB1-E87B0D85425F}"/>
    <cellStyle name="Valuta 2 5 3 3" xfId="494" xr:uid="{00000000-0005-0000-0000-000021020000}"/>
    <cellStyle name="Valuta 2 5 3 4" xfId="628" xr:uid="{00000000-0005-0000-0000-000022020000}"/>
    <cellStyle name="Valuta 2 5 3 4 2" xfId="984" xr:uid="{00000000-0005-0000-0000-000023020000}"/>
    <cellStyle name="Valuta 2 5 3 4 2 2" xfId="1738" xr:uid="{EAF9CF45-80A9-4575-8404-C9DFF0B28F6E}"/>
    <cellStyle name="Valuta 2 5 3 4 2 2 2" xfId="3274" xr:uid="{85E77FF9-9B2D-4FCF-89E5-3CBC51B79A8B}"/>
    <cellStyle name="Valuta 2 5 3 4 2 3" xfId="2527" xr:uid="{C77B1701-AB0D-44C9-AC66-422F15AA2A26}"/>
    <cellStyle name="Valuta 2 5 3 4 3" xfId="1386" xr:uid="{3F84DDC8-C2A4-4749-9F6E-8AFFFF8C34ED}"/>
    <cellStyle name="Valuta 2 5 3 4 3 2" xfId="2922" xr:uid="{B49A163A-78A3-4DBD-B8D9-44F2BF206B99}"/>
    <cellStyle name="Valuta 2 5 3 4 4" xfId="2175" xr:uid="{0B01287A-D44D-4BDD-975F-732965F7EF28}"/>
    <cellStyle name="Valuta 2 5 3 5" xfId="817" xr:uid="{00000000-0005-0000-0000-000024020000}"/>
    <cellStyle name="Valuta 2 5 3 5 2" xfId="1571" xr:uid="{B7F79FDF-140D-4497-B150-09BF4E588C5F}"/>
    <cellStyle name="Valuta 2 5 3 5 2 2" xfId="3107" xr:uid="{5D9D3A7C-5924-440D-9F83-44531634C905}"/>
    <cellStyle name="Valuta 2 5 3 5 3" xfId="2360" xr:uid="{E5C92CE9-701D-4415-9F3F-E8F6606194D1}"/>
    <cellStyle name="Valuta 2 5 3 6" xfId="1185" xr:uid="{6C733568-B397-47A7-B7A5-48E654D1C797}"/>
    <cellStyle name="Valuta 2 5 3 6 2" xfId="2723" xr:uid="{76731DA4-B9D4-4F30-9807-5D2C4A5E5A60}"/>
    <cellStyle name="Valuta 2 5 3 7" xfId="1961" xr:uid="{0CB9BC68-00DD-4F78-A62C-450CD04CA72C}"/>
    <cellStyle name="Valuta 2 5 4" xfId="281" xr:uid="{00000000-0005-0000-0000-000025020000}"/>
    <cellStyle name="Valuta 2 5 4 2" xfId="678" xr:uid="{00000000-0005-0000-0000-000026020000}"/>
    <cellStyle name="Valuta 2 5 4 2 2" xfId="1024" xr:uid="{00000000-0005-0000-0000-000027020000}"/>
    <cellStyle name="Valuta 2 5 4 2 2 2" xfId="1778" xr:uid="{7958B1F3-7D44-4CF0-89BF-0145D3A45A27}"/>
    <cellStyle name="Valuta 2 5 4 2 2 2 2" xfId="3314" xr:uid="{D60D40A3-4646-4421-91AC-CEDA8EBB3E64}"/>
    <cellStyle name="Valuta 2 5 4 2 2 3" xfId="2567" xr:uid="{176BD161-CDAB-406A-A0F8-BC7561C7ED55}"/>
    <cellStyle name="Valuta 2 5 4 2 3" xfId="1436" xr:uid="{2169C734-6661-4A27-919E-95D9F867DE30}"/>
    <cellStyle name="Valuta 2 5 4 2 3 2" xfId="2972" xr:uid="{FBDDBE08-454D-4CEF-9424-5ADE2D872101}"/>
    <cellStyle name="Valuta 2 5 4 2 4" xfId="2225" xr:uid="{E4D06613-6103-40AA-AC85-82AB3CCEEFE4}"/>
    <cellStyle name="Valuta 2 5 4 3" xfId="857" xr:uid="{00000000-0005-0000-0000-000028020000}"/>
    <cellStyle name="Valuta 2 5 4 3 2" xfId="1611" xr:uid="{094247DD-6D7E-49FA-9B7A-F4CA76099DE6}"/>
    <cellStyle name="Valuta 2 5 4 3 2 2" xfId="3147" xr:uid="{133C8436-A467-4CC9-B639-4E1ADC4EAA22}"/>
    <cellStyle name="Valuta 2 5 4 3 3" xfId="2400" xr:uid="{EC1346C0-CA75-42E4-B81B-308ABC5EF341}"/>
    <cellStyle name="Valuta 2 5 4 4" xfId="1235" xr:uid="{EF8F2915-99A8-456A-9272-1CE79EEC5AD2}"/>
    <cellStyle name="Valuta 2 5 4 4 2" xfId="2773" xr:uid="{29A092D6-7914-42D5-AA23-1F38FBE07386}"/>
    <cellStyle name="Valuta 2 5 4 5" xfId="2012" xr:uid="{F83CADE7-9F69-4BE2-8E50-E2CA27CDA8DC}"/>
    <cellStyle name="Valuta 2 5 5" xfId="491" xr:uid="{00000000-0005-0000-0000-000029020000}"/>
    <cellStyle name="Valuta 2 5 6" xfId="586" xr:uid="{00000000-0005-0000-0000-00002A020000}"/>
    <cellStyle name="Valuta 2 5 6 2" xfId="944" xr:uid="{00000000-0005-0000-0000-00002B020000}"/>
    <cellStyle name="Valuta 2 5 6 2 2" xfId="1698" xr:uid="{E388D520-EE21-452A-A837-1F8867F52E39}"/>
    <cellStyle name="Valuta 2 5 6 2 2 2" xfId="3234" xr:uid="{5E57A9CD-EB35-4A9C-AE2E-AE3044F17B05}"/>
    <cellStyle name="Valuta 2 5 6 2 3" xfId="2487" xr:uid="{E4A1D637-C23C-4A96-9ABF-7C39893B8BC2}"/>
    <cellStyle name="Valuta 2 5 6 3" xfId="1344" xr:uid="{9CCB2116-E8C5-400A-9DE5-767D1D1E0D39}"/>
    <cellStyle name="Valuta 2 5 6 3 2" xfId="2880" xr:uid="{674BAA1E-9A89-4B88-BCE0-A489F1FA7306}"/>
    <cellStyle name="Valuta 2 5 6 4" xfId="2133" xr:uid="{797698E6-DFF4-439C-A672-8C718C9F7663}"/>
    <cellStyle name="Valuta 2 5 7" xfId="777" xr:uid="{00000000-0005-0000-0000-00002C020000}"/>
    <cellStyle name="Valuta 2 5 7 2" xfId="1531" xr:uid="{A44E59ED-D924-4A8C-9191-BD2ACE562BD9}"/>
    <cellStyle name="Valuta 2 5 7 2 2" xfId="3067" xr:uid="{511FFA52-B6CB-42A9-9A2C-01EC2390F700}"/>
    <cellStyle name="Valuta 2 5 7 3" xfId="2320" xr:uid="{A0736C7E-8B87-4661-BB03-FD83645571E9}"/>
    <cellStyle name="Valuta 2 5 8" xfId="1142" xr:uid="{82B92DAF-3840-4DD1-A9F6-483253D0109F}"/>
    <cellStyle name="Valuta 2 5 8 2" xfId="2680" xr:uid="{200F3F34-F3B6-4B54-9878-D43E275DC4B5}"/>
    <cellStyle name="Valuta 2 5 9" xfId="1919" xr:uid="{02D17E01-1113-49D1-A44E-20958ECDC213}"/>
    <cellStyle name="Valuta 2 6" xfId="185" xr:uid="{00000000-0005-0000-0000-00002D020000}"/>
    <cellStyle name="Valuta 2 6 2" xfId="215" xr:uid="{00000000-0005-0000-0000-00002E020000}"/>
    <cellStyle name="Valuta 2 6 2 2" xfId="256" xr:uid="{00000000-0005-0000-0000-00002F020000}"/>
    <cellStyle name="Valuta 2 6 2 2 2" xfId="352" xr:uid="{00000000-0005-0000-0000-000030020000}"/>
    <cellStyle name="Valuta 2 6 2 2 2 2" xfId="749" xr:uid="{00000000-0005-0000-0000-000031020000}"/>
    <cellStyle name="Valuta 2 6 2 2 2 2 2" xfId="1090" xr:uid="{00000000-0005-0000-0000-000032020000}"/>
    <cellStyle name="Valuta 2 6 2 2 2 2 2 2" xfId="1844" xr:uid="{D4B9E47B-501D-4697-A64F-FA2BBF0F087C}"/>
    <cellStyle name="Valuta 2 6 2 2 2 2 2 2 2" xfId="3380" xr:uid="{8653AD0A-D5A3-4453-9F40-498616996F9A}"/>
    <cellStyle name="Valuta 2 6 2 2 2 2 2 3" xfId="2633" xr:uid="{A5AB96CB-3AC7-4317-B0CE-0533EA9A9E6E}"/>
    <cellStyle name="Valuta 2 6 2 2 2 2 3" xfId="1507" xr:uid="{68ACBDE3-381E-47AE-9418-4A9A148E7F8C}"/>
    <cellStyle name="Valuta 2 6 2 2 2 2 3 2" xfId="3043" xr:uid="{687B20AA-799B-4FFC-8FAA-1E25D8404CB9}"/>
    <cellStyle name="Valuta 2 6 2 2 2 2 4" xfId="2296" xr:uid="{EDA55FF4-BEC0-495A-9F41-F0BBC1CEBCEE}"/>
    <cellStyle name="Valuta 2 6 2 2 2 3" xfId="923" xr:uid="{00000000-0005-0000-0000-000033020000}"/>
    <cellStyle name="Valuta 2 6 2 2 2 3 2" xfId="1677" xr:uid="{1B1ED8FB-7BC4-4648-93A5-81C665BB705E}"/>
    <cellStyle name="Valuta 2 6 2 2 2 3 2 2" xfId="3213" xr:uid="{E3E21A08-3243-47C8-A155-6B034FAA8DBB}"/>
    <cellStyle name="Valuta 2 6 2 2 2 3 3" xfId="2466" xr:uid="{CB0C5348-112B-4DEC-83F2-2FAB0D71F64B}"/>
    <cellStyle name="Valuta 2 6 2 2 2 4" xfId="1306" xr:uid="{AA1B1CE1-7A47-4CAD-A071-CD7841FA0774}"/>
    <cellStyle name="Valuta 2 6 2 2 2 4 2" xfId="2844" xr:uid="{7A563AA0-1D36-4837-8E49-78DA8F6E3BB0}"/>
    <cellStyle name="Valuta 2 6 2 2 2 5" xfId="2083" xr:uid="{B30981A1-1578-40B4-A0EA-D6ABDC08E31A}"/>
    <cellStyle name="Valuta 2 6 2 2 3" xfId="497" xr:uid="{00000000-0005-0000-0000-000034020000}"/>
    <cellStyle name="Valuta 2 6 2 2 4" xfId="654" xr:uid="{00000000-0005-0000-0000-000035020000}"/>
    <cellStyle name="Valuta 2 6 2 2 4 2" xfId="1010" xr:uid="{00000000-0005-0000-0000-000036020000}"/>
    <cellStyle name="Valuta 2 6 2 2 4 2 2" xfId="1764" xr:uid="{A81006E3-A1A3-4B0C-AF24-D30ACDE3C6FA}"/>
    <cellStyle name="Valuta 2 6 2 2 4 2 2 2" xfId="3300" xr:uid="{879D9062-B8BA-49B9-9A46-2354B85DD975}"/>
    <cellStyle name="Valuta 2 6 2 2 4 2 3" xfId="2553" xr:uid="{666BEE11-3AFF-416B-806F-F80F2BC1B350}"/>
    <cellStyle name="Valuta 2 6 2 2 4 3" xfId="1412" xr:uid="{8A882312-9F1F-48B9-85C4-4AD99B0F534A}"/>
    <cellStyle name="Valuta 2 6 2 2 4 3 2" xfId="2948" xr:uid="{53EBDFF6-0DFC-4E4E-A2FE-98F46B2721C1}"/>
    <cellStyle name="Valuta 2 6 2 2 4 4" xfId="2201" xr:uid="{C4E6AA68-2F4B-4794-8D1A-86B4DADB417A}"/>
    <cellStyle name="Valuta 2 6 2 2 5" xfId="843" xr:uid="{00000000-0005-0000-0000-000037020000}"/>
    <cellStyle name="Valuta 2 6 2 2 5 2" xfId="1597" xr:uid="{326CFC33-D714-4F8B-B887-F197DF72EC63}"/>
    <cellStyle name="Valuta 2 6 2 2 5 2 2" xfId="3133" xr:uid="{6CA037EB-E6CF-45E3-8258-CFA9BCAB7CB7}"/>
    <cellStyle name="Valuta 2 6 2 2 5 3" xfId="2386" xr:uid="{C2DF4C4B-4A0C-4DF3-A842-41DD0E72FBE5}"/>
    <cellStyle name="Valuta 2 6 2 2 6" xfId="1211" xr:uid="{CBE33CD8-3C35-4FAB-9A82-352D0236C7B4}"/>
    <cellStyle name="Valuta 2 6 2 2 6 2" xfId="2749" xr:uid="{2F1F6C0A-7920-4E2E-B411-6372931752B8}"/>
    <cellStyle name="Valuta 2 6 2 2 7" xfId="1987" xr:uid="{48E1A9F3-0326-4897-B23F-7FB9359CB66F}"/>
    <cellStyle name="Valuta 2 6 2 3" xfId="312" xr:uid="{00000000-0005-0000-0000-000038020000}"/>
    <cellStyle name="Valuta 2 6 2 3 2" xfId="709" xr:uid="{00000000-0005-0000-0000-000039020000}"/>
    <cellStyle name="Valuta 2 6 2 3 2 2" xfId="1050" xr:uid="{00000000-0005-0000-0000-00003A020000}"/>
    <cellStyle name="Valuta 2 6 2 3 2 2 2" xfId="1804" xr:uid="{F4E4C9AC-ED03-40E2-9114-B8112ECAE2C8}"/>
    <cellStyle name="Valuta 2 6 2 3 2 2 2 2" xfId="3340" xr:uid="{8BA88DC7-96C9-4261-8AA8-3523C358BC32}"/>
    <cellStyle name="Valuta 2 6 2 3 2 2 3" xfId="2593" xr:uid="{6FC46076-44B5-440C-B664-86862B2ED71D}"/>
    <cellStyle name="Valuta 2 6 2 3 2 3" xfId="1467" xr:uid="{C42FBECB-EC0D-4C12-84E9-D0DF684F6778}"/>
    <cellStyle name="Valuta 2 6 2 3 2 3 2" xfId="3003" xr:uid="{08F4DB2F-359E-4980-B7BE-6E5631B7CC0A}"/>
    <cellStyle name="Valuta 2 6 2 3 2 4" xfId="2256" xr:uid="{D988A6AE-195B-4DF8-BCEC-B5518AD5ABCC}"/>
    <cellStyle name="Valuta 2 6 2 3 3" xfId="883" xr:uid="{00000000-0005-0000-0000-00003B020000}"/>
    <cellStyle name="Valuta 2 6 2 3 3 2" xfId="1637" xr:uid="{3A1E0EF8-32D5-4066-82E3-F54F9D28FA1F}"/>
    <cellStyle name="Valuta 2 6 2 3 3 2 2" xfId="3173" xr:uid="{65A23991-E44F-4406-AE10-86F7B3254805}"/>
    <cellStyle name="Valuta 2 6 2 3 3 3" xfId="2426" xr:uid="{721010BE-4F9A-4346-830A-B84E1AF708D0}"/>
    <cellStyle name="Valuta 2 6 2 3 4" xfId="1266" xr:uid="{729D3031-B958-4674-82F7-03EA7C448589}"/>
    <cellStyle name="Valuta 2 6 2 3 4 2" xfId="2804" xr:uid="{9231616E-E16C-4DE6-91BA-A43576836ED8}"/>
    <cellStyle name="Valuta 2 6 2 3 5" xfId="2043" xr:uid="{6ABABC96-7AAD-4097-A87E-6EED93061E9F}"/>
    <cellStyle name="Valuta 2 6 2 4" xfId="496" xr:uid="{00000000-0005-0000-0000-00003C020000}"/>
    <cellStyle name="Valuta 2 6 2 5" xfId="614" xr:uid="{00000000-0005-0000-0000-00003D020000}"/>
    <cellStyle name="Valuta 2 6 2 5 2" xfId="970" xr:uid="{00000000-0005-0000-0000-00003E020000}"/>
    <cellStyle name="Valuta 2 6 2 5 2 2" xfId="1724" xr:uid="{EF10284F-4931-45BD-9143-9E679489D53D}"/>
    <cellStyle name="Valuta 2 6 2 5 2 2 2" xfId="3260" xr:uid="{F9500C44-EC2D-49D6-B06A-6C6F00BD98FE}"/>
    <cellStyle name="Valuta 2 6 2 5 2 3" xfId="2513" xr:uid="{3F72BA4E-E1EF-4F7B-B970-EF800E998F49}"/>
    <cellStyle name="Valuta 2 6 2 5 3" xfId="1372" xr:uid="{2A9C66F6-4481-4F3E-B211-A7623DD263A7}"/>
    <cellStyle name="Valuta 2 6 2 5 3 2" xfId="2908" xr:uid="{A61320CA-F7CD-4535-BA1C-8FDBC5EFA885}"/>
    <cellStyle name="Valuta 2 6 2 5 4" xfId="2161" xr:uid="{91B320FB-34AF-45AF-A0A8-35C6B61EAE52}"/>
    <cellStyle name="Valuta 2 6 2 6" xfId="803" xr:uid="{00000000-0005-0000-0000-00003F020000}"/>
    <cellStyle name="Valuta 2 6 2 6 2" xfId="1557" xr:uid="{2F7B91DA-D589-4697-941D-A1EF29FE93BC}"/>
    <cellStyle name="Valuta 2 6 2 6 2 2" xfId="3093" xr:uid="{4C9221B6-1D62-47B0-BEB3-6DC3EDADAF12}"/>
    <cellStyle name="Valuta 2 6 2 6 3" xfId="2346" xr:uid="{39C64F8A-817F-48E8-928D-D0193BC3D88A}"/>
    <cellStyle name="Valuta 2 6 2 7" xfId="1171" xr:uid="{A902DDAC-C050-40E7-B955-51EDB06CD57D}"/>
    <cellStyle name="Valuta 2 6 2 7 2" xfId="2709" xr:uid="{033FA2DF-D0B1-48FC-A698-F9A434A4C507}"/>
    <cellStyle name="Valuta 2 6 2 8" xfId="1947" xr:uid="{CA6F1453-9FAF-4B5E-A0A4-AAAA4A43EE0E}"/>
    <cellStyle name="Valuta 2 6 3" xfId="232" xr:uid="{00000000-0005-0000-0000-000040020000}"/>
    <cellStyle name="Valuta 2 6 3 2" xfId="328" xr:uid="{00000000-0005-0000-0000-000041020000}"/>
    <cellStyle name="Valuta 2 6 3 2 2" xfId="725" xr:uid="{00000000-0005-0000-0000-000042020000}"/>
    <cellStyle name="Valuta 2 6 3 2 2 2" xfId="1066" xr:uid="{00000000-0005-0000-0000-000043020000}"/>
    <cellStyle name="Valuta 2 6 3 2 2 2 2" xfId="1820" xr:uid="{A7AF404B-F111-4D61-A136-7F1829FAAB76}"/>
    <cellStyle name="Valuta 2 6 3 2 2 2 2 2" xfId="3356" xr:uid="{0306041D-63F7-4E7C-A7E2-8BACABE44751}"/>
    <cellStyle name="Valuta 2 6 3 2 2 2 3" xfId="2609" xr:uid="{FD18018F-F212-4FBA-BC3B-289045858145}"/>
    <cellStyle name="Valuta 2 6 3 2 2 3" xfId="1483" xr:uid="{4CC7B1C9-BFDD-40A4-B435-8B42B4FD784E}"/>
    <cellStyle name="Valuta 2 6 3 2 2 3 2" xfId="3019" xr:uid="{6D1D2007-5DF7-4962-A2F6-0367F5CFA6C4}"/>
    <cellStyle name="Valuta 2 6 3 2 2 4" xfId="2272" xr:uid="{ACE09BDE-C0D1-4D65-82B7-85A384F7A6FD}"/>
    <cellStyle name="Valuta 2 6 3 2 3" xfId="899" xr:uid="{00000000-0005-0000-0000-000044020000}"/>
    <cellStyle name="Valuta 2 6 3 2 3 2" xfId="1653" xr:uid="{837896B3-2833-400A-B493-9D2C0CFD823A}"/>
    <cellStyle name="Valuta 2 6 3 2 3 2 2" xfId="3189" xr:uid="{9BB7DDC8-0216-4B4B-B78E-5CBA44656417}"/>
    <cellStyle name="Valuta 2 6 3 2 3 3" xfId="2442" xr:uid="{6C9BCBF1-4DA5-4155-A022-D71AE377400C}"/>
    <cellStyle name="Valuta 2 6 3 2 4" xfId="1282" xr:uid="{F561C9E8-ADCD-4B9D-94A7-C8BCD76EC917}"/>
    <cellStyle name="Valuta 2 6 3 2 4 2" xfId="2820" xr:uid="{E3475C3F-019A-4B64-BE2F-9EF466135C18}"/>
    <cellStyle name="Valuta 2 6 3 2 5" xfId="2059" xr:uid="{6A90049A-0BB3-47DC-8BA2-532DA2D818F7}"/>
    <cellStyle name="Valuta 2 6 3 3" xfId="498" xr:uid="{00000000-0005-0000-0000-000045020000}"/>
    <cellStyle name="Valuta 2 6 3 4" xfId="630" xr:uid="{00000000-0005-0000-0000-000046020000}"/>
    <cellStyle name="Valuta 2 6 3 4 2" xfId="986" xr:uid="{00000000-0005-0000-0000-000047020000}"/>
    <cellStyle name="Valuta 2 6 3 4 2 2" xfId="1740" xr:uid="{98F8B732-0892-4C58-878D-8D05B9E3390F}"/>
    <cellStyle name="Valuta 2 6 3 4 2 2 2" xfId="3276" xr:uid="{89E2CAE5-D292-46BB-8DE8-8A27BE62AF63}"/>
    <cellStyle name="Valuta 2 6 3 4 2 3" xfId="2529" xr:uid="{6948C8BE-17F5-4D6F-BEFB-C168D594C383}"/>
    <cellStyle name="Valuta 2 6 3 4 3" xfId="1388" xr:uid="{13DC355E-C672-4432-AE72-86F951411B6F}"/>
    <cellStyle name="Valuta 2 6 3 4 3 2" xfId="2924" xr:uid="{3C33F7A0-C00C-45AD-B74A-88491EFECB09}"/>
    <cellStyle name="Valuta 2 6 3 4 4" xfId="2177" xr:uid="{8ECBE21B-D9EA-4420-8531-732344048891}"/>
    <cellStyle name="Valuta 2 6 3 5" xfId="819" xr:uid="{00000000-0005-0000-0000-000048020000}"/>
    <cellStyle name="Valuta 2 6 3 5 2" xfId="1573" xr:uid="{457C5A5B-ADE2-4C94-9228-03E41DBA19FB}"/>
    <cellStyle name="Valuta 2 6 3 5 2 2" xfId="3109" xr:uid="{D4A229AB-CCC1-4DE7-8543-75576F5B969C}"/>
    <cellStyle name="Valuta 2 6 3 5 3" xfId="2362" xr:uid="{F389F30B-C920-49F9-8301-95495D457A79}"/>
    <cellStyle name="Valuta 2 6 3 6" xfId="1187" xr:uid="{71A34C61-BB04-4522-B5A4-D276DC4CB03C}"/>
    <cellStyle name="Valuta 2 6 3 6 2" xfId="2725" xr:uid="{E5497386-BBF2-4EDA-A00D-7E0A67A9F2C3}"/>
    <cellStyle name="Valuta 2 6 3 7" xfId="1963" xr:uid="{FB2F8C30-97D5-48D4-9E29-EAFD59A5A295}"/>
    <cellStyle name="Valuta 2 6 4" xfId="283" xr:uid="{00000000-0005-0000-0000-000049020000}"/>
    <cellStyle name="Valuta 2 6 4 2" xfId="680" xr:uid="{00000000-0005-0000-0000-00004A020000}"/>
    <cellStyle name="Valuta 2 6 4 2 2" xfId="1026" xr:uid="{00000000-0005-0000-0000-00004B020000}"/>
    <cellStyle name="Valuta 2 6 4 2 2 2" xfId="1780" xr:uid="{4E033594-B2D3-409D-A089-4559D98AA087}"/>
    <cellStyle name="Valuta 2 6 4 2 2 2 2" xfId="3316" xr:uid="{9F1689EA-8153-4B3C-835F-D8684F8E53FC}"/>
    <cellStyle name="Valuta 2 6 4 2 2 3" xfId="2569" xr:uid="{6773DBEE-516F-417C-921A-15B8662D89F2}"/>
    <cellStyle name="Valuta 2 6 4 2 3" xfId="1438" xr:uid="{6399B186-0780-4615-B88D-78669E3FDA6A}"/>
    <cellStyle name="Valuta 2 6 4 2 3 2" xfId="2974" xr:uid="{BE012153-C63B-43AA-9C7B-F70E0596A47F}"/>
    <cellStyle name="Valuta 2 6 4 2 4" xfId="2227" xr:uid="{DA9C39F9-84A5-4652-9329-5ECC8993549B}"/>
    <cellStyle name="Valuta 2 6 4 3" xfId="859" xr:uid="{00000000-0005-0000-0000-00004C020000}"/>
    <cellStyle name="Valuta 2 6 4 3 2" xfId="1613" xr:uid="{7BE9A2E4-7444-4F6A-9649-E6E736378407}"/>
    <cellStyle name="Valuta 2 6 4 3 2 2" xfId="3149" xr:uid="{051A5912-6315-4CE6-A2D9-31D142140840}"/>
    <cellStyle name="Valuta 2 6 4 3 3" xfId="2402" xr:uid="{BF41F40A-59C2-47AE-A141-F859CCA2CCC6}"/>
    <cellStyle name="Valuta 2 6 4 4" xfId="1237" xr:uid="{6602AD72-D4A9-492F-BA62-06F4E384F59A}"/>
    <cellStyle name="Valuta 2 6 4 4 2" xfId="2775" xr:uid="{718FD927-E64C-4A11-9234-D71651D92595}"/>
    <cellStyle name="Valuta 2 6 4 5" xfId="2014" xr:uid="{B7247C98-A8C0-497B-81D6-92CC347A09F9}"/>
    <cellStyle name="Valuta 2 6 5" xfId="495" xr:uid="{00000000-0005-0000-0000-00004D020000}"/>
    <cellStyle name="Valuta 2 6 6" xfId="588" xr:uid="{00000000-0005-0000-0000-00004E020000}"/>
    <cellStyle name="Valuta 2 6 6 2" xfId="946" xr:uid="{00000000-0005-0000-0000-00004F020000}"/>
    <cellStyle name="Valuta 2 6 6 2 2" xfId="1700" xr:uid="{F0EEA8F3-314F-4EE4-9AFB-DD5444D417C0}"/>
    <cellStyle name="Valuta 2 6 6 2 2 2" xfId="3236" xr:uid="{26E136E5-6C22-48B4-B813-6CB2F91B4CC6}"/>
    <cellStyle name="Valuta 2 6 6 2 3" xfId="2489" xr:uid="{F7EF93E1-36B3-4900-9183-A8D9879E6ACB}"/>
    <cellStyle name="Valuta 2 6 6 3" xfId="1346" xr:uid="{3C50632C-B704-42BD-AE79-01A33D88859A}"/>
    <cellStyle name="Valuta 2 6 6 3 2" xfId="2882" xr:uid="{364FA081-591C-4596-BBE6-E57572FB00FA}"/>
    <cellStyle name="Valuta 2 6 6 4" xfId="2135" xr:uid="{FA3BF75D-AAE7-4C48-85D6-910A26D16369}"/>
    <cellStyle name="Valuta 2 6 7" xfId="779" xr:uid="{00000000-0005-0000-0000-000050020000}"/>
    <cellStyle name="Valuta 2 6 7 2" xfId="1533" xr:uid="{AEE8DBCB-C489-40B5-9D0E-C06DB63CB993}"/>
    <cellStyle name="Valuta 2 6 7 2 2" xfId="3069" xr:uid="{AB26808F-5FB9-4C26-B1B8-9EC8A3EC15D6}"/>
    <cellStyle name="Valuta 2 6 7 3" xfId="2322" xr:uid="{30981500-68D1-42EC-884F-2CA3D708A616}"/>
    <cellStyle name="Valuta 2 6 8" xfId="1144" xr:uid="{03018BC5-3AC9-406A-828F-64B8A8A71012}"/>
    <cellStyle name="Valuta 2 6 8 2" xfId="2682" xr:uid="{DE2AFDBB-D3E1-4940-8472-6D1C31808F22}"/>
    <cellStyle name="Valuta 2 6 9" xfId="1921" xr:uid="{EAE61119-BEF9-45D8-9127-69EF166DFCCD}"/>
    <cellStyle name="Valuta 2 7" xfId="199" xr:uid="{00000000-0005-0000-0000-000051020000}"/>
    <cellStyle name="Valuta 2 7 2" xfId="243" xr:uid="{00000000-0005-0000-0000-000052020000}"/>
    <cellStyle name="Valuta 2 7 2 2" xfId="339" xr:uid="{00000000-0005-0000-0000-000053020000}"/>
    <cellStyle name="Valuta 2 7 2 2 2" xfId="736" xr:uid="{00000000-0005-0000-0000-000054020000}"/>
    <cellStyle name="Valuta 2 7 2 2 2 2" xfId="1077" xr:uid="{00000000-0005-0000-0000-000055020000}"/>
    <cellStyle name="Valuta 2 7 2 2 2 2 2" xfId="1831" xr:uid="{4367F159-FA61-42C2-93B8-9719C856B239}"/>
    <cellStyle name="Valuta 2 7 2 2 2 2 2 2" xfId="3367" xr:uid="{8A99C027-7E71-4C70-B933-FF34CE50BC91}"/>
    <cellStyle name="Valuta 2 7 2 2 2 2 3" xfId="2620" xr:uid="{DC5EBF50-E68E-4D45-9724-72704EDE37E7}"/>
    <cellStyle name="Valuta 2 7 2 2 2 3" xfId="1494" xr:uid="{55A0336A-7594-4502-90A2-71E63D3A1448}"/>
    <cellStyle name="Valuta 2 7 2 2 2 3 2" xfId="3030" xr:uid="{95C65947-264B-467D-A8A0-B3FCACD9AFC3}"/>
    <cellStyle name="Valuta 2 7 2 2 2 4" xfId="2283" xr:uid="{93D2DD34-BF3A-4256-AB0F-57D3790575DB}"/>
    <cellStyle name="Valuta 2 7 2 2 3" xfId="910" xr:uid="{00000000-0005-0000-0000-000056020000}"/>
    <cellStyle name="Valuta 2 7 2 2 3 2" xfId="1664" xr:uid="{FBFD01A0-58EE-47ED-8AC0-C8D14C71A8BD}"/>
    <cellStyle name="Valuta 2 7 2 2 3 2 2" xfId="3200" xr:uid="{72B761F0-40E3-4AE7-87B3-B4920972E47B}"/>
    <cellStyle name="Valuta 2 7 2 2 3 3" xfId="2453" xr:uid="{7200C047-D476-435F-83B0-B131583BA7AB}"/>
    <cellStyle name="Valuta 2 7 2 2 4" xfId="1293" xr:uid="{08528CC2-67E7-40DE-AC9B-4DC00C373A77}"/>
    <cellStyle name="Valuta 2 7 2 2 4 2" xfId="2831" xr:uid="{53E64553-CEDF-484B-9536-D4B832596F9E}"/>
    <cellStyle name="Valuta 2 7 2 2 5" xfId="2070" xr:uid="{92F396A0-8EA4-4460-8094-5ADC1C620B2F}"/>
    <cellStyle name="Valuta 2 7 2 3" xfId="500" xr:uid="{00000000-0005-0000-0000-000057020000}"/>
    <cellStyle name="Valuta 2 7 2 4" xfId="641" xr:uid="{00000000-0005-0000-0000-000058020000}"/>
    <cellStyle name="Valuta 2 7 2 4 2" xfId="997" xr:uid="{00000000-0005-0000-0000-000059020000}"/>
    <cellStyle name="Valuta 2 7 2 4 2 2" xfId="1751" xr:uid="{4703A720-228E-4C19-B11E-AA4E2C44768F}"/>
    <cellStyle name="Valuta 2 7 2 4 2 2 2" xfId="3287" xr:uid="{6C7184F1-053D-4AB0-BA93-6DEC5E46F74E}"/>
    <cellStyle name="Valuta 2 7 2 4 2 3" xfId="2540" xr:uid="{4B0C93B8-B893-4CA0-90F3-88D471222755}"/>
    <cellStyle name="Valuta 2 7 2 4 3" xfId="1399" xr:uid="{79C57662-5BF8-4A7B-942F-3C61883513D9}"/>
    <cellStyle name="Valuta 2 7 2 4 3 2" xfId="2935" xr:uid="{DB1CE6ED-A0B6-4879-9857-8AE0F8A50600}"/>
    <cellStyle name="Valuta 2 7 2 4 4" xfId="2188" xr:uid="{36319CB6-3696-4977-8B8E-17AAC721A89A}"/>
    <cellStyle name="Valuta 2 7 2 5" xfId="830" xr:uid="{00000000-0005-0000-0000-00005A020000}"/>
    <cellStyle name="Valuta 2 7 2 5 2" xfId="1584" xr:uid="{D7D8B75D-E0D4-41C6-B34B-490B86AAC59E}"/>
    <cellStyle name="Valuta 2 7 2 5 2 2" xfId="3120" xr:uid="{0A47E98F-3AAD-4A5E-AC3A-E57B3FC82C84}"/>
    <cellStyle name="Valuta 2 7 2 5 3" xfId="2373" xr:uid="{324AE205-38F4-4F77-891C-8886E31977A3}"/>
    <cellStyle name="Valuta 2 7 2 6" xfId="1198" xr:uid="{EBBDA72F-1A93-4EE3-B1CE-867F0F53E2AC}"/>
    <cellStyle name="Valuta 2 7 2 6 2" xfId="2736" xr:uid="{A4BB8E08-C0AD-4CA1-9140-5A5B206AE61F}"/>
    <cellStyle name="Valuta 2 7 2 7" xfId="1974" xr:uid="{C3D4200A-20D8-4888-AF70-0F5229F9987C}"/>
    <cellStyle name="Valuta 2 7 3" xfId="294" xr:uid="{00000000-0005-0000-0000-00005B020000}"/>
    <cellStyle name="Valuta 2 7 3 2" xfId="691" xr:uid="{00000000-0005-0000-0000-00005C020000}"/>
    <cellStyle name="Valuta 2 7 3 2 2" xfId="1037" xr:uid="{00000000-0005-0000-0000-00005D020000}"/>
    <cellStyle name="Valuta 2 7 3 2 2 2" xfId="1791" xr:uid="{57A30BB3-9385-41F8-B0CD-4B28970C3DB0}"/>
    <cellStyle name="Valuta 2 7 3 2 2 2 2" xfId="3327" xr:uid="{0A02931F-ADAF-4664-88BD-98F50DBB2BDA}"/>
    <cellStyle name="Valuta 2 7 3 2 2 3" xfId="2580" xr:uid="{130DE239-3763-4EDF-A31E-470A5A0ED468}"/>
    <cellStyle name="Valuta 2 7 3 2 3" xfId="1449" xr:uid="{4EE0B259-83AA-473E-BC2B-64656F2971CC}"/>
    <cellStyle name="Valuta 2 7 3 2 3 2" xfId="2985" xr:uid="{09567777-E61D-448F-9834-56B131BE0FFF}"/>
    <cellStyle name="Valuta 2 7 3 2 4" xfId="2238" xr:uid="{0D6204FA-2F48-440C-BAE2-ADD0CD899D74}"/>
    <cellStyle name="Valuta 2 7 3 3" xfId="870" xr:uid="{00000000-0005-0000-0000-00005E020000}"/>
    <cellStyle name="Valuta 2 7 3 3 2" xfId="1624" xr:uid="{2E854C5E-CD82-4C0E-A1D8-F27F232395CD}"/>
    <cellStyle name="Valuta 2 7 3 3 2 2" xfId="3160" xr:uid="{DE36C62A-05D0-4E97-8F00-040018D3FD7C}"/>
    <cellStyle name="Valuta 2 7 3 3 3" xfId="2413" xr:uid="{D6736F60-B4F3-442F-BA62-30329A77CB64}"/>
    <cellStyle name="Valuta 2 7 3 4" xfId="1248" xr:uid="{0FCAA6AC-561A-4C88-9E99-F6D554F70325}"/>
    <cellStyle name="Valuta 2 7 3 4 2" xfId="2786" xr:uid="{15F83F0F-585D-4B5B-94D9-2137FE28DE52}"/>
    <cellStyle name="Valuta 2 7 3 5" xfId="2025" xr:uid="{A84C52E3-DDED-43B6-A3E2-7FAB01ACC790}"/>
    <cellStyle name="Valuta 2 7 4" xfId="499" xr:uid="{00000000-0005-0000-0000-00005F020000}"/>
    <cellStyle name="Valuta 2 7 5" xfId="599" xr:uid="{00000000-0005-0000-0000-000060020000}"/>
    <cellStyle name="Valuta 2 7 5 2" xfId="957" xr:uid="{00000000-0005-0000-0000-000061020000}"/>
    <cellStyle name="Valuta 2 7 5 2 2" xfId="1711" xr:uid="{185EDEE5-7062-4A2A-BADC-500669135A46}"/>
    <cellStyle name="Valuta 2 7 5 2 2 2" xfId="3247" xr:uid="{D2626681-AF7B-44C1-8787-AB261432F83A}"/>
    <cellStyle name="Valuta 2 7 5 2 3" xfId="2500" xr:uid="{F5F946CB-936C-4A2B-BA03-03D0E13F9E0E}"/>
    <cellStyle name="Valuta 2 7 5 3" xfId="1357" xr:uid="{DDCFA8D4-8784-4DBB-AA86-A8CE73AED839}"/>
    <cellStyle name="Valuta 2 7 5 3 2" xfId="2893" xr:uid="{6CEA76BC-E8AE-4990-A2EB-77254F0BB49B}"/>
    <cellStyle name="Valuta 2 7 5 4" xfId="2146" xr:uid="{70D0A362-802E-4042-8E7F-80BA0A54432B}"/>
    <cellStyle name="Valuta 2 7 6" xfId="790" xr:uid="{00000000-0005-0000-0000-000062020000}"/>
    <cellStyle name="Valuta 2 7 6 2" xfId="1544" xr:uid="{D2CBA86E-8F11-4658-9521-50CD57BDE9A4}"/>
    <cellStyle name="Valuta 2 7 6 2 2" xfId="3080" xr:uid="{A4F08BAB-0BA3-4F7B-916B-81C1E116F526}"/>
    <cellStyle name="Valuta 2 7 6 3" xfId="2333" xr:uid="{CF7A8F58-F6A0-4950-8A98-8B0088DBD7CD}"/>
    <cellStyle name="Valuta 2 7 7" xfId="1155" xr:uid="{08B8ECA0-C775-4353-9E4C-C4D5BEDB1A7C}"/>
    <cellStyle name="Valuta 2 7 7 2" xfId="2693" xr:uid="{E2176175-70A0-4A5E-8A49-020DD71D9C27}"/>
    <cellStyle name="Valuta 2 7 8" xfId="1932" xr:uid="{7BFBD880-D46C-40C1-83A5-8A24D60E0D8A}"/>
    <cellStyle name="Valuta 2 8" xfId="190" xr:uid="{00000000-0005-0000-0000-000063020000}"/>
    <cellStyle name="Valuta 2 8 2" xfId="237" xr:uid="{00000000-0005-0000-0000-000064020000}"/>
    <cellStyle name="Valuta 2 8 2 2" xfId="333" xr:uid="{00000000-0005-0000-0000-000065020000}"/>
    <cellStyle name="Valuta 2 8 2 2 2" xfId="730" xr:uid="{00000000-0005-0000-0000-000066020000}"/>
    <cellStyle name="Valuta 2 8 2 2 2 2" xfId="1071" xr:uid="{00000000-0005-0000-0000-000067020000}"/>
    <cellStyle name="Valuta 2 8 2 2 2 2 2" xfId="1825" xr:uid="{90099F76-76A9-43AB-91EB-6038870C87D8}"/>
    <cellStyle name="Valuta 2 8 2 2 2 2 2 2" xfId="3361" xr:uid="{A04F6252-1504-4578-9AFC-C2E7D9B607E9}"/>
    <cellStyle name="Valuta 2 8 2 2 2 2 3" xfId="2614" xr:uid="{8A0DDF80-B86C-48B6-8D80-79CA406A8DD0}"/>
    <cellStyle name="Valuta 2 8 2 2 2 3" xfId="1488" xr:uid="{6D565029-8BDB-43BA-87BC-5ABAB454867D}"/>
    <cellStyle name="Valuta 2 8 2 2 2 3 2" xfId="3024" xr:uid="{270E03FD-213D-4C99-BD44-55DB219CD92C}"/>
    <cellStyle name="Valuta 2 8 2 2 2 4" xfId="2277" xr:uid="{703AFADF-4C13-4F76-88AC-320E1CC75805}"/>
    <cellStyle name="Valuta 2 8 2 2 3" xfId="904" xr:uid="{00000000-0005-0000-0000-000068020000}"/>
    <cellStyle name="Valuta 2 8 2 2 3 2" xfId="1658" xr:uid="{5DF53A42-4AAB-4176-AF04-7C01EEE4E5B4}"/>
    <cellStyle name="Valuta 2 8 2 2 3 2 2" xfId="3194" xr:uid="{723E3E72-00BF-495C-B6A4-4EF2C6A7D8A5}"/>
    <cellStyle name="Valuta 2 8 2 2 3 3" xfId="2447" xr:uid="{4B0F27A1-04FF-49AA-843F-8494343AD661}"/>
    <cellStyle name="Valuta 2 8 2 2 4" xfId="1287" xr:uid="{837F8BB7-242D-4B8C-9220-906786B8D9A0}"/>
    <cellStyle name="Valuta 2 8 2 2 4 2" xfId="2825" xr:uid="{06B0A2D0-8512-4E48-B987-D0569C69A11C}"/>
    <cellStyle name="Valuta 2 8 2 2 5" xfId="2064" xr:uid="{C0C88416-A4EF-4640-A6D2-04C326BF9F33}"/>
    <cellStyle name="Valuta 2 8 2 3" xfId="502" xr:uid="{00000000-0005-0000-0000-000069020000}"/>
    <cellStyle name="Valuta 2 8 2 4" xfId="635" xr:uid="{00000000-0005-0000-0000-00006A020000}"/>
    <cellStyle name="Valuta 2 8 2 4 2" xfId="991" xr:uid="{00000000-0005-0000-0000-00006B020000}"/>
    <cellStyle name="Valuta 2 8 2 4 2 2" xfId="1745" xr:uid="{35728259-8032-460F-BADD-0162B4C85980}"/>
    <cellStyle name="Valuta 2 8 2 4 2 2 2" xfId="3281" xr:uid="{0D9C8E0A-A2D1-4A30-87A8-3C997E77E217}"/>
    <cellStyle name="Valuta 2 8 2 4 2 3" xfId="2534" xr:uid="{F9375BCF-CF01-4BA2-AF36-4B7D819B8349}"/>
    <cellStyle name="Valuta 2 8 2 4 3" xfId="1393" xr:uid="{FE0508F6-69B7-4F98-BA8C-AA45BB2C6E5B}"/>
    <cellStyle name="Valuta 2 8 2 4 3 2" xfId="2929" xr:uid="{DA24CA87-DF62-4085-9D53-2C2431B857CC}"/>
    <cellStyle name="Valuta 2 8 2 4 4" xfId="2182" xr:uid="{9753E02D-E1D8-4129-8874-44707740C9A8}"/>
    <cellStyle name="Valuta 2 8 2 5" xfId="824" xr:uid="{00000000-0005-0000-0000-00006C020000}"/>
    <cellStyle name="Valuta 2 8 2 5 2" xfId="1578" xr:uid="{87ED33DC-31FE-483D-8351-8EBEC9D4F606}"/>
    <cellStyle name="Valuta 2 8 2 5 2 2" xfId="3114" xr:uid="{B94455E3-952E-4D90-9815-31D188B1E37F}"/>
    <cellStyle name="Valuta 2 8 2 5 3" xfId="2367" xr:uid="{6AF7641D-B939-4FB5-B018-27F581756B36}"/>
    <cellStyle name="Valuta 2 8 2 6" xfId="1192" xr:uid="{86EE4766-C844-48C4-832B-DF07B01615C9}"/>
    <cellStyle name="Valuta 2 8 2 6 2" xfId="2730" xr:uid="{4E2C702E-5780-4F7B-8722-A13C9F3D8B70}"/>
    <cellStyle name="Valuta 2 8 2 7" xfId="1968" xr:uid="{4C72B221-7960-4E71-A187-3473DB399141}"/>
    <cellStyle name="Valuta 2 8 3" xfId="288" xr:uid="{00000000-0005-0000-0000-00006D020000}"/>
    <cellStyle name="Valuta 2 8 3 2" xfId="685" xr:uid="{00000000-0005-0000-0000-00006E020000}"/>
    <cellStyle name="Valuta 2 8 3 2 2" xfId="1031" xr:uid="{00000000-0005-0000-0000-00006F020000}"/>
    <cellStyle name="Valuta 2 8 3 2 2 2" xfId="1785" xr:uid="{9AF69466-31DB-4CBF-B57E-2558A6B7294D}"/>
    <cellStyle name="Valuta 2 8 3 2 2 2 2" xfId="3321" xr:uid="{80E00C31-56E3-46B2-B505-5EF0470C99BE}"/>
    <cellStyle name="Valuta 2 8 3 2 2 3" xfId="2574" xr:uid="{5720391A-96DA-49A0-8704-E64FF7C9BCCF}"/>
    <cellStyle name="Valuta 2 8 3 2 3" xfId="1443" xr:uid="{BC19D906-6683-4D88-AC35-B86CCE22041E}"/>
    <cellStyle name="Valuta 2 8 3 2 3 2" xfId="2979" xr:uid="{E42AF1CD-30C8-433C-A698-D9A0B279DBA0}"/>
    <cellStyle name="Valuta 2 8 3 2 4" xfId="2232" xr:uid="{9E5C113F-2885-4471-B706-E97601299014}"/>
    <cellStyle name="Valuta 2 8 3 3" xfId="864" xr:uid="{00000000-0005-0000-0000-000070020000}"/>
    <cellStyle name="Valuta 2 8 3 3 2" xfId="1618" xr:uid="{647AB6FC-2D80-4613-A66A-9E7B94266B5C}"/>
    <cellStyle name="Valuta 2 8 3 3 2 2" xfId="3154" xr:uid="{63B0E093-9976-4CFA-97EF-2484F0733BD1}"/>
    <cellStyle name="Valuta 2 8 3 3 3" xfId="2407" xr:uid="{518DAEB4-FDB4-4C93-B707-E5583A7068AB}"/>
    <cellStyle name="Valuta 2 8 3 4" xfId="1242" xr:uid="{EB6D5550-D285-4FDF-9800-9B11CDBF7142}"/>
    <cellStyle name="Valuta 2 8 3 4 2" xfId="2780" xr:uid="{0B8B7EB5-258F-4D32-A162-7E15EA77792B}"/>
    <cellStyle name="Valuta 2 8 3 5" xfId="2019" xr:uid="{BA54C056-F85F-4BCC-9285-56A9A5DB4988}"/>
    <cellStyle name="Valuta 2 8 4" xfId="501" xr:uid="{00000000-0005-0000-0000-000071020000}"/>
    <cellStyle name="Valuta 2 8 5" xfId="593" xr:uid="{00000000-0005-0000-0000-000072020000}"/>
    <cellStyle name="Valuta 2 8 5 2" xfId="951" xr:uid="{00000000-0005-0000-0000-000073020000}"/>
    <cellStyle name="Valuta 2 8 5 2 2" xfId="1705" xr:uid="{1F427948-CA11-422B-B82D-8F7A607283B6}"/>
    <cellStyle name="Valuta 2 8 5 2 2 2" xfId="3241" xr:uid="{F08C9A2A-B6F8-4B91-A535-E5017F0BC86D}"/>
    <cellStyle name="Valuta 2 8 5 2 3" xfId="2494" xr:uid="{E196A788-AD8C-41C3-91BA-66481DF4F18A}"/>
    <cellStyle name="Valuta 2 8 5 3" xfId="1351" xr:uid="{E7514E3F-4E7B-472F-B5AA-361B9E5F5250}"/>
    <cellStyle name="Valuta 2 8 5 3 2" xfId="2887" xr:uid="{B4469574-D4D7-452A-84D6-BC2ECBA14BAA}"/>
    <cellStyle name="Valuta 2 8 5 4" xfId="2140" xr:uid="{125E716B-DF28-48CA-AA4B-3E123AC21D99}"/>
    <cellStyle name="Valuta 2 8 6" xfId="784" xr:uid="{00000000-0005-0000-0000-000074020000}"/>
    <cellStyle name="Valuta 2 8 6 2" xfId="1538" xr:uid="{5F126EB7-7E00-4749-8851-D9456A79C03E}"/>
    <cellStyle name="Valuta 2 8 6 2 2" xfId="3074" xr:uid="{9DFCE618-8AAA-4BD8-B733-CC3BA26BEF82}"/>
    <cellStyle name="Valuta 2 8 6 3" xfId="2327" xr:uid="{72C47AFA-FD94-43FC-93B3-4814ADBEEC9A}"/>
    <cellStyle name="Valuta 2 8 7" xfId="1149" xr:uid="{3861C73E-7779-4649-9765-C104ABFC6C78}"/>
    <cellStyle name="Valuta 2 8 7 2" xfId="2687" xr:uid="{C8D5BC75-8D2C-4EB3-B811-B07F2E3F08B5}"/>
    <cellStyle name="Valuta 2 8 8" xfId="1926" xr:uid="{96B78216-5457-4967-BBAD-0FCC754A1C0D}"/>
    <cellStyle name="Valuta 2 9" xfId="221" xr:uid="{00000000-0005-0000-0000-000075020000}"/>
    <cellStyle name="Valuta 2 9 2" xfId="317" xr:uid="{00000000-0005-0000-0000-000076020000}"/>
    <cellStyle name="Valuta 2 9 2 2" xfId="714" xr:uid="{00000000-0005-0000-0000-000077020000}"/>
    <cellStyle name="Valuta 2 9 2 2 2" xfId="1055" xr:uid="{00000000-0005-0000-0000-000078020000}"/>
    <cellStyle name="Valuta 2 9 2 2 2 2" xfId="1809" xr:uid="{3E157FAE-1796-4618-86B3-4EE1D92F39BB}"/>
    <cellStyle name="Valuta 2 9 2 2 2 2 2" xfId="3345" xr:uid="{26168058-C5FC-47B3-AA6C-5403779D7431}"/>
    <cellStyle name="Valuta 2 9 2 2 2 3" xfId="2598" xr:uid="{8EF77641-A674-48D1-9D83-CEA74C6339C6}"/>
    <cellStyle name="Valuta 2 9 2 2 3" xfId="1472" xr:uid="{2CB1BF42-3EBA-4183-8B04-C03C99964162}"/>
    <cellStyle name="Valuta 2 9 2 2 3 2" xfId="3008" xr:uid="{9CDE014E-C3CC-47ED-9341-1C8B2C17226F}"/>
    <cellStyle name="Valuta 2 9 2 2 4" xfId="2261" xr:uid="{45F43610-69A6-4670-979F-54EFCD2768F7}"/>
    <cellStyle name="Valuta 2 9 2 3" xfId="888" xr:uid="{00000000-0005-0000-0000-000079020000}"/>
    <cellStyle name="Valuta 2 9 2 3 2" xfId="1642" xr:uid="{C7C01C35-26C9-4BBD-90A5-476AC55CF520}"/>
    <cellStyle name="Valuta 2 9 2 3 2 2" xfId="3178" xr:uid="{105FF610-89F0-4878-A1A2-369599580328}"/>
    <cellStyle name="Valuta 2 9 2 3 3" xfId="2431" xr:uid="{23B7DBF8-A2B9-4DC0-88CB-24492C786D87}"/>
    <cellStyle name="Valuta 2 9 2 4" xfId="1271" xr:uid="{49749BB5-7663-4004-9C36-988B0E164315}"/>
    <cellStyle name="Valuta 2 9 2 4 2" xfId="2809" xr:uid="{4C7505AF-0FE5-4FDC-8426-B0270EE6E2DF}"/>
    <cellStyle name="Valuta 2 9 2 5" xfId="2048" xr:uid="{F4873D21-8FF6-4040-A4E8-4133D436DEB8}"/>
    <cellStyle name="Valuta 2 9 3" xfId="503" xr:uid="{00000000-0005-0000-0000-00007A020000}"/>
    <cellStyle name="Valuta 2 9 4" xfId="619" xr:uid="{00000000-0005-0000-0000-00007B020000}"/>
    <cellStyle name="Valuta 2 9 4 2" xfId="975" xr:uid="{00000000-0005-0000-0000-00007C020000}"/>
    <cellStyle name="Valuta 2 9 4 2 2" xfId="1729" xr:uid="{7203EE34-3B2E-452C-9710-DE6563AA703D}"/>
    <cellStyle name="Valuta 2 9 4 2 2 2" xfId="3265" xr:uid="{6A9BB2D1-ABDB-4F60-8BFB-4E2654B98095}"/>
    <cellStyle name="Valuta 2 9 4 2 3" xfId="2518" xr:uid="{FD4157A1-0F26-4DFC-A62B-9FA16C0DAD48}"/>
    <cellStyle name="Valuta 2 9 4 3" xfId="1377" xr:uid="{A186C8E2-2185-42BE-A7A2-C2EC5BBA6E01}"/>
    <cellStyle name="Valuta 2 9 4 3 2" xfId="2913" xr:uid="{C5E5A7D6-D097-48E4-AAEC-D21825467500}"/>
    <cellStyle name="Valuta 2 9 4 4" xfId="2166" xr:uid="{2875D85D-C894-49F8-A665-A42885C31B45}"/>
    <cellStyle name="Valuta 2 9 5" xfId="808" xr:uid="{00000000-0005-0000-0000-00007D020000}"/>
    <cellStyle name="Valuta 2 9 5 2" xfId="1562" xr:uid="{A17581CB-266F-4FBD-B831-DD15039AC8D7}"/>
    <cellStyle name="Valuta 2 9 5 2 2" xfId="3098" xr:uid="{AEDBEB19-3FAF-48F3-B2D0-D09426771E84}"/>
    <cellStyle name="Valuta 2 9 5 3" xfId="2351" xr:uid="{9BFAB7EC-1CB1-4DC2-8984-6FD35D6744FE}"/>
    <cellStyle name="Valuta 2 9 6" xfId="1176" xr:uid="{F6BD24A0-EF5E-4A78-BC81-D7900927BF2C}"/>
    <cellStyle name="Valuta 2 9 6 2" xfId="2714" xr:uid="{0015CD69-B44D-4FCC-8FC1-4C936DB9737B}"/>
    <cellStyle name="Valuta 2 9 7" xfId="1952" xr:uid="{A32755E5-B7CF-42C6-9DA1-6953CB700708}"/>
    <cellStyle name="Valuta 3" xfId="70" xr:uid="{00000000-0005-0000-0000-00007E020000}"/>
    <cellStyle name="Valuta 3 10" xfId="271" xr:uid="{00000000-0005-0000-0000-00007F020000}"/>
    <cellStyle name="Valuta 3 10 2" xfId="668" xr:uid="{00000000-0005-0000-0000-000080020000}"/>
    <cellStyle name="Valuta 3 10 2 2" xfId="1014" xr:uid="{00000000-0005-0000-0000-000081020000}"/>
    <cellStyle name="Valuta 3 10 2 2 2" xfId="1768" xr:uid="{62F310C8-9FCE-43CB-B971-A66D510CF841}"/>
    <cellStyle name="Valuta 3 10 2 2 2 2" xfId="3304" xr:uid="{D0A1F658-A5E8-43DB-A964-5C7C4830065C}"/>
    <cellStyle name="Valuta 3 10 2 2 3" xfId="2557" xr:uid="{1439383F-2C2A-4F43-BE10-4396C82FEC4D}"/>
    <cellStyle name="Valuta 3 10 2 3" xfId="1426" xr:uid="{B7018B8B-F90D-43B0-B1FA-683E760CC568}"/>
    <cellStyle name="Valuta 3 10 2 3 2" xfId="2962" xr:uid="{8111A899-B0C6-41FE-835E-666569675F5F}"/>
    <cellStyle name="Valuta 3 10 2 4" xfId="2215" xr:uid="{9619EDA0-008C-45D7-B85B-0F2028603C09}"/>
    <cellStyle name="Valuta 3 10 3" xfId="847" xr:uid="{00000000-0005-0000-0000-000082020000}"/>
    <cellStyle name="Valuta 3 10 3 2" xfId="1601" xr:uid="{506623EF-80F2-432E-AD75-9DC4A86C2406}"/>
    <cellStyle name="Valuta 3 10 3 2 2" xfId="3137" xr:uid="{CE4FC8B8-CE34-4876-A6E4-15091A1B2F97}"/>
    <cellStyle name="Valuta 3 10 3 3" xfId="2390" xr:uid="{63CA9E44-ED04-41D1-997F-01B9790935ED}"/>
    <cellStyle name="Valuta 3 10 4" xfId="1225" xr:uid="{4FED5E6D-D275-476C-87B5-ECC17CE47EA1}"/>
    <cellStyle name="Valuta 3 10 4 2" xfId="2763" xr:uid="{AF9BC48F-0B02-40E6-AFE4-AB732C918263}"/>
    <cellStyle name="Valuta 3 10 5" xfId="2002" xr:uid="{3AE20E98-F8B0-49B8-B06E-81DB3FEDD13C}"/>
    <cellStyle name="Valuta 3 11" xfId="504" xr:uid="{00000000-0005-0000-0000-000083020000}"/>
    <cellStyle name="Valuta 3 12" xfId="163" xr:uid="{00000000-0005-0000-0000-000084020000}"/>
    <cellStyle name="Valuta 3 12 2" xfId="576" xr:uid="{00000000-0005-0000-0000-000085020000}"/>
    <cellStyle name="Valuta 3 12 2 2" xfId="934" xr:uid="{00000000-0005-0000-0000-000086020000}"/>
    <cellStyle name="Valuta 3 12 2 2 2" xfId="1688" xr:uid="{FFC4373E-A4B2-4A28-9846-875663844A39}"/>
    <cellStyle name="Valuta 3 12 2 2 2 2" xfId="3224" xr:uid="{6F12AD63-807C-447F-83BA-71686F45BCB7}"/>
    <cellStyle name="Valuta 3 12 2 2 3" xfId="2477" xr:uid="{2B0B1F02-B066-45D7-843F-6F0238677DE4}"/>
    <cellStyle name="Valuta 3 12 2 3" xfId="1334" xr:uid="{7396ED25-C56B-437F-9D96-F498B960F84E}"/>
    <cellStyle name="Valuta 3 12 2 3 2" xfId="2870" xr:uid="{296D4208-E16C-4EE6-A13C-42E4F7F9337D}"/>
    <cellStyle name="Valuta 3 12 2 4" xfId="2123" xr:uid="{42F6EF77-5BDA-4B0B-9CCD-5E93580BAAE7}"/>
    <cellStyle name="Valuta 3 12 3" xfId="767" xr:uid="{00000000-0005-0000-0000-000087020000}"/>
    <cellStyle name="Valuta 3 12 3 2" xfId="1521" xr:uid="{3399C01F-1835-4F19-82DE-A3956A7A5621}"/>
    <cellStyle name="Valuta 3 12 3 2 2" xfId="3057" xr:uid="{29D36BD5-4A6A-41DC-A856-1072B72D4860}"/>
    <cellStyle name="Valuta 3 12 3 3" xfId="2310" xr:uid="{D26E77B0-91BA-4B90-9FD7-5FF5F46BBFBF}"/>
    <cellStyle name="Valuta 3 12 4" xfId="1130" xr:uid="{BD5A3A40-8DFC-4388-8D87-2BFFF05080A0}"/>
    <cellStyle name="Valuta 3 12 4 2" xfId="2669" xr:uid="{D601A89E-C5D4-4A74-9528-097139736F72}"/>
    <cellStyle name="Valuta 3 12 5" xfId="1908" xr:uid="{55AF246E-1357-4F82-8702-11ADE1E292ED}"/>
    <cellStyle name="Valuta 3 13" xfId="567" xr:uid="{00000000-0005-0000-0000-000088020000}"/>
    <cellStyle name="Valuta 3 13 2" xfId="930" xr:uid="{00000000-0005-0000-0000-000089020000}"/>
    <cellStyle name="Valuta 3 13 2 2" xfId="1684" xr:uid="{3C9762E0-3624-4021-8AF8-1CDE5E03252A}"/>
    <cellStyle name="Valuta 3 13 2 2 2" xfId="3220" xr:uid="{CD74BD82-B942-4C46-80D6-A84D7CFA11AE}"/>
    <cellStyle name="Valuta 3 13 2 3" xfId="2473" xr:uid="{5A30A200-49D5-4D75-880E-44897D7D5812}"/>
    <cellStyle name="Valuta 3 13 3" xfId="1325" xr:uid="{19901F0C-36CB-4A68-95E3-A70285C66453}"/>
    <cellStyle name="Valuta 3 13 3 2" xfId="2861" xr:uid="{6F8A96E0-E3D1-42A7-9C6C-398A68AC558B}"/>
    <cellStyle name="Valuta 3 13 4" xfId="2114" xr:uid="{5B77F71F-82CD-4724-9038-D8F76DD50D29}"/>
    <cellStyle name="Valuta 3 14" xfId="762" xr:uid="{00000000-0005-0000-0000-00008A020000}"/>
    <cellStyle name="Valuta 3 14 2" xfId="1516" xr:uid="{14F9BBF8-95A9-45C8-90DF-B364C4CF6EE8}"/>
    <cellStyle name="Valuta 3 14 2 2" xfId="3052" xr:uid="{BDB4F608-6CC6-4B8B-8FC4-612D6538A89E}"/>
    <cellStyle name="Valuta 3 14 3" xfId="2305" xr:uid="{AAC3C72D-8A0E-4798-B14C-B5317F173991}"/>
    <cellStyle name="Valuta 3 15" xfId="1112" xr:uid="{B6A1A63F-E543-4AD6-95D0-2E8328B6BDFF}"/>
    <cellStyle name="Valuta 3 15 2" xfId="2653" xr:uid="{2B2A0043-DC50-4F11-9C0F-B2A34C90497D}"/>
    <cellStyle name="Valuta 3 16" xfId="1890" xr:uid="{C84335C0-032D-4049-B19A-0290424F96D2}"/>
    <cellStyle name="Valuta 3 2" xfId="168" xr:uid="{00000000-0005-0000-0000-00008B020000}"/>
    <cellStyle name="Valuta 3 2 10" xfId="1133" xr:uid="{C9B9AECA-BFD5-459B-8583-118B71BA368B}"/>
    <cellStyle name="Valuta 3 2 10 2" xfId="2671" xr:uid="{EE8FF18F-35CD-4D24-8A2A-0F2A55959425}"/>
    <cellStyle name="Valuta 3 2 11" xfId="1910" xr:uid="{E970449E-193F-41AB-9AD9-63A3B63B3D05}"/>
    <cellStyle name="Valuta 3 2 2" xfId="186" xr:uid="{00000000-0005-0000-0000-00008C020000}"/>
    <cellStyle name="Valuta 3 2 2 2" xfId="216" xr:uid="{00000000-0005-0000-0000-00008D020000}"/>
    <cellStyle name="Valuta 3 2 2 2 2" xfId="257" xr:uid="{00000000-0005-0000-0000-00008E020000}"/>
    <cellStyle name="Valuta 3 2 2 2 2 2" xfId="353" xr:uid="{00000000-0005-0000-0000-00008F020000}"/>
    <cellStyle name="Valuta 3 2 2 2 2 2 2" xfId="750" xr:uid="{00000000-0005-0000-0000-000090020000}"/>
    <cellStyle name="Valuta 3 2 2 2 2 2 2 2" xfId="1091" xr:uid="{00000000-0005-0000-0000-000091020000}"/>
    <cellStyle name="Valuta 3 2 2 2 2 2 2 2 2" xfId="1845" xr:uid="{1A2E04C4-CF12-4592-AE60-2E95AB46DCD0}"/>
    <cellStyle name="Valuta 3 2 2 2 2 2 2 2 2 2" xfId="3381" xr:uid="{A4064896-82CA-4AB1-9D92-6EFD9BC2E6D8}"/>
    <cellStyle name="Valuta 3 2 2 2 2 2 2 2 3" xfId="2634" xr:uid="{859667B4-9DCB-4F3A-BE0A-194FCCCFF854}"/>
    <cellStyle name="Valuta 3 2 2 2 2 2 2 3" xfId="1508" xr:uid="{96D6F254-6689-4554-BCDA-7B166F3E4445}"/>
    <cellStyle name="Valuta 3 2 2 2 2 2 2 3 2" xfId="3044" xr:uid="{21414121-0547-41C4-884A-993F70D0BF72}"/>
    <cellStyle name="Valuta 3 2 2 2 2 2 2 4" xfId="2297" xr:uid="{E11462AA-AC31-4B3B-8834-BF4277936E41}"/>
    <cellStyle name="Valuta 3 2 2 2 2 2 3" xfId="924" xr:uid="{00000000-0005-0000-0000-000092020000}"/>
    <cellStyle name="Valuta 3 2 2 2 2 2 3 2" xfId="1678" xr:uid="{53483D11-02DA-4A7A-9E6A-84A92D85731D}"/>
    <cellStyle name="Valuta 3 2 2 2 2 2 3 2 2" xfId="3214" xr:uid="{09C68684-F0DF-4A74-9E26-54E569856592}"/>
    <cellStyle name="Valuta 3 2 2 2 2 2 3 3" xfId="2467" xr:uid="{6715142E-505F-4C9D-9AB2-E3F975725B7B}"/>
    <cellStyle name="Valuta 3 2 2 2 2 2 4" xfId="1307" xr:uid="{B0FF2962-1C40-4B0B-82E6-1498D68D1B78}"/>
    <cellStyle name="Valuta 3 2 2 2 2 2 4 2" xfId="2845" xr:uid="{ACEF6236-9000-40D9-A6CF-5048CB8A9B34}"/>
    <cellStyle name="Valuta 3 2 2 2 2 2 5" xfId="2084" xr:uid="{39E6FBB3-6EBE-4351-A718-A7F421855303}"/>
    <cellStyle name="Valuta 3 2 2 2 2 3" xfId="508" xr:uid="{00000000-0005-0000-0000-000093020000}"/>
    <cellStyle name="Valuta 3 2 2 2 2 4" xfId="655" xr:uid="{00000000-0005-0000-0000-000094020000}"/>
    <cellStyle name="Valuta 3 2 2 2 2 4 2" xfId="1011" xr:uid="{00000000-0005-0000-0000-000095020000}"/>
    <cellStyle name="Valuta 3 2 2 2 2 4 2 2" xfId="1765" xr:uid="{AD7B047E-9C64-4B88-9014-49445F167423}"/>
    <cellStyle name="Valuta 3 2 2 2 2 4 2 2 2" xfId="3301" xr:uid="{C58C9EBE-C3B2-495F-83A8-F6365CF1E34A}"/>
    <cellStyle name="Valuta 3 2 2 2 2 4 2 3" xfId="2554" xr:uid="{F3240282-4CA5-444B-9CA8-5101AFD2D5AD}"/>
    <cellStyle name="Valuta 3 2 2 2 2 4 3" xfId="1413" xr:uid="{2BCC8943-1431-40E6-9983-E14E7BCEDC12}"/>
    <cellStyle name="Valuta 3 2 2 2 2 4 3 2" xfId="2949" xr:uid="{80CE4242-A039-40E7-8846-4A8FC2866F3F}"/>
    <cellStyle name="Valuta 3 2 2 2 2 4 4" xfId="2202" xr:uid="{90FE35B8-F881-4609-8870-C94BCACC87FC}"/>
    <cellStyle name="Valuta 3 2 2 2 2 5" xfId="844" xr:uid="{00000000-0005-0000-0000-000096020000}"/>
    <cellStyle name="Valuta 3 2 2 2 2 5 2" xfId="1598" xr:uid="{2EDBDFA0-CBA3-4938-8196-3814931C1A5F}"/>
    <cellStyle name="Valuta 3 2 2 2 2 5 2 2" xfId="3134" xr:uid="{15092603-5646-4F21-A647-10E2676B8AA9}"/>
    <cellStyle name="Valuta 3 2 2 2 2 5 3" xfId="2387" xr:uid="{18CAF630-7A07-4B57-B34D-867FECC7E48C}"/>
    <cellStyle name="Valuta 3 2 2 2 2 6" xfId="1212" xr:uid="{1EF9D497-2479-457B-8915-1480C9DB0C26}"/>
    <cellStyle name="Valuta 3 2 2 2 2 6 2" xfId="2750" xr:uid="{FE966E7F-6B57-4B7E-87CA-CB278CE4B773}"/>
    <cellStyle name="Valuta 3 2 2 2 2 7" xfId="1988" xr:uid="{E3C368C6-ACC2-499B-B1EE-9BB435DA1D6C}"/>
    <cellStyle name="Valuta 3 2 2 2 3" xfId="313" xr:uid="{00000000-0005-0000-0000-000097020000}"/>
    <cellStyle name="Valuta 3 2 2 2 3 2" xfId="710" xr:uid="{00000000-0005-0000-0000-000098020000}"/>
    <cellStyle name="Valuta 3 2 2 2 3 2 2" xfId="1051" xr:uid="{00000000-0005-0000-0000-000099020000}"/>
    <cellStyle name="Valuta 3 2 2 2 3 2 2 2" xfId="1805" xr:uid="{A5A8E102-3A00-486F-98E3-FBEAA6474E50}"/>
    <cellStyle name="Valuta 3 2 2 2 3 2 2 2 2" xfId="3341" xr:uid="{54A5A74D-17F0-4F26-8468-A014105F5309}"/>
    <cellStyle name="Valuta 3 2 2 2 3 2 2 3" xfId="2594" xr:uid="{91E30B7B-8FC2-4D5A-903D-BDA58544838C}"/>
    <cellStyle name="Valuta 3 2 2 2 3 2 3" xfId="1468" xr:uid="{5571D19F-AA3D-419F-A339-CBA00877EEEA}"/>
    <cellStyle name="Valuta 3 2 2 2 3 2 3 2" xfId="3004" xr:uid="{75B3255F-860C-41BA-955B-F7BBFD2BE723}"/>
    <cellStyle name="Valuta 3 2 2 2 3 2 4" xfId="2257" xr:uid="{C08D8225-4991-46B2-ABC1-E690B15DED28}"/>
    <cellStyle name="Valuta 3 2 2 2 3 3" xfId="884" xr:uid="{00000000-0005-0000-0000-00009A020000}"/>
    <cellStyle name="Valuta 3 2 2 2 3 3 2" xfId="1638" xr:uid="{DDAA77D4-891A-40E1-8DD1-51E034C734E3}"/>
    <cellStyle name="Valuta 3 2 2 2 3 3 2 2" xfId="3174" xr:uid="{CEBF8451-58B3-47B9-8930-6FFA6A079655}"/>
    <cellStyle name="Valuta 3 2 2 2 3 3 3" xfId="2427" xr:uid="{8971C04C-AF0E-4A16-8745-D66FB322BE30}"/>
    <cellStyle name="Valuta 3 2 2 2 3 4" xfId="1267" xr:uid="{AAC9E7D7-150F-4095-9230-3F9D97F56DA4}"/>
    <cellStyle name="Valuta 3 2 2 2 3 4 2" xfId="2805" xr:uid="{1E8284F5-9A65-4759-9258-7789429CDB8F}"/>
    <cellStyle name="Valuta 3 2 2 2 3 5" xfId="2044" xr:uid="{88750FE5-624E-44C1-A0F4-37F24C05FC42}"/>
    <cellStyle name="Valuta 3 2 2 2 4" xfId="507" xr:uid="{00000000-0005-0000-0000-00009B020000}"/>
    <cellStyle name="Valuta 3 2 2 2 5" xfId="615" xr:uid="{00000000-0005-0000-0000-00009C020000}"/>
    <cellStyle name="Valuta 3 2 2 2 5 2" xfId="971" xr:uid="{00000000-0005-0000-0000-00009D020000}"/>
    <cellStyle name="Valuta 3 2 2 2 5 2 2" xfId="1725" xr:uid="{3D4C4A56-1028-4AE9-B882-E969DB6D0CDD}"/>
    <cellStyle name="Valuta 3 2 2 2 5 2 2 2" xfId="3261" xr:uid="{3C9F21B1-39BB-40CB-8AC7-D015BF7DD17D}"/>
    <cellStyle name="Valuta 3 2 2 2 5 2 3" xfId="2514" xr:uid="{B89F31D8-9209-4E59-9796-729107E0ABF9}"/>
    <cellStyle name="Valuta 3 2 2 2 5 3" xfId="1373" xr:uid="{8AD716F7-5D98-4F0B-9594-840D28723839}"/>
    <cellStyle name="Valuta 3 2 2 2 5 3 2" xfId="2909" xr:uid="{5C7DBC78-FF43-4222-BAAC-12129234F91F}"/>
    <cellStyle name="Valuta 3 2 2 2 5 4" xfId="2162" xr:uid="{8F7171E3-C026-4EE1-96B5-90098C4706C8}"/>
    <cellStyle name="Valuta 3 2 2 2 6" xfId="804" xr:uid="{00000000-0005-0000-0000-00009E020000}"/>
    <cellStyle name="Valuta 3 2 2 2 6 2" xfId="1558" xr:uid="{11451D51-DD1A-40D5-B2C1-83451E9E9344}"/>
    <cellStyle name="Valuta 3 2 2 2 6 2 2" xfId="3094" xr:uid="{33E8EF72-9A7D-4A4F-9A25-708210A52F74}"/>
    <cellStyle name="Valuta 3 2 2 2 6 3" xfId="2347" xr:uid="{DFD64F5C-E0DA-4669-B583-0EF3D0C2D9DD}"/>
    <cellStyle name="Valuta 3 2 2 2 7" xfId="1172" xr:uid="{37AF133C-FBFE-4D58-A71E-BCB591E32258}"/>
    <cellStyle name="Valuta 3 2 2 2 7 2" xfId="2710" xr:uid="{D6B32818-9B7E-4808-B59A-D393D5F68B91}"/>
    <cellStyle name="Valuta 3 2 2 2 8" xfId="1948" xr:uid="{030BBE33-E1C7-489A-9CD3-E721C18691B0}"/>
    <cellStyle name="Valuta 3 2 2 3" xfId="233" xr:uid="{00000000-0005-0000-0000-00009F020000}"/>
    <cellStyle name="Valuta 3 2 2 3 2" xfId="329" xr:uid="{00000000-0005-0000-0000-0000A0020000}"/>
    <cellStyle name="Valuta 3 2 2 3 2 2" xfId="726" xr:uid="{00000000-0005-0000-0000-0000A1020000}"/>
    <cellStyle name="Valuta 3 2 2 3 2 2 2" xfId="1067" xr:uid="{00000000-0005-0000-0000-0000A2020000}"/>
    <cellStyle name="Valuta 3 2 2 3 2 2 2 2" xfId="1821" xr:uid="{ED4D4E4F-4727-40BC-A489-03CAAED60BD4}"/>
    <cellStyle name="Valuta 3 2 2 3 2 2 2 2 2" xfId="3357" xr:uid="{A5D1910B-7876-4770-B1AC-3B7CE8F50E22}"/>
    <cellStyle name="Valuta 3 2 2 3 2 2 2 3" xfId="2610" xr:uid="{61B75E84-D68E-4AFF-A9EE-79ED599CA8B0}"/>
    <cellStyle name="Valuta 3 2 2 3 2 2 3" xfId="1484" xr:uid="{7093AC1F-5739-49F6-AD22-3356DADF3318}"/>
    <cellStyle name="Valuta 3 2 2 3 2 2 3 2" xfId="3020" xr:uid="{3BF452B4-9318-4E18-A876-7B94EB2C75EF}"/>
    <cellStyle name="Valuta 3 2 2 3 2 2 4" xfId="2273" xr:uid="{7C97B7BE-341C-4A68-893F-85B19BDF50EE}"/>
    <cellStyle name="Valuta 3 2 2 3 2 3" xfId="900" xr:uid="{00000000-0005-0000-0000-0000A3020000}"/>
    <cellStyle name="Valuta 3 2 2 3 2 3 2" xfId="1654" xr:uid="{20A26B24-E0F5-4969-93FB-27CBFEC760FB}"/>
    <cellStyle name="Valuta 3 2 2 3 2 3 2 2" xfId="3190" xr:uid="{BB884DA7-231C-4889-A83E-712C66560E54}"/>
    <cellStyle name="Valuta 3 2 2 3 2 3 3" xfId="2443" xr:uid="{ACF286FA-08DB-4016-92B1-83B6139483D0}"/>
    <cellStyle name="Valuta 3 2 2 3 2 4" xfId="1283" xr:uid="{185F8D21-1E0B-41CC-AB48-AFABC8FC2C48}"/>
    <cellStyle name="Valuta 3 2 2 3 2 4 2" xfId="2821" xr:uid="{41AD75B1-B1B4-4CE4-9733-430AE7ECF71C}"/>
    <cellStyle name="Valuta 3 2 2 3 2 5" xfId="2060" xr:uid="{024A631D-4571-43DF-B089-B55B71A329E5}"/>
    <cellStyle name="Valuta 3 2 2 3 3" xfId="509" xr:uid="{00000000-0005-0000-0000-0000A4020000}"/>
    <cellStyle name="Valuta 3 2 2 3 4" xfId="631" xr:uid="{00000000-0005-0000-0000-0000A5020000}"/>
    <cellStyle name="Valuta 3 2 2 3 4 2" xfId="987" xr:uid="{00000000-0005-0000-0000-0000A6020000}"/>
    <cellStyle name="Valuta 3 2 2 3 4 2 2" xfId="1741" xr:uid="{D1B5C53F-394B-4C22-AFCA-AD9D6B8A03A6}"/>
    <cellStyle name="Valuta 3 2 2 3 4 2 2 2" xfId="3277" xr:uid="{F2741352-35B8-456C-8707-F37B5F20FD8C}"/>
    <cellStyle name="Valuta 3 2 2 3 4 2 3" xfId="2530" xr:uid="{25FA3898-4748-438C-B44B-D2CCE1F91E0D}"/>
    <cellStyle name="Valuta 3 2 2 3 4 3" xfId="1389" xr:uid="{DDBE5C3C-0CC1-4BE9-BABD-6B555DB54306}"/>
    <cellStyle name="Valuta 3 2 2 3 4 3 2" xfId="2925" xr:uid="{B9EB2897-7440-48A7-8E3A-D8ECA212031F}"/>
    <cellStyle name="Valuta 3 2 2 3 4 4" xfId="2178" xr:uid="{E0A7CBA4-C532-42E6-8015-AC3977EF1CD2}"/>
    <cellStyle name="Valuta 3 2 2 3 5" xfId="820" xr:uid="{00000000-0005-0000-0000-0000A7020000}"/>
    <cellStyle name="Valuta 3 2 2 3 5 2" xfId="1574" xr:uid="{CF25E94A-D3F5-43E4-92B7-498E4C85F46B}"/>
    <cellStyle name="Valuta 3 2 2 3 5 2 2" xfId="3110" xr:uid="{E43EF460-6DA2-4D71-837C-85541A4355F8}"/>
    <cellStyle name="Valuta 3 2 2 3 5 3" xfId="2363" xr:uid="{C7B19DA2-88E8-4297-B730-0A974647B7BE}"/>
    <cellStyle name="Valuta 3 2 2 3 6" xfId="1188" xr:uid="{1B90587B-7945-4F31-9A00-E5D1F2EE4011}"/>
    <cellStyle name="Valuta 3 2 2 3 6 2" xfId="2726" xr:uid="{D5A9DE47-B605-4671-B94F-B4A2C6AFCE7C}"/>
    <cellStyle name="Valuta 3 2 2 3 7" xfId="1964" xr:uid="{7D499501-EBA5-445F-8CED-08EE6D22B5FA}"/>
    <cellStyle name="Valuta 3 2 2 4" xfId="284" xr:uid="{00000000-0005-0000-0000-0000A8020000}"/>
    <cellStyle name="Valuta 3 2 2 4 2" xfId="681" xr:uid="{00000000-0005-0000-0000-0000A9020000}"/>
    <cellStyle name="Valuta 3 2 2 4 2 2" xfId="1027" xr:uid="{00000000-0005-0000-0000-0000AA020000}"/>
    <cellStyle name="Valuta 3 2 2 4 2 2 2" xfId="1781" xr:uid="{F83F1483-7B2A-44C4-9473-E6F43450491C}"/>
    <cellStyle name="Valuta 3 2 2 4 2 2 2 2" xfId="3317" xr:uid="{CCD774A3-294B-4165-A58F-222F7CB01643}"/>
    <cellStyle name="Valuta 3 2 2 4 2 2 3" xfId="2570" xr:uid="{8E88BB7F-542D-40F5-8556-4D0D9171C293}"/>
    <cellStyle name="Valuta 3 2 2 4 2 3" xfId="1439" xr:uid="{8DAF239E-B691-4E75-B4B2-107923EC5AC4}"/>
    <cellStyle name="Valuta 3 2 2 4 2 3 2" xfId="2975" xr:uid="{94039F94-B6F8-4868-BABD-9D0153F2A1CE}"/>
    <cellStyle name="Valuta 3 2 2 4 2 4" xfId="2228" xr:uid="{C36D1D42-7ACD-499E-8D5C-0615D706FF6F}"/>
    <cellStyle name="Valuta 3 2 2 4 3" xfId="860" xr:uid="{00000000-0005-0000-0000-0000AB020000}"/>
    <cellStyle name="Valuta 3 2 2 4 3 2" xfId="1614" xr:uid="{7106C546-AB33-4F48-B5CE-FBA31D1B37CF}"/>
    <cellStyle name="Valuta 3 2 2 4 3 2 2" xfId="3150" xr:uid="{7F8FEE85-1218-41E4-B204-689A1D134280}"/>
    <cellStyle name="Valuta 3 2 2 4 3 3" xfId="2403" xr:uid="{79375101-64DF-4897-BFE9-D0E868DB488C}"/>
    <cellStyle name="Valuta 3 2 2 4 4" xfId="1238" xr:uid="{42C01E6F-72B5-4DCB-866A-AF006C049650}"/>
    <cellStyle name="Valuta 3 2 2 4 4 2" xfId="2776" xr:uid="{6F046398-0170-4D5D-A212-4CC6D82CFB93}"/>
    <cellStyle name="Valuta 3 2 2 4 5" xfId="2015" xr:uid="{E0FFA7D0-0B59-406E-8F6A-29740B363429}"/>
    <cellStyle name="Valuta 3 2 2 5" xfId="506" xr:uid="{00000000-0005-0000-0000-0000AC020000}"/>
    <cellStyle name="Valuta 3 2 2 6" xfId="589" xr:uid="{00000000-0005-0000-0000-0000AD020000}"/>
    <cellStyle name="Valuta 3 2 2 6 2" xfId="947" xr:uid="{00000000-0005-0000-0000-0000AE020000}"/>
    <cellStyle name="Valuta 3 2 2 6 2 2" xfId="1701" xr:uid="{50B61ABC-5092-482A-9ADA-AA7AC7CBA041}"/>
    <cellStyle name="Valuta 3 2 2 6 2 2 2" xfId="3237" xr:uid="{1D62C6C5-7583-47A4-BFD3-3B792AE8F002}"/>
    <cellStyle name="Valuta 3 2 2 6 2 3" xfId="2490" xr:uid="{B9BA482B-DA53-4826-96D3-41C50EADD22A}"/>
    <cellStyle name="Valuta 3 2 2 6 3" xfId="1347" xr:uid="{38381CE0-FF05-4DC9-9ED0-2489475DA10C}"/>
    <cellStyle name="Valuta 3 2 2 6 3 2" xfId="2883" xr:uid="{1975EA8D-4F06-4A59-AFB0-1D8935E1EF2B}"/>
    <cellStyle name="Valuta 3 2 2 6 4" xfId="2136" xr:uid="{D3169EFD-9A2A-4A5E-9021-1120A1D6679B}"/>
    <cellStyle name="Valuta 3 2 2 7" xfId="780" xr:uid="{00000000-0005-0000-0000-0000AF020000}"/>
    <cellStyle name="Valuta 3 2 2 7 2" xfId="1534" xr:uid="{02DA811B-ABB7-48B0-AD11-5D2E5B9FFF9C}"/>
    <cellStyle name="Valuta 3 2 2 7 2 2" xfId="3070" xr:uid="{7E99ABBC-FFEC-44B1-9B61-5191FA227B05}"/>
    <cellStyle name="Valuta 3 2 2 7 3" xfId="2323" xr:uid="{A502CA2F-3E42-490A-A658-FB13D212EE76}"/>
    <cellStyle name="Valuta 3 2 2 8" xfId="1145" xr:uid="{F136A4BF-BA09-4381-81CC-1BA54E428B8E}"/>
    <cellStyle name="Valuta 3 2 2 8 2" xfId="2683" xr:uid="{84A0A9A3-AD67-495A-8DB7-29FEBA57FABB}"/>
    <cellStyle name="Valuta 3 2 2 9" xfId="1922" xr:uid="{C9571154-DFD8-4861-879E-21AD11A025E0}"/>
    <cellStyle name="Valuta 3 2 3" xfId="206" xr:uid="{00000000-0005-0000-0000-0000B0020000}"/>
    <cellStyle name="Valuta 3 2 3 2" xfId="247" xr:uid="{00000000-0005-0000-0000-0000B1020000}"/>
    <cellStyle name="Valuta 3 2 3 2 2" xfId="343" xr:uid="{00000000-0005-0000-0000-0000B2020000}"/>
    <cellStyle name="Valuta 3 2 3 2 2 2" xfId="740" xr:uid="{00000000-0005-0000-0000-0000B3020000}"/>
    <cellStyle name="Valuta 3 2 3 2 2 2 2" xfId="1081" xr:uid="{00000000-0005-0000-0000-0000B4020000}"/>
    <cellStyle name="Valuta 3 2 3 2 2 2 2 2" xfId="1835" xr:uid="{CEA09018-B4BF-42C0-BC09-5A1C7ED47F89}"/>
    <cellStyle name="Valuta 3 2 3 2 2 2 2 2 2" xfId="3371" xr:uid="{7B1517A5-5995-497C-A613-BDC586FDB1DC}"/>
    <cellStyle name="Valuta 3 2 3 2 2 2 2 3" xfId="2624" xr:uid="{B9FC9D66-5829-4015-B51D-C24BF21052F5}"/>
    <cellStyle name="Valuta 3 2 3 2 2 2 3" xfId="1498" xr:uid="{4C9F5B6E-D404-40E6-B782-D405FCD8B253}"/>
    <cellStyle name="Valuta 3 2 3 2 2 2 3 2" xfId="3034" xr:uid="{C150CADE-F6D1-4BA8-B469-FB57190567AB}"/>
    <cellStyle name="Valuta 3 2 3 2 2 2 4" xfId="2287" xr:uid="{65711EEC-9686-43D5-A0FF-91FF68ACE544}"/>
    <cellStyle name="Valuta 3 2 3 2 2 3" xfId="914" xr:uid="{00000000-0005-0000-0000-0000B5020000}"/>
    <cellStyle name="Valuta 3 2 3 2 2 3 2" xfId="1668" xr:uid="{4F1A1BF5-000A-4C13-8EB1-C27F94C07FC1}"/>
    <cellStyle name="Valuta 3 2 3 2 2 3 2 2" xfId="3204" xr:uid="{20005EA6-0BDC-4534-A966-4959FB3C04F4}"/>
    <cellStyle name="Valuta 3 2 3 2 2 3 3" xfId="2457" xr:uid="{D035E4FD-9757-436E-9393-FAC5BEEA0E68}"/>
    <cellStyle name="Valuta 3 2 3 2 2 4" xfId="1297" xr:uid="{1E36F448-0C56-44C3-99A2-1007171DB904}"/>
    <cellStyle name="Valuta 3 2 3 2 2 4 2" xfId="2835" xr:uid="{36C36FCF-D46F-449C-9097-504869D19F14}"/>
    <cellStyle name="Valuta 3 2 3 2 2 5" xfId="2074" xr:uid="{6959F685-6852-40D1-8489-A16E21EB00B9}"/>
    <cellStyle name="Valuta 3 2 3 2 3" xfId="511" xr:uid="{00000000-0005-0000-0000-0000B6020000}"/>
    <cellStyle name="Valuta 3 2 3 2 4" xfId="645" xr:uid="{00000000-0005-0000-0000-0000B7020000}"/>
    <cellStyle name="Valuta 3 2 3 2 4 2" xfId="1001" xr:uid="{00000000-0005-0000-0000-0000B8020000}"/>
    <cellStyle name="Valuta 3 2 3 2 4 2 2" xfId="1755" xr:uid="{1B1AB1EC-F6E2-4792-844E-D4A5FB77B7F6}"/>
    <cellStyle name="Valuta 3 2 3 2 4 2 2 2" xfId="3291" xr:uid="{FCE0C68E-DA76-460D-841C-D746D2FF0638}"/>
    <cellStyle name="Valuta 3 2 3 2 4 2 3" xfId="2544" xr:uid="{EBCB2D8C-71F6-4EB7-BF21-4E111B9D19D1}"/>
    <cellStyle name="Valuta 3 2 3 2 4 3" xfId="1403" xr:uid="{9E38AC21-4C4F-445D-9E98-DDA637EC1E73}"/>
    <cellStyle name="Valuta 3 2 3 2 4 3 2" xfId="2939" xr:uid="{15A1B2FB-BAA6-4EBA-9044-874CF9BA271D}"/>
    <cellStyle name="Valuta 3 2 3 2 4 4" xfId="2192" xr:uid="{BC3C2AA8-47A6-4EC8-87AC-19AB90ECE615}"/>
    <cellStyle name="Valuta 3 2 3 2 5" xfId="834" xr:uid="{00000000-0005-0000-0000-0000B9020000}"/>
    <cellStyle name="Valuta 3 2 3 2 5 2" xfId="1588" xr:uid="{EB7F75EF-413F-4E96-B79E-667A92355A88}"/>
    <cellStyle name="Valuta 3 2 3 2 5 2 2" xfId="3124" xr:uid="{22BF8D4B-784F-418D-8C4E-7B6FC0ECF3B4}"/>
    <cellStyle name="Valuta 3 2 3 2 5 3" xfId="2377" xr:uid="{3556A20B-B443-4F61-8F40-AF485B30B3D5}"/>
    <cellStyle name="Valuta 3 2 3 2 6" xfId="1202" xr:uid="{3AF55D5B-5945-459A-95FB-DC2AB4482498}"/>
    <cellStyle name="Valuta 3 2 3 2 6 2" xfId="2740" xr:uid="{669E4B50-B5D9-4283-AC28-DA63C27BB833}"/>
    <cellStyle name="Valuta 3 2 3 2 7" xfId="1978" xr:uid="{C6486B22-68E3-42B4-A8B6-1CC004985B1F}"/>
    <cellStyle name="Valuta 3 2 3 3" xfId="303" xr:uid="{00000000-0005-0000-0000-0000BA020000}"/>
    <cellStyle name="Valuta 3 2 3 3 2" xfId="700" xr:uid="{00000000-0005-0000-0000-0000BB020000}"/>
    <cellStyle name="Valuta 3 2 3 3 2 2" xfId="1041" xr:uid="{00000000-0005-0000-0000-0000BC020000}"/>
    <cellStyle name="Valuta 3 2 3 3 2 2 2" xfId="1795" xr:uid="{86A4E0D0-9245-49C2-A511-04C3EF1D4989}"/>
    <cellStyle name="Valuta 3 2 3 3 2 2 2 2" xfId="3331" xr:uid="{7FAA551E-DC1C-47DD-AF37-EBAB9757CD5B}"/>
    <cellStyle name="Valuta 3 2 3 3 2 2 3" xfId="2584" xr:uid="{F9B9EF02-7FE6-4197-8C76-1E68B505CBCA}"/>
    <cellStyle name="Valuta 3 2 3 3 2 3" xfId="1458" xr:uid="{7C74E5DF-1F92-4A1C-B229-D55EBEC0BBCC}"/>
    <cellStyle name="Valuta 3 2 3 3 2 3 2" xfId="2994" xr:uid="{CF28F1A2-E4F6-4E1F-B763-E1FC3CFE5492}"/>
    <cellStyle name="Valuta 3 2 3 3 2 4" xfId="2247" xr:uid="{641C8B5B-7634-416B-AA98-2C8F47C347B5}"/>
    <cellStyle name="Valuta 3 2 3 3 3" xfId="874" xr:uid="{00000000-0005-0000-0000-0000BD020000}"/>
    <cellStyle name="Valuta 3 2 3 3 3 2" xfId="1628" xr:uid="{46B96959-9CBF-468A-A3B9-18A8B0873387}"/>
    <cellStyle name="Valuta 3 2 3 3 3 2 2" xfId="3164" xr:uid="{3458543F-3511-4CAF-94BF-ED889572A610}"/>
    <cellStyle name="Valuta 3 2 3 3 3 3" xfId="2417" xr:uid="{26C62B80-1159-4911-8465-D2B280F42D6A}"/>
    <cellStyle name="Valuta 3 2 3 3 4" xfId="1257" xr:uid="{D594D40E-424D-4561-96B4-71E9D3784C14}"/>
    <cellStyle name="Valuta 3 2 3 3 4 2" xfId="2795" xr:uid="{954ADEE7-2D49-4E01-A5F8-C11B1BF77283}"/>
    <cellStyle name="Valuta 3 2 3 3 5" xfId="2034" xr:uid="{B68B1B11-BC16-4E7C-B5ED-5B5273C304DC}"/>
    <cellStyle name="Valuta 3 2 3 4" xfId="510" xr:uid="{00000000-0005-0000-0000-0000BE020000}"/>
    <cellStyle name="Valuta 3 2 3 5" xfId="605" xr:uid="{00000000-0005-0000-0000-0000BF020000}"/>
    <cellStyle name="Valuta 3 2 3 5 2" xfId="961" xr:uid="{00000000-0005-0000-0000-0000C0020000}"/>
    <cellStyle name="Valuta 3 2 3 5 2 2" xfId="1715" xr:uid="{6F290B29-06C2-4ED6-98F6-DBC11A1A1AE7}"/>
    <cellStyle name="Valuta 3 2 3 5 2 2 2" xfId="3251" xr:uid="{4EB8180C-7E8A-4FA0-9F23-CB4864CA11BD}"/>
    <cellStyle name="Valuta 3 2 3 5 2 3" xfId="2504" xr:uid="{907F7175-E943-4897-AB87-93FC425CDFE0}"/>
    <cellStyle name="Valuta 3 2 3 5 3" xfId="1363" xr:uid="{25AF1B7D-CE2B-4D55-8505-FE8C36CCF561}"/>
    <cellStyle name="Valuta 3 2 3 5 3 2" xfId="2899" xr:uid="{C1EC86A6-8D9F-43C4-BD44-F9E88A20D840}"/>
    <cellStyle name="Valuta 3 2 3 5 4" xfId="2152" xr:uid="{6E365B0F-0882-4148-86D6-6A40C1F27017}"/>
    <cellStyle name="Valuta 3 2 3 6" xfId="794" xr:uid="{00000000-0005-0000-0000-0000C1020000}"/>
    <cellStyle name="Valuta 3 2 3 6 2" xfId="1548" xr:uid="{F8E690FC-0FAE-43B7-9305-3783EDD2E89E}"/>
    <cellStyle name="Valuta 3 2 3 6 2 2" xfId="3084" xr:uid="{38A87AFF-3DD8-4B3A-8BDB-FC4624EEDCA0}"/>
    <cellStyle name="Valuta 3 2 3 6 3" xfId="2337" xr:uid="{F838AF73-09AF-4D3D-A18A-CC1BAEB69C59}"/>
    <cellStyle name="Valuta 3 2 3 7" xfId="1162" xr:uid="{C6B84CC5-6628-4E34-A0BB-64354847D797}"/>
    <cellStyle name="Valuta 3 2 3 7 2" xfId="2700" xr:uid="{D89B42F8-253C-4B12-ADB3-171C8BFF07AB}"/>
    <cellStyle name="Valuta 3 2 3 8" xfId="1938" xr:uid="{C8A7525E-982A-43CB-9410-DBB2471110D4}"/>
    <cellStyle name="Valuta 3 2 4" xfId="191" xr:uid="{00000000-0005-0000-0000-0000C2020000}"/>
    <cellStyle name="Valuta 3 2 4 2" xfId="238" xr:uid="{00000000-0005-0000-0000-0000C3020000}"/>
    <cellStyle name="Valuta 3 2 4 2 2" xfId="334" xr:uid="{00000000-0005-0000-0000-0000C4020000}"/>
    <cellStyle name="Valuta 3 2 4 2 2 2" xfId="731" xr:uid="{00000000-0005-0000-0000-0000C5020000}"/>
    <cellStyle name="Valuta 3 2 4 2 2 2 2" xfId="1072" xr:uid="{00000000-0005-0000-0000-0000C6020000}"/>
    <cellStyle name="Valuta 3 2 4 2 2 2 2 2" xfId="1826" xr:uid="{CA524942-9CC9-41F2-BAAB-FC3A7EC1F653}"/>
    <cellStyle name="Valuta 3 2 4 2 2 2 2 2 2" xfId="3362" xr:uid="{86EB0DF0-9975-4812-9FA6-72E01EB69A09}"/>
    <cellStyle name="Valuta 3 2 4 2 2 2 2 3" xfId="2615" xr:uid="{AF930AEF-FC7B-4C2C-B225-40C82B88200C}"/>
    <cellStyle name="Valuta 3 2 4 2 2 2 3" xfId="1489" xr:uid="{6A75A310-7C2B-4009-B44D-59CA7A58C649}"/>
    <cellStyle name="Valuta 3 2 4 2 2 2 3 2" xfId="3025" xr:uid="{06ACE6AF-AF50-4F7B-8AEE-31784AAFCED9}"/>
    <cellStyle name="Valuta 3 2 4 2 2 2 4" xfId="2278" xr:uid="{6B53D423-3365-483D-A135-75A2A0816C64}"/>
    <cellStyle name="Valuta 3 2 4 2 2 3" xfId="905" xr:uid="{00000000-0005-0000-0000-0000C7020000}"/>
    <cellStyle name="Valuta 3 2 4 2 2 3 2" xfId="1659" xr:uid="{C6926050-A02B-463A-8736-5CE4E14C6E7B}"/>
    <cellStyle name="Valuta 3 2 4 2 2 3 2 2" xfId="3195" xr:uid="{2FA56D21-791C-4281-9E51-86762774E86D}"/>
    <cellStyle name="Valuta 3 2 4 2 2 3 3" xfId="2448" xr:uid="{9AD91B78-4A3F-4F59-9233-DE5B7F6FC42E}"/>
    <cellStyle name="Valuta 3 2 4 2 2 4" xfId="1288" xr:uid="{EC0978D9-9FEF-4523-ABA3-9536D7579EEB}"/>
    <cellStyle name="Valuta 3 2 4 2 2 4 2" xfId="2826" xr:uid="{37FB1457-9B18-42F6-AD6C-DA9D50096D39}"/>
    <cellStyle name="Valuta 3 2 4 2 2 5" xfId="2065" xr:uid="{46221AF8-C70B-4290-AA77-98DB88FCD99A}"/>
    <cellStyle name="Valuta 3 2 4 2 3" xfId="513" xr:uid="{00000000-0005-0000-0000-0000C8020000}"/>
    <cellStyle name="Valuta 3 2 4 2 4" xfId="636" xr:uid="{00000000-0005-0000-0000-0000C9020000}"/>
    <cellStyle name="Valuta 3 2 4 2 4 2" xfId="992" xr:uid="{00000000-0005-0000-0000-0000CA020000}"/>
    <cellStyle name="Valuta 3 2 4 2 4 2 2" xfId="1746" xr:uid="{8EAD6930-1976-49FD-A922-85ABBA688ADC}"/>
    <cellStyle name="Valuta 3 2 4 2 4 2 2 2" xfId="3282" xr:uid="{C4F648E0-72CA-4C27-A295-1B92518C48C7}"/>
    <cellStyle name="Valuta 3 2 4 2 4 2 3" xfId="2535" xr:uid="{924ABBF2-B6BA-4D6D-99DB-A6AE0985C505}"/>
    <cellStyle name="Valuta 3 2 4 2 4 3" xfId="1394" xr:uid="{9345DC62-C820-497C-8E32-095787B3282B}"/>
    <cellStyle name="Valuta 3 2 4 2 4 3 2" xfId="2930" xr:uid="{BE01D566-FE30-478A-BCD3-10E63E70EF8A}"/>
    <cellStyle name="Valuta 3 2 4 2 4 4" xfId="2183" xr:uid="{A91D5F4F-0EC6-49D8-B078-411F270C4C05}"/>
    <cellStyle name="Valuta 3 2 4 2 5" xfId="825" xr:uid="{00000000-0005-0000-0000-0000CB020000}"/>
    <cellStyle name="Valuta 3 2 4 2 5 2" xfId="1579" xr:uid="{F39543EE-8962-445A-891F-3F178D8C00B7}"/>
    <cellStyle name="Valuta 3 2 4 2 5 2 2" xfId="3115" xr:uid="{FA7FD0EF-B29B-4579-BF6A-5910B3429518}"/>
    <cellStyle name="Valuta 3 2 4 2 5 3" xfId="2368" xr:uid="{9B57324F-DF32-4CEB-B047-A90DCC7E8ECA}"/>
    <cellStyle name="Valuta 3 2 4 2 6" xfId="1193" xr:uid="{8FB1EEB1-CCB4-4E00-AE98-FC1830CC2C60}"/>
    <cellStyle name="Valuta 3 2 4 2 6 2" xfId="2731" xr:uid="{7125E798-D234-4032-B1D5-89F2A0CE2760}"/>
    <cellStyle name="Valuta 3 2 4 2 7" xfId="1969" xr:uid="{C66708B3-1D92-4138-BA2D-D7B38146C052}"/>
    <cellStyle name="Valuta 3 2 4 3" xfId="289" xr:uid="{00000000-0005-0000-0000-0000CC020000}"/>
    <cellStyle name="Valuta 3 2 4 3 2" xfId="686" xr:uid="{00000000-0005-0000-0000-0000CD020000}"/>
    <cellStyle name="Valuta 3 2 4 3 2 2" xfId="1032" xr:uid="{00000000-0005-0000-0000-0000CE020000}"/>
    <cellStyle name="Valuta 3 2 4 3 2 2 2" xfId="1786" xr:uid="{AC172644-D515-4A2C-855D-A0BC61A73BEA}"/>
    <cellStyle name="Valuta 3 2 4 3 2 2 2 2" xfId="3322" xr:uid="{73F8899C-3001-4BD0-B8CE-D0A1998D839D}"/>
    <cellStyle name="Valuta 3 2 4 3 2 2 3" xfId="2575" xr:uid="{B99AAB32-E6EB-44E2-AB98-BF77503B5881}"/>
    <cellStyle name="Valuta 3 2 4 3 2 3" xfId="1444" xr:uid="{AA9065A2-7FF2-487B-B860-1940FAD0617B}"/>
    <cellStyle name="Valuta 3 2 4 3 2 3 2" xfId="2980" xr:uid="{C4D25064-824D-4903-B777-226BCAB7F105}"/>
    <cellStyle name="Valuta 3 2 4 3 2 4" xfId="2233" xr:uid="{938938F4-2F25-48BF-BC1F-060EA60655E6}"/>
    <cellStyle name="Valuta 3 2 4 3 3" xfId="865" xr:uid="{00000000-0005-0000-0000-0000CF020000}"/>
    <cellStyle name="Valuta 3 2 4 3 3 2" xfId="1619" xr:uid="{13C935CB-E12E-468A-8F2C-40D0B884F576}"/>
    <cellStyle name="Valuta 3 2 4 3 3 2 2" xfId="3155" xr:uid="{5DC9CB8B-A2E4-4F95-8465-723430DC9D34}"/>
    <cellStyle name="Valuta 3 2 4 3 3 3" xfId="2408" xr:uid="{8DB0598C-3D8A-467F-B6DA-A5125E201ED2}"/>
    <cellStyle name="Valuta 3 2 4 3 4" xfId="1243" xr:uid="{8C40EA9E-EA6E-4F70-BE0D-8D41E0BABB41}"/>
    <cellStyle name="Valuta 3 2 4 3 4 2" xfId="2781" xr:uid="{16F62A4C-5549-4AD5-A921-6DDCF926D268}"/>
    <cellStyle name="Valuta 3 2 4 3 5" xfId="2020" xr:uid="{0DC5F7A1-8EE1-4F2F-8D71-82788307DC99}"/>
    <cellStyle name="Valuta 3 2 4 4" xfId="512" xr:uid="{00000000-0005-0000-0000-0000D0020000}"/>
    <cellStyle name="Valuta 3 2 4 5" xfId="594" xr:uid="{00000000-0005-0000-0000-0000D1020000}"/>
    <cellStyle name="Valuta 3 2 4 5 2" xfId="952" xr:uid="{00000000-0005-0000-0000-0000D2020000}"/>
    <cellStyle name="Valuta 3 2 4 5 2 2" xfId="1706" xr:uid="{363D9FA1-7892-49E8-9CF5-23E278FC97A4}"/>
    <cellStyle name="Valuta 3 2 4 5 2 2 2" xfId="3242" xr:uid="{F6D027C3-8972-480B-B642-13EEA9901B7F}"/>
    <cellStyle name="Valuta 3 2 4 5 2 3" xfId="2495" xr:uid="{3BF8D5BC-BB28-42EE-87B6-4EFD4CDAA274}"/>
    <cellStyle name="Valuta 3 2 4 5 3" xfId="1352" xr:uid="{1C778C68-476D-4B7B-A678-183EC7C30DEB}"/>
    <cellStyle name="Valuta 3 2 4 5 3 2" xfId="2888" xr:uid="{FB45BB8D-55F8-4680-AD78-C229708D202B}"/>
    <cellStyle name="Valuta 3 2 4 5 4" xfId="2141" xr:uid="{0DE48ACF-A53C-4F21-9B76-34EC728AF310}"/>
    <cellStyle name="Valuta 3 2 4 6" xfId="785" xr:uid="{00000000-0005-0000-0000-0000D3020000}"/>
    <cellStyle name="Valuta 3 2 4 6 2" xfId="1539" xr:uid="{5A0835FB-9781-40EA-9D23-8DCF137D1B3C}"/>
    <cellStyle name="Valuta 3 2 4 6 2 2" xfId="3075" xr:uid="{16BBA0FA-5AE9-47B0-BB0E-9ACB5DF1969B}"/>
    <cellStyle name="Valuta 3 2 4 6 3" xfId="2328" xr:uid="{29B5B8FF-498F-423E-8D39-E63610339C6D}"/>
    <cellStyle name="Valuta 3 2 4 7" xfId="1150" xr:uid="{54734B0D-B2D1-44E7-A212-44FAFFADB765}"/>
    <cellStyle name="Valuta 3 2 4 7 2" xfId="2688" xr:uid="{4CA95034-59A8-497E-949A-303DF5531966}"/>
    <cellStyle name="Valuta 3 2 4 8" xfId="1927" xr:uid="{ABFBC3CC-7EE2-40B3-A809-2B3C10BE550D}"/>
    <cellStyle name="Valuta 3 2 5" xfId="222" xr:uid="{00000000-0005-0000-0000-0000D4020000}"/>
    <cellStyle name="Valuta 3 2 5 2" xfId="318" xr:uid="{00000000-0005-0000-0000-0000D5020000}"/>
    <cellStyle name="Valuta 3 2 5 2 2" xfId="715" xr:uid="{00000000-0005-0000-0000-0000D6020000}"/>
    <cellStyle name="Valuta 3 2 5 2 2 2" xfId="1056" xr:uid="{00000000-0005-0000-0000-0000D7020000}"/>
    <cellStyle name="Valuta 3 2 5 2 2 2 2" xfId="1810" xr:uid="{DCF9D1EA-6632-403B-8EFC-1D0A5DB4105F}"/>
    <cellStyle name="Valuta 3 2 5 2 2 2 2 2" xfId="3346" xr:uid="{C3BC0D9B-5DF4-4E43-9C3C-7BAF683BBC09}"/>
    <cellStyle name="Valuta 3 2 5 2 2 2 3" xfId="2599" xr:uid="{3FBBF5E0-6F28-4D0E-89D4-127CCF0E0E72}"/>
    <cellStyle name="Valuta 3 2 5 2 2 3" xfId="1473" xr:uid="{CA03D63C-CE04-4F18-B76B-66CEE746417B}"/>
    <cellStyle name="Valuta 3 2 5 2 2 3 2" xfId="3009" xr:uid="{B7D62C13-200F-4ACE-9DCB-7A481D94432F}"/>
    <cellStyle name="Valuta 3 2 5 2 2 4" xfId="2262" xr:uid="{1F9D1B5C-AFA8-46FD-8099-7B57903720B2}"/>
    <cellStyle name="Valuta 3 2 5 2 3" xfId="889" xr:uid="{00000000-0005-0000-0000-0000D8020000}"/>
    <cellStyle name="Valuta 3 2 5 2 3 2" xfId="1643" xr:uid="{F0356DA3-2BEC-4B4E-9137-1ABE08F0ABD5}"/>
    <cellStyle name="Valuta 3 2 5 2 3 2 2" xfId="3179" xr:uid="{AEEEC487-6616-4919-B551-EBFFCF9443BF}"/>
    <cellStyle name="Valuta 3 2 5 2 3 3" xfId="2432" xr:uid="{7C174AD5-B07A-4B16-8316-DD64EF784CDA}"/>
    <cellStyle name="Valuta 3 2 5 2 4" xfId="1272" xr:uid="{F6801BCD-F5A9-4801-97BB-0AF98303B9AB}"/>
    <cellStyle name="Valuta 3 2 5 2 4 2" xfId="2810" xr:uid="{883B6F13-BA6D-4A01-AB33-FF1420C28BCE}"/>
    <cellStyle name="Valuta 3 2 5 2 5" xfId="2049" xr:uid="{B578B096-78C0-4608-9EC9-AF7E6397B794}"/>
    <cellStyle name="Valuta 3 2 5 3" xfId="514" xr:uid="{00000000-0005-0000-0000-0000D9020000}"/>
    <cellStyle name="Valuta 3 2 5 4" xfId="620" xr:uid="{00000000-0005-0000-0000-0000DA020000}"/>
    <cellStyle name="Valuta 3 2 5 4 2" xfId="976" xr:uid="{00000000-0005-0000-0000-0000DB020000}"/>
    <cellStyle name="Valuta 3 2 5 4 2 2" xfId="1730" xr:uid="{D3F7B13D-AA76-46A1-BB67-D9769DAB60E3}"/>
    <cellStyle name="Valuta 3 2 5 4 2 2 2" xfId="3266" xr:uid="{53D50AD3-4CC3-4490-9AD5-81FF8AD136FF}"/>
    <cellStyle name="Valuta 3 2 5 4 2 3" xfId="2519" xr:uid="{C63E8CCF-5286-4D7A-8AF7-1A5DA04C1D48}"/>
    <cellStyle name="Valuta 3 2 5 4 3" xfId="1378" xr:uid="{5AFCD97E-3EF1-4A70-842C-99114826B658}"/>
    <cellStyle name="Valuta 3 2 5 4 3 2" xfId="2914" xr:uid="{CD097DB8-404A-4A88-A16F-73450CB757F0}"/>
    <cellStyle name="Valuta 3 2 5 4 4" xfId="2167" xr:uid="{79D7ABDA-D34F-4CAE-8F7D-DEE4087DAB6E}"/>
    <cellStyle name="Valuta 3 2 5 5" xfId="809" xr:uid="{00000000-0005-0000-0000-0000DC020000}"/>
    <cellStyle name="Valuta 3 2 5 5 2" xfId="1563" xr:uid="{F503C679-7CF7-427F-9C37-F38FCDCEFE73}"/>
    <cellStyle name="Valuta 3 2 5 5 2 2" xfId="3099" xr:uid="{707B3608-15C9-446E-A6F1-57809A6D5F69}"/>
    <cellStyle name="Valuta 3 2 5 5 3" xfId="2352" xr:uid="{3B6F8D2C-F6FB-488C-8CE3-C5DFD04E7FDD}"/>
    <cellStyle name="Valuta 3 2 5 6" xfId="1177" xr:uid="{6DA55E6D-4C74-4A14-9C4A-BAE1BD257AA7}"/>
    <cellStyle name="Valuta 3 2 5 6 2" xfId="2715" xr:uid="{82910420-0BF0-406A-BBCF-F13FEDA1E3F4}"/>
    <cellStyle name="Valuta 3 2 5 7" xfId="1953" xr:uid="{415DF97E-2D10-4FBA-9E9C-DD5F92CA1AF9}"/>
    <cellStyle name="Valuta 3 2 6" xfId="273" xr:uid="{00000000-0005-0000-0000-0000DD020000}"/>
    <cellStyle name="Valuta 3 2 6 2" xfId="670" xr:uid="{00000000-0005-0000-0000-0000DE020000}"/>
    <cellStyle name="Valuta 3 2 6 2 2" xfId="1016" xr:uid="{00000000-0005-0000-0000-0000DF020000}"/>
    <cellStyle name="Valuta 3 2 6 2 2 2" xfId="1770" xr:uid="{F60729A2-93F0-4D53-95A8-6473FB505B6E}"/>
    <cellStyle name="Valuta 3 2 6 2 2 2 2" xfId="3306" xr:uid="{A65F5220-5D11-40B1-AC97-E3440C8DC5AD}"/>
    <cellStyle name="Valuta 3 2 6 2 2 3" xfId="2559" xr:uid="{961B470A-A794-4D00-A4D1-F07CB7072773}"/>
    <cellStyle name="Valuta 3 2 6 2 3" xfId="1428" xr:uid="{6A3E34A8-7BE1-42A5-BB3A-8CE34F8AED7A}"/>
    <cellStyle name="Valuta 3 2 6 2 3 2" xfId="2964" xr:uid="{C7A2DAF5-9FA9-4497-8811-DC88AF22D444}"/>
    <cellStyle name="Valuta 3 2 6 2 4" xfId="2217" xr:uid="{3E9AB315-6CF5-4D01-892A-BF2EEEC937D8}"/>
    <cellStyle name="Valuta 3 2 6 3" xfId="849" xr:uid="{00000000-0005-0000-0000-0000E0020000}"/>
    <cellStyle name="Valuta 3 2 6 3 2" xfId="1603" xr:uid="{1A4DEC6F-AF26-48A4-A46A-96A9F91278F9}"/>
    <cellStyle name="Valuta 3 2 6 3 2 2" xfId="3139" xr:uid="{C780895D-1312-46A6-9232-CD550E3E53C1}"/>
    <cellStyle name="Valuta 3 2 6 3 3" xfId="2392" xr:uid="{4A2C9351-045A-4152-ABAC-D20DEBA4603A}"/>
    <cellStyle name="Valuta 3 2 6 4" xfId="1227" xr:uid="{8BC2BE02-BE8C-4528-BB03-776B0030E724}"/>
    <cellStyle name="Valuta 3 2 6 4 2" xfId="2765" xr:uid="{AEFF0E94-E737-42A1-8EBB-585632E1EE91}"/>
    <cellStyle name="Valuta 3 2 6 5" xfId="2004" xr:uid="{BDBF4FB2-85FD-4445-865C-A6FA25639404}"/>
    <cellStyle name="Valuta 3 2 7" xfId="505" xr:uid="{00000000-0005-0000-0000-0000E1020000}"/>
    <cellStyle name="Valuta 3 2 8" xfId="578" xr:uid="{00000000-0005-0000-0000-0000E2020000}"/>
    <cellStyle name="Valuta 3 2 8 2" xfId="936" xr:uid="{00000000-0005-0000-0000-0000E3020000}"/>
    <cellStyle name="Valuta 3 2 8 2 2" xfId="1690" xr:uid="{26016951-87AF-4395-9658-77F82D2B2BA2}"/>
    <cellStyle name="Valuta 3 2 8 2 2 2" xfId="3226" xr:uid="{4DAB9E92-562F-46A7-9901-9C7175D83FE9}"/>
    <cellStyle name="Valuta 3 2 8 2 3" xfId="2479" xr:uid="{4F5C3812-6D88-478A-905E-EF5143DA7887}"/>
    <cellStyle name="Valuta 3 2 8 3" xfId="1336" xr:uid="{53FBC9DC-F063-461A-A578-AC522EFF87D7}"/>
    <cellStyle name="Valuta 3 2 8 3 2" xfId="2872" xr:uid="{6D472012-5153-4F82-990C-3EFDE58E41CF}"/>
    <cellStyle name="Valuta 3 2 8 4" xfId="2125" xr:uid="{6E6CBF60-5D24-4F00-B78D-DA6154C87132}"/>
    <cellStyle name="Valuta 3 2 9" xfId="769" xr:uid="{00000000-0005-0000-0000-0000E4020000}"/>
    <cellStyle name="Valuta 3 2 9 2" xfId="1523" xr:uid="{E8B737E1-74BD-4BD5-A3A1-305C37FCD57F}"/>
    <cellStyle name="Valuta 3 2 9 2 2" xfId="3059" xr:uid="{27088ED9-C40B-4643-BE03-911A513F3086}"/>
    <cellStyle name="Valuta 3 2 9 3" xfId="2312" xr:uid="{6D68C289-4666-417E-96DC-58B90CBDE596}"/>
    <cellStyle name="Valuta 3 3" xfId="178" xr:uid="{00000000-0005-0000-0000-0000E5020000}"/>
    <cellStyle name="Valuta 3 3 10" xfId="1914" xr:uid="{4084D5CF-849E-4DF4-B2F1-296B73131468}"/>
    <cellStyle name="Valuta 3 3 2" xfId="208" xr:uid="{00000000-0005-0000-0000-0000E6020000}"/>
    <cellStyle name="Valuta 3 3 2 2" xfId="249" xr:uid="{00000000-0005-0000-0000-0000E7020000}"/>
    <cellStyle name="Valuta 3 3 2 2 2" xfId="345" xr:uid="{00000000-0005-0000-0000-0000E8020000}"/>
    <cellStyle name="Valuta 3 3 2 2 2 2" xfId="742" xr:uid="{00000000-0005-0000-0000-0000E9020000}"/>
    <cellStyle name="Valuta 3 3 2 2 2 2 2" xfId="1083" xr:uid="{00000000-0005-0000-0000-0000EA020000}"/>
    <cellStyle name="Valuta 3 3 2 2 2 2 2 2" xfId="1837" xr:uid="{624B8F07-3D79-4FE7-904B-1DD9730F7767}"/>
    <cellStyle name="Valuta 3 3 2 2 2 2 2 2 2" xfId="3373" xr:uid="{3D3BE0E5-E881-429B-99BB-F486C9056F66}"/>
    <cellStyle name="Valuta 3 3 2 2 2 2 2 3" xfId="2626" xr:uid="{61844257-2CD3-43BE-BC06-54979099F31A}"/>
    <cellStyle name="Valuta 3 3 2 2 2 2 3" xfId="1500" xr:uid="{6B5AA0B2-7ABB-4A27-ABA5-C9FE982A68F6}"/>
    <cellStyle name="Valuta 3 3 2 2 2 2 3 2" xfId="3036" xr:uid="{3578FD29-9B88-4BBD-836E-1FF8F745C609}"/>
    <cellStyle name="Valuta 3 3 2 2 2 2 4" xfId="2289" xr:uid="{411D8122-3FAB-4B86-8D4D-CE7A64E5900E}"/>
    <cellStyle name="Valuta 3 3 2 2 2 3" xfId="916" xr:uid="{00000000-0005-0000-0000-0000EB020000}"/>
    <cellStyle name="Valuta 3 3 2 2 2 3 2" xfId="1670" xr:uid="{49910F4E-A214-4B0D-82F6-2AB9DFFD9257}"/>
    <cellStyle name="Valuta 3 3 2 2 2 3 2 2" xfId="3206" xr:uid="{4FD6A01E-62D5-4189-B596-6BBA40B8BE75}"/>
    <cellStyle name="Valuta 3 3 2 2 2 3 3" xfId="2459" xr:uid="{87DD3B8E-DE16-4690-BFBA-44CAF768C1D7}"/>
    <cellStyle name="Valuta 3 3 2 2 2 4" xfId="1299" xr:uid="{B97A0F8D-84C6-444F-97B1-E8390CB5B856}"/>
    <cellStyle name="Valuta 3 3 2 2 2 4 2" xfId="2837" xr:uid="{78D4B9E2-979C-4F84-94B9-BD51B1555EBC}"/>
    <cellStyle name="Valuta 3 3 2 2 2 5" xfId="2076" xr:uid="{75114A74-B9DB-4561-8E6F-7D62BE9A690A}"/>
    <cellStyle name="Valuta 3 3 2 2 3" xfId="517" xr:uid="{00000000-0005-0000-0000-0000EC020000}"/>
    <cellStyle name="Valuta 3 3 2 2 4" xfId="647" xr:uid="{00000000-0005-0000-0000-0000ED020000}"/>
    <cellStyle name="Valuta 3 3 2 2 4 2" xfId="1003" xr:uid="{00000000-0005-0000-0000-0000EE020000}"/>
    <cellStyle name="Valuta 3 3 2 2 4 2 2" xfId="1757" xr:uid="{43D8C72F-5E01-4F9F-A485-54C428E4D510}"/>
    <cellStyle name="Valuta 3 3 2 2 4 2 2 2" xfId="3293" xr:uid="{7E9EE5C3-76DF-460B-BD0C-177D0B752B88}"/>
    <cellStyle name="Valuta 3 3 2 2 4 2 3" xfId="2546" xr:uid="{88544B0C-A50C-43D7-BD0E-20DB18473884}"/>
    <cellStyle name="Valuta 3 3 2 2 4 3" xfId="1405" xr:uid="{E67AB0E6-CA34-45A2-883A-CDE527DF6276}"/>
    <cellStyle name="Valuta 3 3 2 2 4 3 2" xfId="2941" xr:uid="{623E29B6-FDA3-45A4-AD73-18B18A3233D3}"/>
    <cellStyle name="Valuta 3 3 2 2 4 4" xfId="2194" xr:uid="{C0AB0908-E368-426A-AC6E-6A18AC27CC86}"/>
    <cellStyle name="Valuta 3 3 2 2 5" xfId="836" xr:uid="{00000000-0005-0000-0000-0000EF020000}"/>
    <cellStyle name="Valuta 3 3 2 2 5 2" xfId="1590" xr:uid="{92A9812A-C4BE-4241-AFA5-3CED1DF8461D}"/>
    <cellStyle name="Valuta 3 3 2 2 5 2 2" xfId="3126" xr:uid="{A63768BD-27A1-49D2-B130-1B5B680793E8}"/>
    <cellStyle name="Valuta 3 3 2 2 5 3" xfId="2379" xr:uid="{AED2F279-8595-4E6B-8545-F98E38343FFA}"/>
    <cellStyle name="Valuta 3 3 2 2 6" xfId="1204" xr:uid="{DDCF31E6-82A0-46CC-8333-A77B1F9D3829}"/>
    <cellStyle name="Valuta 3 3 2 2 6 2" xfId="2742" xr:uid="{B27E9E52-48EB-4D09-A4DD-433FECD4A794}"/>
    <cellStyle name="Valuta 3 3 2 2 7" xfId="1980" xr:uid="{68C333D4-5FFF-411E-B780-C31903E925F7}"/>
    <cellStyle name="Valuta 3 3 2 3" xfId="305" xr:uid="{00000000-0005-0000-0000-0000F0020000}"/>
    <cellStyle name="Valuta 3 3 2 3 2" xfId="702" xr:uid="{00000000-0005-0000-0000-0000F1020000}"/>
    <cellStyle name="Valuta 3 3 2 3 2 2" xfId="1043" xr:uid="{00000000-0005-0000-0000-0000F2020000}"/>
    <cellStyle name="Valuta 3 3 2 3 2 2 2" xfId="1797" xr:uid="{8A285F95-6023-4477-99BB-C2238A328E04}"/>
    <cellStyle name="Valuta 3 3 2 3 2 2 2 2" xfId="3333" xr:uid="{149467E1-7796-40B9-885C-CFEB0E6383B6}"/>
    <cellStyle name="Valuta 3 3 2 3 2 2 3" xfId="2586" xr:uid="{310881E2-6AFA-4CF7-AF7E-61E8A3BC3332}"/>
    <cellStyle name="Valuta 3 3 2 3 2 3" xfId="1460" xr:uid="{AC9DF8AE-A9CE-498F-8198-CFE8EDDB9CC2}"/>
    <cellStyle name="Valuta 3 3 2 3 2 3 2" xfId="2996" xr:uid="{4538C40C-881D-4D6E-A2D6-F332737A3E22}"/>
    <cellStyle name="Valuta 3 3 2 3 2 4" xfId="2249" xr:uid="{1A6F8028-A171-4BC1-A61B-DD296EF1125A}"/>
    <cellStyle name="Valuta 3 3 2 3 3" xfId="876" xr:uid="{00000000-0005-0000-0000-0000F3020000}"/>
    <cellStyle name="Valuta 3 3 2 3 3 2" xfId="1630" xr:uid="{114A5FF6-34A8-4BA8-9CEF-493F3B0F994E}"/>
    <cellStyle name="Valuta 3 3 2 3 3 2 2" xfId="3166" xr:uid="{A293F8AB-A2D5-4DCB-97E4-B448CA4CDE5C}"/>
    <cellStyle name="Valuta 3 3 2 3 3 3" xfId="2419" xr:uid="{0F293848-7C4C-4CA0-B603-F0ECE1AF1F44}"/>
    <cellStyle name="Valuta 3 3 2 3 4" xfId="1259" xr:uid="{AA37541F-BDFD-448C-832B-112D663D7111}"/>
    <cellStyle name="Valuta 3 3 2 3 4 2" xfId="2797" xr:uid="{95A7B887-5FE8-4CCB-920C-D5F43AE90986}"/>
    <cellStyle name="Valuta 3 3 2 3 5" xfId="2036" xr:uid="{481F58BB-6EE5-44F0-A8C1-CE12D7EAEC3C}"/>
    <cellStyle name="Valuta 3 3 2 4" xfId="516" xr:uid="{00000000-0005-0000-0000-0000F4020000}"/>
    <cellStyle name="Valuta 3 3 2 5" xfId="607" xr:uid="{00000000-0005-0000-0000-0000F5020000}"/>
    <cellStyle name="Valuta 3 3 2 5 2" xfId="963" xr:uid="{00000000-0005-0000-0000-0000F6020000}"/>
    <cellStyle name="Valuta 3 3 2 5 2 2" xfId="1717" xr:uid="{1BF5943F-71D2-4525-83E8-791A23561337}"/>
    <cellStyle name="Valuta 3 3 2 5 2 2 2" xfId="3253" xr:uid="{7BFB6005-B048-4979-8458-D7516192755F}"/>
    <cellStyle name="Valuta 3 3 2 5 2 3" xfId="2506" xr:uid="{9C98039F-3173-4F30-830D-3585018CD5BF}"/>
    <cellStyle name="Valuta 3 3 2 5 3" xfId="1365" xr:uid="{6A58DEA2-F6CC-48F6-A9D7-7DF2E8A66422}"/>
    <cellStyle name="Valuta 3 3 2 5 3 2" xfId="2901" xr:uid="{E1679FCA-B290-4242-9548-415CCEE563E4}"/>
    <cellStyle name="Valuta 3 3 2 5 4" xfId="2154" xr:uid="{6D40315B-2794-41F4-9008-998FB5DE154D}"/>
    <cellStyle name="Valuta 3 3 2 6" xfId="796" xr:uid="{00000000-0005-0000-0000-0000F7020000}"/>
    <cellStyle name="Valuta 3 3 2 6 2" xfId="1550" xr:uid="{31AA58E5-CFDD-4A51-BD10-5A776884334A}"/>
    <cellStyle name="Valuta 3 3 2 6 2 2" xfId="3086" xr:uid="{7B3C8A84-EBDD-4C73-85D8-C07954AF17B1}"/>
    <cellStyle name="Valuta 3 3 2 6 3" xfId="2339" xr:uid="{7CD7588C-CE2D-40F8-B993-AAF54F9279D6}"/>
    <cellStyle name="Valuta 3 3 2 7" xfId="1164" xr:uid="{ABD1F50E-08C7-472F-8528-D23D2C4E3936}"/>
    <cellStyle name="Valuta 3 3 2 7 2" xfId="2702" xr:uid="{9BA7AF49-81C3-44D1-AAB3-35A504E62BA1}"/>
    <cellStyle name="Valuta 3 3 2 8" xfId="1940" xr:uid="{1B40C221-84FE-4D85-BA34-E23F66DA71C3}"/>
    <cellStyle name="Valuta 3 3 3" xfId="194" xr:uid="{00000000-0005-0000-0000-0000F8020000}"/>
    <cellStyle name="Valuta 3 3 3 2" xfId="241" xr:uid="{00000000-0005-0000-0000-0000F9020000}"/>
    <cellStyle name="Valuta 3 3 3 2 2" xfId="337" xr:uid="{00000000-0005-0000-0000-0000FA020000}"/>
    <cellStyle name="Valuta 3 3 3 2 2 2" xfId="734" xr:uid="{00000000-0005-0000-0000-0000FB020000}"/>
    <cellStyle name="Valuta 3 3 3 2 2 2 2" xfId="1075" xr:uid="{00000000-0005-0000-0000-0000FC020000}"/>
    <cellStyle name="Valuta 3 3 3 2 2 2 2 2" xfId="1829" xr:uid="{5B839F18-E6FB-4ECD-A616-72B4298FF734}"/>
    <cellStyle name="Valuta 3 3 3 2 2 2 2 2 2" xfId="3365" xr:uid="{D187D1DD-8A75-4496-A8B1-65D8ACB1A72D}"/>
    <cellStyle name="Valuta 3 3 3 2 2 2 2 3" xfId="2618" xr:uid="{1D4EDE1F-1902-4E47-A40B-3EF7AE15F532}"/>
    <cellStyle name="Valuta 3 3 3 2 2 2 3" xfId="1492" xr:uid="{2362D3E0-57B4-48AD-A2ED-543E5ABFACCC}"/>
    <cellStyle name="Valuta 3 3 3 2 2 2 3 2" xfId="3028" xr:uid="{A63FF92C-EE0C-431D-9AE5-FE9C1E4DD8E4}"/>
    <cellStyle name="Valuta 3 3 3 2 2 2 4" xfId="2281" xr:uid="{699DF0C7-944C-4347-8697-B2662E046FC7}"/>
    <cellStyle name="Valuta 3 3 3 2 2 3" xfId="908" xr:uid="{00000000-0005-0000-0000-0000FD020000}"/>
    <cellStyle name="Valuta 3 3 3 2 2 3 2" xfId="1662" xr:uid="{DAA1957A-208E-4B68-A522-EB2C57249631}"/>
    <cellStyle name="Valuta 3 3 3 2 2 3 2 2" xfId="3198" xr:uid="{549F1844-17B6-4F14-846D-54BEA8C7291B}"/>
    <cellStyle name="Valuta 3 3 3 2 2 3 3" xfId="2451" xr:uid="{EE1E17A0-23EB-4C44-8C78-DDC4FA991224}"/>
    <cellStyle name="Valuta 3 3 3 2 2 4" xfId="1291" xr:uid="{016142CA-A163-48C4-BF18-25E64C50B6E1}"/>
    <cellStyle name="Valuta 3 3 3 2 2 4 2" xfId="2829" xr:uid="{CC3C283D-27C5-4B5D-8959-6AA7D5D4C96F}"/>
    <cellStyle name="Valuta 3 3 3 2 2 5" xfId="2068" xr:uid="{6832D4AA-D3D2-4817-B7FB-F59B65509194}"/>
    <cellStyle name="Valuta 3 3 3 2 3" xfId="519" xr:uid="{00000000-0005-0000-0000-0000FE020000}"/>
    <cellStyle name="Valuta 3 3 3 2 4" xfId="639" xr:uid="{00000000-0005-0000-0000-0000FF020000}"/>
    <cellStyle name="Valuta 3 3 3 2 4 2" xfId="995" xr:uid="{00000000-0005-0000-0000-000000030000}"/>
    <cellStyle name="Valuta 3 3 3 2 4 2 2" xfId="1749" xr:uid="{F598F9BE-C968-4A8F-ACD9-2B1A159EFA02}"/>
    <cellStyle name="Valuta 3 3 3 2 4 2 2 2" xfId="3285" xr:uid="{83BCB013-4069-40BE-89F3-D14DB6CA31BF}"/>
    <cellStyle name="Valuta 3 3 3 2 4 2 3" xfId="2538" xr:uid="{772D2BC4-820D-496E-BF2D-BC1E65774101}"/>
    <cellStyle name="Valuta 3 3 3 2 4 3" xfId="1397" xr:uid="{332004FF-1027-4718-B7D9-C2F3CCD6ABEA}"/>
    <cellStyle name="Valuta 3 3 3 2 4 3 2" xfId="2933" xr:uid="{FF09E37C-929B-45B8-A22C-CB7BEE9A900D}"/>
    <cellStyle name="Valuta 3 3 3 2 4 4" xfId="2186" xr:uid="{001F1BA3-4A87-4773-9696-40FBB54CC88F}"/>
    <cellStyle name="Valuta 3 3 3 2 5" xfId="828" xr:uid="{00000000-0005-0000-0000-000001030000}"/>
    <cellStyle name="Valuta 3 3 3 2 5 2" xfId="1582" xr:uid="{7C521C4C-3A75-4F69-B420-3C6E4089832A}"/>
    <cellStyle name="Valuta 3 3 3 2 5 2 2" xfId="3118" xr:uid="{95154556-94A7-4F61-9CDC-196DA97DCB24}"/>
    <cellStyle name="Valuta 3 3 3 2 5 3" xfId="2371" xr:uid="{6D7B29D5-C610-4AD9-927D-11B227EE6B11}"/>
    <cellStyle name="Valuta 3 3 3 2 6" xfId="1196" xr:uid="{98322DA9-66DC-4EAC-9B72-9A067FD56A72}"/>
    <cellStyle name="Valuta 3 3 3 2 6 2" xfId="2734" xr:uid="{7577E695-B6F8-47D6-AABC-3172071CC518}"/>
    <cellStyle name="Valuta 3 3 3 2 7" xfId="1972" xr:uid="{C9EB9990-01CB-4CCB-9E95-EEEABEC4827C}"/>
    <cellStyle name="Valuta 3 3 3 3" xfId="292" xr:uid="{00000000-0005-0000-0000-000002030000}"/>
    <cellStyle name="Valuta 3 3 3 3 2" xfId="689" xr:uid="{00000000-0005-0000-0000-000003030000}"/>
    <cellStyle name="Valuta 3 3 3 3 2 2" xfId="1035" xr:uid="{00000000-0005-0000-0000-000004030000}"/>
    <cellStyle name="Valuta 3 3 3 3 2 2 2" xfId="1789" xr:uid="{AB90D53E-5D34-4F61-8AEC-3CF9934C8499}"/>
    <cellStyle name="Valuta 3 3 3 3 2 2 2 2" xfId="3325" xr:uid="{DA3F3BA8-00EC-4B10-B2C6-4DB754CF3120}"/>
    <cellStyle name="Valuta 3 3 3 3 2 2 3" xfId="2578" xr:uid="{69A8E4F9-6E5E-42B0-9922-F56E1C155410}"/>
    <cellStyle name="Valuta 3 3 3 3 2 3" xfId="1447" xr:uid="{6D1991A2-C680-49E8-BC27-15FA3C805A5A}"/>
    <cellStyle name="Valuta 3 3 3 3 2 3 2" xfId="2983" xr:uid="{51C60DD1-9AC7-46E6-BE24-0C2B7B3ECDD9}"/>
    <cellStyle name="Valuta 3 3 3 3 2 4" xfId="2236" xr:uid="{BF221D66-C273-4DBE-8189-1C3A7E40A5BC}"/>
    <cellStyle name="Valuta 3 3 3 3 3" xfId="868" xr:uid="{00000000-0005-0000-0000-000005030000}"/>
    <cellStyle name="Valuta 3 3 3 3 3 2" xfId="1622" xr:uid="{BE7C5798-11EA-45F5-957C-4A8583B40C8F}"/>
    <cellStyle name="Valuta 3 3 3 3 3 2 2" xfId="3158" xr:uid="{B1FA883F-7E59-4976-A1FE-1223D6EB2D32}"/>
    <cellStyle name="Valuta 3 3 3 3 3 3" xfId="2411" xr:uid="{4BD42A50-86A2-47E9-8781-2CBDD8D3675C}"/>
    <cellStyle name="Valuta 3 3 3 3 4" xfId="1246" xr:uid="{A09D15D7-EAAA-460B-98DC-7CD71316D8E9}"/>
    <cellStyle name="Valuta 3 3 3 3 4 2" xfId="2784" xr:uid="{FF527B5D-DBD8-47E0-8E79-2D0F1D892AE0}"/>
    <cellStyle name="Valuta 3 3 3 3 5" xfId="2023" xr:uid="{C91AE2A5-E9C5-4169-8DC6-737BA3DC5D99}"/>
    <cellStyle name="Valuta 3 3 3 4" xfId="518" xr:uid="{00000000-0005-0000-0000-000006030000}"/>
    <cellStyle name="Valuta 3 3 3 5" xfId="597" xr:uid="{00000000-0005-0000-0000-000007030000}"/>
    <cellStyle name="Valuta 3 3 3 5 2" xfId="955" xr:uid="{00000000-0005-0000-0000-000008030000}"/>
    <cellStyle name="Valuta 3 3 3 5 2 2" xfId="1709" xr:uid="{D27E0B7F-C57D-4D21-9190-61E2A11F750F}"/>
    <cellStyle name="Valuta 3 3 3 5 2 2 2" xfId="3245" xr:uid="{FED159E6-DA18-4238-8FF9-0B971D67B2AA}"/>
    <cellStyle name="Valuta 3 3 3 5 2 3" xfId="2498" xr:uid="{7233C1D0-DCE8-4AEB-9A05-B77E22883DAF}"/>
    <cellStyle name="Valuta 3 3 3 5 3" xfId="1355" xr:uid="{A3FFBFD7-A6F4-4883-A0F6-ECB6E4E5298A}"/>
    <cellStyle name="Valuta 3 3 3 5 3 2" xfId="2891" xr:uid="{69BCAD0F-C26F-4645-BAAD-D995DEA394BA}"/>
    <cellStyle name="Valuta 3 3 3 5 4" xfId="2144" xr:uid="{258B1000-F7F4-4544-9191-FA6193723585}"/>
    <cellStyle name="Valuta 3 3 3 6" xfId="788" xr:uid="{00000000-0005-0000-0000-000009030000}"/>
    <cellStyle name="Valuta 3 3 3 6 2" xfId="1542" xr:uid="{5F60D8CA-5CB9-46C3-AFCB-AE0EF961396F}"/>
    <cellStyle name="Valuta 3 3 3 6 2 2" xfId="3078" xr:uid="{0F3052DB-A565-424D-8481-609D3AF65D41}"/>
    <cellStyle name="Valuta 3 3 3 6 3" xfId="2331" xr:uid="{BFCBD002-C249-4612-B3B8-C8B5DD2A7CE0}"/>
    <cellStyle name="Valuta 3 3 3 7" xfId="1153" xr:uid="{9D4E0E05-4A53-4815-9C91-B60F20F597FE}"/>
    <cellStyle name="Valuta 3 3 3 7 2" xfId="2691" xr:uid="{C5BC8265-4E21-4656-9F21-535771866E21}"/>
    <cellStyle name="Valuta 3 3 3 8" xfId="1930" xr:uid="{2E9964C4-CA7D-4359-A9C7-7F6D35D8C268}"/>
    <cellStyle name="Valuta 3 3 4" xfId="225" xr:uid="{00000000-0005-0000-0000-00000A030000}"/>
    <cellStyle name="Valuta 3 3 4 2" xfId="321" xr:uid="{00000000-0005-0000-0000-00000B030000}"/>
    <cellStyle name="Valuta 3 3 4 2 2" xfId="718" xr:uid="{00000000-0005-0000-0000-00000C030000}"/>
    <cellStyle name="Valuta 3 3 4 2 2 2" xfId="1059" xr:uid="{00000000-0005-0000-0000-00000D030000}"/>
    <cellStyle name="Valuta 3 3 4 2 2 2 2" xfId="1813" xr:uid="{3DFF73CC-1CB1-4C24-A451-7D814E6B85E3}"/>
    <cellStyle name="Valuta 3 3 4 2 2 2 2 2" xfId="3349" xr:uid="{1084714A-1775-4811-AD34-1299E92B91C6}"/>
    <cellStyle name="Valuta 3 3 4 2 2 2 3" xfId="2602" xr:uid="{DB37CA4E-FEF4-4EFD-939A-AA8C5FB8BCAD}"/>
    <cellStyle name="Valuta 3 3 4 2 2 3" xfId="1476" xr:uid="{D57D0AC2-52C8-4462-9DF0-7FB448826B08}"/>
    <cellStyle name="Valuta 3 3 4 2 2 3 2" xfId="3012" xr:uid="{A4B5E083-B8FC-4D30-959F-EF331E57AAB6}"/>
    <cellStyle name="Valuta 3 3 4 2 2 4" xfId="2265" xr:uid="{C10F63A2-47FE-4725-88D8-FCA00930AA02}"/>
    <cellStyle name="Valuta 3 3 4 2 3" xfId="892" xr:uid="{00000000-0005-0000-0000-00000E030000}"/>
    <cellStyle name="Valuta 3 3 4 2 3 2" xfId="1646" xr:uid="{CB052E6E-F08D-45FE-8D14-2F0032213CDF}"/>
    <cellStyle name="Valuta 3 3 4 2 3 2 2" xfId="3182" xr:uid="{FC7AF101-B6A4-486C-9E7D-285BD8DF9991}"/>
    <cellStyle name="Valuta 3 3 4 2 3 3" xfId="2435" xr:uid="{C639C60C-55E6-4D02-84A6-3283F7F8BBB1}"/>
    <cellStyle name="Valuta 3 3 4 2 4" xfId="1275" xr:uid="{288F5EB7-D601-4438-B7AA-92ED664FD9DE}"/>
    <cellStyle name="Valuta 3 3 4 2 4 2" xfId="2813" xr:uid="{BA96C456-0549-4EC5-B209-4B95ABC66B33}"/>
    <cellStyle name="Valuta 3 3 4 2 5" xfId="2052" xr:uid="{568F9971-739A-4413-AFE1-DFAFF196199A}"/>
    <cellStyle name="Valuta 3 3 4 3" xfId="520" xr:uid="{00000000-0005-0000-0000-00000F030000}"/>
    <cellStyle name="Valuta 3 3 4 4" xfId="623" xr:uid="{00000000-0005-0000-0000-000010030000}"/>
    <cellStyle name="Valuta 3 3 4 4 2" xfId="979" xr:uid="{00000000-0005-0000-0000-000011030000}"/>
    <cellStyle name="Valuta 3 3 4 4 2 2" xfId="1733" xr:uid="{4039A095-6E98-4494-8699-A94E4CC121BF}"/>
    <cellStyle name="Valuta 3 3 4 4 2 2 2" xfId="3269" xr:uid="{53A920B7-DCCA-4B70-B051-3676634C7A6E}"/>
    <cellStyle name="Valuta 3 3 4 4 2 3" xfId="2522" xr:uid="{4E24D859-781D-4EA3-B199-29C37EFCEB7D}"/>
    <cellStyle name="Valuta 3 3 4 4 3" xfId="1381" xr:uid="{DD307DAC-93B8-49FA-A7B2-DA39DD3E2532}"/>
    <cellStyle name="Valuta 3 3 4 4 3 2" xfId="2917" xr:uid="{3290D0C6-3B78-4C61-8514-74EF06CFBC55}"/>
    <cellStyle name="Valuta 3 3 4 4 4" xfId="2170" xr:uid="{2B92FFDA-7346-415B-A5F7-B5506338E3EB}"/>
    <cellStyle name="Valuta 3 3 4 5" xfId="812" xr:uid="{00000000-0005-0000-0000-000012030000}"/>
    <cellStyle name="Valuta 3 3 4 5 2" xfId="1566" xr:uid="{B3E90E5D-83CF-4A68-BAEE-B36F31CF3F06}"/>
    <cellStyle name="Valuta 3 3 4 5 2 2" xfId="3102" xr:uid="{7B81231F-77FA-4392-B4EB-DD37ACED8015}"/>
    <cellStyle name="Valuta 3 3 4 5 3" xfId="2355" xr:uid="{F2703EB5-D560-4122-844A-865F0F06373D}"/>
    <cellStyle name="Valuta 3 3 4 6" xfId="1180" xr:uid="{6FE74E73-60FC-4EBB-B867-2E26CAD186CF}"/>
    <cellStyle name="Valuta 3 3 4 6 2" xfId="2718" xr:uid="{B3733EED-842E-450D-9BEF-8F30559730DD}"/>
    <cellStyle name="Valuta 3 3 4 7" xfId="1956" xr:uid="{18114D5C-2024-4F65-ADF3-8DEE17FB4F81}"/>
    <cellStyle name="Valuta 3 3 5" xfId="276" xr:uid="{00000000-0005-0000-0000-000013030000}"/>
    <cellStyle name="Valuta 3 3 5 2" xfId="673" xr:uid="{00000000-0005-0000-0000-000014030000}"/>
    <cellStyle name="Valuta 3 3 5 2 2" xfId="1019" xr:uid="{00000000-0005-0000-0000-000015030000}"/>
    <cellStyle name="Valuta 3 3 5 2 2 2" xfId="1773" xr:uid="{FC8C10C2-B437-43B7-86BB-CF6968C28F7D}"/>
    <cellStyle name="Valuta 3 3 5 2 2 2 2" xfId="3309" xr:uid="{43882C55-4D02-4D92-8CC3-754E271D040E}"/>
    <cellStyle name="Valuta 3 3 5 2 2 3" xfId="2562" xr:uid="{4A119413-FBB1-41E5-B486-753977DFC355}"/>
    <cellStyle name="Valuta 3 3 5 2 3" xfId="1431" xr:uid="{9757D5C8-9374-40DC-973C-232066EFD58B}"/>
    <cellStyle name="Valuta 3 3 5 2 3 2" xfId="2967" xr:uid="{48A5D7C6-6800-4E2E-8597-3F0B1BAD5208}"/>
    <cellStyle name="Valuta 3 3 5 2 4" xfId="2220" xr:uid="{E758D084-D14A-49C9-9AA0-87BBA23E7A3F}"/>
    <cellStyle name="Valuta 3 3 5 3" xfId="852" xr:uid="{00000000-0005-0000-0000-000016030000}"/>
    <cellStyle name="Valuta 3 3 5 3 2" xfId="1606" xr:uid="{1518F977-F72D-4052-9C0E-AB0AAA7D1C48}"/>
    <cellStyle name="Valuta 3 3 5 3 2 2" xfId="3142" xr:uid="{8112486E-158F-4A91-A7E1-A19B73E9C616}"/>
    <cellStyle name="Valuta 3 3 5 3 3" xfId="2395" xr:uid="{1FD79B45-6881-46A2-B728-39F33E43DC21}"/>
    <cellStyle name="Valuta 3 3 5 4" xfId="1230" xr:uid="{9FCA7354-F61F-4713-9B23-03A2E6F3289A}"/>
    <cellStyle name="Valuta 3 3 5 4 2" xfId="2768" xr:uid="{2561E6DC-6DF7-411C-ABD3-40E6B695AA32}"/>
    <cellStyle name="Valuta 3 3 5 5" xfId="2007" xr:uid="{C58E00CB-C2B9-4937-86C6-165EB203A14B}"/>
    <cellStyle name="Valuta 3 3 6" xfId="515" xr:uid="{00000000-0005-0000-0000-000017030000}"/>
    <cellStyle name="Valuta 3 3 7" xfId="581" xr:uid="{00000000-0005-0000-0000-000018030000}"/>
    <cellStyle name="Valuta 3 3 7 2" xfId="939" xr:uid="{00000000-0005-0000-0000-000019030000}"/>
    <cellStyle name="Valuta 3 3 7 2 2" xfId="1693" xr:uid="{ECCA7918-7FC4-4798-B61C-1BA2B4CEC186}"/>
    <cellStyle name="Valuta 3 3 7 2 2 2" xfId="3229" xr:uid="{4631FBA3-FEB3-4628-9AE1-A167D80B647E}"/>
    <cellStyle name="Valuta 3 3 7 2 3" xfId="2482" xr:uid="{84D124F5-62B8-4CCB-A1F6-DB8771A1930A}"/>
    <cellStyle name="Valuta 3 3 7 3" xfId="1339" xr:uid="{052806C4-22AD-4B58-9F22-64024E853AEA}"/>
    <cellStyle name="Valuta 3 3 7 3 2" xfId="2875" xr:uid="{EB813E28-3329-444D-84C7-EC311BCA2651}"/>
    <cellStyle name="Valuta 3 3 7 4" xfId="2128" xr:uid="{EC09665D-0221-4379-AFA5-C33B3AEFEE1E}"/>
    <cellStyle name="Valuta 3 3 8" xfId="772" xr:uid="{00000000-0005-0000-0000-00001A030000}"/>
    <cellStyle name="Valuta 3 3 8 2" xfId="1526" xr:uid="{7C652C4B-2507-4628-95D1-46A3668E40FE}"/>
    <cellStyle name="Valuta 3 3 8 2 2" xfId="3062" xr:uid="{EF07277B-AD93-46FE-8588-6ECCDC8BE58E}"/>
    <cellStyle name="Valuta 3 3 8 3" xfId="2315" xr:uid="{CCB9DBBE-B98D-4ADE-855C-7B19F54BBC0F}"/>
    <cellStyle name="Valuta 3 3 9" xfId="1137" xr:uid="{E3AB511F-1A66-4843-B648-4E7B1DC40B0B}"/>
    <cellStyle name="Valuta 3 3 9 2" xfId="2675" xr:uid="{5BE6D2CB-2190-4AEF-84C9-376DF03BA4BD}"/>
    <cellStyle name="Valuta 3 4" xfId="180" xr:uid="{00000000-0005-0000-0000-00001B030000}"/>
    <cellStyle name="Valuta 3 4 2" xfId="210" xr:uid="{00000000-0005-0000-0000-00001C030000}"/>
    <cellStyle name="Valuta 3 4 2 2" xfId="251" xr:uid="{00000000-0005-0000-0000-00001D030000}"/>
    <cellStyle name="Valuta 3 4 2 2 2" xfId="347" xr:uid="{00000000-0005-0000-0000-00001E030000}"/>
    <cellStyle name="Valuta 3 4 2 2 2 2" xfId="744" xr:uid="{00000000-0005-0000-0000-00001F030000}"/>
    <cellStyle name="Valuta 3 4 2 2 2 2 2" xfId="1085" xr:uid="{00000000-0005-0000-0000-000020030000}"/>
    <cellStyle name="Valuta 3 4 2 2 2 2 2 2" xfId="1839" xr:uid="{69EF68E8-E237-4FA9-A383-CD082FA9DCF8}"/>
    <cellStyle name="Valuta 3 4 2 2 2 2 2 2 2" xfId="3375" xr:uid="{EFD6587B-869E-47C3-981E-9EB4A86414DD}"/>
    <cellStyle name="Valuta 3 4 2 2 2 2 2 3" xfId="2628" xr:uid="{68C721FF-2F34-498A-9623-55CC09688251}"/>
    <cellStyle name="Valuta 3 4 2 2 2 2 3" xfId="1502" xr:uid="{8F9F8FB8-67FF-4EA4-B061-9EDBC0CC6351}"/>
    <cellStyle name="Valuta 3 4 2 2 2 2 3 2" xfId="3038" xr:uid="{3D1E0ECA-E83D-49A5-AA59-8361F34FCB4F}"/>
    <cellStyle name="Valuta 3 4 2 2 2 2 4" xfId="2291" xr:uid="{9D8CA08B-9CA7-418B-A333-E2355AAD648F}"/>
    <cellStyle name="Valuta 3 4 2 2 2 3" xfId="918" xr:uid="{00000000-0005-0000-0000-000021030000}"/>
    <cellStyle name="Valuta 3 4 2 2 2 3 2" xfId="1672" xr:uid="{7A04733B-C6BD-40AD-9D49-C434C1D07AD1}"/>
    <cellStyle name="Valuta 3 4 2 2 2 3 2 2" xfId="3208" xr:uid="{DA3F9BB7-1E38-408B-9429-75F3C358FAFB}"/>
    <cellStyle name="Valuta 3 4 2 2 2 3 3" xfId="2461" xr:uid="{DE515931-16FD-4554-80F3-176AF6B6AFED}"/>
    <cellStyle name="Valuta 3 4 2 2 2 4" xfId="1301" xr:uid="{3783AE0F-34A0-42F9-AC7C-09E17F76D78B}"/>
    <cellStyle name="Valuta 3 4 2 2 2 4 2" xfId="2839" xr:uid="{923BB364-0D92-4976-9AD9-4F142A355881}"/>
    <cellStyle name="Valuta 3 4 2 2 2 5" xfId="2078" xr:uid="{0D57ABF6-FD5F-4E56-9A6F-E14AFEF512CA}"/>
    <cellStyle name="Valuta 3 4 2 2 3" xfId="523" xr:uid="{00000000-0005-0000-0000-000022030000}"/>
    <cellStyle name="Valuta 3 4 2 2 4" xfId="649" xr:uid="{00000000-0005-0000-0000-000023030000}"/>
    <cellStyle name="Valuta 3 4 2 2 4 2" xfId="1005" xr:uid="{00000000-0005-0000-0000-000024030000}"/>
    <cellStyle name="Valuta 3 4 2 2 4 2 2" xfId="1759" xr:uid="{3BACC329-4773-4C60-87E9-C9564C7ADDB3}"/>
    <cellStyle name="Valuta 3 4 2 2 4 2 2 2" xfId="3295" xr:uid="{1A32898D-ECCD-4EF4-8D2D-7303D96D3EAE}"/>
    <cellStyle name="Valuta 3 4 2 2 4 2 3" xfId="2548" xr:uid="{C2DCF962-BBAA-4A72-9853-871F97843983}"/>
    <cellStyle name="Valuta 3 4 2 2 4 3" xfId="1407" xr:uid="{24C2F473-BDDC-42D1-9734-3D8555DE9E0F}"/>
    <cellStyle name="Valuta 3 4 2 2 4 3 2" xfId="2943" xr:uid="{7DAE52AB-07C8-4D1A-A4D1-35E684A517F9}"/>
    <cellStyle name="Valuta 3 4 2 2 4 4" xfId="2196" xr:uid="{96066491-B8A6-423E-B974-98686735E835}"/>
    <cellStyle name="Valuta 3 4 2 2 5" xfId="838" xr:uid="{00000000-0005-0000-0000-000025030000}"/>
    <cellStyle name="Valuta 3 4 2 2 5 2" xfId="1592" xr:uid="{A7620888-5F16-4CEC-B957-1949A5D7BF53}"/>
    <cellStyle name="Valuta 3 4 2 2 5 2 2" xfId="3128" xr:uid="{9C8D5469-7D51-4956-9D66-70549A478E7B}"/>
    <cellStyle name="Valuta 3 4 2 2 5 3" xfId="2381" xr:uid="{3143B15F-389C-4283-B00A-DE39F8A97E73}"/>
    <cellStyle name="Valuta 3 4 2 2 6" xfId="1206" xr:uid="{CABDF715-AA45-470A-BF50-74B4A3B73B78}"/>
    <cellStyle name="Valuta 3 4 2 2 6 2" xfId="2744" xr:uid="{09059837-FE23-4702-AB87-C0A4D9682B06}"/>
    <cellStyle name="Valuta 3 4 2 2 7" xfId="1982" xr:uid="{CD5A2FA5-F6A6-4FCF-959B-47A99383F2BA}"/>
    <cellStyle name="Valuta 3 4 2 3" xfId="307" xr:uid="{00000000-0005-0000-0000-000026030000}"/>
    <cellStyle name="Valuta 3 4 2 3 2" xfId="704" xr:uid="{00000000-0005-0000-0000-000027030000}"/>
    <cellStyle name="Valuta 3 4 2 3 2 2" xfId="1045" xr:uid="{00000000-0005-0000-0000-000028030000}"/>
    <cellStyle name="Valuta 3 4 2 3 2 2 2" xfId="1799" xr:uid="{EA28468E-8F07-4831-849D-4CA87E167F2C}"/>
    <cellStyle name="Valuta 3 4 2 3 2 2 2 2" xfId="3335" xr:uid="{2666FC53-0A2F-45D2-A653-0E95CD717C5D}"/>
    <cellStyle name="Valuta 3 4 2 3 2 2 3" xfId="2588" xr:uid="{B0740A0F-FEE1-4E4B-91F6-AE264E159BE7}"/>
    <cellStyle name="Valuta 3 4 2 3 2 3" xfId="1462" xr:uid="{48E8D76D-ED5E-4685-A4C6-16A5CF208BD6}"/>
    <cellStyle name="Valuta 3 4 2 3 2 3 2" xfId="2998" xr:uid="{6EB79EE0-6F31-496C-B63F-3D04BB51BAB9}"/>
    <cellStyle name="Valuta 3 4 2 3 2 4" xfId="2251" xr:uid="{AD114FA9-115B-4AED-ACF8-6D8AF056AE0E}"/>
    <cellStyle name="Valuta 3 4 2 3 3" xfId="878" xr:uid="{00000000-0005-0000-0000-000029030000}"/>
    <cellStyle name="Valuta 3 4 2 3 3 2" xfId="1632" xr:uid="{83D60865-ECED-45F3-9437-B57A97FF4E33}"/>
    <cellStyle name="Valuta 3 4 2 3 3 2 2" xfId="3168" xr:uid="{058B8AA7-5CAC-41FE-A2ED-DDEED62C9091}"/>
    <cellStyle name="Valuta 3 4 2 3 3 3" xfId="2421" xr:uid="{1884763C-CE2A-4D5C-89AB-7A7C88B4AA11}"/>
    <cellStyle name="Valuta 3 4 2 3 4" xfId="1261" xr:uid="{1962DBDB-2540-4539-BD0F-25A9B0C93668}"/>
    <cellStyle name="Valuta 3 4 2 3 4 2" xfId="2799" xr:uid="{97E1DF02-D0EB-41FA-BB02-82AED21033AF}"/>
    <cellStyle name="Valuta 3 4 2 3 5" xfId="2038" xr:uid="{C41CA27A-9C00-4F81-B4C8-54D11EC29964}"/>
    <cellStyle name="Valuta 3 4 2 4" xfId="522" xr:uid="{00000000-0005-0000-0000-00002A030000}"/>
    <cellStyle name="Valuta 3 4 2 5" xfId="609" xr:uid="{00000000-0005-0000-0000-00002B030000}"/>
    <cellStyle name="Valuta 3 4 2 5 2" xfId="965" xr:uid="{00000000-0005-0000-0000-00002C030000}"/>
    <cellStyle name="Valuta 3 4 2 5 2 2" xfId="1719" xr:uid="{CAD97436-916C-4CD6-A4E0-582832CF4965}"/>
    <cellStyle name="Valuta 3 4 2 5 2 2 2" xfId="3255" xr:uid="{CC12F111-3D40-4582-94BB-1A06928E2400}"/>
    <cellStyle name="Valuta 3 4 2 5 2 3" xfId="2508" xr:uid="{6B5FED7F-B256-4996-B752-A2746361F160}"/>
    <cellStyle name="Valuta 3 4 2 5 3" xfId="1367" xr:uid="{CFD3FA61-4243-4B83-B682-897711A1F0A6}"/>
    <cellStyle name="Valuta 3 4 2 5 3 2" xfId="2903" xr:uid="{1B928370-6590-499E-BADD-C4574112ED7A}"/>
    <cellStyle name="Valuta 3 4 2 5 4" xfId="2156" xr:uid="{D666E597-6610-4DC5-8D08-D1478EF6B7D7}"/>
    <cellStyle name="Valuta 3 4 2 6" xfId="798" xr:uid="{00000000-0005-0000-0000-00002D030000}"/>
    <cellStyle name="Valuta 3 4 2 6 2" xfId="1552" xr:uid="{C3925BDB-E137-4D17-B602-4158957BE763}"/>
    <cellStyle name="Valuta 3 4 2 6 2 2" xfId="3088" xr:uid="{7075F0F5-096C-4A01-A3F5-9134EE4BEC02}"/>
    <cellStyle name="Valuta 3 4 2 6 3" xfId="2341" xr:uid="{F1919F25-12E4-428E-AF9E-E39897C1A1D8}"/>
    <cellStyle name="Valuta 3 4 2 7" xfId="1166" xr:uid="{9D0895FC-C771-4DA2-AA2E-3B25BEAFAA7D}"/>
    <cellStyle name="Valuta 3 4 2 7 2" xfId="2704" xr:uid="{1C118062-91A2-4D6E-8E1F-C064CC6BBA9C}"/>
    <cellStyle name="Valuta 3 4 2 8" xfId="1942" xr:uid="{527BE9C7-7846-4720-B034-707FD8BA47E7}"/>
    <cellStyle name="Valuta 3 4 3" xfId="227" xr:uid="{00000000-0005-0000-0000-00002E030000}"/>
    <cellStyle name="Valuta 3 4 3 2" xfId="323" xr:uid="{00000000-0005-0000-0000-00002F030000}"/>
    <cellStyle name="Valuta 3 4 3 2 2" xfId="720" xr:uid="{00000000-0005-0000-0000-000030030000}"/>
    <cellStyle name="Valuta 3 4 3 2 2 2" xfId="1061" xr:uid="{00000000-0005-0000-0000-000031030000}"/>
    <cellStyle name="Valuta 3 4 3 2 2 2 2" xfId="1815" xr:uid="{012A10E8-91F9-4E2B-B07B-F2BF83221279}"/>
    <cellStyle name="Valuta 3 4 3 2 2 2 2 2" xfId="3351" xr:uid="{F9C1A0F0-3D37-437D-BF4B-C03699F7D4DB}"/>
    <cellStyle name="Valuta 3 4 3 2 2 2 3" xfId="2604" xr:uid="{3C24E042-C499-4BD2-85EF-7E3D69787C0D}"/>
    <cellStyle name="Valuta 3 4 3 2 2 3" xfId="1478" xr:uid="{89A3C0D4-05E3-43AE-8FC7-E750F2E611C1}"/>
    <cellStyle name="Valuta 3 4 3 2 2 3 2" xfId="3014" xr:uid="{B4CFA132-0DE4-40FE-B303-1E2B0128C328}"/>
    <cellStyle name="Valuta 3 4 3 2 2 4" xfId="2267" xr:uid="{416FCF8D-EC22-4685-B786-1F46F24A725B}"/>
    <cellStyle name="Valuta 3 4 3 2 3" xfId="894" xr:uid="{00000000-0005-0000-0000-000032030000}"/>
    <cellStyle name="Valuta 3 4 3 2 3 2" xfId="1648" xr:uid="{35479C0E-1B0E-4730-AA16-6DF62016327C}"/>
    <cellStyle name="Valuta 3 4 3 2 3 2 2" xfId="3184" xr:uid="{1EEE643B-C470-48C2-99AF-1F7450D212B4}"/>
    <cellStyle name="Valuta 3 4 3 2 3 3" xfId="2437" xr:uid="{8693C0A9-ABB9-4CB9-A6AB-2831E35D42A7}"/>
    <cellStyle name="Valuta 3 4 3 2 4" xfId="1277" xr:uid="{28A2476E-8AA4-4792-A117-89B4AECAE994}"/>
    <cellStyle name="Valuta 3 4 3 2 4 2" xfId="2815" xr:uid="{570089C0-D87D-43E6-A4C9-9BEA62A9D931}"/>
    <cellStyle name="Valuta 3 4 3 2 5" xfId="2054" xr:uid="{D3626BF2-5C6D-4EF3-BD36-ABD0D6051713}"/>
    <cellStyle name="Valuta 3 4 3 3" xfId="524" xr:uid="{00000000-0005-0000-0000-000033030000}"/>
    <cellStyle name="Valuta 3 4 3 4" xfId="625" xr:uid="{00000000-0005-0000-0000-000034030000}"/>
    <cellStyle name="Valuta 3 4 3 4 2" xfId="981" xr:uid="{00000000-0005-0000-0000-000035030000}"/>
    <cellStyle name="Valuta 3 4 3 4 2 2" xfId="1735" xr:uid="{B97526C8-9929-416B-9816-3ED0CBBF95D9}"/>
    <cellStyle name="Valuta 3 4 3 4 2 2 2" xfId="3271" xr:uid="{F8E366DF-E13E-4FF8-B2FE-FC1D4660A5AA}"/>
    <cellStyle name="Valuta 3 4 3 4 2 3" xfId="2524" xr:uid="{E0F2A491-B143-4AF4-A5D8-8A82AEB1D806}"/>
    <cellStyle name="Valuta 3 4 3 4 3" xfId="1383" xr:uid="{1933783A-E5C4-484C-9A55-A817DC8774AB}"/>
    <cellStyle name="Valuta 3 4 3 4 3 2" xfId="2919" xr:uid="{59C55864-F8A6-4556-9407-AABDA87A9344}"/>
    <cellStyle name="Valuta 3 4 3 4 4" xfId="2172" xr:uid="{554B0F9B-2F82-4A4D-958A-9E7F6316D121}"/>
    <cellStyle name="Valuta 3 4 3 5" xfId="814" xr:uid="{00000000-0005-0000-0000-000036030000}"/>
    <cellStyle name="Valuta 3 4 3 5 2" xfId="1568" xr:uid="{35E11F6C-55E1-4583-9754-B41C269E777B}"/>
    <cellStyle name="Valuta 3 4 3 5 2 2" xfId="3104" xr:uid="{0CAF7244-7386-44CE-A1FF-6398E30FC4A1}"/>
    <cellStyle name="Valuta 3 4 3 5 3" xfId="2357" xr:uid="{5DBF7A65-8EB9-4DE2-9CD0-021105B91807}"/>
    <cellStyle name="Valuta 3 4 3 6" xfId="1182" xr:uid="{E5950BE2-D40C-40A8-9D2A-24B3A2A275DD}"/>
    <cellStyle name="Valuta 3 4 3 6 2" xfId="2720" xr:uid="{CC0D9162-3613-404F-8E14-96154CB87C1A}"/>
    <cellStyle name="Valuta 3 4 3 7" xfId="1958" xr:uid="{4749D8C0-940A-452C-A254-B2A2A798BFB8}"/>
    <cellStyle name="Valuta 3 4 4" xfId="278" xr:uid="{00000000-0005-0000-0000-000037030000}"/>
    <cellStyle name="Valuta 3 4 4 2" xfId="675" xr:uid="{00000000-0005-0000-0000-000038030000}"/>
    <cellStyle name="Valuta 3 4 4 2 2" xfId="1021" xr:uid="{00000000-0005-0000-0000-000039030000}"/>
    <cellStyle name="Valuta 3 4 4 2 2 2" xfId="1775" xr:uid="{D16DC685-C970-44EA-BC24-50D6A90AF513}"/>
    <cellStyle name="Valuta 3 4 4 2 2 2 2" xfId="3311" xr:uid="{D15CA0F3-2A7B-44CD-BCA5-4A1CC28C56E8}"/>
    <cellStyle name="Valuta 3 4 4 2 2 3" xfId="2564" xr:uid="{B192CD0A-098E-40B4-A9BA-136D6B16614B}"/>
    <cellStyle name="Valuta 3 4 4 2 3" xfId="1433" xr:uid="{E3115052-4FA0-4F90-8B76-DC8372E8AA1D}"/>
    <cellStyle name="Valuta 3 4 4 2 3 2" xfId="2969" xr:uid="{0B0D41F7-8E1C-4843-AA66-779160CAD574}"/>
    <cellStyle name="Valuta 3 4 4 2 4" xfId="2222" xr:uid="{93B5ACA0-2772-427E-ADA4-E777E017FC7C}"/>
    <cellStyle name="Valuta 3 4 4 3" xfId="854" xr:uid="{00000000-0005-0000-0000-00003A030000}"/>
    <cellStyle name="Valuta 3 4 4 3 2" xfId="1608" xr:uid="{B3F1E5C0-7C11-4453-B6EA-C68FFA3E11D9}"/>
    <cellStyle name="Valuta 3 4 4 3 2 2" xfId="3144" xr:uid="{37C1EAC2-1806-4690-ACFB-66BFD717654E}"/>
    <cellStyle name="Valuta 3 4 4 3 3" xfId="2397" xr:uid="{95CEA470-FBD2-4386-80EB-FC4FA681E1C1}"/>
    <cellStyle name="Valuta 3 4 4 4" xfId="1232" xr:uid="{2E577903-46C8-49ED-BB52-6722409B4530}"/>
    <cellStyle name="Valuta 3 4 4 4 2" xfId="2770" xr:uid="{356F677F-9D57-471C-92A2-B0CCF153D586}"/>
    <cellStyle name="Valuta 3 4 4 5" xfId="2009" xr:uid="{54DE5C91-2F3B-48B8-91B1-B550C23FBA55}"/>
    <cellStyle name="Valuta 3 4 5" xfId="521" xr:uid="{00000000-0005-0000-0000-00003B030000}"/>
    <cellStyle name="Valuta 3 4 6" xfId="583" xr:uid="{00000000-0005-0000-0000-00003C030000}"/>
    <cellStyle name="Valuta 3 4 6 2" xfId="941" xr:uid="{00000000-0005-0000-0000-00003D030000}"/>
    <cellStyle name="Valuta 3 4 6 2 2" xfId="1695" xr:uid="{2A4F2213-6766-460B-8896-14214732DDB1}"/>
    <cellStyle name="Valuta 3 4 6 2 2 2" xfId="3231" xr:uid="{9665029C-B7CE-4599-9891-2C7AE17FC56A}"/>
    <cellStyle name="Valuta 3 4 6 2 3" xfId="2484" xr:uid="{698837B6-606A-40B5-9482-5DBA1CBA9B42}"/>
    <cellStyle name="Valuta 3 4 6 3" xfId="1341" xr:uid="{FF2795D1-A266-421C-B361-10BFABB25CE5}"/>
    <cellStyle name="Valuta 3 4 6 3 2" xfId="2877" xr:uid="{E69819CF-4180-4C5C-B874-18B7080B6756}"/>
    <cellStyle name="Valuta 3 4 6 4" xfId="2130" xr:uid="{44D7C824-4AC2-4EF6-A607-F371A1973B4E}"/>
    <cellStyle name="Valuta 3 4 7" xfId="774" xr:uid="{00000000-0005-0000-0000-00003E030000}"/>
    <cellStyle name="Valuta 3 4 7 2" xfId="1528" xr:uid="{7660B93D-05D8-4C8C-B2A6-392126A25BAD}"/>
    <cellStyle name="Valuta 3 4 7 2 2" xfId="3064" xr:uid="{D9FAF5B9-9526-4368-A64E-709C29EE4802}"/>
    <cellStyle name="Valuta 3 4 7 3" xfId="2317" xr:uid="{1B8CB2EE-03EB-44FA-B4E2-AB9D6642BC6B}"/>
    <cellStyle name="Valuta 3 4 8" xfId="1139" xr:uid="{D1B094AF-763E-453F-BC17-9996682A3EF1}"/>
    <cellStyle name="Valuta 3 4 8 2" xfId="2677" xr:uid="{B15368AD-6F43-436D-8C33-650300F55D7E}"/>
    <cellStyle name="Valuta 3 4 9" xfId="1916" xr:uid="{D4C0AA26-28F3-4022-BF69-AC1F04015698}"/>
    <cellStyle name="Valuta 3 5" xfId="182" xr:uid="{00000000-0005-0000-0000-00003F030000}"/>
    <cellStyle name="Valuta 3 5 2" xfId="212" xr:uid="{00000000-0005-0000-0000-000040030000}"/>
    <cellStyle name="Valuta 3 5 2 2" xfId="253" xr:uid="{00000000-0005-0000-0000-000041030000}"/>
    <cellStyle name="Valuta 3 5 2 2 2" xfId="349" xr:uid="{00000000-0005-0000-0000-000042030000}"/>
    <cellStyle name="Valuta 3 5 2 2 2 2" xfId="746" xr:uid="{00000000-0005-0000-0000-000043030000}"/>
    <cellStyle name="Valuta 3 5 2 2 2 2 2" xfId="1087" xr:uid="{00000000-0005-0000-0000-000044030000}"/>
    <cellStyle name="Valuta 3 5 2 2 2 2 2 2" xfId="1841" xr:uid="{4F3320C5-492D-4226-9C79-61C22239DC3B}"/>
    <cellStyle name="Valuta 3 5 2 2 2 2 2 2 2" xfId="3377" xr:uid="{572E83C6-E756-47DE-A00B-DCADB4AC25DD}"/>
    <cellStyle name="Valuta 3 5 2 2 2 2 2 3" xfId="2630" xr:uid="{DCA9141F-AC27-4667-95AF-82030517236F}"/>
    <cellStyle name="Valuta 3 5 2 2 2 2 3" xfId="1504" xr:uid="{EFA9591D-3379-4D0C-8287-F26681078436}"/>
    <cellStyle name="Valuta 3 5 2 2 2 2 3 2" xfId="3040" xr:uid="{9819B57C-4634-4C96-BFA4-E9D7670B1BC6}"/>
    <cellStyle name="Valuta 3 5 2 2 2 2 4" xfId="2293" xr:uid="{967D8AC1-E86E-4268-B475-B4D063ABDEFB}"/>
    <cellStyle name="Valuta 3 5 2 2 2 3" xfId="920" xr:uid="{00000000-0005-0000-0000-000045030000}"/>
    <cellStyle name="Valuta 3 5 2 2 2 3 2" xfId="1674" xr:uid="{923D3BE3-CCBB-4BF4-B9BF-4510F0A51874}"/>
    <cellStyle name="Valuta 3 5 2 2 2 3 2 2" xfId="3210" xr:uid="{8DD163D9-3755-4F6A-99B4-2D956D83F35A}"/>
    <cellStyle name="Valuta 3 5 2 2 2 3 3" xfId="2463" xr:uid="{F344D6FF-7348-47FC-9D4C-ABBCA93AFDF9}"/>
    <cellStyle name="Valuta 3 5 2 2 2 4" xfId="1303" xr:uid="{578F4917-5411-44B2-AC48-C06B4ED7F117}"/>
    <cellStyle name="Valuta 3 5 2 2 2 4 2" xfId="2841" xr:uid="{41601175-B8C0-49AE-8FDF-CE30F3303D5C}"/>
    <cellStyle name="Valuta 3 5 2 2 2 5" xfId="2080" xr:uid="{D3CDE4FF-8A58-478B-A8AD-C741C4227DDC}"/>
    <cellStyle name="Valuta 3 5 2 2 3" xfId="527" xr:uid="{00000000-0005-0000-0000-000046030000}"/>
    <cellStyle name="Valuta 3 5 2 2 4" xfId="651" xr:uid="{00000000-0005-0000-0000-000047030000}"/>
    <cellStyle name="Valuta 3 5 2 2 4 2" xfId="1007" xr:uid="{00000000-0005-0000-0000-000048030000}"/>
    <cellStyle name="Valuta 3 5 2 2 4 2 2" xfId="1761" xr:uid="{2CA1703C-3944-40FE-98C0-45FFDDE8797C}"/>
    <cellStyle name="Valuta 3 5 2 2 4 2 2 2" xfId="3297" xr:uid="{4742A0BA-11F2-492F-929A-642FCD4B31B2}"/>
    <cellStyle name="Valuta 3 5 2 2 4 2 3" xfId="2550" xr:uid="{14F2E3C3-EAC2-4FF6-B2C9-955D6B7FCCD4}"/>
    <cellStyle name="Valuta 3 5 2 2 4 3" xfId="1409" xr:uid="{2CD9C14F-734E-4645-B6EE-7DE6EF114A52}"/>
    <cellStyle name="Valuta 3 5 2 2 4 3 2" xfId="2945" xr:uid="{8CAB035A-E4D8-451B-86DF-556F8BB72E96}"/>
    <cellStyle name="Valuta 3 5 2 2 4 4" xfId="2198" xr:uid="{179568CC-147A-48B9-9B7F-69CEFEDC10CC}"/>
    <cellStyle name="Valuta 3 5 2 2 5" xfId="840" xr:uid="{00000000-0005-0000-0000-000049030000}"/>
    <cellStyle name="Valuta 3 5 2 2 5 2" xfId="1594" xr:uid="{005D0A37-51A5-4C0C-B054-F5F042846225}"/>
    <cellStyle name="Valuta 3 5 2 2 5 2 2" xfId="3130" xr:uid="{C8CC0490-3C12-4FB6-BA11-BA271FC3D8C9}"/>
    <cellStyle name="Valuta 3 5 2 2 5 3" xfId="2383" xr:uid="{75F12865-1D12-450C-9997-5CFF2F40460F}"/>
    <cellStyle name="Valuta 3 5 2 2 6" xfId="1208" xr:uid="{F3E764E9-9DF3-4AB6-A41E-78D5581D269C}"/>
    <cellStyle name="Valuta 3 5 2 2 6 2" xfId="2746" xr:uid="{768D3B6C-06EC-4963-BD7D-4535E953AFCA}"/>
    <cellStyle name="Valuta 3 5 2 2 7" xfId="1984" xr:uid="{78FE6635-6FB9-477F-846F-CB239A03F271}"/>
    <cellStyle name="Valuta 3 5 2 3" xfId="309" xr:uid="{00000000-0005-0000-0000-00004A030000}"/>
    <cellStyle name="Valuta 3 5 2 3 2" xfId="706" xr:uid="{00000000-0005-0000-0000-00004B030000}"/>
    <cellStyle name="Valuta 3 5 2 3 2 2" xfId="1047" xr:uid="{00000000-0005-0000-0000-00004C030000}"/>
    <cellStyle name="Valuta 3 5 2 3 2 2 2" xfId="1801" xr:uid="{B5F9DBCC-9C88-4D6A-8963-A9ED77A01BAA}"/>
    <cellStyle name="Valuta 3 5 2 3 2 2 2 2" xfId="3337" xr:uid="{E2E79CD9-9DC9-4EEF-A5A3-05857571C875}"/>
    <cellStyle name="Valuta 3 5 2 3 2 2 3" xfId="2590" xr:uid="{8E9F4013-2C92-4B48-B57A-A6500A84321F}"/>
    <cellStyle name="Valuta 3 5 2 3 2 3" xfId="1464" xr:uid="{7E11C767-2C1E-4B20-8052-2FCBF091E314}"/>
    <cellStyle name="Valuta 3 5 2 3 2 3 2" xfId="3000" xr:uid="{873BBC4B-628F-4BBB-AD8A-942193A55C09}"/>
    <cellStyle name="Valuta 3 5 2 3 2 4" xfId="2253" xr:uid="{154A85B5-6FFE-4889-8AC0-6BB4329174C6}"/>
    <cellStyle name="Valuta 3 5 2 3 3" xfId="880" xr:uid="{00000000-0005-0000-0000-00004D030000}"/>
    <cellStyle name="Valuta 3 5 2 3 3 2" xfId="1634" xr:uid="{2CB523D2-F299-4952-B2C2-4206EDE72751}"/>
    <cellStyle name="Valuta 3 5 2 3 3 2 2" xfId="3170" xr:uid="{8B3412C9-056F-4CC3-9C9F-012FFD060FCF}"/>
    <cellStyle name="Valuta 3 5 2 3 3 3" xfId="2423" xr:uid="{FB203942-DEBE-431D-9A57-F0B2182176EC}"/>
    <cellStyle name="Valuta 3 5 2 3 4" xfId="1263" xr:uid="{D438B40E-25EA-4465-BD60-23159905BAF8}"/>
    <cellStyle name="Valuta 3 5 2 3 4 2" xfId="2801" xr:uid="{A717EC2E-4104-4FE3-BE29-E0E127D2BE6C}"/>
    <cellStyle name="Valuta 3 5 2 3 5" xfId="2040" xr:uid="{66A1F227-B13F-4E57-9B6F-E6F188A262A9}"/>
    <cellStyle name="Valuta 3 5 2 4" xfId="526" xr:uid="{00000000-0005-0000-0000-00004E030000}"/>
    <cellStyle name="Valuta 3 5 2 5" xfId="611" xr:uid="{00000000-0005-0000-0000-00004F030000}"/>
    <cellStyle name="Valuta 3 5 2 5 2" xfId="967" xr:uid="{00000000-0005-0000-0000-000050030000}"/>
    <cellStyle name="Valuta 3 5 2 5 2 2" xfId="1721" xr:uid="{9AB60B50-C5CE-4B99-B399-971E642F598C}"/>
    <cellStyle name="Valuta 3 5 2 5 2 2 2" xfId="3257" xr:uid="{A8181A55-8260-4B5C-B7AC-F6F5B25B0B34}"/>
    <cellStyle name="Valuta 3 5 2 5 2 3" xfId="2510" xr:uid="{9464724A-E97B-4FF8-A667-E81975C16E7C}"/>
    <cellStyle name="Valuta 3 5 2 5 3" xfId="1369" xr:uid="{C5FAC2A4-5BFD-41FC-9002-865AA8E1AF4B}"/>
    <cellStyle name="Valuta 3 5 2 5 3 2" xfId="2905" xr:uid="{68388201-B1A2-44F1-84F6-9E8CB2DD1D0B}"/>
    <cellStyle name="Valuta 3 5 2 5 4" xfId="2158" xr:uid="{8362B739-4525-4CD2-A5F5-DC600DC281A2}"/>
    <cellStyle name="Valuta 3 5 2 6" xfId="800" xr:uid="{00000000-0005-0000-0000-000051030000}"/>
    <cellStyle name="Valuta 3 5 2 6 2" xfId="1554" xr:uid="{DBD93231-0D17-499E-90B9-9DE0B29140AB}"/>
    <cellStyle name="Valuta 3 5 2 6 2 2" xfId="3090" xr:uid="{C78158A5-A709-4FBC-94D1-5F868F83F10C}"/>
    <cellStyle name="Valuta 3 5 2 6 3" xfId="2343" xr:uid="{C7D73803-77F1-445F-83A6-DA485145F236}"/>
    <cellStyle name="Valuta 3 5 2 7" xfId="1168" xr:uid="{87DD9D94-438F-4334-955C-9AA2CC15C74D}"/>
    <cellStyle name="Valuta 3 5 2 7 2" xfId="2706" xr:uid="{6C24F595-B0DF-4599-A31B-8176C0244A03}"/>
    <cellStyle name="Valuta 3 5 2 8" xfId="1944" xr:uid="{3F6D9393-A70E-49CF-B403-D8F1C49FC8F3}"/>
    <cellStyle name="Valuta 3 5 3" xfId="229" xr:uid="{00000000-0005-0000-0000-000052030000}"/>
    <cellStyle name="Valuta 3 5 3 2" xfId="325" xr:uid="{00000000-0005-0000-0000-000053030000}"/>
    <cellStyle name="Valuta 3 5 3 2 2" xfId="722" xr:uid="{00000000-0005-0000-0000-000054030000}"/>
    <cellStyle name="Valuta 3 5 3 2 2 2" xfId="1063" xr:uid="{00000000-0005-0000-0000-000055030000}"/>
    <cellStyle name="Valuta 3 5 3 2 2 2 2" xfId="1817" xr:uid="{67EC3E78-7ABB-4DD7-8894-C04C9CE48F42}"/>
    <cellStyle name="Valuta 3 5 3 2 2 2 2 2" xfId="3353" xr:uid="{12DD0614-D578-4EB0-978D-E1F9EB14F27C}"/>
    <cellStyle name="Valuta 3 5 3 2 2 2 3" xfId="2606" xr:uid="{FE4BA741-D231-47D4-88D1-19813BCF2FE3}"/>
    <cellStyle name="Valuta 3 5 3 2 2 3" xfId="1480" xr:uid="{38EEFD2F-8E25-4182-A02F-FDB5E0A1F70B}"/>
    <cellStyle name="Valuta 3 5 3 2 2 3 2" xfId="3016" xr:uid="{06C5F18C-BA52-4C3E-91CE-DBF3ED93147D}"/>
    <cellStyle name="Valuta 3 5 3 2 2 4" xfId="2269" xr:uid="{D904F690-0402-464F-9202-95C1153127FB}"/>
    <cellStyle name="Valuta 3 5 3 2 3" xfId="896" xr:uid="{00000000-0005-0000-0000-000056030000}"/>
    <cellStyle name="Valuta 3 5 3 2 3 2" xfId="1650" xr:uid="{9A8FF7C9-3897-43B4-ABC2-98BC792C6C40}"/>
    <cellStyle name="Valuta 3 5 3 2 3 2 2" xfId="3186" xr:uid="{2625EEF4-F945-4366-9988-76B14E424F4D}"/>
    <cellStyle name="Valuta 3 5 3 2 3 3" xfId="2439" xr:uid="{D64F832F-BF09-4090-81C5-99030C0FF156}"/>
    <cellStyle name="Valuta 3 5 3 2 4" xfId="1279" xr:uid="{B820423C-149F-4292-B81A-7F70D2439CB5}"/>
    <cellStyle name="Valuta 3 5 3 2 4 2" xfId="2817" xr:uid="{2D58386C-B05E-4B2F-90E9-0C8E643D7EC4}"/>
    <cellStyle name="Valuta 3 5 3 2 5" xfId="2056" xr:uid="{38C99EE5-F0FD-4BF2-8CFE-44C3558CAD0C}"/>
    <cellStyle name="Valuta 3 5 3 3" xfId="528" xr:uid="{00000000-0005-0000-0000-000057030000}"/>
    <cellStyle name="Valuta 3 5 3 4" xfId="627" xr:uid="{00000000-0005-0000-0000-000058030000}"/>
    <cellStyle name="Valuta 3 5 3 4 2" xfId="983" xr:uid="{00000000-0005-0000-0000-000059030000}"/>
    <cellStyle name="Valuta 3 5 3 4 2 2" xfId="1737" xr:uid="{7BEB5065-E926-486E-9FDE-9F5A431FB8D2}"/>
    <cellStyle name="Valuta 3 5 3 4 2 2 2" xfId="3273" xr:uid="{7B73E957-3E2F-4CDC-8F17-D0B9BD8879A3}"/>
    <cellStyle name="Valuta 3 5 3 4 2 3" xfId="2526" xr:uid="{27077877-9043-409D-BDC8-629FA33DF51D}"/>
    <cellStyle name="Valuta 3 5 3 4 3" xfId="1385" xr:uid="{01A3C704-EE44-4EF8-A28A-5BD3AF856CC4}"/>
    <cellStyle name="Valuta 3 5 3 4 3 2" xfId="2921" xr:uid="{0382E1C0-7433-4584-9227-B18823E64ACB}"/>
    <cellStyle name="Valuta 3 5 3 4 4" xfId="2174" xr:uid="{C01E1DD3-5214-4DF6-B6D5-087FE98B69B7}"/>
    <cellStyle name="Valuta 3 5 3 5" xfId="816" xr:uid="{00000000-0005-0000-0000-00005A030000}"/>
    <cellStyle name="Valuta 3 5 3 5 2" xfId="1570" xr:uid="{34F89285-BF8F-42B3-A303-D9299EAC6FDC}"/>
    <cellStyle name="Valuta 3 5 3 5 2 2" xfId="3106" xr:uid="{A78A5D75-95DD-45BC-814A-34D0DE8D367F}"/>
    <cellStyle name="Valuta 3 5 3 5 3" xfId="2359" xr:uid="{CD73D42B-8C08-4EED-877E-D56DA96C799D}"/>
    <cellStyle name="Valuta 3 5 3 6" xfId="1184" xr:uid="{CA3EC1AA-1071-4EB4-80EE-C43A9C1B9CC0}"/>
    <cellStyle name="Valuta 3 5 3 6 2" xfId="2722" xr:uid="{60195883-465E-4065-B156-FCF09B2A4EE5}"/>
    <cellStyle name="Valuta 3 5 3 7" xfId="1960" xr:uid="{1D972C32-A331-402E-9E83-BD9425C873F3}"/>
    <cellStyle name="Valuta 3 5 4" xfId="280" xr:uid="{00000000-0005-0000-0000-00005B030000}"/>
    <cellStyle name="Valuta 3 5 4 2" xfId="677" xr:uid="{00000000-0005-0000-0000-00005C030000}"/>
    <cellStyle name="Valuta 3 5 4 2 2" xfId="1023" xr:uid="{00000000-0005-0000-0000-00005D030000}"/>
    <cellStyle name="Valuta 3 5 4 2 2 2" xfId="1777" xr:uid="{BF713F8F-2FA0-4A02-83A4-13F81E1BCE15}"/>
    <cellStyle name="Valuta 3 5 4 2 2 2 2" xfId="3313" xr:uid="{8CC04CAD-0E03-498A-A33D-EC26CCFE171A}"/>
    <cellStyle name="Valuta 3 5 4 2 2 3" xfId="2566" xr:uid="{7E660BA0-F891-4DC6-A32B-9B1AD51C96CD}"/>
    <cellStyle name="Valuta 3 5 4 2 3" xfId="1435" xr:uid="{E5BD2EF7-7C35-4FF0-9A4D-CFFC68EAA9E4}"/>
    <cellStyle name="Valuta 3 5 4 2 3 2" xfId="2971" xr:uid="{998D6C2A-18EA-45C3-B97E-54B8055A8511}"/>
    <cellStyle name="Valuta 3 5 4 2 4" xfId="2224" xr:uid="{E862C85E-F28D-4608-9C24-0756462FBEC1}"/>
    <cellStyle name="Valuta 3 5 4 3" xfId="856" xr:uid="{00000000-0005-0000-0000-00005E030000}"/>
    <cellStyle name="Valuta 3 5 4 3 2" xfId="1610" xr:uid="{656B96C3-DF9F-4013-BB99-A6B9FDCA2009}"/>
    <cellStyle name="Valuta 3 5 4 3 2 2" xfId="3146" xr:uid="{4F4D2514-B32E-4915-B132-38AC23883E2A}"/>
    <cellStyle name="Valuta 3 5 4 3 3" xfId="2399" xr:uid="{45D9F7FD-1321-42D1-A01B-E7B268E25D2B}"/>
    <cellStyle name="Valuta 3 5 4 4" xfId="1234" xr:uid="{03DBD05B-4510-4DEE-A862-B411635C0696}"/>
    <cellStyle name="Valuta 3 5 4 4 2" xfId="2772" xr:uid="{FCD12486-CC7E-4D0E-ADC5-2270F2C3C069}"/>
    <cellStyle name="Valuta 3 5 4 5" xfId="2011" xr:uid="{16D0AF60-1F4E-448D-8FBA-461189462536}"/>
    <cellStyle name="Valuta 3 5 5" xfId="525" xr:uid="{00000000-0005-0000-0000-00005F030000}"/>
    <cellStyle name="Valuta 3 5 6" xfId="585" xr:uid="{00000000-0005-0000-0000-000060030000}"/>
    <cellStyle name="Valuta 3 5 6 2" xfId="943" xr:uid="{00000000-0005-0000-0000-000061030000}"/>
    <cellStyle name="Valuta 3 5 6 2 2" xfId="1697" xr:uid="{36686EB6-576D-4AE1-8A31-D78AF18C280F}"/>
    <cellStyle name="Valuta 3 5 6 2 2 2" xfId="3233" xr:uid="{CF010E09-3298-485F-AE8F-B99FF68A5E11}"/>
    <cellStyle name="Valuta 3 5 6 2 3" xfId="2486" xr:uid="{7BC04343-60D2-4A10-9D91-0345C413CC2F}"/>
    <cellStyle name="Valuta 3 5 6 3" xfId="1343" xr:uid="{88552011-35F9-4AB4-BD0C-972DCFD77941}"/>
    <cellStyle name="Valuta 3 5 6 3 2" xfId="2879" xr:uid="{E413C521-F80E-4487-85A5-6AE0EFF4E848}"/>
    <cellStyle name="Valuta 3 5 6 4" xfId="2132" xr:uid="{1C5F5503-9FE9-453C-A9BC-5974F4F2DA82}"/>
    <cellStyle name="Valuta 3 5 7" xfId="776" xr:uid="{00000000-0005-0000-0000-000062030000}"/>
    <cellStyle name="Valuta 3 5 7 2" xfId="1530" xr:uid="{280A0967-5CB8-4E16-A0ED-E9A435C408DC}"/>
    <cellStyle name="Valuta 3 5 7 2 2" xfId="3066" xr:uid="{C62BB456-7A2F-40AF-A2DE-C897D7308682}"/>
    <cellStyle name="Valuta 3 5 7 3" xfId="2319" xr:uid="{F050F420-3863-41E7-9634-2EA0DE6D35A5}"/>
    <cellStyle name="Valuta 3 5 8" xfId="1141" xr:uid="{8374A9F1-6100-4419-86CC-1C5B385130BB}"/>
    <cellStyle name="Valuta 3 5 8 2" xfId="2679" xr:uid="{8DD4C12D-41DF-4A5D-BCAC-1C8EB4F1BE7A}"/>
    <cellStyle name="Valuta 3 5 9" xfId="1918" xr:uid="{724D69B1-9E0B-4EC7-860F-7B5024601D52}"/>
    <cellStyle name="Valuta 3 6" xfId="184" xr:uid="{00000000-0005-0000-0000-000063030000}"/>
    <cellStyle name="Valuta 3 6 2" xfId="214" xr:uid="{00000000-0005-0000-0000-000064030000}"/>
    <cellStyle name="Valuta 3 6 2 2" xfId="255" xr:uid="{00000000-0005-0000-0000-000065030000}"/>
    <cellStyle name="Valuta 3 6 2 2 2" xfId="351" xr:uid="{00000000-0005-0000-0000-000066030000}"/>
    <cellStyle name="Valuta 3 6 2 2 2 2" xfId="748" xr:uid="{00000000-0005-0000-0000-000067030000}"/>
    <cellStyle name="Valuta 3 6 2 2 2 2 2" xfId="1089" xr:uid="{00000000-0005-0000-0000-000068030000}"/>
    <cellStyle name="Valuta 3 6 2 2 2 2 2 2" xfId="1843" xr:uid="{B44205E0-71BB-4727-90CF-CB2CA41E7916}"/>
    <cellStyle name="Valuta 3 6 2 2 2 2 2 2 2" xfId="3379" xr:uid="{90724394-75C0-484C-BEBA-94ABBDFB1B4C}"/>
    <cellStyle name="Valuta 3 6 2 2 2 2 2 3" xfId="2632" xr:uid="{A0641B76-69FB-4E81-B309-FFA0E7C708A0}"/>
    <cellStyle name="Valuta 3 6 2 2 2 2 3" xfId="1506" xr:uid="{249ECCA8-A011-4D5E-AAB4-3EABB431EE3E}"/>
    <cellStyle name="Valuta 3 6 2 2 2 2 3 2" xfId="3042" xr:uid="{A7CB4840-35D2-4D2B-88D2-FC117D9C1395}"/>
    <cellStyle name="Valuta 3 6 2 2 2 2 4" xfId="2295" xr:uid="{E5EA84F6-A181-4135-8AA6-ECDB247F49FF}"/>
    <cellStyle name="Valuta 3 6 2 2 2 3" xfId="922" xr:uid="{00000000-0005-0000-0000-000069030000}"/>
    <cellStyle name="Valuta 3 6 2 2 2 3 2" xfId="1676" xr:uid="{26E62A82-78CA-46A8-A1A7-BE505FF84D3A}"/>
    <cellStyle name="Valuta 3 6 2 2 2 3 2 2" xfId="3212" xr:uid="{3C6DBBE0-520E-4D72-A0B3-ACA0BF0A4678}"/>
    <cellStyle name="Valuta 3 6 2 2 2 3 3" xfId="2465" xr:uid="{9A3B685E-B7D2-48A6-A5F0-EC3420BB905C}"/>
    <cellStyle name="Valuta 3 6 2 2 2 4" xfId="1305" xr:uid="{BA82B868-7A02-441C-A76C-16F6B42FC99D}"/>
    <cellStyle name="Valuta 3 6 2 2 2 4 2" xfId="2843" xr:uid="{774D821A-B112-46D9-9FF9-F22786BDC282}"/>
    <cellStyle name="Valuta 3 6 2 2 2 5" xfId="2082" xr:uid="{A2BDE3ED-65D8-4053-8FF6-B0A0FBB532ED}"/>
    <cellStyle name="Valuta 3 6 2 2 3" xfId="531" xr:uid="{00000000-0005-0000-0000-00006A030000}"/>
    <cellStyle name="Valuta 3 6 2 2 4" xfId="653" xr:uid="{00000000-0005-0000-0000-00006B030000}"/>
    <cellStyle name="Valuta 3 6 2 2 4 2" xfId="1009" xr:uid="{00000000-0005-0000-0000-00006C030000}"/>
    <cellStyle name="Valuta 3 6 2 2 4 2 2" xfId="1763" xr:uid="{5AE68879-5C15-4419-9453-7ED67573ACD8}"/>
    <cellStyle name="Valuta 3 6 2 2 4 2 2 2" xfId="3299" xr:uid="{DB758C68-BAF3-40DB-9FED-99A381EBFF0B}"/>
    <cellStyle name="Valuta 3 6 2 2 4 2 3" xfId="2552" xr:uid="{CFB69A21-09EF-4E62-9E29-20BA9948696D}"/>
    <cellStyle name="Valuta 3 6 2 2 4 3" xfId="1411" xr:uid="{1BB26DEC-3C36-4C0B-A66D-07C94B228367}"/>
    <cellStyle name="Valuta 3 6 2 2 4 3 2" xfId="2947" xr:uid="{61FDC31E-1668-4C5D-A4DC-797043462E36}"/>
    <cellStyle name="Valuta 3 6 2 2 4 4" xfId="2200" xr:uid="{A39640FB-8D27-4DD8-96E6-815C5A2E2027}"/>
    <cellStyle name="Valuta 3 6 2 2 5" xfId="842" xr:uid="{00000000-0005-0000-0000-00006D030000}"/>
    <cellStyle name="Valuta 3 6 2 2 5 2" xfId="1596" xr:uid="{9D13F86D-F9B9-4DB6-91F9-C70279A248E6}"/>
    <cellStyle name="Valuta 3 6 2 2 5 2 2" xfId="3132" xr:uid="{02D1C0B5-09F3-470B-95DA-1CE2361E3A14}"/>
    <cellStyle name="Valuta 3 6 2 2 5 3" xfId="2385" xr:uid="{E7AB35C1-446E-4CF7-99F2-57E8A51780D4}"/>
    <cellStyle name="Valuta 3 6 2 2 6" xfId="1210" xr:uid="{962A330A-2EA0-4382-A8DD-85CB9232575A}"/>
    <cellStyle name="Valuta 3 6 2 2 6 2" xfId="2748" xr:uid="{4735EAC8-2484-4376-B618-5A1DF08B4EA6}"/>
    <cellStyle name="Valuta 3 6 2 2 7" xfId="1986" xr:uid="{DE71EA73-C979-4230-87ED-C5C1881C0D8A}"/>
    <cellStyle name="Valuta 3 6 2 3" xfId="311" xr:uid="{00000000-0005-0000-0000-00006E030000}"/>
    <cellStyle name="Valuta 3 6 2 3 2" xfId="708" xr:uid="{00000000-0005-0000-0000-00006F030000}"/>
    <cellStyle name="Valuta 3 6 2 3 2 2" xfId="1049" xr:uid="{00000000-0005-0000-0000-000070030000}"/>
    <cellStyle name="Valuta 3 6 2 3 2 2 2" xfId="1803" xr:uid="{3231932E-E713-46E2-9347-860B046446AD}"/>
    <cellStyle name="Valuta 3 6 2 3 2 2 2 2" xfId="3339" xr:uid="{D5BF8FF5-9916-4092-9421-6D418E28CF60}"/>
    <cellStyle name="Valuta 3 6 2 3 2 2 3" xfId="2592" xr:uid="{7BD7BF74-2283-465B-AE85-10F71EE3E5DD}"/>
    <cellStyle name="Valuta 3 6 2 3 2 3" xfId="1466" xr:uid="{610C9FB1-C578-4CD3-B198-387E4C70E233}"/>
    <cellStyle name="Valuta 3 6 2 3 2 3 2" xfId="3002" xr:uid="{2DC5C2A6-C892-4E79-B6B7-B1A2103BB9D9}"/>
    <cellStyle name="Valuta 3 6 2 3 2 4" xfId="2255" xr:uid="{7BAFEC3D-9E5B-40A8-AF3C-57BC304690B4}"/>
    <cellStyle name="Valuta 3 6 2 3 3" xfId="882" xr:uid="{00000000-0005-0000-0000-000071030000}"/>
    <cellStyle name="Valuta 3 6 2 3 3 2" xfId="1636" xr:uid="{4641911D-32E2-472C-995C-72A476E6052A}"/>
    <cellStyle name="Valuta 3 6 2 3 3 2 2" xfId="3172" xr:uid="{D1543E5A-6916-4ED7-B660-776BA6292927}"/>
    <cellStyle name="Valuta 3 6 2 3 3 3" xfId="2425" xr:uid="{A451F96F-16C1-43E8-8A32-87961CED7F5E}"/>
    <cellStyle name="Valuta 3 6 2 3 4" xfId="1265" xr:uid="{9E57B7AC-A76C-4E29-8F5C-4AF510D7D4A7}"/>
    <cellStyle name="Valuta 3 6 2 3 4 2" xfId="2803" xr:uid="{E9E84F9D-353E-4F2E-A77B-7E988B7AA582}"/>
    <cellStyle name="Valuta 3 6 2 3 5" xfId="2042" xr:uid="{033E878D-AD01-4C13-9654-72D6743B4F71}"/>
    <cellStyle name="Valuta 3 6 2 4" xfId="530" xr:uid="{00000000-0005-0000-0000-000072030000}"/>
    <cellStyle name="Valuta 3 6 2 5" xfId="613" xr:uid="{00000000-0005-0000-0000-000073030000}"/>
    <cellStyle name="Valuta 3 6 2 5 2" xfId="969" xr:uid="{00000000-0005-0000-0000-000074030000}"/>
    <cellStyle name="Valuta 3 6 2 5 2 2" xfId="1723" xr:uid="{E6170880-786B-466C-8AE8-18A146362713}"/>
    <cellStyle name="Valuta 3 6 2 5 2 2 2" xfId="3259" xr:uid="{95C12964-F003-4549-B8E7-0A2A90873C56}"/>
    <cellStyle name="Valuta 3 6 2 5 2 3" xfId="2512" xr:uid="{84E97407-0CB8-4AD9-875C-AC95190EC54F}"/>
    <cellStyle name="Valuta 3 6 2 5 3" xfId="1371" xr:uid="{0B30CD31-255C-4D0E-AE7B-BEAD2EEFE558}"/>
    <cellStyle name="Valuta 3 6 2 5 3 2" xfId="2907" xr:uid="{4E5B75B5-DFE7-4E80-A853-41C5CC805B04}"/>
    <cellStyle name="Valuta 3 6 2 5 4" xfId="2160" xr:uid="{D21A149A-790C-4053-B54A-17F706AC365E}"/>
    <cellStyle name="Valuta 3 6 2 6" xfId="802" xr:uid="{00000000-0005-0000-0000-000075030000}"/>
    <cellStyle name="Valuta 3 6 2 6 2" xfId="1556" xr:uid="{F833546F-AA66-4B71-BA34-B3B256C9518D}"/>
    <cellStyle name="Valuta 3 6 2 6 2 2" xfId="3092" xr:uid="{2D808C1E-4D80-46CE-9629-44A60A2AB006}"/>
    <cellStyle name="Valuta 3 6 2 6 3" xfId="2345" xr:uid="{A5FC5B2D-230F-44F1-ADF2-38B8FBD2C322}"/>
    <cellStyle name="Valuta 3 6 2 7" xfId="1170" xr:uid="{EC1A02DB-F707-4A4E-9F15-C2296D7F2213}"/>
    <cellStyle name="Valuta 3 6 2 7 2" xfId="2708" xr:uid="{67E5322E-6E6A-432D-9289-E92482E99519}"/>
    <cellStyle name="Valuta 3 6 2 8" xfId="1946" xr:uid="{60023E01-533D-47DC-8E9E-4F20B4DEF17C}"/>
    <cellStyle name="Valuta 3 6 3" xfId="231" xr:uid="{00000000-0005-0000-0000-000076030000}"/>
    <cellStyle name="Valuta 3 6 3 2" xfId="327" xr:uid="{00000000-0005-0000-0000-000077030000}"/>
    <cellStyle name="Valuta 3 6 3 2 2" xfId="724" xr:uid="{00000000-0005-0000-0000-000078030000}"/>
    <cellStyle name="Valuta 3 6 3 2 2 2" xfId="1065" xr:uid="{00000000-0005-0000-0000-000079030000}"/>
    <cellStyle name="Valuta 3 6 3 2 2 2 2" xfId="1819" xr:uid="{0E253BAA-6C1E-4FE7-A2D0-5C86943AC831}"/>
    <cellStyle name="Valuta 3 6 3 2 2 2 2 2" xfId="3355" xr:uid="{F23C4383-7185-4542-AD01-EB3EA6C5F4FB}"/>
    <cellStyle name="Valuta 3 6 3 2 2 2 3" xfId="2608" xr:uid="{A1699CFE-5681-4B42-B449-85989819BFEE}"/>
    <cellStyle name="Valuta 3 6 3 2 2 3" xfId="1482" xr:uid="{EA1137A8-3CA5-40B9-A32A-84EAAE0693C8}"/>
    <cellStyle name="Valuta 3 6 3 2 2 3 2" xfId="3018" xr:uid="{100A57DD-6FB4-4AE1-940A-53ED2B0F6A94}"/>
    <cellStyle name="Valuta 3 6 3 2 2 4" xfId="2271" xr:uid="{E90D7DAF-DDC5-4B55-ABCD-4C6EF866AABE}"/>
    <cellStyle name="Valuta 3 6 3 2 3" xfId="898" xr:uid="{00000000-0005-0000-0000-00007A030000}"/>
    <cellStyle name="Valuta 3 6 3 2 3 2" xfId="1652" xr:uid="{15D5F3AF-8E56-4383-B1D9-E51A1399ABF8}"/>
    <cellStyle name="Valuta 3 6 3 2 3 2 2" xfId="3188" xr:uid="{C51FF875-2DB2-4E9C-AE8B-B41288652B86}"/>
    <cellStyle name="Valuta 3 6 3 2 3 3" xfId="2441" xr:uid="{7B41A52D-EDF8-4C47-83A7-FADAAB308F8A}"/>
    <cellStyle name="Valuta 3 6 3 2 4" xfId="1281" xr:uid="{E24DA27F-3C06-4FF3-8242-6A9B03394440}"/>
    <cellStyle name="Valuta 3 6 3 2 4 2" xfId="2819" xr:uid="{DFB940A8-31F1-437A-A6C9-C86AA6B3CD6A}"/>
    <cellStyle name="Valuta 3 6 3 2 5" xfId="2058" xr:uid="{A6C2722D-A8E0-44F1-9983-6A243332181F}"/>
    <cellStyle name="Valuta 3 6 3 3" xfId="532" xr:uid="{00000000-0005-0000-0000-00007B030000}"/>
    <cellStyle name="Valuta 3 6 3 4" xfId="629" xr:uid="{00000000-0005-0000-0000-00007C030000}"/>
    <cellStyle name="Valuta 3 6 3 4 2" xfId="985" xr:uid="{00000000-0005-0000-0000-00007D030000}"/>
    <cellStyle name="Valuta 3 6 3 4 2 2" xfId="1739" xr:uid="{95328B39-EFA7-49E2-B5FD-C141748FE4FF}"/>
    <cellStyle name="Valuta 3 6 3 4 2 2 2" xfId="3275" xr:uid="{C3B55FDE-EA67-4B11-9B3D-D5D72A261A4C}"/>
    <cellStyle name="Valuta 3 6 3 4 2 3" xfId="2528" xr:uid="{F86C514C-ADD7-470F-9E5F-64A9E223FDF1}"/>
    <cellStyle name="Valuta 3 6 3 4 3" xfId="1387" xr:uid="{4B1381DA-2DAC-4391-A656-837E414F8B8F}"/>
    <cellStyle name="Valuta 3 6 3 4 3 2" xfId="2923" xr:uid="{F434957E-E343-4024-AF1C-1F12A00D9C44}"/>
    <cellStyle name="Valuta 3 6 3 4 4" xfId="2176" xr:uid="{BFDD7AA0-2503-4C99-AB0C-1A38E78120E8}"/>
    <cellStyle name="Valuta 3 6 3 5" xfId="818" xr:uid="{00000000-0005-0000-0000-00007E030000}"/>
    <cellStyle name="Valuta 3 6 3 5 2" xfId="1572" xr:uid="{F7A53578-3328-4439-BFE8-B9EFB07B1445}"/>
    <cellStyle name="Valuta 3 6 3 5 2 2" xfId="3108" xr:uid="{192E0F12-8755-4F97-8D95-DCDB25CEDD54}"/>
    <cellStyle name="Valuta 3 6 3 5 3" xfId="2361" xr:uid="{2A95295A-CA29-495E-83CC-06EEE3356C13}"/>
    <cellStyle name="Valuta 3 6 3 6" xfId="1186" xr:uid="{83270062-491A-40A8-AE52-91ECEE37BC79}"/>
    <cellStyle name="Valuta 3 6 3 6 2" xfId="2724" xr:uid="{BA6C1787-B0A4-47B3-8E4D-EB76186D5EE7}"/>
    <cellStyle name="Valuta 3 6 3 7" xfId="1962" xr:uid="{45AF3E5F-E299-4ED9-9743-B534997FEFC2}"/>
    <cellStyle name="Valuta 3 6 4" xfId="282" xr:uid="{00000000-0005-0000-0000-00007F030000}"/>
    <cellStyle name="Valuta 3 6 4 2" xfId="679" xr:uid="{00000000-0005-0000-0000-000080030000}"/>
    <cellStyle name="Valuta 3 6 4 2 2" xfId="1025" xr:uid="{00000000-0005-0000-0000-000081030000}"/>
    <cellStyle name="Valuta 3 6 4 2 2 2" xfId="1779" xr:uid="{D221A293-7CDD-4D1B-9FAA-ED1C92E146A1}"/>
    <cellStyle name="Valuta 3 6 4 2 2 2 2" xfId="3315" xr:uid="{C104DDF2-97C4-4729-B6AF-5E4325B69DBC}"/>
    <cellStyle name="Valuta 3 6 4 2 2 3" xfId="2568" xr:uid="{C313BF34-41C8-471C-835A-0306CD2FDAD5}"/>
    <cellStyle name="Valuta 3 6 4 2 3" xfId="1437" xr:uid="{96D68AE5-8338-41C7-B960-A864624E1068}"/>
    <cellStyle name="Valuta 3 6 4 2 3 2" xfId="2973" xr:uid="{D814ACB6-D79D-4082-8C5E-7F4952DBEBF5}"/>
    <cellStyle name="Valuta 3 6 4 2 4" xfId="2226" xr:uid="{1E322927-38A9-4A90-A5C0-57E721DE29A4}"/>
    <cellStyle name="Valuta 3 6 4 3" xfId="858" xr:uid="{00000000-0005-0000-0000-000082030000}"/>
    <cellStyle name="Valuta 3 6 4 3 2" xfId="1612" xr:uid="{70AB2195-E425-403E-984E-5659DAC1D031}"/>
    <cellStyle name="Valuta 3 6 4 3 2 2" xfId="3148" xr:uid="{95B90F5F-3D15-4FBE-964F-A969EECCE04D}"/>
    <cellStyle name="Valuta 3 6 4 3 3" xfId="2401" xr:uid="{0B3E2E7F-1D37-47AF-A73A-689EDE918F0A}"/>
    <cellStyle name="Valuta 3 6 4 4" xfId="1236" xr:uid="{1F04BCBA-530C-4FE8-AB23-0EAFFB16E261}"/>
    <cellStyle name="Valuta 3 6 4 4 2" xfId="2774" xr:uid="{C2AEFC9A-BAC1-49B4-BEEC-3FD910B614AB}"/>
    <cellStyle name="Valuta 3 6 4 5" xfId="2013" xr:uid="{CCB03056-F366-4BAB-93EC-91A258DF78B4}"/>
    <cellStyle name="Valuta 3 6 5" xfId="529" xr:uid="{00000000-0005-0000-0000-000083030000}"/>
    <cellStyle name="Valuta 3 6 6" xfId="587" xr:uid="{00000000-0005-0000-0000-000084030000}"/>
    <cellStyle name="Valuta 3 6 6 2" xfId="945" xr:uid="{00000000-0005-0000-0000-000085030000}"/>
    <cellStyle name="Valuta 3 6 6 2 2" xfId="1699" xr:uid="{35EC7C51-A6A6-4513-9615-0768E0CB330E}"/>
    <cellStyle name="Valuta 3 6 6 2 2 2" xfId="3235" xr:uid="{B25F0127-78EE-41C4-9DCC-86C19FE4C2F5}"/>
    <cellStyle name="Valuta 3 6 6 2 3" xfId="2488" xr:uid="{CB6DB8E7-AB9E-44E0-9D3A-6D97E55DB532}"/>
    <cellStyle name="Valuta 3 6 6 3" xfId="1345" xr:uid="{A6CED808-B13D-4531-AF40-E62D6F754585}"/>
    <cellStyle name="Valuta 3 6 6 3 2" xfId="2881" xr:uid="{9194BD49-AF4B-440B-82F0-01A144FF9EB2}"/>
    <cellStyle name="Valuta 3 6 6 4" xfId="2134" xr:uid="{0E88498C-C7B4-4E7B-B65F-E524F517BA10}"/>
    <cellStyle name="Valuta 3 6 7" xfId="778" xr:uid="{00000000-0005-0000-0000-000086030000}"/>
    <cellStyle name="Valuta 3 6 7 2" xfId="1532" xr:uid="{8914DDFC-76F6-43DF-B214-3958AA9D851B}"/>
    <cellStyle name="Valuta 3 6 7 2 2" xfId="3068" xr:uid="{86BDABCC-7D7C-4184-8B32-19DCFEDD3888}"/>
    <cellStyle name="Valuta 3 6 7 3" xfId="2321" xr:uid="{28F8EF2B-36AA-40DC-931A-C5F428205A83}"/>
    <cellStyle name="Valuta 3 6 8" xfId="1143" xr:uid="{3A8961A2-BB2D-4C3A-9D4F-2EEA84D7E1A6}"/>
    <cellStyle name="Valuta 3 6 8 2" xfId="2681" xr:uid="{DF3834E8-8687-4AA7-A705-3B2A2635DBB8}"/>
    <cellStyle name="Valuta 3 6 9" xfId="1920" xr:uid="{E218B5A1-D401-4630-919D-E33EEE2C65B2}"/>
    <cellStyle name="Valuta 3 7" xfId="203" xr:uid="{00000000-0005-0000-0000-000087030000}"/>
    <cellStyle name="Valuta 3 7 2" xfId="244" xr:uid="{00000000-0005-0000-0000-000088030000}"/>
    <cellStyle name="Valuta 3 7 2 2" xfId="340" xr:uid="{00000000-0005-0000-0000-000089030000}"/>
    <cellStyle name="Valuta 3 7 2 2 2" xfId="737" xr:uid="{00000000-0005-0000-0000-00008A030000}"/>
    <cellStyle name="Valuta 3 7 2 2 2 2" xfId="1078" xr:uid="{00000000-0005-0000-0000-00008B030000}"/>
    <cellStyle name="Valuta 3 7 2 2 2 2 2" xfId="1832" xr:uid="{8C87E0C8-6548-4D0D-8657-2EA85875B697}"/>
    <cellStyle name="Valuta 3 7 2 2 2 2 2 2" xfId="3368" xr:uid="{E01DA4C2-C4DD-491D-B148-8F6CBB769E58}"/>
    <cellStyle name="Valuta 3 7 2 2 2 2 3" xfId="2621" xr:uid="{A1652D10-38EC-410F-A2B8-095196F74A81}"/>
    <cellStyle name="Valuta 3 7 2 2 2 3" xfId="1495" xr:uid="{E9FFB52E-92B6-4C09-AE63-B41835ACFE96}"/>
    <cellStyle name="Valuta 3 7 2 2 2 3 2" xfId="3031" xr:uid="{9AE17C33-D57C-41B9-8FA0-E7C9F9A8EF3A}"/>
    <cellStyle name="Valuta 3 7 2 2 2 4" xfId="2284" xr:uid="{6F9B9562-78A4-4D15-BBE8-BE3D03442299}"/>
    <cellStyle name="Valuta 3 7 2 2 3" xfId="911" xr:uid="{00000000-0005-0000-0000-00008C030000}"/>
    <cellStyle name="Valuta 3 7 2 2 3 2" xfId="1665" xr:uid="{9A8CE1A2-01CC-4589-A48C-D165AC65E96B}"/>
    <cellStyle name="Valuta 3 7 2 2 3 2 2" xfId="3201" xr:uid="{07F7D509-CEC4-4C41-9384-783FA33CC946}"/>
    <cellStyle name="Valuta 3 7 2 2 3 3" xfId="2454" xr:uid="{EF3E5228-E5A6-43AC-9A62-F393F89F16C7}"/>
    <cellStyle name="Valuta 3 7 2 2 4" xfId="1294" xr:uid="{36C3FE0D-907F-459C-9EA2-0CE67BFB1992}"/>
    <cellStyle name="Valuta 3 7 2 2 4 2" xfId="2832" xr:uid="{120D62AE-F78C-4C3F-BBD5-BAE2E0F46FD4}"/>
    <cellStyle name="Valuta 3 7 2 2 5" xfId="2071" xr:uid="{AB89ED42-17F5-4D03-B381-CD2CCEC1CB15}"/>
    <cellStyle name="Valuta 3 7 2 3" xfId="534" xr:uid="{00000000-0005-0000-0000-00008D030000}"/>
    <cellStyle name="Valuta 3 7 2 4" xfId="642" xr:uid="{00000000-0005-0000-0000-00008E030000}"/>
    <cellStyle name="Valuta 3 7 2 4 2" xfId="998" xr:uid="{00000000-0005-0000-0000-00008F030000}"/>
    <cellStyle name="Valuta 3 7 2 4 2 2" xfId="1752" xr:uid="{7E2598F8-E13E-4017-81F5-DD0970FC4CB6}"/>
    <cellStyle name="Valuta 3 7 2 4 2 2 2" xfId="3288" xr:uid="{DD9E4A4A-0B85-4859-9AA9-C7E739515E64}"/>
    <cellStyle name="Valuta 3 7 2 4 2 3" xfId="2541" xr:uid="{35CF750D-8B56-4844-BD03-C8E13FEAE88D}"/>
    <cellStyle name="Valuta 3 7 2 4 3" xfId="1400" xr:uid="{A78C98A6-40A5-4830-8FB4-BE7DABC683E4}"/>
    <cellStyle name="Valuta 3 7 2 4 3 2" xfId="2936" xr:uid="{2215ADA7-A009-47DF-B19A-6AACC994FB6F}"/>
    <cellStyle name="Valuta 3 7 2 4 4" xfId="2189" xr:uid="{E1DDB4E8-08CE-4DCC-A302-23E33A83BF2C}"/>
    <cellStyle name="Valuta 3 7 2 5" xfId="831" xr:uid="{00000000-0005-0000-0000-000090030000}"/>
    <cellStyle name="Valuta 3 7 2 5 2" xfId="1585" xr:uid="{B95A1F0D-4250-417C-A98A-4D1F09A8CB1B}"/>
    <cellStyle name="Valuta 3 7 2 5 2 2" xfId="3121" xr:uid="{7B399F6D-779E-41C8-AE6A-B2603F2061F6}"/>
    <cellStyle name="Valuta 3 7 2 5 3" xfId="2374" xr:uid="{72E63CAA-43F6-4838-971C-3AAF73D08D27}"/>
    <cellStyle name="Valuta 3 7 2 6" xfId="1199" xr:uid="{C795D041-F16F-4F2C-B601-949331AE3358}"/>
    <cellStyle name="Valuta 3 7 2 6 2" xfId="2737" xr:uid="{2D11CF00-C55E-4625-9179-49AC68257B0C}"/>
    <cellStyle name="Valuta 3 7 2 7" xfId="1975" xr:uid="{9F3FB221-808E-418B-A68E-E28EB78255AC}"/>
    <cellStyle name="Valuta 3 7 3" xfId="300" xr:uid="{00000000-0005-0000-0000-000091030000}"/>
    <cellStyle name="Valuta 3 7 3 2" xfId="697" xr:uid="{00000000-0005-0000-0000-000092030000}"/>
    <cellStyle name="Valuta 3 7 3 2 2" xfId="1038" xr:uid="{00000000-0005-0000-0000-000093030000}"/>
    <cellStyle name="Valuta 3 7 3 2 2 2" xfId="1792" xr:uid="{DF97A19E-38C8-46A5-B0F6-F2C9F619D97E}"/>
    <cellStyle name="Valuta 3 7 3 2 2 2 2" xfId="3328" xr:uid="{8B1500B8-5724-4AE9-99A0-FBE9E31B92E9}"/>
    <cellStyle name="Valuta 3 7 3 2 2 3" xfId="2581" xr:uid="{4038EE8E-1DB7-45A3-83D0-443592E70047}"/>
    <cellStyle name="Valuta 3 7 3 2 3" xfId="1455" xr:uid="{5FEFE229-A33F-4388-8382-819E67071993}"/>
    <cellStyle name="Valuta 3 7 3 2 3 2" xfId="2991" xr:uid="{95920E7E-460E-4DBE-B45D-6534AE09089D}"/>
    <cellStyle name="Valuta 3 7 3 2 4" xfId="2244" xr:uid="{A0AACA51-8ED8-4992-84EA-6BECD1766D62}"/>
    <cellStyle name="Valuta 3 7 3 3" xfId="871" xr:uid="{00000000-0005-0000-0000-000094030000}"/>
    <cellStyle name="Valuta 3 7 3 3 2" xfId="1625" xr:uid="{FF65C943-8494-40C0-9909-3C18580D3942}"/>
    <cellStyle name="Valuta 3 7 3 3 2 2" xfId="3161" xr:uid="{0982DB3B-0197-4A8B-BD49-A75EB2B4E637}"/>
    <cellStyle name="Valuta 3 7 3 3 3" xfId="2414" xr:uid="{3BA79821-5A02-40E6-975E-903F53C14C4C}"/>
    <cellStyle name="Valuta 3 7 3 4" xfId="1254" xr:uid="{2275D791-EAB7-4B6C-8DC6-85895987BABB}"/>
    <cellStyle name="Valuta 3 7 3 4 2" xfId="2792" xr:uid="{2076322C-9079-42F8-8F67-EAC6F571CAC5}"/>
    <cellStyle name="Valuta 3 7 3 5" xfId="2031" xr:uid="{DB351C61-C8FE-41C0-8284-F54CA85095CA}"/>
    <cellStyle name="Valuta 3 7 4" xfId="533" xr:uid="{00000000-0005-0000-0000-000095030000}"/>
    <cellStyle name="Valuta 3 7 5" xfId="602" xr:uid="{00000000-0005-0000-0000-000096030000}"/>
    <cellStyle name="Valuta 3 7 5 2" xfId="958" xr:uid="{00000000-0005-0000-0000-000097030000}"/>
    <cellStyle name="Valuta 3 7 5 2 2" xfId="1712" xr:uid="{428A2480-1005-494F-AF3F-A9B1132F0C90}"/>
    <cellStyle name="Valuta 3 7 5 2 2 2" xfId="3248" xr:uid="{32F50667-9188-4F72-AF35-67BC01758E29}"/>
    <cellStyle name="Valuta 3 7 5 2 3" xfId="2501" xr:uid="{00BB9E5A-4791-48E5-A79C-01C63B54F556}"/>
    <cellStyle name="Valuta 3 7 5 3" xfId="1360" xr:uid="{B012DBC2-47EF-4E5A-A98B-B81421E7767F}"/>
    <cellStyle name="Valuta 3 7 5 3 2" xfId="2896" xr:uid="{DA7F161A-27BC-4B84-9028-374728D442AC}"/>
    <cellStyle name="Valuta 3 7 5 4" xfId="2149" xr:uid="{CAFEF038-0230-40D1-9D34-5E41B5BE95CF}"/>
    <cellStyle name="Valuta 3 7 6" xfId="791" xr:uid="{00000000-0005-0000-0000-000098030000}"/>
    <cellStyle name="Valuta 3 7 6 2" xfId="1545" xr:uid="{3F0AC5E6-0B27-4081-A79F-D55AA9983AB4}"/>
    <cellStyle name="Valuta 3 7 6 2 2" xfId="3081" xr:uid="{9E3E26D0-3DF1-4413-980F-C103C71DE95C}"/>
    <cellStyle name="Valuta 3 7 6 3" xfId="2334" xr:uid="{7912273B-A218-44AB-A4E2-E11FAA81D243}"/>
    <cellStyle name="Valuta 3 7 7" xfId="1159" xr:uid="{A78C72AD-C0F3-41D9-8E5E-19D585CA6CD1}"/>
    <cellStyle name="Valuta 3 7 7 2" xfId="2697" xr:uid="{E06CB8C6-180B-484C-A5AA-33D19ED3A9F9}"/>
    <cellStyle name="Valuta 3 7 8" xfId="1935" xr:uid="{D9A50399-85D1-4800-8AD4-A62E1C7124FD}"/>
    <cellStyle name="Valuta 3 8" xfId="189" xr:uid="{00000000-0005-0000-0000-000099030000}"/>
    <cellStyle name="Valuta 3 8 2" xfId="236" xr:uid="{00000000-0005-0000-0000-00009A030000}"/>
    <cellStyle name="Valuta 3 8 2 2" xfId="332" xr:uid="{00000000-0005-0000-0000-00009B030000}"/>
    <cellStyle name="Valuta 3 8 2 2 2" xfId="729" xr:uid="{00000000-0005-0000-0000-00009C030000}"/>
    <cellStyle name="Valuta 3 8 2 2 2 2" xfId="1070" xr:uid="{00000000-0005-0000-0000-00009D030000}"/>
    <cellStyle name="Valuta 3 8 2 2 2 2 2" xfId="1824" xr:uid="{72CEE944-33F0-44D5-87FE-E9CD65A78CBC}"/>
    <cellStyle name="Valuta 3 8 2 2 2 2 2 2" xfId="3360" xr:uid="{550A2B06-F05E-4A5C-B3A6-625E6570769A}"/>
    <cellStyle name="Valuta 3 8 2 2 2 2 3" xfId="2613" xr:uid="{C659D0BE-4065-49CD-BE62-B8909C34F933}"/>
    <cellStyle name="Valuta 3 8 2 2 2 3" xfId="1487" xr:uid="{814F5732-0DF0-4F23-87DF-C01F20FB896F}"/>
    <cellStyle name="Valuta 3 8 2 2 2 3 2" xfId="3023" xr:uid="{C38A6341-1CCC-4753-89EC-A6E46CB5C4EA}"/>
    <cellStyle name="Valuta 3 8 2 2 2 4" xfId="2276" xr:uid="{B70C7994-B6C9-49A8-A1FD-0F1AC83FEB29}"/>
    <cellStyle name="Valuta 3 8 2 2 3" xfId="903" xr:uid="{00000000-0005-0000-0000-00009E030000}"/>
    <cellStyle name="Valuta 3 8 2 2 3 2" xfId="1657" xr:uid="{1DA43C15-E83F-4B2A-841D-DB0E0FEF1079}"/>
    <cellStyle name="Valuta 3 8 2 2 3 2 2" xfId="3193" xr:uid="{B4C018AC-E354-49CD-96C5-6FC00016A4C3}"/>
    <cellStyle name="Valuta 3 8 2 2 3 3" xfId="2446" xr:uid="{DCB83DC7-B262-4567-A945-466F68984915}"/>
    <cellStyle name="Valuta 3 8 2 2 4" xfId="1286" xr:uid="{B0223F2A-9F25-4E0B-B526-4AD01E38BD7C}"/>
    <cellStyle name="Valuta 3 8 2 2 4 2" xfId="2824" xr:uid="{839F5C4C-1861-44A6-B24F-1A9A46C22D4B}"/>
    <cellStyle name="Valuta 3 8 2 2 5" xfId="2063" xr:uid="{96A280B1-49A2-43F5-B325-7E695D5E75C2}"/>
    <cellStyle name="Valuta 3 8 2 3" xfId="536" xr:uid="{00000000-0005-0000-0000-00009F030000}"/>
    <cellStyle name="Valuta 3 8 2 4" xfId="634" xr:uid="{00000000-0005-0000-0000-0000A0030000}"/>
    <cellStyle name="Valuta 3 8 2 4 2" xfId="990" xr:uid="{00000000-0005-0000-0000-0000A1030000}"/>
    <cellStyle name="Valuta 3 8 2 4 2 2" xfId="1744" xr:uid="{22D336B2-3499-4854-BA6B-D2DE0578C8F4}"/>
    <cellStyle name="Valuta 3 8 2 4 2 2 2" xfId="3280" xr:uid="{54C318FE-565C-4547-9FCA-7E470027F6CF}"/>
    <cellStyle name="Valuta 3 8 2 4 2 3" xfId="2533" xr:uid="{9DD62998-B06E-49FF-81CB-150297A842E9}"/>
    <cellStyle name="Valuta 3 8 2 4 3" xfId="1392" xr:uid="{07E645B8-D016-4896-BD5F-002737BB85B3}"/>
    <cellStyle name="Valuta 3 8 2 4 3 2" xfId="2928" xr:uid="{FBAF8ABB-E5E9-47D6-ADE2-F4A4487A1437}"/>
    <cellStyle name="Valuta 3 8 2 4 4" xfId="2181" xr:uid="{86F2BD3A-DF49-4E2E-9A8C-C45949653CC9}"/>
    <cellStyle name="Valuta 3 8 2 5" xfId="823" xr:uid="{00000000-0005-0000-0000-0000A2030000}"/>
    <cellStyle name="Valuta 3 8 2 5 2" xfId="1577" xr:uid="{8E6BB742-37E1-4002-A228-AE1D18C887DF}"/>
    <cellStyle name="Valuta 3 8 2 5 2 2" xfId="3113" xr:uid="{41A08256-5894-4208-B021-4C03AEB55D1E}"/>
    <cellStyle name="Valuta 3 8 2 5 3" xfId="2366" xr:uid="{E4C43CBD-3411-4398-8F7E-278407EEBAA2}"/>
    <cellStyle name="Valuta 3 8 2 6" xfId="1191" xr:uid="{E3886BB2-C97A-421B-ACC8-F7D758078E9C}"/>
    <cellStyle name="Valuta 3 8 2 6 2" xfId="2729" xr:uid="{3B52763C-448A-4B87-B85E-D53A6A215350}"/>
    <cellStyle name="Valuta 3 8 2 7" xfId="1967" xr:uid="{B458E431-5EAD-4825-9037-3C55C594A6FA}"/>
    <cellStyle name="Valuta 3 8 3" xfId="287" xr:uid="{00000000-0005-0000-0000-0000A3030000}"/>
    <cellStyle name="Valuta 3 8 3 2" xfId="684" xr:uid="{00000000-0005-0000-0000-0000A4030000}"/>
    <cellStyle name="Valuta 3 8 3 2 2" xfId="1030" xr:uid="{00000000-0005-0000-0000-0000A5030000}"/>
    <cellStyle name="Valuta 3 8 3 2 2 2" xfId="1784" xr:uid="{1C9C04C8-0229-4F94-8DBB-9C56860ADFE8}"/>
    <cellStyle name="Valuta 3 8 3 2 2 2 2" xfId="3320" xr:uid="{7F4D9317-7F70-4660-A88B-29EC41D5C553}"/>
    <cellStyle name="Valuta 3 8 3 2 2 3" xfId="2573" xr:uid="{33EB692C-5D97-4397-8695-4C3BDFC95BCA}"/>
    <cellStyle name="Valuta 3 8 3 2 3" xfId="1442" xr:uid="{BC928B37-035B-401B-BEEC-698ABA455779}"/>
    <cellStyle name="Valuta 3 8 3 2 3 2" xfId="2978" xr:uid="{BC444D58-5F8C-4F86-830F-839A7EFB5169}"/>
    <cellStyle name="Valuta 3 8 3 2 4" xfId="2231" xr:uid="{32F2937E-72A4-45AE-A2CA-7AEAC9397800}"/>
    <cellStyle name="Valuta 3 8 3 3" xfId="863" xr:uid="{00000000-0005-0000-0000-0000A6030000}"/>
    <cellStyle name="Valuta 3 8 3 3 2" xfId="1617" xr:uid="{BC3841BB-5AE6-4A03-9AB7-48AEFC2161EE}"/>
    <cellStyle name="Valuta 3 8 3 3 2 2" xfId="3153" xr:uid="{50A9F227-612B-4C8A-807D-C329308FE8A6}"/>
    <cellStyle name="Valuta 3 8 3 3 3" xfId="2406" xr:uid="{DE4B5A61-D327-4544-8FFE-0530EA0A4E75}"/>
    <cellStyle name="Valuta 3 8 3 4" xfId="1241" xr:uid="{0CA1E915-067F-4A52-B4E6-17914A170345}"/>
    <cellStyle name="Valuta 3 8 3 4 2" xfId="2779" xr:uid="{7BFDE271-8012-429C-A67B-E5DCE12D1205}"/>
    <cellStyle name="Valuta 3 8 3 5" xfId="2018" xr:uid="{B81DA4EC-5E4F-46A2-AAB6-FF8B607D6370}"/>
    <cellStyle name="Valuta 3 8 4" xfId="535" xr:uid="{00000000-0005-0000-0000-0000A7030000}"/>
    <cellStyle name="Valuta 3 8 5" xfId="592" xr:uid="{00000000-0005-0000-0000-0000A8030000}"/>
    <cellStyle name="Valuta 3 8 5 2" xfId="950" xr:uid="{00000000-0005-0000-0000-0000A9030000}"/>
    <cellStyle name="Valuta 3 8 5 2 2" xfId="1704" xr:uid="{65CC6403-EDDA-4497-B938-4CB6DC73059E}"/>
    <cellStyle name="Valuta 3 8 5 2 2 2" xfId="3240" xr:uid="{FACFA765-92DB-424F-B316-8BEEA022135A}"/>
    <cellStyle name="Valuta 3 8 5 2 3" xfId="2493" xr:uid="{B0FBBF64-0CC5-4B05-AA85-1D963F28C438}"/>
    <cellStyle name="Valuta 3 8 5 3" xfId="1350" xr:uid="{57DCC5AC-887D-426C-BDA1-22D43571683A}"/>
    <cellStyle name="Valuta 3 8 5 3 2" xfId="2886" xr:uid="{AAD4F61B-AF21-4D6E-8CB8-F4240B6248E1}"/>
    <cellStyle name="Valuta 3 8 5 4" xfId="2139" xr:uid="{C6C5BA18-11E5-4118-A18F-79433E5FEAAB}"/>
    <cellStyle name="Valuta 3 8 6" xfId="783" xr:uid="{00000000-0005-0000-0000-0000AA030000}"/>
    <cellStyle name="Valuta 3 8 6 2" xfId="1537" xr:uid="{B31B7218-7396-4384-A5E6-FEDD9D0F18FF}"/>
    <cellStyle name="Valuta 3 8 6 2 2" xfId="3073" xr:uid="{FEE88413-AB56-4C9D-9456-990E860F765D}"/>
    <cellStyle name="Valuta 3 8 6 3" xfId="2326" xr:uid="{3FFC85BA-6129-4F60-9BD6-38145A103D7E}"/>
    <cellStyle name="Valuta 3 8 7" xfId="1148" xr:uid="{9CEE2A54-F3C5-4054-BA9E-14950EACF45E}"/>
    <cellStyle name="Valuta 3 8 7 2" xfId="2686" xr:uid="{8C33DB6D-466D-41FC-AC16-3B922C58F180}"/>
    <cellStyle name="Valuta 3 8 8" xfId="1925" xr:uid="{E4068C8E-D634-48A1-ABFF-B19A30C68E55}"/>
    <cellStyle name="Valuta 3 9" xfId="220" xr:uid="{00000000-0005-0000-0000-0000AB030000}"/>
    <cellStyle name="Valuta 3 9 2" xfId="316" xr:uid="{00000000-0005-0000-0000-0000AC030000}"/>
    <cellStyle name="Valuta 3 9 2 2" xfId="713" xr:uid="{00000000-0005-0000-0000-0000AD030000}"/>
    <cellStyle name="Valuta 3 9 2 2 2" xfId="1054" xr:uid="{00000000-0005-0000-0000-0000AE030000}"/>
    <cellStyle name="Valuta 3 9 2 2 2 2" xfId="1808" xr:uid="{7D809F0B-C5FF-47A4-AEF3-0A641FC1644B}"/>
    <cellStyle name="Valuta 3 9 2 2 2 2 2" xfId="3344" xr:uid="{1BD9D895-8E92-477A-96CB-12282A6E483B}"/>
    <cellStyle name="Valuta 3 9 2 2 2 3" xfId="2597" xr:uid="{287C4B88-8005-415D-897A-98DF19F06834}"/>
    <cellStyle name="Valuta 3 9 2 2 3" xfId="1471" xr:uid="{0F450B6B-EAF2-4716-8551-740F2E1A8F01}"/>
    <cellStyle name="Valuta 3 9 2 2 3 2" xfId="3007" xr:uid="{AF70B7E9-12F4-47A0-964B-177DC87B277C}"/>
    <cellStyle name="Valuta 3 9 2 2 4" xfId="2260" xr:uid="{BB95CC46-42C6-4CAC-84C2-797CF2946DC8}"/>
    <cellStyle name="Valuta 3 9 2 3" xfId="887" xr:uid="{00000000-0005-0000-0000-0000AF030000}"/>
    <cellStyle name="Valuta 3 9 2 3 2" xfId="1641" xr:uid="{369FBCCC-69BF-4B11-8E7F-8E00C458F40A}"/>
    <cellStyle name="Valuta 3 9 2 3 2 2" xfId="3177" xr:uid="{962F8F73-8A68-447D-98AE-3AA632B3D5CC}"/>
    <cellStyle name="Valuta 3 9 2 3 3" xfId="2430" xr:uid="{EBB31840-2EA8-4A94-8918-AE070D184594}"/>
    <cellStyle name="Valuta 3 9 2 4" xfId="1270" xr:uid="{0EC69703-F7EF-409E-9D47-6DB5A76E78F1}"/>
    <cellStyle name="Valuta 3 9 2 4 2" xfId="2808" xr:uid="{21294EAC-B853-4D2A-8D53-EBA921430649}"/>
    <cellStyle name="Valuta 3 9 2 5" xfId="2047" xr:uid="{8679D656-6235-439C-BDE3-69F2598E0040}"/>
    <cellStyle name="Valuta 3 9 3" xfId="537" xr:uid="{00000000-0005-0000-0000-0000B0030000}"/>
    <cellStyle name="Valuta 3 9 4" xfId="618" xr:uid="{00000000-0005-0000-0000-0000B1030000}"/>
    <cellStyle name="Valuta 3 9 4 2" xfId="974" xr:uid="{00000000-0005-0000-0000-0000B2030000}"/>
    <cellStyle name="Valuta 3 9 4 2 2" xfId="1728" xr:uid="{36773D65-BB85-4123-ABE0-C5B4EE2BBAA7}"/>
    <cellStyle name="Valuta 3 9 4 2 2 2" xfId="3264" xr:uid="{88DEC395-E9EE-49A0-8818-2280E3BB5E71}"/>
    <cellStyle name="Valuta 3 9 4 2 3" xfId="2517" xr:uid="{15331BD8-2F13-4972-9472-8CED0D791B22}"/>
    <cellStyle name="Valuta 3 9 4 3" xfId="1376" xr:uid="{C1722138-1B74-4000-ACEF-C896DD7AB7D7}"/>
    <cellStyle name="Valuta 3 9 4 3 2" xfId="2912" xr:uid="{88F8BEC2-36BF-4C01-BC4F-4E26685C52A3}"/>
    <cellStyle name="Valuta 3 9 4 4" xfId="2165" xr:uid="{13BB05D5-0862-4312-8C91-B4201A038575}"/>
    <cellStyle name="Valuta 3 9 5" xfId="807" xr:uid="{00000000-0005-0000-0000-0000B3030000}"/>
    <cellStyle name="Valuta 3 9 5 2" xfId="1561" xr:uid="{704483E2-D34E-4D41-B12E-2586098EE528}"/>
    <cellStyle name="Valuta 3 9 5 2 2" xfId="3097" xr:uid="{ABA66E1E-BF6C-4B82-9FC6-3D6E6D5645C6}"/>
    <cellStyle name="Valuta 3 9 5 3" xfId="2350" xr:uid="{46C4A435-3803-45F0-B348-5A7D0F818221}"/>
    <cellStyle name="Valuta 3 9 6" xfId="1175" xr:uid="{72DC59DA-B2E1-466B-9CE2-D9C7D2D34AA6}"/>
    <cellStyle name="Valuta 3 9 6 2" xfId="2713" xr:uid="{DF6D1471-AD45-41D0-A37A-2DF0A72F0295}"/>
    <cellStyle name="Valuta 3 9 7" xfId="1951" xr:uid="{620C7D51-1350-44C7-8BE5-D43DFEF2CFD9}"/>
    <cellStyle name="Valuta 4" xfId="69" xr:uid="{00000000-0005-0000-0000-0000B4030000}"/>
    <cellStyle name="Valuta 4 10" xfId="1111" xr:uid="{1255C294-9D13-4115-B7B4-3B1F4F1DDC8F}"/>
    <cellStyle name="Valuta 4 10 2" xfId="2652" xr:uid="{BE65524A-72BE-43B6-8099-AEEC40618773}"/>
    <cellStyle name="Valuta 4 11" xfId="1889" xr:uid="{91D86DDC-C73C-4384-B792-06CB67EA4C03}"/>
    <cellStyle name="Valuta 4 2" xfId="207" xr:uid="{00000000-0005-0000-0000-0000B5030000}"/>
    <cellStyle name="Valuta 4 2 2" xfId="248" xr:uid="{00000000-0005-0000-0000-0000B6030000}"/>
    <cellStyle name="Valuta 4 2 2 2" xfId="344" xr:uid="{00000000-0005-0000-0000-0000B7030000}"/>
    <cellStyle name="Valuta 4 2 2 2 2" xfId="741" xr:uid="{00000000-0005-0000-0000-0000B8030000}"/>
    <cellStyle name="Valuta 4 2 2 2 2 2" xfId="1082" xr:uid="{00000000-0005-0000-0000-0000B9030000}"/>
    <cellStyle name="Valuta 4 2 2 2 2 2 2" xfId="1836" xr:uid="{59642D54-80AB-4EC1-8837-97B4013952FF}"/>
    <cellStyle name="Valuta 4 2 2 2 2 2 2 2" xfId="3372" xr:uid="{E25E107D-A3FF-4DAC-A023-6828F8B6B141}"/>
    <cellStyle name="Valuta 4 2 2 2 2 2 3" xfId="2625" xr:uid="{E77D11D3-181C-4F15-91D4-98D96FDC1FD5}"/>
    <cellStyle name="Valuta 4 2 2 2 2 3" xfId="1499" xr:uid="{7A93949A-DF94-4335-9D09-95A877CAF4BA}"/>
    <cellStyle name="Valuta 4 2 2 2 2 3 2" xfId="3035" xr:uid="{79821384-ABC9-4C4F-A33C-24EBAA170BE4}"/>
    <cellStyle name="Valuta 4 2 2 2 2 4" xfId="2288" xr:uid="{0331F310-A2CE-4CDB-B623-9735AC213070}"/>
    <cellStyle name="Valuta 4 2 2 2 3" xfId="915" xr:uid="{00000000-0005-0000-0000-0000BA030000}"/>
    <cellStyle name="Valuta 4 2 2 2 3 2" xfId="1669" xr:uid="{06B6AC3E-98CD-4B08-98CC-18FE04CA82DD}"/>
    <cellStyle name="Valuta 4 2 2 2 3 2 2" xfId="3205" xr:uid="{CFA6DA5D-6D5E-4487-81CC-C00806B71CAF}"/>
    <cellStyle name="Valuta 4 2 2 2 3 3" xfId="2458" xr:uid="{8274E3A3-7B3A-4948-9441-CC51B944F32F}"/>
    <cellStyle name="Valuta 4 2 2 2 4" xfId="1298" xr:uid="{0E1C41F4-D6BB-4C2A-A44E-A5404F385E44}"/>
    <cellStyle name="Valuta 4 2 2 2 4 2" xfId="2836" xr:uid="{B786F6BA-9E0B-4E1B-9AE7-789D9B76082A}"/>
    <cellStyle name="Valuta 4 2 2 2 5" xfId="2075" xr:uid="{FB3252B4-87DB-4A07-B8F5-4B2E877F816E}"/>
    <cellStyle name="Valuta 4 2 2 3" xfId="540" xr:uid="{00000000-0005-0000-0000-0000BB030000}"/>
    <cellStyle name="Valuta 4 2 2 4" xfId="646" xr:uid="{00000000-0005-0000-0000-0000BC030000}"/>
    <cellStyle name="Valuta 4 2 2 4 2" xfId="1002" xr:uid="{00000000-0005-0000-0000-0000BD030000}"/>
    <cellStyle name="Valuta 4 2 2 4 2 2" xfId="1756" xr:uid="{1BA8DE5D-3CAB-4ECC-ABB9-E4B16CA47F32}"/>
    <cellStyle name="Valuta 4 2 2 4 2 2 2" xfId="3292" xr:uid="{D3BD808C-1AE6-4BFC-B60A-F6B78CB914C7}"/>
    <cellStyle name="Valuta 4 2 2 4 2 3" xfId="2545" xr:uid="{357A8C58-FF1E-480E-A126-226AFBB79C6D}"/>
    <cellStyle name="Valuta 4 2 2 4 3" xfId="1404" xr:uid="{1E4735FB-41F6-46E5-92D2-FFFE78CCF0BF}"/>
    <cellStyle name="Valuta 4 2 2 4 3 2" xfId="2940" xr:uid="{16DB2D1D-E122-405A-8747-9D80E348DF90}"/>
    <cellStyle name="Valuta 4 2 2 4 4" xfId="2193" xr:uid="{F8A78149-446B-44FF-B286-A8C655864356}"/>
    <cellStyle name="Valuta 4 2 2 5" xfId="835" xr:uid="{00000000-0005-0000-0000-0000BE030000}"/>
    <cellStyle name="Valuta 4 2 2 5 2" xfId="1589" xr:uid="{FEC8A4C5-2F0D-455A-AC76-AD41AEE2DF27}"/>
    <cellStyle name="Valuta 4 2 2 5 2 2" xfId="3125" xr:uid="{6A0EEA68-CF86-4D3E-AF0A-AEA038CF6CFE}"/>
    <cellStyle name="Valuta 4 2 2 5 3" xfId="2378" xr:uid="{98B913EF-C3A2-44F8-9202-779E032330FB}"/>
    <cellStyle name="Valuta 4 2 2 6" xfId="1203" xr:uid="{721E1403-CFF0-4543-944D-38A1A0CCC7E0}"/>
    <cellStyle name="Valuta 4 2 2 6 2" xfId="2741" xr:uid="{AAA45FE2-C288-4BB3-9B39-E7D9D03ECA27}"/>
    <cellStyle name="Valuta 4 2 2 7" xfId="1979" xr:uid="{ED73B679-8B30-44B5-9ED5-4AF9EAED9BD5}"/>
    <cellStyle name="Valuta 4 2 3" xfId="304" xr:uid="{00000000-0005-0000-0000-0000BF030000}"/>
    <cellStyle name="Valuta 4 2 3 2" xfId="701" xr:uid="{00000000-0005-0000-0000-0000C0030000}"/>
    <cellStyle name="Valuta 4 2 3 2 2" xfId="1042" xr:uid="{00000000-0005-0000-0000-0000C1030000}"/>
    <cellStyle name="Valuta 4 2 3 2 2 2" xfId="1796" xr:uid="{09EA9557-F04E-46B6-A266-F1905922C18E}"/>
    <cellStyle name="Valuta 4 2 3 2 2 2 2" xfId="3332" xr:uid="{86173D3D-3748-4268-8603-F2DD57C6CB4F}"/>
    <cellStyle name="Valuta 4 2 3 2 2 3" xfId="2585" xr:uid="{5E11997E-E40A-4045-BC94-4FE2AEEAD999}"/>
    <cellStyle name="Valuta 4 2 3 2 3" xfId="1459" xr:uid="{8E6E8969-2B03-4986-A8E3-DF630D8B1BB1}"/>
    <cellStyle name="Valuta 4 2 3 2 3 2" xfId="2995" xr:uid="{7D1C4C23-2B03-49A8-8A3F-0B0E0CDCF4B6}"/>
    <cellStyle name="Valuta 4 2 3 2 4" xfId="2248" xr:uid="{93ED14D7-0C05-4BE9-9E23-FA1E96A7EA14}"/>
    <cellStyle name="Valuta 4 2 3 3" xfId="875" xr:uid="{00000000-0005-0000-0000-0000C2030000}"/>
    <cellStyle name="Valuta 4 2 3 3 2" xfId="1629" xr:uid="{9628E50B-9FE8-40EE-B1F4-80D891A05677}"/>
    <cellStyle name="Valuta 4 2 3 3 2 2" xfId="3165" xr:uid="{9DFBCE99-DAC6-46AA-B247-F32935946B08}"/>
    <cellStyle name="Valuta 4 2 3 3 3" xfId="2418" xr:uid="{EF1ADC8A-437D-43C3-BBC9-2B1D1194CD0D}"/>
    <cellStyle name="Valuta 4 2 3 4" xfId="1258" xr:uid="{24C0C576-011C-4B1D-992C-EE21ABA563E6}"/>
    <cellStyle name="Valuta 4 2 3 4 2" xfId="2796" xr:uid="{9D9839B3-A318-4C98-8065-FD7A658E6799}"/>
    <cellStyle name="Valuta 4 2 3 5" xfId="2035" xr:uid="{E54D8EF4-BECF-4205-BFF4-E198F94B1DBE}"/>
    <cellStyle name="Valuta 4 2 4" xfId="539" xr:uid="{00000000-0005-0000-0000-0000C3030000}"/>
    <cellStyle name="Valuta 4 2 5" xfId="606" xr:uid="{00000000-0005-0000-0000-0000C4030000}"/>
    <cellStyle name="Valuta 4 2 5 2" xfId="962" xr:uid="{00000000-0005-0000-0000-0000C5030000}"/>
    <cellStyle name="Valuta 4 2 5 2 2" xfId="1716" xr:uid="{5F69B9DC-7ADF-4367-8BE6-A2CE7E0E0FC7}"/>
    <cellStyle name="Valuta 4 2 5 2 2 2" xfId="3252" xr:uid="{FE604B0F-E183-4150-B073-5B07EFA6A37D}"/>
    <cellStyle name="Valuta 4 2 5 2 3" xfId="2505" xr:uid="{C16E2629-D1E8-4E1B-B56F-E6916B1BC292}"/>
    <cellStyle name="Valuta 4 2 5 3" xfId="1364" xr:uid="{EA31AE2F-BD32-4374-98EA-E61A145F6FDC}"/>
    <cellStyle name="Valuta 4 2 5 3 2" xfId="2900" xr:uid="{20F30503-48EC-488C-BB8A-73BE99ECC342}"/>
    <cellStyle name="Valuta 4 2 5 4" xfId="2153" xr:uid="{836AE9A4-F34D-4811-A65C-0ABEE3726E7C}"/>
    <cellStyle name="Valuta 4 2 6" xfId="795" xr:uid="{00000000-0005-0000-0000-0000C6030000}"/>
    <cellStyle name="Valuta 4 2 6 2" xfId="1549" xr:uid="{8AC599C9-C660-42B8-8BBD-E408F9F67E23}"/>
    <cellStyle name="Valuta 4 2 6 2 2" xfId="3085" xr:uid="{F6B57B72-18B7-49E3-8488-5147A5A6C0C5}"/>
    <cellStyle name="Valuta 4 2 6 3" xfId="2338" xr:uid="{8FF90356-1768-420F-9DB6-878953C3FFC9}"/>
    <cellStyle name="Valuta 4 2 7" xfId="1163" xr:uid="{BF91F675-BBE4-4BA3-B0DC-7019060F4616}"/>
    <cellStyle name="Valuta 4 2 7 2" xfId="2701" xr:uid="{E698E55D-2473-43A8-9DEC-2371A6DD707B}"/>
    <cellStyle name="Valuta 4 2 8" xfId="1939" xr:uid="{A0557AED-2E39-45B6-B212-4B1E80D153DA}"/>
    <cellStyle name="Valuta 4 3" xfId="193" xr:uid="{00000000-0005-0000-0000-0000C7030000}"/>
    <cellStyle name="Valuta 4 3 2" xfId="240" xr:uid="{00000000-0005-0000-0000-0000C8030000}"/>
    <cellStyle name="Valuta 4 3 2 2" xfId="336" xr:uid="{00000000-0005-0000-0000-0000C9030000}"/>
    <cellStyle name="Valuta 4 3 2 2 2" xfId="733" xr:uid="{00000000-0005-0000-0000-0000CA030000}"/>
    <cellStyle name="Valuta 4 3 2 2 2 2" xfId="1074" xr:uid="{00000000-0005-0000-0000-0000CB030000}"/>
    <cellStyle name="Valuta 4 3 2 2 2 2 2" xfId="1828" xr:uid="{E65A2F61-45A7-4AF9-A23C-C56DDBDCD321}"/>
    <cellStyle name="Valuta 4 3 2 2 2 2 2 2" xfId="3364" xr:uid="{F1F1C5B5-3152-4881-A37C-3A5238C25DD8}"/>
    <cellStyle name="Valuta 4 3 2 2 2 2 3" xfId="2617" xr:uid="{70FE49CE-730A-49AF-A19E-4A1C86FFAAC9}"/>
    <cellStyle name="Valuta 4 3 2 2 2 3" xfId="1491" xr:uid="{FD46EF62-6B28-446C-83F0-FB2CED0406D5}"/>
    <cellStyle name="Valuta 4 3 2 2 2 3 2" xfId="3027" xr:uid="{9D19A81E-A28D-4103-A6E6-77F2B374072D}"/>
    <cellStyle name="Valuta 4 3 2 2 2 4" xfId="2280" xr:uid="{1E6ECCD0-C12A-4308-8266-613F2C0CFE1B}"/>
    <cellStyle name="Valuta 4 3 2 2 3" xfId="907" xr:uid="{00000000-0005-0000-0000-0000CC030000}"/>
    <cellStyle name="Valuta 4 3 2 2 3 2" xfId="1661" xr:uid="{70D6CE06-A7E0-4B74-80F6-F6D003227445}"/>
    <cellStyle name="Valuta 4 3 2 2 3 2 2" xfId="3197" xr:uid="{86F6A3FE-CF8E-4039-BAC9-E4478A8C4AA5}"/>
    <cellStyle name="Valuta 4 3 2 2 3 3" xfId="2450" xr:uid="{5F57FBE5-9EBE-4E0D-8073-228263DD7452}"/>
    <cellStyle name="Valuta 4 3 2 2 4" xfId="1290" xr:uid="{4F6FA13C-E37A-4916-8A84-D3A26DEEA278}"/>
    <cellStyle name="Valuta 4 3 2 2 4 2" xfId="2828" xr:uid="{41E24987-F3E2-4026-8755-70570B7ED7CD}"/>
    <cellStyle name="Valuta 4 3 2 2 5" xfId="2067" xr:uid="{F63E923C-73F3-4565-80D2-39ACA7997080}"/>
    <cellStyle name="Valuta 4 3 2 3" xfId="542" xr:uid="{00000000-0005-0000-0000-0000CD030000}"/>
    <cellStyle name="Valuta 4 3 2 4" xfId="638" xr:uid="{00000000-0005-0000-0000-0000CE030000}"/>
    <cellStyle name="Valuta 4 3 2 4 2" xfId="994" xr:uid="{00000000-0005-0000-0000-0000CF030000}"/>
    <cellStyle name="Valuta 4 3 2 4 2 2" xfId="1748" xr:uid="{CA50C08A-DCB1-40EA-8B02-A2BE11B91E4D}"/>
    <cellStyle name="Valuta 4 3 2 4 2 2 2" xfId="3284" xr:uid="{45D8DDE6-10FD-4457-B751-2FFFE1145A9D}"/>
    <cellStyle name="Valuta 4 3 2 4 2 3" xfId="2537" xr:uid="{2B83B2D2-278D-402B-A74D-70ED5B9BD3FA}"/>
    <cellStyle name="Valuta 4 3 2 4 3" xfId="1396" xr:uid="{DCA55190-5356-40D1-9C17-0D1C5C79A9B3}"/>
    <cellStyle name="Valuta 4 3 2 4 3 2" xfId="2932" xr:uid="{D337E77D-DAF0-45FF-888B-7120EA266D75}"/>
    <cellStyle name="Valuta 4 3 2 4 4" xfId="2185" xr:uid="{074F1B77-5034-4525-A82E-420817FA751F}"/>
    <cellStyle name="Valuta 4 3 2 5" xfId="827" xr:uid="{00000000-0005-0000-0000-0000D0030000}"/>
    <cellStyle name="Valuta 4 3 2 5 2" xfId="1581" xr:uid="{99A7E429-5107-40F7-A211-40825B9F68DE}"/>
    <cellStyle name="Valuta 4 3 2 5 2 2" xfId="3117" xr:uid="{68CB09DC-6F86-489B-AFAE-7CAC2166A7B4}"/>
    <cellStyle name="Valuta 4 3 2 5 3" xfId="2370" xr:uid="{7AA63C88-35C5-4FA1-99B3-1BC0782FE0A9}"/>
    <cellStyle name="Valuta 4 3 2 6" xfId="1195" xr:uid="{5BB07B30-5615-435A-B6B7-27604E100B66}"/>
    <cellStyle name="Valuta 4 3 2 6 2" xfId="2733" xr:uid="{647EC271-93F3-43D7-A2EE-5C27045A7599}"/>
    <cellStyle name="Valuta 4 3 2 7" xfId="1971" xr:uid="{73FB533F-34A6-43D9-92A6-8DF76189F9A5}"/>
    <cellStyle name="Valuta 4 3 3" xfId="291" xr:uid="{00000000-0005-0000-0000-0000D1030000}"/>
    <cellStyle name="Valuta 4 3 3 2" xfId="688" xr:uid="{00000000-0005-0000-0000-0000D2030000}"/>
    <cellStyle name="Valuta 4 3 3 2 2" xfId="1034" xr:uid="{00000000-0005-0000-0000-0000D3030000}"/>
    <cellStyle name="Valuta 4 3 3 2 2 2" xfId="1788" xr:uid="{57C83038-A340-4D4D-9D4D-A86E70B455D7}"/>
    <cellStyle name="Valuta 4 3 3 2 2 2 2" xfId="3324" xr:uid="{36A26464-FAB3-4217-B6C6-C6416207E0D9}"/>
    <cellStyle name="Valuta 4 3 3 2 2 3" xfId="2577" xr:uid="{467F8224-91E4-4A70-B5E7-64003186B969}"/>
    <cellStyle name="Valuta 4 3 3 2 3" xfId="1446" xr:uid="{4C711EA8-7E0E-4FF1-9422-D372CAD5E7A2}"/>
    <cellStyle name="Valuta 4 3 3 2 3 2" xfId="2982" xr:uid="{40EB06C0-DFBA-4BF2-BDE6-7B50FC82255D}"/>
    <cellStyle name="Valuta 4 3 3 2 4" xfId="2235" xr:uid="{3A4029FE-D1CD-47C8-A9DE-D7D7CF1D45A8}"/>
    <cellStyle name="Valuta 4 3 3 3" xfId="867" xr:uid="{00000000-0005-0000-0000-0000D4030000}"/>
    <cellStyle name="Valuta 4 3 3 3 2" xfId="1621" xr:uid="{D3389D62-2734-4C92-9D6D-AB0173C4CB2F}"/>
    <cellStyle name="Valuta 4 3 3 3 2 2" xfId="3157" xr:uid="{DD5E7F05-813F-460A-BE43-6E1530F75EAF}"/>
    <cellStyle name="Valuta 4 3 3 3 3" xfId="2410" xr:uid="{3634A8E6-1C99-4B15-9E33-E27C41FE9373}"/>
    <cellStyle name="Valuta 4 3 3 4" xfId="1245" xr:uid="{AB9FD2D0-DDCA-4D61-B416-D42795823742}"/>
    <cellStyle name="Valuta 4 3 3 4 2" xfId="2783" xr:uid="{A5734925-D589-4862-92AF-D8DF43860860}"/>
    <cellStyle name="Valuta 4 3 3 5" xfId="2022" xr:uid="{46232478-4B52-47ED-BB9A-7C67ADF8DB07}"/>
    <cellStyle name="Valuta 4 3 4" xfId="541" xr:uid="{00000000-0005-0000-0000-0000D5030000}"/>
    <cellStyle name="Valuta 4 3 5" xfId="596" xr:uid="{00000000-0005-0000-0000-0000D6030000}"/>
    <cellStyle name="Valuta 4 3 5 2" xfId="954" xr:uid="{00000000-0005-0000-0000-0000D7030000}"/>
    <cellStyle name="Valuta 4 3 5 2 2" xfId="1708" xr:uid="{0EE0EDC5-0387-4DD9-BD95-62616680F31F}"/>
    <cellStyle name="Valuta 4 3 5 2 2 2" xfId="3244" xr:uid="{B862460F-A0A1-423F-AB6F-A2FCCE3CE069}"/>
    <cellStyle name="Valuta 4 3 5 2 3" xfId="2497" xr:uid="{81192D75-7AC4-4C04-9C18-113C87D5E3F7}"/>
    <cellStyle name="Valuta 4 3 5 3" xfId="1354" xr:uid="{AC952724-4F83-43C9-A887-9605826A675A}"/>
    <cellStyle name="Valuta 4 3 5 3 2" xfId="2890" xr:uid="{C26CDBD3-1B0E-4231-B9A0-382EF75E043A}"/>
    <cellStyle name="Valuta 4 3 5 4" xfId="2143" xr:uid="{2EA0B104-2519-4A36-AB06-7E102EC47C72}"/>
    <cellStyle name="Valuta 4 3 6" xfId="787" xr:uid="{00000000-0005-0000-0000-0000D8030000}"/>
    <cellStyle name="Valuta 4 3 6 2" xfId="1541" xr:uid="{F785F2B1-D5D6-4EAB-966E-70335C7F4E07}"/>
    <cellStyle name="Valuta 4 3 6 2 2" xfId="3077" xr:uid="{A65418B9-8362-491E-A9D3-060A40C2205A}"/>
    <cellStyle name="Valuta 4 3 6 3" xfId="2330" xr:uid="{5349D467-7028-4056-B8ED-CC1C7EB4FEAC}"/>
    <cellStyle name="Valuta 4 3 7" xfId="1152" xr:uid="{6BA7DE67-CBC8-4CF7-B804-B74B87C18A4B}"/>
    <cellStyle name="Valuta 4 3 7 2" xfId="2690" xr:uid="{CB7C25C9-C066-44DC-9A6E-E345E44489A3}"/>
    <cellStyle name="Valuta 4 3 8" xfId="1929" xr:uid="{D14C59F4-7195-4008-8688-CEFE41130A24}"/>
    <cellStyle name="Valuta 4 4" xfId="224" xr:uid="{00000000-0005-0000-0000-0000D9030000}"/>
    <cellStyle name="Valuta 4 4 2" xfId="320" xr:uid="{00000000-0005-0000-0000-0000DA030000}"/>
    <cellStyle name="Valuta 4 4 2 2" xfId="717" xr:uid="{00000000-0005-0000-0000-0000DB030000}"/>
    <cellStyle name="Valuta 4 4 2 2 2" xfId="1058" xr:uid="{00000000-0005-0000-0000-0000DC030000}"/>
    <cellStyle name="Valuta 4 4 2 2 2 2" xfId="1812" xr:uid="{44E8AEC8-C56A-4A4D-939C-3DEC0F0BC92B}"/>
    <cellStyle name="Valuta 4 4 2 2 2 2 2" xfId="3348" xr:uid="{FD7423DC-5D22-46D3-8B30-F596D010CCFE}"/>
    <cellStyle name="Valuta 4 4 2 2 2 3" xfId="2601" xr:uid="{98587DCA-EA8C-466E-BACA-537419280937}"/>
    <cellStyle name="Valuta 4 4 2 2 3" xfId="1475" xr:uid="{2C10EEC2-0458-418E-9DBF-DBAE187BB2BE}"/>
    <cellStyle name="Valuta 4 4 2 2 3 2" xfId="3011" xr:uid="{EDC800AA-7731-4035-9FEA-592B534C2E9E}"/>
    <cellStyle name="Valuta 4 4 2 2 4" xfId="2264" xr:uid="{55CE9915-EA16-4D56-BB12-C6AE70C0B3A5}"/>
    <cellStyle name="Valuta 4 4 2 3" xfId="891" xr:uid="{00000000-0005-0000-0000-0000DD030000}"/>
    <cellStyle name="Valuta 4 4 2 3 2" xfId="1645" xr:uid="{05EFC5DE-D0E6-4A4E-A2BA-6FCF785CED0E}"/>
    <cellStyle name="Valuta 4 4 2 3 2 2" xfId="3181" xr:uid="{E2AFF0F3-D628-4640-9CC1-19602F02AD70}"/>
    <cellStyle name="Valuta 4 4 2 3 3" xfId="2434" xr:uid="{94EF4CB1-A495-4001-8E50-C54242609417}"/>
    <cellStyle name="Valuta 4 4 2 4" xfId="1274" xr:uid="{4D9645A7-1F4C-45A3-96A8-BD23FA1DF243}"/>
    <cellStyle name="Valuta 4 4 2 4 2" xfId="2812" xr:uid="{0A5E4C43-3AA0-4EC5-9A6C-E398645943E2}"/>
    <cellStyle name="Valuta 4 4 2 5" xfId="2051" xr:uid="{931BDE65-90D9-414A-B069-4CCAA017D169}"/>
    <cellStyle name="Valuta 4 4 3" xfId="543" xr:uid="{00000000-0005-0000-0000-0000DE030000}"/>
    <cellStyle name="Valuta 4 4 4" xfId="622" xr:uid="{00000000-0005-0000-0000-0000DF030000}"/>
    <cellStyle name="Valuta 4 4 4 2" xfId="978" xr:uid="{00000000-0005-0000-0000-0000E0030000}"/>
    <cellStyle name="Valuta 4 4 4 2 2" xfId="1732" xr:uid="{E68865E4-499E-49E2-A5E5-2E1AD497552B}"/>
    <cellStyle name="Valuta 4 4 4 2 2 2" xfId="3268" xr:uid="{3A5A586C-3FFC-4264-A51A-A438D584C86A}"/>
    <cellStyle name="Valuta 4 4 4 2 3" xfId="2521" xr:uid="{1907C6CE-56AB-49C4-8BDE-4F2C78785FDD}"/>
    <cellStyle name="Valuta 4 4 4 3" xfId="1380" xr:uid="{0B934AEC-56B4-4627-9300-E7C1AAD0C79A}"/>
    <cellStyle name="Valuta 4 4 4 3 2" xfId="2916" xr:uid="{FA297AC0-F105-4E83-A933-14280B00485C}"/>
    <cellStyle name="Valuta 4 4 4 4" xfId="2169" xr:uid="{61184E96-ABEE-44F3-B25F-EF8A4EF9C7B6}"/>
    <cellStyle name="Valuta 4 4 5" xfId="811" xr:uid="{00000000-0005-0000-0000-0000E1030000}"/>
    <cellStyle name="Valuta 4 4 5 2" xfId="1565" xr:uid="{CDB7771B-AC2C-4904-83F9-6D3040EBED47}"/>
    <cellStyle name="Valuta 4 4 5 2 2" xfId="3101" xr:uid="{B6B1334B-E2B0-4215-980E-9BCC4817BFED}"/>
    <cellStyle name="Valuta 4 4 5 3" xfId="2354" xr:uid="{D10CC617-FB49-4919-9078-BDFB4643A3B5}"/>
    <cellStyle name="Valuta 4 4 6" xfId="1179" xr:uid="{A6E9A3A3-C011-4F65-ACD6-34F1034A40DF}"/>
    <cellStyle name="Valuta 4 4 6 2" xfId="2717" xr:uid="{35A498D5-3280-4678-989F-87C9ABC288B2}"/>
    <cellStyle name="Valuta 4 4 7" xfId="1955" xr:uid="{49F24E24-E506-4307-9E19-83A4FB7F2CCA}"/>
    <cellStyle name="Valuta 4 5" xfId="275" xr:uid="{00000000-0005-0000-0000-0000E2030000}"/>
    <cellStyle name="Valuta 4 5 2" xfId="672" xr:uid="{00000000-0005-0000-0000-0000E3030000}"/>
    <cellStyle name="Valuta 4 5 2 2" xfId="1018" xr:uid="{00000000-0005-0000-0000-0000E4030000}"/>
    <cellStyle name="Valuta 4 5 2 2 2" xfId="1772" xr:uid="{6CE324E5-33E5-4C4C-BFA2-02A8E2F131C5}"/>
    <cellStyle name="Valuta 4 5 2 2 2 2" xfId="3308" xr:uid="{ED9907D0-C050-4454-BA8E-04E45215A72A}"/>
    <cellStyle name="Valuta 4 5 2 2 3" xfId="2561" xr:uid="{F461479F-6E28-49DE-A7E8-13479C41EA04}"/>
    <cellStyle name="Valuta 4 5 2 3" xfId="1430" xr:uid="{0C0BA6BD-EC3D-4D63-804E-7200E4B30399}"/>
    <cellStyle name="Valuta 4 5 2 3 2" xfId="2966" xr:uid="{96FB3470-7D37-4A41-92A2-F77E2D17668D}"/>
    <cellStyle name="Valuta 4 5 2 4" xfId="2219" xr:uid="{9F6CC239-1CF5-4C77-B305-0CD8D2F53104}"/>
    <cellStyle name="Valuta 4 5 3" xfId="851" xr:uid="{00000000-0005-0000-0000-0000E5030000}"/>
    <cellStyle name="Valuta 4 5 3 2" xfId="1605" xr:uid="{E0216980-0881-4519-A451-B5A8414BB209}"/>
    <cellStyle name="Valuta 4 5 3 2 2" xfId="3141" xr:uid="{AE8C33C6-667E-49E6-BB10-E274B2A4FFE4}"/>
    <cellStyle name="Valuta 4 5 3 3" xfId="2394" xr:uid="{52961FC2-67A5-44D6-81D6-445D1F97FEAB}"/>
    <cellStyle name="Valuta 4 5 4" xfId="1229" xr:uid="{6E3A66C7-CCD2-46CF-A457-5C5681DA2D20}"/>
    <cellStyle name="Valuta 4 5 4 2" xfId="2767" xr:uid="{1AD149F7-6FF5-4249-B684-F0FD88F42EEF}"/>
    <cellStyle name="Valuta 4 5 5" xfId="2006" xr:uid="{366542E2-CA81-48CE-8752-B7C7F7A130BD}"/>
    <cellStyle name="Valuta 4 6" xfId="538" xr:uid="{00000000-0005-0000-0000-0000E6030000}"/>
    <cellStyle name="Valuta 4 7" xfId="172" xr:uid="{00000000-0005-0000-0000-0000E7030000}"/>
    <cellStyle name="Valuta 4 7 2" xfId="580" xr:uid="{00000000-0005-0000-0000-0000E8030000}"/>
    <cellStyle name="Valuta 4 7 2 2" xfId="938" xr:uid="{00000000-0005-0000-0000-0000E9030000}"/>
    <cellStyle name="Valuta 4 7 2 2 2" xfId="1692" xr:uid="{5DCA2610-D30A-4DF4-8CD3-80F1323482F1}"/>
    <cellStyle name="Valuta 4 7 2 2 2 2" xfId="3228" xr:uid="{B0E50154-9E23-42FD-8FDB-351E4CB2E516}"/>
    <cellStyle name="Valuta 4 7 2 2 3" xfId="2481" xr:uid="{C8A4C7D5-0ACD-465F-BFF0-D5E3EBB0E896}"/>
    <cellStyle name="Valuta 4 7 2 3" xfId="1338" xr:uid="{88806D30-EB6F-422A-8C48-4DBF8A1F4D6E}"/>
    <cellStyle name="Valuta 4 7 2 3 2" xfId="2874" xr:uid="{FA18E7EA-C1B2-4BAE-9A99-E5CBD0D8F9E8}"/>
    <cellStyle name="Valuta 4 7 2 4" xfId="2127" xr:uid="{26BEAD71-F696-48A8-94C3-16A49A2E00F4}"/>
    <cellStyle name="Valuta 4 7 3" xfId="771" xr:uid="{00000000-0005-0000-0000-0000EA030000}"/>
    <cellStyle name="Valuta 4 7 3 2" xfId="1525" xr:uid="{9B680ADC-4B39-4009-A875-E1B3D960BA58}"/>
    <cellStyle name="Valuta 4 7 3 2 2" xfId="3061" xr:uid="{6DE3D999-2CCE-4675-82BA-B4F47A047ED5}"/>
    <cellStyle name="Valuta 4 7 3 3" xfId="2314" xr:uid="{F1F776F1-6910-4551-A4A8-18CC15771E61}"/>
    <cellStyle name="Valuta 4 7 4" xfId="1135" xr:uid="{269DA368-748F-4851-893F-B5C8D80B733D}"/>
    <cellStyle name="Valuta 4 7 4 2" xfId="2673" xr:uid="{15A101B6-A137-4493-8F1B-B7826B13C068}"/>
    <cellStyle name="Valuta 4 7 5" xfId="1913" xr:uid="{2FBB5163-93B9-4A43-A9CF-D256C8D4CE8D}"/>
    <cellStyle name="Valuta 4 8" xfId="566" xr:uid="{00000000-0005-0000-0000-0000EB030000}"/>
    <cellStyle name="Valuta 4 8 2" xfId="929" xr:uid="{00000000-0005-0000-0000-0000EC030000}"/>
    <cellStyle name="Valuta 4 8 2 2" xfId="1683" xr:uid="{E573CC43-C1C2-4272-AE59-1A37613D7F01}"/>
    <cellStyle name="Valuta 4 8 2 2 2" xfId="3219" xr:uid="{3E5400CB-5B8F-4E31-A5B1-A1CF80DB54B4}"/>
    <cellStyle name="Valuta 4 8 2 3" xfId="2472" xr:uid="{EF41F63A-4730-430B-AD3F-674B33C529A2}"/>
    <cellStyle name="Valuta 4 8 3" xfId="1324" xr:uid="{0A2A68C4-84AA-47C7-941F-5D363E195E9D}"/>
    <cellStyle name="Valuta 4 8 3 2" xfId="2860" xr:uid="{79F48C13-C619-405B-907F-685658C5CF44}"/>
    <cellStyle name="Valuta 4 8 4" xfId="2113" xr:uid="{21BA63CC-078D-4AE0-94D3-523E1E8492FC}"/>
    <cellStyle name="Valuta 4 9" xfId="761" xr:uid="{00000000-0005-0000-0000-0000ED030000}"/>
    <cellStyle name="Valuta 4 9 2" xfId="1515" xr:uid="{C087BEDC-B61D-46E0-A558-7D75C2D7CB7E}"/>
    <cellStyle name="Valuta 4 9 2 2" xfId="3051" xr:uid="{211057C5-2124-4739-8B68-0B602DC5B3BE}"/>
    <cellStyle name="Valuta 4 9 3" xfId="2304" xr:uid="{4BF8EFE1-67BD-4FDE-9FD6-364BDA6334CA}"/>
    <cellStyle name="Valuta 5" xfId="563" xr:uid="{00000000-0005-0000-0000-0000EE030000}"/>
    <cellStyle name="Valuta 5 2" xfId="926" xr:uid="{00000000-0005-0000-0000-0000EF030000}"/>
    <cellStyle name="Valuta 5 2 2" xfId="1680" xr:uid="{988D6409-AB13-4AB5-A24A-6B2C9CFAA54F}"/>
    <cellStyle name="Valuta 5 2 2 2" xfId="3216" xr:uid="{A2CA76AE-78E7-4C0D-9963-44A941A7876F}"/>
    <cellStyle name="Valuta 5 2 3" xfId="2469" xr:uid="{82DA2C02-5F76-46EE-B133-C467262C8BDF}"/>
    <cellStyle name="Valuta 5 3" xfId="1321" xr:uid="{424A32B8-AC04-4245-9DE0-BE276153B6FE}"/>
    <cellStyle name="Valuta 5 3 2" xfId="2857" xr:uid="{A0E9904D-2570-481C-962F-C07A6AEE915C}"/>
    <cellStyle name="Valuta 5 4" xfId="2110" xr:uid="{95B5F4E8-03A5-4C26-8E21-1D08EE8BE8BC}"/>
    <cellStyle name="Valuta 6" xfId="757" xr:uid="{00000000-0005-0000-0000-0000F0030000}"/>
    <cellStyle name="Valuta 6 2" xfId="1511" xr:uid="{EECF5662-F332-419D-B60C-1E6C93C29DC5}"/>
    <cellStyle name="Valuta 6 2 2" xfId="3047" xr:uid="{9232B4B1-B29B-4B81-A4B6-CE35FABAF0C3}"/>
    <cellStyle name="Valuta 6 3" xfId="2300" xr:uid="{6F4C7565-7612-4A4C-9E01-F2D7FB5EBB57}"/>
    <cellStyle name="Valuta 7" xfId="758" xr:uid="{00000000-0005-0000-0000-0000F1030000}"/>
    <cellStyle name="Valuta 7 2" xfId="1512" xr:uid="{FB2D962A-ADA8-474F-9E51-8F6AB61B00A9}"/>
    <cellStyle name="Valuta 7 2 2" xfId="3048" xr:uid="{067B8B61-C511-445A-A845-3A5C3F451AB5}"/>
    <cellStyle name="Valuta 7 3" xfId="2301" xr:uid="{6D83D7DD-D282-4589-8F6E-B53E39E9F4A3}"/>
    <cellStyle name="Valuta 8" xfId="1107" xr:uid="{C71D8A6E-D7B2-4DC2-8581-44C954DC0491}"/>
    <cellStyle name="Valuta 8 2" xfId="3404" xr:uid="{6C348470-1389-42CB-9469-343ADB2CD9C4}"/>
    <cellStyle name="Valuta 8 3" xfId="2648" xr:uid="{5155C843-B5AE-4BC3-BD8C-4103CF45FA44}"/>
    <cellStyle name="Valuta 9" xfId="1885" xr:uid="{DDEFA29D-44EE-41F0-8E47-A23B1EC5F80E}"/>
    <cellStyle name="Vejica 2" xfId="6" xr:uid="{00000000-0005-0000-0000-0000F2030000}"/>
    <cellStyle name="Vejica 2 2" xfId="54" xr:uid="{00000000-0005-0000-0000-0000F3030000}"/>
    <cellStyle name="Vejica 2 2 2" xfId="162" xr:uid="{00000000-0005-0000-0000-0000F4030000}"/>
    <cellStyle name="Vejica 2 2 2 2" xfId="546" xr:uid="{00000000-0005-0000-0000-0000F5030000}"/>
    <cellStyle name="Vejica 2 2 3" xfId="205" xr:uid="{00000000-0005-0000-0000-0000F6030000}"/>
    <cellStyle name="Vejica 2 2 3 2" xfId="246" xr:uid="{00000000-0005-0000-0000-0000F7030000}"/>
    <cellStyle name="Vejica 2 2 3 2 2" xfId="342" xr:uid="{00000000-0005-0000-0000-0000F8030000}"/>
    <cellStyle name="Vejica 2 2 3 2 2 2" xfId="739" xr:uid="{00000000-0005-0000-0000-0000F9030000}"/>
    <cellStyle name="Vejica 2 2 3 2 2 2 2" xfId="1080" xr:uid="{00000000-0005-0000-0000-0000FA030000}"/>
    <cellStyle name="Vejica 2 2 3 2 2 2 2 2" xfId="1834" xr:uid="{D09F8B24-54CD-4351-A1D3-7E94DC11C376}"/>
    <cellStyle name="Vejica 2 2 3 2 2 2 2 2 2" xfId="3370" xr:uid="{7E42D526-C20E-4E68-BEEB-E32EE1AB555A}"/>
    <cellStyle name="Vejica 2 2 3 2 2 2 2 3" xfId="2623" xr:uid="{FF898EB8-0BA9-416F-A4FD-CE7C5BCB1AC8}"/>
    <cellStyle name="Vejica 2 2 3 2 2 2 3" xfId="1497" xr:uid="{97946E6C-D207-4D41-881B-7CAF4000BF07}"/>
    <cellStyle name="Vejica 2 2 3 2 2 2 3 2" xfId="3033" xr:uid="{9A2039B6-847C-4CC6-A566-3C59E5A07297}"/>
    <cellStyle name="Vejica 2 2 3 2 2 2 4" xfId="2286" xr:uid="{65D6E499-6028-474A-AD7D-0B25555D5E64}"/>
    <cellStyle name="Vejica 2 2 3 2 2 3" xfId="913" xr:uid="{00000000-0005-0000-0000-0000FB030000}"/>
    <cellStyle name="Vejica 2 2 3 2 2 3 2" xfId="1667" xr:uid="{AE09CDA0-BD01-4FD5-82ED-A6067659E274}"/>
    <cellStyle name="Vejica 2 2 3 2 2 3 2 2" xfId="3203" xr:uid="{FF949870-1A3D-46EC-806A-69E064ED3891}"/>
    <cellStyle name="Vejica 2 2 3 2 2 3 3" xfId="2456" xr:uid="{95BD6E07-32D1-4EA9-BE3B-EDBFA596F4B0}"/>
    <cellStyle name="Vejica 2 2 3 2 2 4" xfId="1296" xr:uid="{49ED5119-804F-4DD4-BD45-D42F8A9B13B9}"/>
    <cellStyle name="Vejica 2 2 3 2 2 4 2" xfId="2834" xr:uid="{8B3DBC79-0246-4679-B453-79BBE1A3D7C8}"/>
    <cellStyle name="Vejica 2 2 3 2 2 5" xfId="2073" xr:uid="{F3128AC3-EBF8-413C-866C-67F8DCB3E17D}"/>
    <cellStyle name="Vejica 2 2 3 2 3" xfId="548" xr:uid="{00000000-0005-0000-0000-0000FC030000}"/>
    <cellStyle name="Vejica 2 2 3 2 4" xfId="644" xr:uid="{00000000-0005-0000-0000-0000FD030000}"/>
    <cellStyle name="Vejica 2 2 3 2 4 2" xfId="1000" xr:uid="{00000000-0005-0000-0000-0000FE030000}"/>
    <cellStyle name="Vejica 2 2 3 2 4 2 2" xfId="1754" xr:uid="{457CA91F-7FD7-4203-B7BA-39F2DB4A46FB}"/>
    <cellStyle name="Vejica 2 2 3 2 4 2 2 2" xfId="3290" xr:uid="{80A3FA81-B4A1-4D97-929E-4BE15E071621}"/>
    <cellStyle name="Vejica 2 2 3 2 4 2 3" xfId="2543" xr:uid="{0B67CFD9-3C5F-4908-9339-91C64C735CDC}"/>
    <cellStyle name="Vejica 2 2 3 2 4 3" xfId="1402" xr:uid="{D9860CA6-AEA8-49BC-BD59-EC83C48C337A}"/>
    <cellStyle name="Vejica 2 2 3 2 4 3 2" xfId="2938" xr:uid="{FE6944C6-8C4D-42EC-85FD-12E8DC65F4B1}"/>
    <cellStyle name="Vejica 2 2 3 2 4 4" xfId="2191" xr:uid="{BACE17B7-EF51-4193-9470-48522FCF9742}"/>
    <cellStyle name="Vejica 2 2 3 2 5" xfId="833" xr:uid="{00000000-0005-0000-0000-0000FF030000}"/>
    <cellStyle name="Vejica 2 2 3 2 5 2" xfId="1587" xr:uid="{834FC971-388E-406C-AE8A-58D3ECF7475D}"/>
    <cellStyle name="Vejica 2 2 3 2 5 2 2" xfId="3123" xr:uid="{7DC5908D-580F-407F-8053-D93249F4F900}"/>
    <cellStyle name="Vejica 2 2 3 2 5 3" xfId="2376" xr:uid="{0704FF42-CCDB-4B94-948C-5769DF3615B3}"/>
    <cellStyle name="Vejica 2 2 3 2 6" xfId="1201" xr:uid="{9B385744-E85D-47BB-8C68-4C1015C8CFE7}"/>
    <cellStyle name="Vejica 2 2 3 2 6 2" xfId="2739" xr:uid="{FA149333-56A6-47B9-9423-CBD61F46E914}"/>
    <cellStyle name="Vejica 2 2 3 2 7" xfId="1977" xr:uid="{1B9F87E1-7D62-4845-AE36-16615EFB8530}"/>
    <cellStyle name="Vejica 2 2 3 3" xfId="302" xr:uid="{00000000-0005-0000-0000-000000040000}"/>
    <cellStyle name="Vejica 2 2 3 3 2" xfId="699" xr:uid="{00000000-0005-0000-0000-000001040000}"/>
    <cellStyle name="Vejica 2 2 3 3 2 2" xfId="1040" xr:uid="{00000000-0005-0000-0000-000002040000}"/>
    <cellStyle name="Vejica 2 2 3 3 2 2 2" xfId="1794" xr:uid="{B70F7562-EB3B-4227-8006-125F2708540D}"/>
    <cellStyle name="Vejica 2 2 3 3 2 2 2 2" xfId="3330" xr:uid="{8312FAEA-744D-4212-9123-5F881FDACF72}"/>
    <cellStyle name="Vejica 2 2 3 3 2 2 3" xfId="2583" xr:uid="{DA659A27-8566-43B1-8F38-2169D6FE83D0}"/>
    <cellStyle name="Vejica 2 2 3 3 2 3" xfId="1457" xr:uid="{5D822AF8-43E3-4AEF-A5C1-81D68AF02417}"/>
    <cellStyle name="Vejica 2 2 3 3 2 3 2" xfId="2993" xr:uid="{C0BA8E7F-BF5D-453C-A464-9214BFA72666}"/>
    <cellStyle name="Vejica 2 2 3 3 2 4" xfId="2246" xr:uid="{BB24C65F-3038-4A1A-95CB-7B7F54AF50BB}"/>
    <cellStyle name="Vejica 2 2 3 3 3" xfId="873" xr:uid="{00000000-0005-0000-0000-000003040000}"/>
    <cellStyle name="Vejica 2 2 3 3 3 2" xfId="1627" xr:uid="{9AF46F3E-6468-4A78-AA98-EC8961670BBD}"/>
    <cellStyle name="Vejica 2 2 3 3 3 2 2" xfId="3163" xr:uid="{F35A6763-C0AC-4BF5-82DE-37D1F8B313F6}"/>
    <cellStyle name="Vejica 2 2 3 3 3 3" xfId="2416" xr:uid="{2C4DE9EB-E3B0-4EA4-8DB8-11C0156E2D84}"/>
    <cellStyle name="Vejica 2 2 3 3 4" xfId="1256" xr:uid="{1452E466-4D65-488B-B1C2-A801C2337699}"/>
    <cellStyle name="Vejica 2 2 3 3 4 2" xfId="2794" xr:uid="{CB4324B4-958D-4238-8A68-7525EE004501}"/>
    <cellStyle name="Vejica 2 2 3 3 5" xfId="2033" xr:uid="{7382F2AE-8833-4860-8ED3-C38FB2035978}"/>
    <cellStyle name="Vejica 2 2 3 4" xfId="547" xr:uid="{00000000-0005-0000-0000-000004040000}"/>
    <cellStyle name="Vejica 2 2 3 5" xfId="604" xr:uid="{00000000-0005-0000-0000-000005040000}"/>
    <cellStyle name="Vejica 2 2 3 5 2" xfId="960" xr:uid="{00000000-0005-0000-0000-000006040000}"/>
    <cellStyle name="Vejica 2 2 3 5 2 2" xfId="1714" xr:uid="{540665FA-3A57-4EFB-B385-0AD6912C43AD}"/>
    <cellStyle name="Vejica 2 2 3 5 2 2 2" xfId="3250" xr:uid="{02178D93-9C06-4917-8BA1-0A1BE2F8AE0E}"/>
    <cellStyle name="Vejica 2 2 3 5 2 3" xfId="2503" xr:uid="{79324B0F-BB70-4071-9D94-24040AC7F82E}"/>
    <cellStyle name="Vejica 2 2 3 5 3" xfId="1362" xr:uid="{C6635A5F-9689-478A-BA34-3E19D3DF923E}"/>
    <cellStyle name="Vejica 2 2 3 5 3 2" xfId="2898" xr:uid="{8684816B-66DD-460B-AB0A-275C711C9D6A}"/>
    <cellStyle name="Vejica 2 2 3 5 4" xfId="2151" xr:uid="{C41B963F-B562-48C5-9DFE-7583B5574A5B}"/>
    <cellStyle name="Vejica 2 2 3 6" xfId="793" xr:uid="{00000000-0005-0000-0000-000007040000}"/>
    <cellStyle name="Vejica 2 2 3 6 2" xfId="1547" xr:uid="{85FDDFAE-A66D-43E2-A85B-3D47558C51BD}"/>
    <cellStyle name="Vejica 2 2 3 6 2 2" xfId="3083" xr:uid="{A1B90FD7-3C3F-4902-B873-BE88EB79628A}"/>
    <cellStyle name="Vejica 2 2 3 6 3" xfId="2336" xr:uid="{0B9CF474-D622-482D-9F77-8AF99B1C9EF3}"/>
    <cellStyle name="Vejica 2 2 3 7" xfId="1161" xr:uid="{BB6A15CD-741B-4818-BE8A-31E3AE94C826}"/>
    <cellStyle name="Vejica 2 2 3 7 2" xfId="2699" xr:uid="{0D064550-48D9-4D54-9C6E-91FB55BE9F60}"/>
    <cellStyle name="Vejica 2 2 3 8" xfId="1937" xr:uid="{BEE9A4FD-69A2-423F-BA9D-94CFD581868E}"/>
    <cellStyle name="Vejica 2 2 4" xfId="188" xr:uid="{00000000-0005-0000-0000-000008040000}"/>
    <cellStyle name="Vejica 2 2 4 2" xfId="235" xr:uid="{00000000-0005-0000-0000-000009040000}"/>
    <cellStyle name="Vejica 2 2 4 2 2" xfId="331" xr:uid="{00000000-0005-0000-0000-00000A040000}"/>
    <cellStyle name="Vejica 2 2 4 2 2 2" xfId="728" xr:uid="{00000000-0005-0000-0000-00000B040000}"/>
    <cellStyle name="Vejica 2 2 4 2 2 2 2" xfId="1069" xr:uid="{00000000-0005-0000-0000-00000C040000}"/>
    <cellStyle name="Vejica 2 2 4 2 2 2 2 2" xfId="1823" xr:uid="{7BF2314E-977E-4B02-9B81-2BCFE851F639}"/>
    <cellStyle name="Vejica 2 2 4 2 2 2 2 2 2" xfId="3359" xr:uid="{9387046C-EEFD-46EE-ADAB-3A3F8B733637}"/>
    <cellStyle name="Vejica 2 2 4 2 2 2 2 3" xfId="2612" xr:uid="{C560E634-22F4-4DA5-8C91-F1FA1566AF74}"/>
    <cellStyle name="Vejica 2 2 4 2 2 2 3" xfId="1486" xr:uid="{249E5FBB-645F-4CFD-AF53-99C4B986A4D0}"/>
    <cellStyle name="Vejica 2 2 4 2 2 2 3 2" xfId="3022" xr:uid="{0BA0CFE8-B883-4023-BE7A-63FFC2D1BC0D}"/>
    <cellStyle name="Vejica 2 2 4 2 2 2 4" xfId="2275" xr:uid="{96C21C43-CD31-434B-A762-1A0664DD0BE6}"/>
    <cellStyle name="Vejica 2 2 4 2 2 3" xfId="902" xr:uid="{00000000-0005-0000-0000-00000D040000}"/>
    <cellStyle name="Vejica 2 2 4 2 2 3 2" xfId="1656" xr:uid="{2E4B264C-C4BE-4E64-A6D8-16D62D04BEBD}"/>
    <cellStyle name="Vejica 2 2 4 2 2 3 2 2" xfId="3192" xr:uid="{16E9B5DD-00A1-44ED-BCCD-6C78FE7F7B8F}"/>
    <cellStyle name="Vejica 2 2 4 2 2 3 3" xfId="2445" xr:uid="{4E895E02-FE15-40D2-9B85-A52CB7B85A62}"/>
    <cellStyle name="Vejica 2 2 4 2 2 4" xfId="1285" xr:uid="{F3F6827C-8FCA-4B18-B70A-6F0F2C479195}"/>
    <cellStyle name="Vejica 2 2 4 2 2 4 2" xfId="2823" xr:uid="{76A4CA9A-348B-4D8E-9BFB-000FC6C99517}"/>
    <cellStyle name="Vejica 2 2 4 2 2 5" xfId="2062" xr:uid="{805082C2-B12E-44C5-B2B7-941B6BD2AAE1}"/>
    <cellStyle name="Vejica 2 2 4 2 3" xfId="550" xr:uid="{00000000-0005-0000-0000-00000E040000}"/>
    <cellStyle name="Vejica 2 2 4 2 4" xfId="633" xr:uid="{00000000-0005-0000-0000-00000F040000}"/>
    <cellStyle name="Vejica 2 2 4 2 4 2" xfId="989" xr:uid="{00000000-0005-0000-0000-000010040000}"/>
    <cellStyle name="Vejica 2 2 4 2 4 2 2" xfId="1743" xr:uid="{04B36848-C597-4E39-BD44-B19DF168ECDE}"/>
    <cellStyle name="Vejica 2 2 4 2 4 2 2 2" xfId="3279" xr:uid="{F980CA96-3528-4D58-8844-610C82837566}"/>
    <cellStyle name="Vejica 2 2 4 2 4 2 3" xfId="2532" xr:uid="{30A033E6-01C2-4C92-806C-262BF7C664DF}"/>
    <cellStyle name="Vejica 2 2 4 2 4 3" xfId="1391" xr:uid="{B14DA53E-DCB0-48A1-84AE-626B12620501}"/>
    <cellStyle name="Vejica 2 2 4 2 4 3 2" xfId="2927" xr:uid="{D4EE726C-51EF-4B18-AF67-0630C2EC652D}"/>
    <cellStyle name="Vejica 2 2 4 2 4 4" xfId="2180" xr:uid="{2F8C0EEC-B7E9-4A2A-BB84-ACDAB82C301C}"/>
    <cellStyle name="Vejica 2 2 4 2 5" xfId="822" xr:uid="{00000000-0005-0000-0000-000011040000}"/>
    <cellStyle name="Vejica 2 2 4 2 5 2" xfId="1576" xr:uid="{836FC949-6FF2-400B-8D91-B9BD904F5D46}"/>
    <cellStyle name="Vejica 2 2 4 2 5 2 2" xfId="3112" xr:uid="{AD4491E5-369B-4A47-8A47-747A74F515F8}"/>
    <cellStyle name="Vejica 2 2 4 2 5 3" xfId="2365" xr:uid="{5D6536CC-5425-4865-B0E2-4C0C4636B24E}"/>
    <cellStyle name="Vejica 2 2 4 2 6" xfId="1190" xr:uid="{64D54D52-40E6-41F7-9863-4B57EEB0A2E7}"/>
    <cellStyle name="Vejica 2 2 4 2 6 2" xfId="2728" xr:uid="{67346052-D142-467B-BFC7-672E35599DF9}"/>
    <cellStyle name="Vejica 2 2 4 2 7" xfId="1966" xr:uid="{EAB0994D-15F0-418B-BBB3-921CE8360AF3}"/>
    <cellStyle name="Vejica 2 2 4 3" xfId="286" xr:uid="{00000000-0005-0000-0000-000012040000}"/>
    <cellStyle name="Vejica 2 2 4 3 2" xfId="683" xr:uid="{00000000-0005-0000-0000-000013040000}"/>
    <cellStyle name="Vejica 2 2 4 3 2 2" xfId="1029" xr:uid="{00000000-0005-0000-0000-000014040000}"/>
    <cellStyle name="Vejica 2 2 4 3 2 2 2" xfId="1783" xr:uid="{65598434-15D5-4FEB-B8E8-87E61B2F3F75}"/>
    <cellStyle name="Vejica 2 2 4 3 2 2 2 2" xfId="3319" xr:uid="{15074087-01C2-42BB-87AD-D699734AE2D9}"/>
    <cellStyle name="Vejica 2 2 4 3 2 2 3" xfId="2572" xr:uid="{B739F424-5DF1-4DEB-8C8E-7101666BED68}"/>
    <cellStyle name="Vejica 2 2 4 3 2 3" xfId="1441" xr:uid="{3DF04367-2C8B-4DA2-871F-04C419336270}"/>
    <cellStyle name="Vejica 2 2 4 3 2 3 2" xfId="2977" xr:uid="{F829BAA7-0A04-4C40-87FC-CF7853B6C1EB}"/>
    <cellStyle name="Vejica 2 2 4 3 2 4" xfId="2230" xr:uid="{C122A339-B012-4DE9-8BB1-18A38B11BE1B}"/>
    <cellStyle name="Vejica 2 2 4 3 3" xfId="862" xr:uid="{00000000-0005-0000-0000-000015040000}"/>
    <cellStyle name="Vejica 2 2 4 3 3 2" xfId="1616" xr:uid="{99DF71B0-DDEF-45CA-9E53-AC48EFB28A21}"/>
    <cellStyle name="Vejica 2 2 4 3 3 2 2" xfId="3152" xr:uid="{D0992153-131E-4492-B764-0F0184F49B2B}"/>
    <cellStyle name="Vejica 2 2 4 3 3 3" xfId="2405" xr:uid="{2F961087-BE5E-40B6-82CC-93502E8E12DF}"/>
    <cellStyle name="Vejica 2 2 4 3 4" xfId="1240" xr:uid="{D9CF1D59-9AA6-45B6-A42E-D436FA319406}"/>
    <cellStyle name="Vejica 2 2 4 3 4 2" xfId="2778" xr:uid="{A2951E2A-893A-410A-A3FB-B6729C61AD03}"/>
    <cellStyle name="Vejica 2 2 4 3 5" xfId="2017" xr:uid="{713D8207-7023-4593-8A5D-5C757F2B432A}"/>
    <cellStyle name="Vejica 2 2 4 4" xfId="549" xr:uid="{00000000-0005-0000-0000-000016040000}"/>
    <cellStyle name="Vejica 2 2 4 5" xfId="591" xr:uid="{00000000-0005-0000-0000-000017040000}"/>
    <cellStyle name="Vejica 2 2 4 5 2" xfId="949" xr:uid="{00000000-0005-0000-0000-000018040000}"/>
    <cellStyle name="Vejica 2 2 4 5 2 2" xfId="1703" xr:uid="{F18C62ED-6518-4AD2-83C0-68DB907D9B49}"/>
    <cellStyle name="Vejica 2 2 4 5 2 2 2" xfId="3239" xr:uid="{7FE79DDB-7FA8-4370-B6C5-F1072371D954}"/>
    <cellStyle name="Vejica 2 2 4 5 2 3" xfId="2492" xr:uid="{7A8AB3CA-D653-4BC1-B1E4-F249C5983580}"/>
    <cellStyle name="Vejica 2 2 4 5 3" xfId="1349" xr:uid="{C415C8A1-24D8-459B-BD89-C50690628E48}"/>
    <cellStyle name="Vejica 2 2 4 5 3 2" xfId="2885" xr:uid="{1ADF2D68-2081-4812-AD5E-5DC9FBFAAE6C}"/>
    <cellStyle name="Vejica 2 2 4 5 4" xfId="2138" xr:uid="{B80851E4-41F7-456E-A89C-E88ED78A955E}"/>
    <cellStyle name="Vejica 2 2 4 6" xfId="782" xr:uid="{00000000-0005-0000-0000-000019040000}"/>
    <cellStyle name="Vejica 2 2 4 6 2" xfId="1536" xr:uid="{7E690610-44AA-43C7-8B0C-A9B2E3725845}"/>
    <cellStyle name="Vejica 2 2 4 6 2 2" xfId="3072" xr:uid="{316CBC4A-328D-4339-8CF9-2BB4500E458E}"/>
    <cellStyle name="Vejica 2 2 4 6 3" xfId="2325" xr:uid="{48792592-A6E0-4B83-823E-374937C5AAF5}"/>
    <cellStyle name="Vejica 2 2 4 7" xfId="1147" xr:uid="{9FA525EA-7239-494E-BD2F-A9516418ED74}"/>
    <cellStyle name="Vejica 2 2 4 7 2" xfId="2685" xr:uid="{628D41B6-4D63-4CB7-A093-D4ED80332366}"/>
    <cellStyle name="Vejica 2 2 4 8" xfId="1924" xr:uid="{C3E4CF69-74C3-465F-A3E7-24F6C0073222}"/>
    <cellStyle name="Vejica 2 2 5" xfId="219" xr:uid="{00000000-0005-0000-0000-00001A040000}"/>
    <cellStyle name="Vejica 2 2 5 2" xfId="315" xr:uid="{00000000-0005-0000-0000-00001B040000}"/>
    <cellStyle name="Vejica 2 2 5 2 2" xfId="712" xr:uid="{00000000-0005-0000-0000-00001C040000}"/>
    <cellStyle name="Vejica 2 2 5 2 2 2" xfId="1053" xr:uid="{00000000-0005-0000-0000-00001D040000}"/>
    <cellStyle name="Vejica 2 2 5 2 2 2 2" xfId="1807" xr:uid="{4F5D183C-F13D-41C8-9DC1-7CEB8926FE13}"/>
    <cellStyle name="Vejica 2 2 5 2 2 2 2 2" xfId="3343" xr:uid="{D45CC297-4701-4651-B640-368D898E9D19}"/>
    <cellStyle name="Vejica 2 2 5 2 2 2 3" xfId="2596" xr:uid="{B440B0CD-270B-4DBA-907D-E2A8ECEC6A0F}"/>
    <cellStyle name="Vejica 2 2 5 2 2 3" xfId="1470" xr:uid="{DC23414F-73E3-4EED-BE02-794DBFB49F6F}"/>
    <cellStyle name="Vejica 2 2 5 2 2 3 2" xfId="3006" xr:uid="{AF943963-08C2-4433-9D0B-7D4035D0F7C2}"/>
    <cellStyle name="Vejica 2 2 5 2 2 4" xfId="2259" xr:uid="{3672D285-1A1F-4A50-A32C-DD8988EB8C7B}"/>
    <cellStyle name="Vejica 2 2 5 2 3" xfId="886" xr:uid="{00000000-0005-0000-0000-00001E040000}"/>
    <cellStyle name="Vejica 2 2 5 2 3 2" xfId="1640" xr:uid="{FCD4545D-5D09-4D72-B3AB-6F543BF8C1F8}"/>
    <cellStyle name="Vejica 2 2 5 2 3 2 2" xfId="3176" xr:uid="{16D56420-EB35-466A-9A36-66B8C389A0E1}"/>
    <cellStyle name="Vejica 2 2 5 2 3 3" xfId="2429" xr:uid="{0FE9F73B-7B82-4435-BED6-0ADB7993605A}"/>
    <cellStyle name="Vejica 2 2 5 2 4" xfId="1269" xr:uid="{FF2E7069-073A-471E-A1B3-12772EC3B7EB}"/>
    <cellStyle name="Vejica 2 2 5 2 4 2" xfId="2807" xr:uid="{3EDDE3D8-452C-4C2C-BE66-0B07B95BAE8C}"/>
    <cellStyle name="Vejica 2 2 5 2 5" xfId="2046" xr:uid="{DF149FCD-FD42-482F-8005-B4ECEC8D4EEB}"/>
    <cellStyle name="Vejica 2 2 5 3" xfId="551" xr:uid="{00000000-0005-0000-0000-00001F040000}"/>
    <cellStyle name="Vejica 2 2 5 4" xfId="617" xr:uid="{00000000-0005-0000-0000-000020040000}"/>
    <cellStyle name="Vejica 2 2 5 4 2" xfId="973" xr:uid="{00000000-0005-0000-0000-000021040000}"/>
    <cellStyle name="Vejica 2 2 5 4 2 2" xfId="1727" xr:uid="{DE33255C-5D2A-4E63-8969-03007EC001E3}"/>
    <cellStyle name="Vejica 2 2 5 4 2 2 2" xfId="3263" xr:uid="{FA167F9F-58AB-4E12-A77A-E7F188B573F3}"/>
    <cellStyle name="Vejica 2 2 5 4 2 3" xfId="2516" xr:uid="{CA664D4D-6E78-4749-90B8-EAB43FD149B4}"/>
    <cellStyle name="Vejica 2 2 5 4 3" xfId="1375" xr:uid="{6231E57B-7856-47C1-9A6C-842D2F42271A}"/>
    <cellStyle name="Vejica 2 2 5 4 3 2" xfId="2911" xr:uid="{F817841B-46E5-4B60-A0AC-69EB4B9E1554}"/>
    <cellStyle name="Vejica 2 2 5 4 4" xfId="2164" xr:uid="{829D852C-D092-4B82-A045-21CFF1687529}"/>
    <cellStyle name="Vejica 2 2 5 5" xfId="806" xr:uid="{00000000-0005-0000-0000-000022040000}"/>
    <cellStyle name="Vejica 2 2 5 5 2" xfId="1560" xr:uid="{C4DE03E7-5C72-4729-B402-D1E5486C3625}"/>
    <cellStyle name="Vejica 2 2 5 5 2 2" xfId="3096" xr:uid="{C9BE7DBD-E5F4-4B79-B876-E91878F234BB}"/>
    <cellStyle name="Vejica 2 2 5 5 3" xfId="2349" xr:uid="{DB9489A3-45C7-4D4B-ABEC-810DF9725145}"/>
    <cellStyle name="Vejica 2 2 5 6" xfId="1174" xr:uid="{6C45FEF8-89BE-46BC-8124-A8AD650C1E84}"/>
    <cellStyle name="Vejica 2 2 5 6 2" xfId="2712" xr:uid="{4F443576-13A7-4B4A-8EB9-4192DBEF0CF3}"/>
    <cellStyle name="Vejica 2 2 5 7" xfId="1950" xr:uid="{C9A3EFAC-6F03-40B4-8D4E-B6ADA5093FEA}"/>
    <cellStyle name="Vejica 2 2 6" xfId="265" xr:uid="{00000000-0005-0000-0000-000023040000}"/>
    <cellStyle name="Vejica 2 2 6 2" xfId="662" xr:uid="{00000000-0005-0000-0000-000024040000}"/>
    <cellStyle name="Vejica 2 2 6 2 2" xfId="1013" xr:uid="{00000000-0005-0000-0000-000025040000}"/>
    <cellStyle name="Vejica 2 2 6 2 2 2" xfId="1767" xr:uid="{9315611E-8BB8-40D3-9DA9-9993E50A7ECB}"/>
    <cellStyle name="Vejica 2 2 6 2 2 2 2" xfId="3303" xr:uid="{A9713A91-DA01-4E39-B66F-E90AAD7EB599}"/>
    <cellStyle name="Vejica 2 2 6 2 2 3" xfId="2556" xr:uid="{E253DB22-7EEB-4101-8A97-0482CAD80E20}"/>
    <cellStyle name="Vejica 2 2 6 2 3" xfId="1420" xr:uid="{C55864D9-007D-433B-AD54-5BD20617D843}"/>
    <cellStyle name="Vejica 2 2 6 2 3 2" xfId="2956" xr:uid="{B89F56F7-393D-403B-A39B-590D3C406B35}"/>
    <cellStyle name="Vejica 2 2 6 2 4" xfId="2209" xr:uid="{BF07A248-E48B-43D9-A000-8DD55B948ED2}"/>
    <cellStyle name="Vejica 2 2 6 3" xfId="846" xr:uid="{00000000-0005-0000-0000-000026040000}"/>
    <cellStyle name="Vejica 2 2 6 3 2" xfId="1600" xr:uid="{0D4AFB2B-8B4A-47A9-8CA4-BF4A816928C0}"/>
    <cellStyle name="Vejica 2 2 6 3 2 2" xfId="3136" xr:uid="{AA321463-8CA9-4FCE-A1FD-C8AC542BE37B}"/>
    <cellStyle name="Vejica 2 2 6 3 3" xfId="2389" xr:uid="{CB1AE3E3-E280-4D65-8186-117F937B2390}"/>
    <cellStyle name="Vejica 2 2 6 4" xfId="1219" xr:uid="{6EA58338-EF81-408C-96D5-A847AE24A305}"/>
    <cellStyle name="Vejica 2 2 6 4 2" xfId="2757" xr:uid="{70782D90-E05C-40D1-8D06-A8158C4A51F5}"/>
    <cellStyle name="Vejica 2 2 6 5" xfId="1996" xr:uid="{27089394-27C9-49B6-979C-F50FD6952B53}"/>
    <cellStyle name="Vejica 2 2 7" xfId="545" xr:uid="{00000000-0005-0000-0000-000027040000}"/>
    <cellStyle name="Vejica 2 2 8" xfId="147" xr:uid="{00000000-0005-0000-0000-000028040000}"/>
    <cellStyle name="Vejica 2 2 8 2" xfId="575" xr:uid="{00000000-0005-0000-0000-000029040000}"/>
    <cellStyle name="Vejica 2 2 8 2 2" xfId="933" xr:uid="{00000000-0005-0000-0000-00002A040000}"/>
    <cellStyle name="Vejica 2 2 8 2 2 2" xfId="1687" xr:uid="{A16ABADB-3DBF-4D18-82E3-74DE68481A4D}"/>
    <cellStyle name="Vejica 2 2 8 2 2 2 2" xfId="3223" xr:uid="{0014529A-8359-4219-BA1A-A2CE12DA5DEB}"/>
    <cellStyle name="Vejica 2 2 8 2 2 3" xfId="2476" xr:uid="{E3AB93FC-D488-4CF4-A225-13BEE22A6339}"/>
    <cellStyle name="Vejica 2 2 8 2 3" xfId="1333" xr:uid="{FCB6C4DF-25EB-4F78-BD08-76989E67D609}"/>
    <cellStyle name="Vejica 2 2 8 2 3 2" xfId="2869" xr:uid="{5B3EF3C0-0BF0-4CE1-919B-FC60C902DE8E}"/>
    <cellStyle name="Vejica 2 2 8 2 4" xfId="2122" xr:uid="{AA763AA4-0696-49DF-9B3A-B9DAA92FA854}"/>
    <cellStyle name="Vejica 2 2 8 3" xfId="766" xr:uid="{00000000-0005-0000-0000-00002B040000}"/>
    <cellStyle name="Vejica 2 2 8 3 2" xfId="1520" xr:uid="{62CBC180-1EB9-419A-9C05-A2B905141ACD}"/>
    <cellStyle name="Vejica 2 2 8 3 2 2" xfId="3056" xr:uid="{6A2BB984-A3BF-4DD8-A29B-29E6E16D1EEC}"/>
    <cellStyle name="Vejica 2 2 8 3 3" xfId="2309" xr:uid="{7E0E2C25-3A29-465A-8449-E4E9830B5AF8}"/>
    <cellStyle name="Vejica 2 2 8 4" xfId="1129" xr:uid="{D9FF4982-6A89-410E-981B-FEF6CCF5B937}"/>
    <cellStyle name="Vejica 2 2 8 4 2" xfId="2668" xr:uid="{2B4963B7-1A00-4ECD-814B-0388C7454901}"/>
    <cellStyle name="Vejica 2 2 8 5" xfId="1906" xr:uid="{8374CE9E-EAF7-4FF2-A543-12C471E2F367}"/>
    <cellStyle name="Vejica 2 3" xfId="160" xr:uid="{00000000-0005-0000-0000-00002C040000}"/>
    <cellStyle name="Vejica 2 3 2" xfId="552" xr:uid="{00000000-0005-0000-0000-00002D040000}"/>
    <cellStyle name="Vejica 2 4" xfId="155" xr:uid="{00000000-0005-0000-0000-00002E040000}"/>
    <cellStyle name="Vejica 2 4 2" xfId="553" xr:uid="{00000000-0005-0000-0000-00002F040000}"/>
    <cellStyle name="Vejica 2 5" xfId="544" xr:uid="{00000000-0005-0000-0000-000030040000}"/>
    <cellStyle name="Vejica 3" xfId="53" xr:uid="{00000000-0005-0000-0000-000031040000}"/>
    <cellStyle name="Vejica 3 2" xfId="554" xr:uid="{00000000-0005-0000-0000-000032040000}"/>
    <cellStyle name="Vejica 4" xfId="65" xr:uid="{00000000-0005-0000-0000-000033040000}"/>
    <cellStyle name="Vejica 4 2" xfId="555" xr:uid="{00000000-0005-0000-0000-000034040000}"/>
    <cellStyle name="Vejica 4 3" xfId="138" xr:uid="{00000000-0005-0000-0000-000035040000}"/>
    <cellStyle name="Vejica 4 4" xfId="565" xr:uid="{00000000-0005-0000-0000-000036040000}"/>
    <cellStyle name="Vejica 4 4 2" xfId="928" xr:uid="{00000000-0005-0000-0000-000037040000}"/>
    <cellStyle name="Vejica 4 4 2 2" xfId="1682" xr:uid="{83525200-27BF-41EA-B718-F7EA90A6D317}"/>
    <cellStyle name="Vejica 4 4 2 2 2" xfId="3218" xr:uid="{FD8C0927-D110-4E9B-89D6-594C3AE844CB}"/>
    <cellStyle name="Vejica 4 4 2 3" xfId="2471" xr:uid="{2D60F53B-F538-4E15-A608-B00F405BD62C}"/>
    <cellStyle name="Vejica 4 4 3" xfId="1323" xr:uid="{B74B7C47-7551-4CD4-9FBB-7CE95492DA78}"/>
    <cellStyle name="Vejica 4 4 3 2" xfId="2859" xr:uid="{9148D1F0-5BC3-4173-BB8E-9617E9C25A93}"/>
    <cellStyle name="Vejica 4 4 4" xfId="2112" xr:uid="{B305FA8A-53A9-42A4-86A3-2B4E85905166}"/>
    <cellStyle name="Vejica 4 5" xfId="760" xr:uid="{00000000-0005-0000-0000-000038040000}"/>
    <cellStyle name="Vejica 4 5 2" xfId="1514" xr:uid="{DCF23E72-E9A2-4A14-9D22-055DFF9394EC}"/>
    <cellStyle name="Vejica 4 5 2 2" xfId="3050" xr:uid="{5A244006-E54E-4C9F-98FE-A6950A8E6E34}"/>
    <cellStyle name="Vejica 4 5 3" xfId="2303" xr:uid="{69494FEF-4712-4705-A51E-B84F90953735}"/>
    <cellStyle name="Vejica 4 6" xfId="1110" xr:uid="{D728BA3D-F8C8-497E-99DD-7DED02672124}"/>
    <cellStyle name="Vejica 4 6 2" xfId="2651" xr:uid="{D550AEAE-56A6-4F6A-8DA1-65E2F427D569}"/>
    <cellStyle name="Vejica 4 7" xfId="1887" xr:uid="{0AA86FF3-18BC-45BF-AE5A-C6590A2964D3}"/>
    <cellStyle name="Vejica 5" xfId="120" xr:uid="{00000000-0005-0000-0000-000039040000}"/>
    <cellStyle name="Vejica 5 2" xfId="556" xr:uid="{00000000-0005-0000-0000-00003A040000}"/>
    <cellStyle name="Vejica 6" xfId="756" xr:uid="{00000000-0005-0000-0000-00003B040000}"/>
    <cellStyle name="Vejica 6 2" xfId="1510" xr:uid="{CB4B24B7-6195-48FA-8A23-13472D4532B6}"/>
    <cellStyle name="Vejica 6 2 2" xfId="3046" xr:uid="{A563ABFE-6483-46E4-922A-6E6FC53AF1A0}"/>
    <cellStyle name="Vejica 6 3" xfId="2299" xr:uid="{FAC156D6-2AD9-4E84-A79A-62FE78D5800F}"/>
    <cellStyle name="Vejica 7" xfId="3403" xr:uid="{64C09F9A-4AEB-40DF-83D9-5764C6B8FC39}"/>
    <cellStyle name="Vnos 2" xfId="136" xr:uid="{00000000-0005-0000-0000-00003C040000}"/>
    <cellStyle name="Vnos 2 2" xfId="263" xr:uid="{00000000-0005-0000-0000-00003D040000}"/>
    <cellStyle name="Vnos 2 2 2" xfId="660" xr:uid="{00000000-0005-0000-0000-00003E040000}"/>
    <cellStyle name="Vnos 2 2 2 2" xfId="1418" xr:uid="{26A33337-E149-4571-81A8-9FFB42D43B89}"/>
    <cellStyle name="Vnos 2 2 2 2 2" xfId="2954" xr:uid="{41A27440-00E9-43FD-A533-0A2DDFD7AEDF}"/>
    <cellStyle name="Vnos 2 2 2 2 3" xfId="3589" xr:uid="{DECD6FF3-A224-48AA-9383-C9701CB23F5F}"/>
    <cellStyle name="Vnos 2 2 2 2 4" xfId="3456" xr:uid="{5DF896D2-5A44-4270-93FF-6DF1E408A748}"/>
    <cellStyle name="Vnos 2 2 2 3" xfId="1860" xr:uid="{B198C045-662D-45CC-BB23-6839CED5C436}"/>
    <cellStyle name="Vnos 2 2 2 3 2" xfId="3391" xr:uid="{9F06093F-3DB7-41CD-9CB1-696A21E76F3C}"/>
    <cellStyle name="Vnos 2 2 2 3 3" xfId="3650" xr:uid="{65738D91-4321-4BAB-82C4-DF88C6D3431A}"/>
    <cellStyle name="Vnos 2 2 2 3 4" xfId="3676" xr:uid="{A655280D-95D6-4ABF-A208-3C91F81FF3A8}"/>
    <cellStyle name="Vnos 2 2 2 4" xfId="2207" xr:uid="{80DA13AD-861C-483D-89FF-C9268890A658}"/>
    <cellStyle name="Vnos 2 2 2 5" xfId="3437" xr:uid="{716FA5D2-7DB5-4A7E-93BD-81233C7FDEE9}"/>
    <cellStyle name="Vnos 2 2 2 6" xfId="3612" xr:uid="{185BE32C-BF54-4A0A-ABB1-03E7A79C72AC}"/>
    <cellStyle name="Vnos 2 2 3" xfId="1217" xr:uid="{2B33F341-0274-481A-A1BB-5EA62857D4D6}"/>
    <cellStyle name="Vnos 2 2 3 2" xfId="2755" xr:uid="{164B5681-5EE6-43AA-82F5-D718A1E14E95}"/>
    <cellStyle name="Vnos 2 2 3 3" xfId="3540" xr:uid="{1DF48FD5-47FB-4F70-99CB-42B58AA80B08}"/>
    <cellStyle name="Vnos 2 2 3 4" xfId="1873" xr:uid="{A17F5F91-509A-47D6-9A42-343DECFAEFC4}"/>
    <cellStyle name="Vnos 2 2 4" xfId="1311" xr:uid="{35F6623C-95B4-4456-86A7-9200913ED519}"/>
    <cellStyle name="Vnos 2 2 4 2" xfId="2849" xr:uid="{1965DF80-AC3F-46AC-AA4E-309AEED7C9E6}"/>
    <cellStyle name="Vnos 2 2 4 3" xfId="3560" xr:uid="{5DD46996-BD29-45F5-B8CC-5D09B6DD9F0E}"/>
    <cellStyle name="Vnos 2 2 4 4" xfId="3610" xr:uid="{2EAAB856-3282-4B2E-908F-1D74A1E32B97}"/>
    <cellStyle name="Vnos 2 2 5" xfId="1994" xr:uid="{748DC7AB-BC42-45BD-866B-C0265DB81BA5}"/>
    <cellStyle name="Vnos 2 2 6" xfId="1880" xr:uid="{7F93C645-64FB-48AF-9B86-664FBD3F6157}"/>
    <cellStyle name="Vnos 2 2 7" xfId="3472" xr:uid="{633D8587-E740-43DA-9952-110005412607}"/>
    <cellStyle name="Vnos 2 3" xfId="557" xr:uid="{00000000-0005-0000-0000-00003F040000}"/>
    <cellStyle name="Vnos 2 4" xfId="1125" xr:uid="{3856CD85-9B3D-4D10-A6C6-5E53A8A45CC2}"/>
    <cellStyle name="Vnos 2 4 2" xfId="2665" xr:uid="{925C7DB8-285E-4D62-AA90-9272CE047B48}"/>
    <cellStyle name="Vnos 2 4 3" xfId="3520" xr:uid="{BA1E0632-87BF-4DEF-9718-C9424EF6E381}"/>
    <cellStyle name="Vnos 2 4 4" xfId="1896" xr:uid="{AAA6D333-ABDF-48B1-880F-0F36EDA5EC14}"/>
    <cellStyle name="Vnos 2 5" xfId="3455" xr:uid="{50EDDC8A-B227-4B4E-A5E6-97C0D63582A5}"/>
    <cellStyle name="Vsota 2" xfId="137" xr:uid="{00000000-0005-0000-0000-000040040000}"/>
    <cellStyle name="Vsota 2 2" xfId="264" xr:uid="{00000000-0005-0000-0000-000041040000}"/>
    <cellStyle name="Vsota 2 2 2" xfId="661" xr:uid="{00000000-0005-0000-0000-000042040000}"/>
    <cellStyle name="Vsota 2 2 2 2" xfId="1419" xr:uid="{1E57ECEE-DF36-4AC1-9236-0AC2FFBA3D75}"/>
    <cellStyle name="Vsota 2 2 2 2 2" xfId="2955" xr:uid="{49902D38-C912-4BF1-8464-D0FE6A9AC0D4}"/>
    <cellStyle name="Vsota 2 2 2 2 3" xfId="3590" xr:uid="{384DB95C-B48A-4A56-B453-688FDB76E7C6}"/>
    <cellStyle name="Vsota 2 2 2 2 4" xfId="3570" xr:uid="{747CD738-F59A-416F-8E9A-ACB993FC2DC2}"/>
    <cellStyle name="Vsota 2 2 2 3" xfId="1861" xr:uid="{3A1DEB18-20A0-4735-B5B6-A7DE0A084E5F}"/>
    <cellStyle name="Vsota 2 2 2 3 2" xfId="3392" xr:uid="{1DFB3740-6733-40A8-9D3D-B563DAEA41A7}"/>
    <cellStyle name="Vsota 2 2 2 3 3" xfId="3651" xr:uid="{A2E5C37A-9AF1-4579-9BAC-4922EC737253}"/>
    <cellStyle name="Vsota 2 2 2 3 4" xfId="3677" xr:uid="{19EB8D1F-D39F-4742-9E92-8645141A328F}"/>
    <cellStyle name="Vsota 2 2 2 4" xfId="2208" xr:uid="{4BC94EEF-4F48-4BA8-A370-DBAD91AD5940}"/>
    <cellStyle name="Vsota 2 2 2 5" xfId="3438" xr:uid="{F4A96707-E05B-4EFA-BF52-D22658BB5294}"/>
    <cellStyle name="Vsota 2 2 2 6" xfId="3463" xr:uid="{6F146978-93CD-4F70-918E-F662C5701C8D}"/>
    <cellStyle name="Vsota 2 2 3" xfId="1218" xr:uid="{5C7351A8-ACEA-4CC6-8D7D-3C1844641EF7}"/>
    <cellStyle name="Vsota 2 2 3 2" xfId="2756" xr:uid="{D79A3C31-A70D-4B10-9443-130CCCEC4574}"/>
    <cellStyle name="Vsota 2 2 3 3" xfId="3541" xr:uid="{B4538245-CEF7-48AB-ABEF-96166F246D27}"/>
    <cellStyle name="Vsota 2 2 3 4" xfId="3535" xr:uid="{2C34E7C8-8540-45A2-BAB6-E578B19046C3}"/>
    <cellStyle name="Vsota 2 2 4" xfId="1099" xr:uid="{FF497844-E9DA-4D36-A90B-E4EB05937A75}"/>
    <cellStyle name="Vsota 2 2 4 2" xfId="2640" xr:uid="{903A38DA-BA27-486A-8F86-B35D7D5464F9}"/>
    <cellStyle name="Vsota 2 2 4 3" xfId="3499" xr:uid="{349BDA67-4E88-4042-B48B-BC536031A8E2}"/>
    <cellStyle name="Vsota 2 2 4 4" xfId="3428" xr:uid="{2501C186-D8BF-4CD7-A77F-41DE84449854}"/>
    <cellStyle name="Vsota 2 2 5" xfId="1995" xr:uid="{19932507-18D2-4397-A332-E32B62D84C09}"/>
    <cellStyle name="Vsota 2 2 6" xfId="2094" xr:uid="{153CF46E-6AE2-4091-8281-343AF5984F26}"/>
    <cellStyle name="Vsota 2 2 7" xfId="3602" xr:uid="{4CBBDCFA-2135-4AA8-A0A1-8B9DCD152722}"/>
    <cellStyle name="Vsota 2 3" xfId="558" xr:uid="{00000000-0005-0000-0000-000043040000}"/>
    <cellStyle name="Vsota 2 4" xfId="574" xr:uid="{00000000-0005-0000-0000-000044040000}"/>
    <cellStyle name="Vsota 2 4 2" xfId="1332" xr:uid="{7F726B60-1677-47FE-84F8-F62799032692}"/>
    <cellStyle name="Vsota 2 4 2 2" xfId="2868" xr:uid="{12839CCE-C8E1-4578-8E04-19BCC40D1879}"/>
    <cellStyle name="Vsota 2 4 2 3" xfId="3575" xr:uid="{C75A9052-52F3-44BC-AACF-F86F198E9299}"/>
    <cellStyle name="Vsota 2 4 2 4" xfId="3431" xr:uid="{1C37ED45-0597-4EFB-875A-01F9BC49DC0A}"/>
    <cellStyle name="Vsota 2 4 3" xfId="1854" xr:uid="{66728DAB-327B-41D1-9C36-69F8D6C9961D}"/>
    <cellStyle name="Vsota 2 4 3 2" xfId="3386" xr:uid="{6A6FFC0D-008F-432C-8AED-FEB42C2FD901}"/>
    <cellStyle name="Vsota 2 4 3 3" xfId="3644" xr:uid="{A22D0667-209F-453F-8C57-00CE16888507}"/>
    <cellStyle name="Vsota 2 4 3 4" xfId="3670" xr:uid="{CFF8FAEC-803E-43FB-AC59-39E60F147A9B}"/>
    <cellStyle name="Vsota 2 4 4" xfId="2121" xr:uid="{259F2FE4-1E7C-4812-A00E-8B18FEF1C4EB}"/>
    <cellStyle name="Vsota 2 4 5" xfId="3424" xr:uid="{6C831C1F-6DE9-43B7-8264-AC8AA57BF6C1}"/>
    <cellStyle name="Vsota 2 4 6" xfId="1990" xr:uid="{1E6BB09F-2CF0-4892-9CE8-94F26E1E8877}"/>
    <cellStyle name="Vsota 2 5" xfId="1126" xr:uid="{3DFC8E8B-797D-4E80-A20E-C96342806591}"/>
    <cellStyle name="Vsota 2 5 2" xfId="2666" xr:uid="{8B0E9B9F-6B53-402B-87A4-16A266297286}"/>
    <cellStyle name="Vsota 2 5 3" xfId="3521" xr:uid="{85476F73-69D3-471C-9EF6-D82B18C3A704}"/>
    <cellStyle name="Vsota 2 5 4" xfId="1904" xr:uid="{65701C10-7DAD-4856-BF75-8F6160CBEA6D}"/>
    <cellStyle name="Vsota 2 6" xfId="1122" xr:uid="{3291E3BB-672D-4CF2-8733-E66BD463306F}"/>
    <cellStyle name="Vsota 2 6 2" xfId="2663" xr:uid="{2413CEDB-FCE2-4845-9C37-D5A9F62292E1}"/>
    <cellStyle name="Vsota 2 6 3" xfId="3517" xr:uid="{7E000F34-69FF-4586-984C-457883F0C796}"/>
    <cellStyle name="Vsota 2 6 4" xfId="3493" xr:uid="{0CEF7F84-CF3D-422C-B585-2EBCF654ED3C}"/>
    <cellStyle name="Vsota 2 7" xfId="1903" xr:uid="{A1BE059C-9404-4A05-B6ED-19F6C00C2EE6}"/>
    <cellStyle name="Vsota 2 8" xfId="1912" xr:uid="{FED92E20-714C-41E9-AF89-641B3AFCDAB3}"/>
    <cellStyle name="Vsota 2 9" xfId="3605" xr:uid="{647F4289-C980-476D-B447-69687D1C92E5}"/>
    <cellStyle name="Warning Text" xfId="49" xr:uid="{00000000-0005-0000-0000-000045040000}"/>
    <cellStyle name="Warning Text 2" xfId="559" xr:uid="{00000000-0005-0000-0000-000046040000}"/>
  </cellStyles>
  <dxfs count="101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7" tint="0.79998168889431442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0"/>
        </patternFill>
      </fill>
      <border outline="0">
        <left style="thin">
          <color auto="1"/>
        </left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W49" totalsRowCount="1" headerRowDxfId="1014" dataDxfId="1012" headerRowBorderDxfId="1013" tableBorderDxfId="1011" totalsRowBorderDxfId="1010">
  <sortState xmlns:xlrd2="http://schemas.microsoft.com/office/spreadsheetml/2017/richdata2" ref="A16:W48">
    <sortCondition ref="D16:D48"/>
  </sortState>
  <tableColumns count="23">
    <tableColumn id="1" xr3:uid="{00000000-0010-0000-0000-000001000000}" name="Zap. št." totalsRowLabel="Vsota" dataDxfId="1009" totalsRowDxfId="1008"/>
    <tableColumn id="23" xr3:uid="{00000000-0010-0000-0000-000017000000}" name="šifra " dataDxfId="1007" totalsRowDxfId="1006"/>
    <tableColumn id="22" xr3:uid="{00000000-0010-0000-0000-000016000000}" name="klasifi-kacija" dataDxfId="1005" totalsRowDxfId="1004"/>
    <tableColumn id="2" xr3:uid="{00000000-0010-0000-0000-000002000000}" name="Tehnična specifikacija živila (stolpec 2, 2a, 2b, 2c)" dataDxfId="1003" totalsRowDxfId="1002"/>
    <tableColumn id="3" xr3:uid="{00000000-0010-0000-0000-000003000000}" name="ZAHTEVANO PAKIRANJE                    Masa/volumen" dataDxfId="1001" totalsRowDxfId="1000"/>
    <tableColumn id="4" xr3:uid="{00000000-0010-0000-0000-000004000000}" name=" ZAHTEVANO PAKIRANJE       Enota" dataDxfId="999" totalsRowDxfId="998"/>
    <tableColumn id="21" xr3:uid="{00000000-0010-0000-0000-000015000000}" name="ZAHTEVANA SHEMA KAKOVOSTI" dataDxfId="997" totalsRowDxfId="996"/>
    <tableColumn id="5" xr3:uid="{00000000-0010-0000-0000-000005000000}" name="Okvirna količina" dataDxfId="995" totalsRowDxfId="994" dataCellStyle="Valuta"/>
    <tableColumn id="6" xr3:uid="{00000000-0010-0000-0000-000006000000}" name="Enota mere količine" dataDxfId="993" totalsRowDxfId="992"/>
    <tableColumn id="7" xr3:uid="{00000000-0010-0000-0000-000007000000}" name="Preračunana masa/volumen/kos na enoto kg" totalsRowFunction="sum" dataDxfId="991" totalsRowDxfId="99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89" totalsRowDxfId="98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87" totalsRowDxfId="986" dataCellStyle="Valuta"/>
    <tableColumn id="10" xr3:uid="{00000000-0010-0000-0000-00000A000000}" name="BLAGOVNA ZNAMKA ali PROIZVAJALEC" dataDxfId="985" totalsRowDxfId="984" dataCellStyle="Valuta"/>
    <tableColumn id="11" xr3:uid="{00000000-0010-0000-0000-00000B000000}" name=" (PRODAJNO) IME, pod katerim se živilo daje v promet za ponujeno živilo " dataDxfId="983" totalsRowDxfId="982" dataCellStyle="Valuta"/>
    <tableColumn id="12" xr3:uid="{00000000-0010-0000-0000-00000C000000}" name="Dejanska masa/volumen ponujenega živila" dataDxfId="981" totalsRowDxfId="980" dataCellStyle="Valuta"/>
    <tableColumn id="13" xr3:uid="{00000000-0010-0000-0000-00000D000000}" name="cena/enota brez DDV v EUR" dataDxfId="979" totalsRowDxfId="978"/>
    <tableColumn id="14" xr3:uid="{00000000-0010-0000-0000-00000E000000}" name="Cena za dejansko maso/volumen ponujenega živila brez DDV " dataDxfId="977" totalsRowDxfId="976"/>
    <tableColumn id="15" xr3:uid="{00000000-0010-0000-0000-00000F000000}" name="Stopnja DDV (%)" dataDxfId="975" totalsRowDxfId="974"/>
    <tableColumn id="16" xr3:uid="{00000000-0010-0000-0000-000010000000}" name="Davek (EUR)" dataDxfId="973" totalsRowDxfId="97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71" totalsRowDxfId="97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69" totalsRowDxfId="96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67" totalsRowDxfId="96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65" totalsRowDxfId="96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Sklop2" displayName="Sklop2" ref="A15:W32" totalsRowCount="1" headerRowDxfId="963" dataDxfId="961" headerRowBorderDxfId="962" tableBorderDxfId="960" totalsRowBorderDxfId="959">
  <sortState xmlns:xlrd2="http://schemas.microsoft.com/office/spreadsheetml/2017/richdata2" ref="A16:W24">
    <sortCondition ref="D16:D24"/>
  </sortState>
  <tableColumns count="23">
    <tableColumn id="1" xr3:uid="{00000000-0010-0000-0100-000001000000}" name="Zap. št." totalsRowLabel="Vsota" dataDxfId="958" totalsRowDxfId="957"/>
    <tableColumn id="23" xr3:uid="{00000000-0010-0000-0100-000017000000}" name="šifra" dataDxfId="956" totalsRowDxfId="955"/>
    <tableColumn id="22" xr3:uid="{00000000-0010-0000-0100-000016000000}" name="klasifikacija" dataDxfId="954" totalsRowDxfId="953"/>
    <tableColumn id="2" xr3:uid="{00000000-0010-0000-0100-000002000000}" name="Tehnična specifikacija živila (stolpec 2, 2a, 2b, 2c)" dataDxfId="952" totalsRowDxfId="951"/>
    <tableColumn id="3" xr3:uid="{00000000-0010-0000-0100-000003000000}" name="ZAHTEVANO PAKIRANJE                    Masa/volumen" dataDxfId="950" totalsRowDxfId="949"/>
    <tableColumn id="4" xr3:uid="{00000000-0010-0000-0100-000004000000}" name=" ZAHTEVANO PAKIRANJE       Enota" dataDxfId="948" totalsRowDxfId="947"/>
    <tableColumn id="21" xr3:uid="{00000000-0010-0000-0100-000015000000}" name="ZAHTEVANA SHEMA KAKOVOSTI" dataDxfId="946" totalsRowDxfId="945"/>
    <tableColumn id="5" xr3:uid="{00000000-0010-0000-0100-000005000000}" name="Okvirna količina" dataDxfId="944" totalsRowDxfId="943" dataCellStyle="Valuta"/>
    <tableColumn id="6" xr3:uid="{00000000-0010-0000-0100-000006000000}" name="Enota mere količine" dataDxfId="942" totalsRowDxfId="941"/>
    <tableColumn id="7" xr3:uid="{00000000-0010-0000-0100-000007000000}" name="Preračunana masa/volumen/kos na enoto kg" totalsRowFunction="sum" dataDxfId="940" totalsRowDxfId="93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38" totalsRowDxfId="937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36" totalsRowDxfId="935" dataCellStyle="Valuta"/>
    <tableColumn id="10" xr3:uid="{00000000-0010-0000-0100-00000A000000}" name="BLAGOVNA ZNAMKA ali PROIZVAJALEC" dataDxfId="934" totalsRowDxfId="933" dataCellStyle="Valuta"/>
    <tableColumn id="11" xr3:uid="{00000000-0010-0000-0100-00000B000000}" name=" (PRODAJNO) IME, pod katerim se živilo daje v promet za ponujeno živilo " dataDxfId="932" totalsRowDxfId="931" dataCellStyle="Valuta"/>
    <tableColumn id="12" xr3:uid="{00000000-0010-0000-0100-00000C000000}" name="Dejanska masa/volumen ponujenega živila" dataDxfId="930" totalsRowDxfId="929" dataCellStyle="Valuta"/>
    <tableColumn id="13" xr3:uid="{00000000-0010-0000-0100-00000D000000}" name="cena/enota brez DDV v EUR" dataDxfId="928" totalsRowDxfId="927"/>
    <tableColumn id="14" xr3:uid="{00000000-0010-0000-0100-00000E000000}" name="Cena za dejansko maso/volumen ponujenega živila brez DDV " dataDxfId="926" totalsRowDxfId="925"/>
    <tableColumn id="15" xr3:uid="{00000000-0010-0000-0100-00000F000000}" name="Stopnja DDV (%)" dataDxfId="924" totalsRowDxfId="923"/>
    <tableColumn id="16" xr3:uid="{00000000-0010-0000-0100-000010000000}" name="Davek (EUR)" dataDxfId="922" totalsRowDxfId="92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20" totalsRowDxfId="91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18" totalsRowDxfId="91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16" totalsRowDxfId="91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14" totalsRowDxfId="91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W20" totalsRowCount="1" headerRowDxfId="912" dataDxfId="910" headerRowBorderDxfId="911" tableBorderDxfId="909" totalsRowBorderDxfId="908">
  <tableColumns count="23">
    <tableColumn id="1" xr3:uid="{00000000-0010-0000-0200-000001000000}" name="Zap. št." totalsRowLabel="Vsota" dataDxfId="907" totalsRowDxfId="906"/>
    <tableColumn id="22" xr3:uid="{00000000-0010-0000-0200-000016000000}" name="šifra" dataDxfId="905" totalsRowDxfId="904"/>
    <tableColumn id="23" xr3:uid="{00000000-0010-0000-0200-000017000000}" name="klasifikacija" dataDxfId="903" totalsRowDxfId="902"/>
    <tableColumn id="2" xr3:uid="{00000000-0010-0000-0200-000002000000}" name="Tehnična specifikacija živila (stolpec 2, 2a, 2b, 2c)" dataDxfId="901" totalsRowDxfId="900"/>
    <tableColumn id="3" xr3:uid="{00000000-0010-0000-0200-000003000000}" name="ZAHTEVANO PAKIRANJE                    Masa/volumen" dataDxfId="899" totalsRowDxfId="898"/>
    <tableColumn id="4" xr3:uid="{00000000-0010-0000-0200-000004000000}" name=" ZAHTEVANO PAKIRANJE       Enota" dataDxfId="897" totalsRowDxfId="896"/>
    <tableColumn id="21" xr3:uid="{00000000-0010-0000-0200-000015000000}" name="ZAHTEVANA SHEMA KAKOVOSTI" dataDxfId="895" totalsRowDxfId="894"/>
    <tableColumn id="5" xr3:uid="{00000000-0010-0000-0200-000005000000}" name="Okvirna količina" dataDxfId="893" totalsRowDxfId="892" dataCellStyle="Valuta"/>
    <tableColumn id="6" xr3:uid="{00000000-0010-0000-0200-000006000000}" name="Enota mere količine" dataDxfId="891" totalsRowDxfId="890"/>
    <tableColumn id="7" xr3:uid="{00000000-0010-0000-0200-000007000000}" name="Preračunana masa/volumen/kos na enoto kg" totalsRowFunction="sum" dataDxfId="889" totalsRowDxfId="88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87" totalsRowDxfId="88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85" totalsRowDxfId="884" dataCellStyle="Valuta"/>
    <tableColumn id="10" xr3:uid="{00000000-0010-0000-0200-00000A000000}" name="BLAGOVNA ZNAMKA ali PROIZVAJALEC" dataDxfId="883" totalsRowDxfId="882" dataCellStyle="Valuta"/>
    <tableColumn id="11" xr3:uid="{00000000-0010-0000-0200-00000B000000}" name=" (PRODAJNO) IME, pod katerim se živilo daje v promet za ponujeno živilo " dataDxfId="881" totalsRowDxfId="880" dataCellStyle="Valuta"/>
    <tableColumn id="12" xr3:uid="{00000000-0010-0000-0200-00000C000000}" name="Dejanska masa/volumen ponujenega živila" dataDxfId="879" totalsRowDxfId="878" dataCellStyle="Valuta"/>
    <tableColumn id="13" xr3:uid="{00000000-0010-0000-0200-00000D000000}" name="cena/enota brez DDV v EUR" dataDxfId="877" totalsRowDxfId="876"/>
    <tableColumn id="14" xr3:uid="{00000000-0010-0000-0200-00000E000000}" name="Cena za dejansko maso/volumen ponujenega živila brez DDV " dataDxfId="875" totalsRowDxfId="874"/>
    <tableColumn id="15" xr3:uid="{00000000-0010-0000-0200-00000F000000}" name="Stopnja DDV (%)" dataDxfId="873" totalsRowDxfId="872"/>
    <tableColumn id="16" xr3:uid="{00000000-0010-0000-0200-000010000000}" name="Davek (EUR)" dataDxfId="871" totalsRowDxfId="87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69" totalsRowDxfId="86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67" totalsRowDxfId="86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65" totalsRowDxfId="86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63" totalsRowDxfId="86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W56" totalsRowCount="1" headerRowDxfId="861" dataDxfId="859" headerRowBorderDxfId="860" tableBorderDxfId="858" totalsRowBorderDxfId="857">
  <sortState xmlns:xlrd2="http://schemas.microsoft.com/office/spreadsheetml/2017/richdata2" ref="A16:W54">
    <sortCondition ref="D16:D54"/>
  </sortState>
  <tableColumns count="23">
    <tableColumn id="1" xr3:uid="{00000000-0010-0000-0300-000001000000}" name="Zap. št." totalsRowLabel="Vsota" dataDxfId="856" totalsRowDxfId="855"/>
    <tableColumn id="22" xr3:uid="{00000000-0010-0000-0300-000016000000}" name="šifra" dataDxfId="854" totalsRowDxfId="853"/>
    <tableColumn id="23" xr3:uid="{00000000-0010-0000-0300-000017000000}" name="klasifikacija" dataDxfId="852" totalsRowDxfId="851"/>
    <tableColumn id="2" xr3:uid="{00000000-0010-0000-0300-000002000000}" name="Tehnična specifikacija živila (stolpec 2, 2a, 2b, 2c)" dataDxfId="850" totalsRowDxfId="849"/>
    <tableColumn id="3" xr3:uid="{00000000-0010-0000-0300-000003000000}" name="ZAHTEVANO PAKIRANJE                    Masa/volumen" dataDxfId="848" totalsRowDxfId="847"/>
    <tableColumn id="4" xr3:uid="{00000000-0010-0000-0300-000004000000}" name=" ZAHTEVANO PAKIRANJE       Enota" dataDxfId="846" totalsRowDxfId="845"/>
    <tableColumn id="21" xr3:uid="{00000000-0010-0000-0300-000015000000}" name="ZAHTEVANA SHEMA KAKOVOSTI" dataDxfId="844" totalsRowDxfId="843"/>
    <tableColumn id="5" xr3:uid="{00000000-0010-0000-0300-000005000000}" name="Okvirna količina" dataDxfId="842" totalsRowDxfId="841" dataCellStyle="Valuta"/>
    <tableColumn id="6" xr3:uid="{00000000-0010-0000-0300-000006000000}" name="Enota mere količine" dataDxfId="840" totalsRowDxfId="839"/>
    <tableColumn id="7" xr3:uid="{00000000-0010-0000-0300-000007000000}" name="Preračunana masa/volumen/kos na enoto kg" totalsRowFunction="sum" dataDxfId="838" totalsRowDxfId="83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36" totalsRowDxfId="83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34" totalsRowDxfId="833" dataCellStyle="Valuta"/>
    <tableColumn id="10" xr3:uid="{00000000-0010-0000-0300-00000A000000}" name="BLAGOVNA ZNAMKA ali PROIZVAJALEC" dataDxfId="832" totalsRowDxfId="831" dataCellStyle="Valuta"/>
    <tableColumn id="11" xr3:uid="{00000000-0010-0000-0300-00000B000000}" name=" (PRODAJNO) IME, pod katerim se živilo daje v promet za ponujeno živilo " dataDxfId="830" totalsRowDxfId="829" dataCellStyle="Valuta"/>
    <tableColumn id="12" xr3:uid="{00000000-0010-0000-0300-00000C000000}" name="Dejanska masa/volumen ponujenega živila" dataDxfId="828" totalsRowDxfId="827" dataCellStyle="Valuta"/>
    <tableColumn id="13" xr3:uid="{00000000-0010-0000-0300-00000D000000}" name="cena/enota brez DDV v EUR" dataDxfId="826" totalsRowDxfId="825"/>
    <tableColumn id="14" xr3:uid="{00000000-0010-0000-0300-00000E000000}" name="Cena za dejansko maso/volumen ponujenega živila brez DDV " dataDxfId="824" totalsRowDxfId="823"/>
    <tableColumn id="15" xr3:uid="{00000000-0010-0000-0300-00000F000000}" name="Stopnja DDV (%)" dataDxfId="822" totalsRowDxfId="821"/>
    <tableColumn id="16" xr3:uid="{00000000-0010-0000-0300-000010000000}" name="Davek (EUR)" dataDxfId="820" totalsRowDxfId="81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18" totalsRowDxfId="81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16" totalsRowDxfId="81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14" totalsRowDxfId="81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12" totalsRowDxfId="8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W31" totalsRowCount="1" headerRowDxfId="810" dataDxfId="808" headerRowBorderDxfId="809" tableBorderDxfId="807" totalsRowBorderDxfId="806">
  <tableColumns count="23">
    <tableColumn id="1" xr3:uid="{00000000-0010-0000-0400-000001000000}" name="Zap. št." totalsRowLabel="Vsota" dataDxfId="805" totalsRowDxfId="804"/>
    <tableColumn id="22" xr3:uid="{00000000-0010-0000-0400-000016000000}" name="šifra" dataDxfId="803" totalsRowDxfId="802"/>
    <tableColumn id="23" xr3:uid="{00000000-0010-0000-0400-000017000000}" name="klasifikacija " dataDxfId="801" totalsRowDxfId="800"/>
    <tableColumn id="2" xr3:uid="{00000000-0010-0000-0400-000002000000}" name="Tehnična specifikacija živila (stolpec 2, 2a, 2b, 2c)" dataDxfId="799" totalsRowDxfId="798"/>
    <tableColumn id="3" xr3:uid="{00000000-0010-0000-0400-000003000000}" name="ZAHTEVANO PAKIRANJE                    Masa/volumen" dataDxfId="797" totalsRowDxfId="796"/>
    <tableColumn id="4" xr3:uid="{00000000-0010-0000-0400-000004000000}" name=" ZAHTEVANO PAKIRANJE       Enota" dataDxfId="795" totalsRowDxfId="794"/>
    <tableColumn id="21" xr3:uid="{00000000-0010-0000-0400-000015000000}" name="ZAHTEVANA SHEMA KAKOVOSTI" dataDxfId="793" totalsRowDxfId="792"/>
    <tableColumn id="5" xr3:uid="{00000000-0010-0000-0400-000005000000}" name="Okvirna količina" dataDxfId="791" totalsRowDxfId="790" dataCellStyle="Valuta"/>
    <tableColumn id="6" xr3:uid="{00000000-0010-0000-0400-000006000000}" name="Enota mere količine" dataDxfId="789" totalsRowDxfId="788"/>
    <tableColumn id="7" xr3:uid="{00000000-0010-0000-0400-000007000000}" name="Preračunana masa/volumen/kos na enoto kg" totalsRowFunction="sum" dataDxfId="787" totalsRowDxfId="78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85" totalsRowDxfId="78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83" totalsRowDxfId="782" dataCellStyle="Valuta"/>
    <tableColumn id="10" xr3:uid="{00000000-0010-0000-0400-00000A000000}" name="BLAGOVNA ZNAMKA ali PROIZVAJALEC" dataDxfId="781" totalsRowDxfId="780" dataCellStyle="Valuta"/>
    <tableColumn id="11" xr3:uid="{00000000-0010-0000-0400-00000B000000}" name=" (PRODAJNO) IME, pod katerim se živilo daje v promet za ponujeno živilo " dataDxfId="779" totalsRowDxfId="778" dataCellStyle="Valuta"/>
    <tableColumn id="12" xr3:uid="{00000000-0010-0000-0400-00000C000000}" name="Dejanska masa/volumen ponujenega živila" dataDxfId="777" totalsRowDxfId="776" dataCellStyle="Valuta"/>
    <tableColumn id="13" xr3:uid="{00000000-0010-0000-0400-00000D000000}" name="cena/enota brez DDV v EUR" dataDxfId="775" totalsRowDxfId="774"/>
    <tableColumn id="14" xr3:uid="{00000000-0010-0000-0400-00000E000000}" name="Cena za dejansko maso/volumen ponujenega živila brez DDV " dataDxfId="773" totalsRowDxfId="772"/>
    <tableColumn id="15" xr3:uid="{00000000-0010-0000-0400-00000F000000}" name="Stopnja DDV (%)" dataDxfId="771" totalsRowDxfId="770"/>
    <tableColumn id="16" xr3:uid="{00000000-0010-0000-0400-000010000000}" name="Davek (EUR)" dataDxfId="769" totalsRowDxfId="76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67" totalsRowDxfId="76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65" totalsRowDxfId="76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63" totalsRowDxfId="76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61" totalsRowDxfId="76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W24" totalsRowCount="1" headerRowDxfId="759" dataDxfId="757" headerRowBorderDxfId="758" tableBorderDxfId="756" totalsRowBorderDxfId="755">
  <tableColumns count="23">
    <tableColumn id="1" xr3:uid="{00000000-0010-0000-0500-000001000000}" name="Zap. št." totalsRowLabel="Vsota" dataDxfId="754" totalsRowDxfId="753"/>
    <tableColumn id="22" xr3:uid="{00000000-0010-0000-0500-000016000000}" name="šifra" dataDxfId="752" totalsRowDxfId="751"/>
    <tableColumn id="23" xr3:uid="{00000000-0010-0000-0500-000017000000}" name="klasifikacija" dataDxfId="750" totalsRowDxfId="749"/>
    <tableColumn id="2" xr3:uid="{00000000-0010-0000-0500-000002000000}" name="Tehnična specifikacija živila (stolpec 2, 2a, 2b, 2c)" dataDxfId="748" totalsRowDxfId="747"/>
    <tableColumn id="3" xr3:uid="{00000000-0010-0000-0500-000003000000}" name="ZAHTEVANO PAKIRANJE                    Masa/volumen" dataDxfId="746" totalsRowDxfId="745"/>
    <tableColumn id="4" xr3:uid="{00000000-0010-0000-0500-000004000000}" name=" ZAHTEVANO PAKIRANJE       Enota" dataDxfId="744" totalsRowDxfId="743"/>
    <tableColumn id="21" xr3:uid="{00000000-0010-0000-0500-000015000000}" name="ZAHTEVANA SHEMA KAKOVOSTI" dataDxfId="742" totalsRowDxfId="741"/>
    <tableColumn id="5" xr3:uid="{00000000-0010-0000-0500-000005000000}" name="Okvirna količina" dataDxfId="740" totalsRowDxfId="739" dataCellStyle="Valuta"/>
    <tableColumn id="6" xr3:uid="{00000000-0010-0000-0500-000006000000}" name="Enota mere količine" dataDxfId="738" totalsRowDxfId="737"/>
    <tableColumn id="7" xr3:uid="{00000000-0010-0000-0500-000007000000}" name="Preračunana masa/volumen/kos na enoto kg" totalsRowFunction="sum" dataDxfId="736" totalsRowDxfId="73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34" totalsRowDxfId="73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32" totalsRowDxfId="731" dataCellStyle="Valuta"/>
    <tableColumn id="10" xr3:uid="{00000000-0010-0000-0500-00000A000000}" name="BLAGOVNA ZNAMKA ali PROIZVAJALEC" dataDxfId="730" totalsRowDxfId="729" dataCellStyle="Valuta"/>
    <tableColumn id="11" xr3:uid="{00000000-0010-0000-0500-00000B000000}" name=" (PRODAJNO) IME, pod katerim se živilo daje v promet za ponujeno živilo " dataDxfId="728" totalsRowDxfId="727" dataCellStyle="Valuta"/>
    <tableColumn id="12" xr3:uid="{00000000-0010-0000-0500-00000C000000}" name="Dejanska masa/volumen ponujenega živila" dataDxfId="726" totalsRowDxfId="725" dataCellStyle="Valuta"/>
    <tableColumn id="13" xr3:uid="{00000000-0010-0000-0500-00000D000000}" name="cena/enota brez DDV v EUR" dataDxfId="724" totalsRowDxfId="723"/>
    <tableColumn id="14" xr3:uid="{00000000-0010-0000-0500-00000E000000}" name="Cena za dejansko maso/volumen ponujenega živila brez DDV " dataDxfId="722" totalsRowDxfId="721"/>
    <tableColumn id="15" xr3:uid="{00000000-0010-0000-0500-00000F000000}" name="Stopnja DDV (%)" dataDxfId="720" totalsRowDxfId="719"/>
    <tableColumn id="16" xr3:uid="{00000000-0010-0000-0500-000010000000}" name="Davek (EUR)" dataDxfId="718" totalsRowDxfId="71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16" totalsRowDxfId="71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14" totalsRowDxfId="71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12" totalsRowDxfId="71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10" totalsRowDxfId="70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6000000}" name="Sklop7" displayName="Sklop7" ref="A15:W66" totalsRowCount="1" headerRowDxfId="708" dataDxfId="706" headerRowBorderDxfId="707" tableBorderDxfId="705" totalsRowBorderDxfId="704">
  <tableColumns count="23">
    <tableColumn id="1" xr3:uid="{00000000-0010-0000-0600-000001000000}" name="Zap. št." totalsRowLabel="Vsota" dataDxfId="703" totalsRowDxfId="702"/>
    <tableColumn id="22" xr3:uid="{00000000-0010-0000-0600-000016000000}" name="šifra" dataDxfId="701" totalsRowDxfId="700"/>
    <tableColumn id="23" xr3:uid="{00000000-0010-0000-0600-000017000000}" name="klasifikacija" dataDxfId="699" totalsRowDxfId="698"/>
    <tableColumn id="2" xr3:uid="{00000000-0010-0000-0600-000002000000}" name="Tehnična specifikacija živila (stolpec 2, 2a, 2b, 2c)" dataDxfId="697" totalsRowDxfId="696" dataCellStyle="Navadno_List1"/>
    <tableColumn id="3" xr3:uid="{00000000-0010-0000-0600-000003000000}" name="ZAHTEVANO PAKIRANJE                    Masa/volumen" dataDxfId="695" totalsRowDxfId="694" dataCellStyle="Navadno_List1"/>
    <tableColumn id="4" xr3:uid="{00000000-0010-0000-0600-000004000000}" name=" ZAHTEVANO PAKIRANJE       Enota" dataDxfId="693" totalsRowDxfId="692"/>
    <tableColumn id="21" xr3:uid="{00000000-0010-0000-0600-000015000000}" name="ZAHTEVANA SHEMA KAKOVOSTI" dataDxfId="691" totalsRowDxfId="690"/>
    <tableColumn id="5" xr3:uid="{00000000-0010-0000-0600-000005000000}" name="Okvirna količina" dataDxfId="689" totalsRowDxfId="688" dataCellStyle="Valuta"/>
    <tableColumn id="6" xr3:uid="{00000000-0010-0000-0600-000006000000}" name="Enota mere količine" dataDxfId="687" totalsRowDxfId="686"/>
    <tableColumn id="7" xr3:uid="{00000000-0010-0000-0600-000007000000}" name="Preračunana masa/volumen/kos na enoto kg" totalsRowFunction="sum" dataDxfId="685" totalsRowDxfId="68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83" totalsRowDxfId="68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81" totalsRowDxfId="680" dataCellStyle="Valuta"/>
    <tableColumn id="10" xr3:uid="{00000000-0010-0000-0600-00000A000000}" name="BLAGOVNA ZNAMKA ali PROIZVAJALEC" dataDxfId="679" totalsRowDxfId="678" dataCellStyle="Valuta"/>
    <tableColumn id="11" xr3:uid="{00000000-0010-0000-0600-00000B000000}" name=" (PRODAJNO) IME, pod katerim se živilo daje v promet za ponujeno živilo " dataDxfId="677" totalsRowDxfId="676" dataCellStyle="Valuta"/>
    <tableColumn id="12" xr3:uid="{00000000-0010-0000-0600-00000C000000}" name="Dejanska masa/volumen ponujenega živila" dataDxfId="675" totalsRowDxfId="674" dataCellStyle="Valuta"/>
    <tableColumn id="13" xr3:uid="{00000000-0010-0000-0600-00000D000000}" name="cena/enota brez DDV v EUR" dataDxfId="673" totalsRowDxfId="672"/>
    <tableColumn id="14" xr3:uid="{00000000-0010-0000-0600-00000E000000}" name="Cena za dejansko maso/volumen ponujenega živila brez DDV " dataDxfId="671" totalsRowDxfId="670"/>
    <tableColumn id="15" xr3:uid="{00000000-0010-0000-0600-00000F000000}" name="Stopnja DDV (%)" dataDxfId="669" totalsRowDxfId="668"/>
    <tableColumn id="16" xr3:uid="{00000000-0010-0000-0600-000010000000}" name="Davek (EUR)" dataDxfId="667" totalsRowDxfId="66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65" totalsRowDxfId="66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63" totalsRowDxfId="66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61" totalsRowDxfId="66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W35" totalsRowCount="1" headerRowDxfId="657" dataDxfId="655" headerRowBorderDxfId="656" tableBorderDxfId="654" totalsRowBorderDxfId="653">
  <sortState xmlns:xlrd2="http://schemas.microsoft.com/office/spreadsheetml/2017/richdata2" ref="A16:W33">
    <sortCondition ref="D16:D33"/>
  </sortState>
  <tableColumns count="23">
    <tableColumn id="1" xr3:uid="{00000000-0010-0000-0700-000001000000}" name="Zap. št." totalsRowLabel="Vsota" dataDxfId="652" totalsRowDxfId="651"/>
    <tableColumn id="22" xr3:uid="{00000000-0010-0000-0700-000016000000}" name="šifra" dataDxfId="650" totalsRowDxfId="649"/>
    <tableColumn id="23" xr3:uid="{00000000-0010-0000-0700-000017000000}" name="klasifikacija" dataDxfId="648" totalsRowDxfId="647"/>
    <tableColumn id="2" xr3:uid="{00000000-0010-0000-0700-000002000000}" name="Tehnična specifikacija živila (stolpec 2, 2a, 2b, 2c)" dataDxfId="646" totalsRowDxfId="645"/>
    <tableColumn id="3" xr3:uid="{00000000-0010-0000-0700-000003000000}" name="ZAHTEVANO PAKIRANJE                    Masa/volumen" dataDxfId="644" totalsRowDxfId="643"/>
    <tableColumn id="4" xr3:uid="{00000000-0010-0000-0700-000004000000}" name=" ZAHTEVANO PAKIRANJE       Enota" dataDxfId="642" totalsRowDxfId="641"/>
    <tableColumn id="21" xr3:uid="{00000000-0010-0000-0700-000015000000}" name="ZAHTEVANA SHEMA KAKOVOSTI" dataDxfId="640" totalsRowDxfId="639"/>
    <tableColumn id="5" xr3:uid="{00000000-0010-0000-0700-000005000000}" name="Okvirna količina" dataDxfId="638" totalsRowDxfId="637" dataCellStyle="Valuta"/>
    <tableColumn id="6" xr3:uid="{00000000-0010-0000-0700-000006000000}" name="Enota mere količine" dataDxfId="636" totalsRowDxfId="635"/>
    <tableColumn id="7" xr3:uid="{00000000-0010-0000-0700-000007000000}" name="Preračunana masa/volumen/kos na enoto kg" totalsRowFunction="sum" dataDxfId="634" totalsRowDxfId="63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32" totalsRowDxfId="63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30" totalsRowDxfId="629" dataCellStyle="Valuta"/>
    <tableColumn id="10" xr3:uid="{00000000-0010-0000-0700-00000A000000}" name="BLAGOVNA ZNAMKA ali PROIZVAJALEC" dataDxfId="628" totalsRowDxfId="627" dataCellStyle="Valuta"/>
    <tableColumn id="11" xr3:uid="{00000000-0010-0000-0700-00000B000000}" name=" (PRODAJNO) IME, pod katerim se živilo daje v promet za ponujeno živilo " dataDxfId="626" totalsRowDxfId="625" dataCellStyle="Valuta"/>
    <tableColumn id="12" xr3:uid="{00000000-0010-0000-0700-00000C000000}" name="Dejanska masa/volumen ponujenega živila" dataDxfId="624" totalsRowDxfId="623" dataCellStyle="Valuta"/>
    <tableColumn id="13" xr3:uid="{00000000-0010-0000-0700-00000D000000}" name="cena/enota brez DDV v EUR" dataDxfId="622" totalsRowDxfId="621"/>
    <tableColumn id="14" xr3:uid="{00000000-0010-0000-0700-00000E000000}" name="Cena za dejansko maso/volumen ponujenega živila brez DDV " dataDxfId="620" totalsRowDxfId="619"/>
    <tableColumn id="15" xr3:uid="{00000000-0010-0000-0700-00000F000000}" name="Stopnja DDV (%)" dataDxfId="618" totalsRowDxfId="617"/>
    <tableColumn id="16" xr3:uid="{00000000-0010-0000-0700-000010000000}" name="Davek (EUR)" dataDxfId="616" totalsRowDxfId="615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14" totalsRowDxfId="613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12" totalsRowDxfId="611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10" totalsRowDxfId="60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08" totalsRowDxfId="60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W34" totalsRowCount="1" headerRowDxfId="606" dataDxfId="604" headerRowBorderDxfId="605" tableBorderDxfId="603" totalsRowBorderDxfId="602">
  <tableColumns count="23">
    <tableColumn id="1" xr3:uid="{00000000-0010-0000-0800-000001000000}" name="Zap. št." totalsRowLabel="Vsota" dataDxfId="601" totalsRowDxfId="600"/>
    <tableColumn id="22" xr3:uid="{00000000-0010-0000-0800-000016000000}" name="šifra" dataDxfId="599" totalsRowDxfId="598"/>
    <tableColumn id="23" xr3:uid="{00000000-0010-0000-0800-000017000000}" name="klasifikacija" dataDxfId="597" totalsRowDxfId="596"/>
    <tableColumn id="2" xr3:uid="{00000000-0010-0000-0800-000002000000}" name="Tehnična specifikacija živila (stolpec 2, 2a, 2b, 2c)" dataDxfId="595" totalsRowDxfId="594"/>
    <tableColumn id="3" xr3:uid="{00000000-0010-0000-0800-000003000000}" name="ZAHTEVANO PAKIRANJE                    Masa/volumen" dataDxfId="593" totalsRowDxfId="592"/>
    <tableColumn id="4" xr3:uid="{00000000-0010-0000-0800-000004000000}" name=" ZAHTEVANO PAKIRANJE       Enota" dataDxfId="591" totalsRowDxfId="590"/>
    <tableColumn id="21" xr3:uid="{00000000-0010-0000-0800-000015000000}" name="ZAHTEVANA SHEMA KAKOVOSTI" dataDxfId="589" totalsRowDxfId="588"/>
    <tableColumn id="5" xr3:uid="{00000000-0010-0000-0800-000005000000}" name="Okvirna količina" dataDxfId="587" totalsRowDxfId="586" dataCellStyle="Valuta"/>
    <tableColumn id="6" xr3:uid="{00000000-0010-0000-0800-000006000000}" name="Enota mere količine" dataDxfId="585" totalsRowDxfId="584"/>
    <tableColumn id="7" xr3:uid="{00000000-0010-0000-0800-000007000000}" name="Preračunana masa/volumen/kos na enoto kg" totalsRowFunction="sum" dataDxfId="583" totalsRowDxfId="58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81" totalsRowDxfId="58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79" totalsRowDxfId="578" dataCellStyle="Valuta"/>
    <tableColumn id="10" xr3:uid="{00000000-0010-0000-0800-00000A000000}" name="BLAGOVNA ZNAMKA ali PROIZVAJALEC" dataDxfId="577" totalsRowDxfId="576" dataCellStyle="Valuta"/>
    <tableColumn id="11" xr3:uid="{00000000-0010-0000-0800-00000B000000}" name=" (PRODAJNO) IME, pod katerim se živilo daje v promet za ponujeno živilo " dataDxfId="575" totalsRowDxfId="574" dataCellStyle="Valuta"/>
    <tableColumn id="12" xr3:uid="{00000000-0010-0000-0800-00000C000000}" name="Dejanska masa/volumen ponujenega živila" dataDxfId="573" totalsRowDxfId="572" dataCellStyle="Valuta"/>
    <tableColumn id="13" xr3:uid="{00000000-0010-0000-0800-00000D000000}" name="cena/enota brez DDV v EUR" dataDxfId="571" totalsRowDxfId="570"/>
    <tableColumn id="14" xr3:uid="{00000000-0010-0000-0800-00000E000000}" name="Cena za dejansko maso/volumen ponujenega živila brez DDV " dataDxfId="569" totalsRowDxfId="568"/>
    <tableColumn id="15" xr3:uid="{00000000-0010-0000-0800-00000F000000}" name="Stopnja DDV (%)" dataDxfId="567" totalsRowDxfId="566"/>
    <tableColumn id="16" xr3:uid="{00000000-0010-0000-0800-000010000000}" name="Davek (EUR)" dataDxfId="565" totalsRowDxfId="56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63" totalsRowDxfId="56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61" totalsRowDxfId="56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59" totalsRowDxfId="55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57" totalsRowDxfId="55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W23" totalsRowCount="1" headerRowDxfId="555" dataDxfId="553" headerRowBorderDxfId="554" tableBorderDxfId="552" totalsRowBorderDxfId="551">
  <tableColumns count="23">
    <tableColumn id="1" xr3:uid="{00000000-0010-0000-0900-000001000000}" name="Zap. št." totalsRowLabel="Vsota" dataDxfId="550" totalsRowDxfId="549"/>
    <tableColumn id="22" xr3:uid="{00000000-0010-0000-0900-000016000000}" name="šifra" dataDxfId="548" totalsRowDxfId="547"/>
    <tableColumn id="23" xr3:uid="{00000000-0010-0000-0900-000017000000}" name="klasifikacija" dataDxfId="546" totalsRowDxfId="545"/>
    <tableColumn id="2" xr3:uid="{00000000-0010-0000-0900-000002000000}" name="Tehnična specifikacija živila (stolpec 2, 2a, 2b, 2c)" dataDxfId="544" totalsRowDxfId="543"/>
    <tableColumn id="3" xr3:uid="{00000000-0010-0000-0900-000003000000}" name="ZAHTEVANO PAKIRANJE                    Masa/volumen" dataDxfId="542" totalsRowDxfId="541"/>
    <tableColumn id="4" xr3:uid="{00000000-0010-0000-0900-000004000000}" name=" ZAHTEVANO PAKIRANJE       Enota" dataDxfId="540" totalsRowDxfId="539"/>
    <tableColumn id="21" xr3:uid="{00000000-0010-0000-0900-000015000000}" name="ZAHTEVANA SHEMA KAKOVOSTI" dataDxfId="538" totalsRowDxfId="537"/>
    <tableColumn id="5" xr3:uid="{00000000-0010-0000-0900-000005000000}" name="Okvirna količina" dataDxfId="536" totalsRowDxfId="535" dataCellStyle="Valuta"/>
    <tableColumn id="6" xr3:uid="{00000000-0010-0000-0900-000006000000}" name="Enota mere količine" dataDxfId="534" totalsRowDxfId="533"/>
    <tableColumn id="7" xr3:uid="{00000000-0010-0000-0900-000007000000}" name="Preračunana masa/volumen/kos na enoto kg" totalsRowFunction="sum" dataDxfId="532" totalsRowDxfId="53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30" totalsRowDxfId="52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28" totalsRowDxfId="527" dataCellStyle="Valuta"/>
    <tableColumn id="10" xr3:uid="{00000000-0010-0000-0900-00000A000000}" name="BLAGOVNA ZNAMKA ali PROIZVAJALEC" dataDxfId="526" totalsRowDxfId="525" dataCellStyle="Valuta"/>
    <tableColumn id="11" xr3:uid="{00000000-0010-0000-0900-00000B000000}" name=" (PRODAJNO) IME, pod katerim se živilo daje v promet za ponujeno živilo " dataDxfId="524" totalsRowDxfId="523" dataCellStyle="Valuta"/>
    <tableColumn id="12" xr3:uid="{00000000-0010-0000-0900-00000C000000}" name="Dejanska masa/volumen ponujenega živila" dataDxfId="522" totalsRowDxfId="521" dataCellStyle="Valuta"/>
    <tableColumn id="13" xr3:uid="{00000000-0010-0000-0900-00000D000000}" name="cena/enota brez DDV v EUR" dataDxfId="520" totalsRowDxfId="519"/>
    <tableColumn id="14" xr3:uid="{00000000-0010-0000-0900-00000E000000}" name="Cena za dejansko maso/volumen ponujenega živila brez DDV " dataDxfId="518" totalsRowDxfId="517"/>
    <tableColumn id="15" xr3:uid="{00000000-0010-0000-0900-00000F000000}" name="Stopnja DDV (%)" dataDxfId="516" totalsRowDxfId="515"/>
    <tableColumn id="16" xr3:uid="{00000000-0010-0000-0900-000010000000}" name="Davek (EUR)" dataDxfId="514" totalsRowDxfId="51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12" totalsRowDxfId="51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10" totalsRowDxfId="50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08" totalsRowDxfId="50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506" totalsRowDxfId="50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W39" totalsRowCount="1" headerRowDxfId="504" dataDxfId="502" headerRowBorderDxfId="503" tableBorderDxfId="501" totalsRowBorderDxfId="500">
  <tableColumns count="23">
    <tableColumn id="1" xr3:uid="{00000000-0010-0000-0A00-000001000000}" name="Zap. št." totalsRowLabel="Vsota" dataDxfId="499" totalsRowDxfId="498"/>
    <tableColumn id="22" xr3:uid="{00000000-0010-0000-0A00-000016000000}" name="šifra" dataDxfId="497" totalsRowDxfId="496"/>
    <tableColumn id="23" xr3:uid="{00000000-0010-0000-0A00-000017000000}" name="klasifikacija" dataDxfId="495" totalsRowDxfId="494"/>
    <tableColumn id="2" xr3:uid="{00000000-0010-0000-0A00-000002000000}" name="Tehnična specifikacija živila (stolpec 2, 2a, 2b, 2c)" dataDxfId="493" totalsRowDxfId="492"/>
    <tableColumn id="3" xr3:uid="{00000000-0010-0000-0A00-000003000000}" name="ZAHTEVANO PAKIRANJE                    Masa/volumen" dataDxfId="491" totalsRowDxfId="490"/>
    <tableColumn id="4" xr3:uid="{00000000-0010-0000-0A00-000004000000}" name=" ZAHTEVANO PAKIRANJE       Enota" dataDxfId="489" totalsRowDxfId="488"/>
    <tableColumn id="21" xr3:uid="{00000000-0010-0000-0A00-000015000000}" name="ZAHTEVANA SHEMA KAKOVOSTI" dataDxfId="487" totalsRowDxfId="486"/>
    <tableColumn id="5" xr3:uid="{00000000-0010-0000-0A00-000005000000}" name="Okvirna količina" dataDxfId="485" totalsRowDxfId="484" dataCellStyle="Valuta"/>
    <tableColumn id="6" xr3:uid="{00000000-0010-0000-0A00-000006000000}" name="Enota mere količine" dataDxfId="483" totalsRowDxfId="482"/>
    <tableColumn id="7" xr3:uid="{00000000-0010-0000-0A00-000007000000}" name="Preračunana masa/volumen/kos na enoto kg" totalsRowFunction="sum" dataDxfId="481" totalsRowDxfId="48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79" totalsRowDxfId="47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77" totalsRowDxfId="476" dataCellStyle="Valuta"/>
    <tableColumn id="10" xr3:uid="{00000000-0010-0000-0A00-00000A000000}" name="BLAGOVNA ZNAMKA ali PROIZVAJALEC" dataDxfId="475" totalsRowDxfId="474" dataCellStyle="Valuta"/>
    <tableColumn id="11" xr3:uid="{00000000-0010-0000-0A00-00000B000000}" name=" (PRODAJNO) IME, pod katerim se živilo daje v promet za ponujeno živilo " dataDxfId="473" totalsRowDxfId="472" dataCellStyle="Valuta"/>
    <tableColumn id="12" xr3:uid="{00000000-0010-0000-0A00-00000C000000}" name="Dejanska masa/volumen ponujenega živila" dataDxfId="471" totalsRowDxfId="470" dataCellStyle="Valuta"/>
    <tableColumn id="13" xr3:uid="{00000000-0010-0000-0A00-00000D000000}" name="cena/enota brez DDV v EUR" dataDxfId="469" totalsRowDxfId="468"/>
    <tableColumn id="14" xr3:uid="{00000000-0010-0000-0A00-00000E000000}" name="Cena za dejansko maso/volumen ponujenega živila brez DDV " dataDxfId="467" totalsRowDxfId="466"/>
    <tableColumn id="15" xr3:uid="{00000000-0010-0000-0A00-00000F000000}" name="Stopnja DDV (%)" dataDxfId="465" totalsRowDxfId="464"/>
    <tableColumn id="16" xr3:uid="{00000000-0010-0000-0A00-000010000000}" name="Davek (EUR)" dataDxfId="463" totalsRowDxfId="46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61" totalsRowDxfId="46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59" totalsRowDxfId="45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57" totalsRowDxfId="45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55" totalsRowDxfId="45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W24" totalsRowCount="1" headerRowDxfId="453" dataDxfId="451" headerRowBorderDxfId="452" tableBorderDxfId="450" totalsRowBorderDxfId="449">
  <sortState xmlns:xlrd2="http://schemas.microsoft.com/office/spreadsheetml/2017/richdata2" ref="A16:W22">
    <sortCondition ref="D16:D22"/>
  </sortState>
  <tableColumns count="23">
    <tableColumn id="1" xr3:uid="{00000000-0010-0000-0B00-000001000000}" name="Zap. št." totalsRowLabel="Vsota" dataDxfId="448" totalsRowDxfId="447"/>
    <tableColumn id="22" xr3:uid="{00000000-0010-0000-0B00-000016000000}" name="šifra" dataDxfId="446" totalsRowDxfId="445"/>
    <tableColumn id="23" xr3:uid="{00000000-0010-0000-0B00-000017000000}" name="klasifikacija" dataDxfId="444" totalsRowDxfId="443"/>
    <tableColumn id="2" xr3:uid="{00000000-0010-0000-0B00-000002000000}" name="Tehnična specifikacija živila (stolpec 2, 2a, 2b, 2c)" dataDxfId="442" totalsRowDxfId="441"/>
    <tableColumn id="3" xr3:uid="{00000000-0010-0000-0B00-000003000000}" name="ZAHTEVANO PAKIRANJE                    Masa/volumen" dataDxfId="440" totalsRowDxfId="439"/>
    <tableColumn id="4" xr3:uid="{00000000-0010-0000-0B00-000004000000}" name=" ZAHTEVANO PAKIRANJE       Enota" dataDxfId="438" totalsRowDxfId="437"/>
    <tableColumn id="21" xr3:uid="{00000000-0010-0000-0B00-000015000000}" name="ZAHTEVANA SHEMA KAKOVOSTI" dataDxfId="436" totalsRowDxfId="435"/>
    <tableColumn id="5" xr3:uid="{00000000-0010-0000-0B00-000005000000}" name="Okvirna količina" dataDxfId="434" totalsRowDxfId="433" dataCellStyle="Valuta"/>
    <tableColumn id="6" xr3:uid="{00000000-0010-0000-0B00-000006000000}" name="Enota mere količine" dataDxfId="432" totalsRowDxfId="431"/>
    <tableColumn id="7" xr3:uid="{00000000-0010-0000-0B00-000007000000}" name="Preračunana masa/volumen/kos na enoto kg" totalsRowFunction="sum" dataDxfId="430" totalsRowDxfId="42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28" totalsRowDxfId="42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26" totalsRowDxfId="425" dataCellStyle="Valuta"/>
    <tableColumn id="10" xr3:uid="{00000000-0010-0000-0B00-00000A000000}" name="BLAGOVNA ZNAMKA ali PROIZVAJALEC" dataDxfId="424" totalsRowDxfId="423" dataCellStyle="Valuta"/>
    <tableColumn id="11" xr3:uid="{00000000-0010-0000-0B00-00000B000000}" name=" (PRODAJNO) IME, pod katerim se živilo daje v promet za ponujeno živilo " dataDxfId="422" totalsRowDxfId="421" dataCellStyle="Valuta"/>
    <tableColumn id="12" xr3:uid="{00000000-0010-0000-0B00-00000C000000}" name="Dejanska masa/volumen ponujenega živila" dataDxfId="420" totalsRowDxfId="419" dataCellStyle="Valuta"/>
    <tableColumn id="13" xr3:uid="{00000000-0010-0000-0B00-00000D000000}" name="cena/enota brez DDV v EUR" dataDxfId="418" totalsRowDxfId="417"/>
    <tableColumn id="14" xr3:uid="{00000000-0010-0000-0B00-00000E000000}" name="Cena za dejansko maso/volumen ponujenega živila brez DDV " dataDxfId="416" totalsRowDxfId="415"/>
    <tableColumn id="15" xr3:uid="{00000000-0010-0000-0B00-00000F000000}" name="Stopnja DDV (%)" dataDxfId="414" totalsRowDxfId="413"/>
    <tableColumn id="16" xr3:uid="{00000000-0010-0000-0B00-000010000000}" name="Davek (EUR)" dataDxfId="412" totalsRowDxfId="411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10" totalsRowDxfId="409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08" totalsRowDxfId="407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06" totalsRowDxfId="40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04" totalsRowDxfId="40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W143" totalsRowCount="1" headerRowDxfId="402" dataDxfId="400" headerRowBorderDxfId="401" tableBorderDxfId="399" totalsRowBorderDxfId="398">
  <sortState xmlns:xlrd2="http://schemas.microsoft.com/office/spreadsheetml/2017/richdata2" ref="A16:W136">
    <sortCondition ref="D16:D136"/>
  </sortState>
  <tableColumns count="23">
    <tableColumn id="1" xr3:uid="{00000000-0010-0000-0C00-000001000000}" name="Zap. št." totalsRowLabel="Vsota" dataDxfId="397" totalsRowDxfId="396"/>
    <tableColumn id="22" xr3:uid="{00000000-0010-0000-0C00-000016000000}" name="šifra" dataDxfId="395" totalsRowDxfId="394"/>
    <tableColumn id="23" xr3:uid="{00000000-0010-0000-0C00-000017000000}" name="klasifikacija" dataDxfId="393" totalsRowDxfId="392"/>
    <tableColumn id="2" xr3:uid="{00000000-0010-0000-0C00-000002000000}" name="Tehnična specifikacija živila (stolpec 2, 2a, 2b, 2c)" dataDxfId="391" totalsRowDxfId="390"/>
    <tableColumn id="3" xr3:uid="{00000000-0010-0000-0C00-000003000000}" name="ZAHTEVANO PAKIRANJE                    Masa/volumen" dataDxfId="389" totalsRowDxfId="388"/>
    <tableColumn id="4" xr3:uid="{00000000-0010-0000-0C00-000004000000}" name=" ZAHTEVANO PAKIRANJE       Enota" dataDxfId="387" totalsRowDxfId="386"/>
    <tableColumn id="21" xr3:uid="{00000000-0010-0000-0C00-000015000000}" name="ZAHTEVANA SHEMA KAKOVOSTI" dataDxfId="385" totalsRowDxfId="384"/>
    <tableColumn id="5" xr3:uid="{00000000-0010-0000-0C00-000005000000}" name="Okvirna količina" dataDxfId="383" totalsRowDxfId="382" dataCellStyle="Valuta"/>
    <tableColumn id="6" xr3:uid="{00000000-0010-0000-0C00-000006000000}" name="Enota mere količine" dataDxfId="381" totalsRowDxfId="380"/>
    <tableColumn id="7" xr3:uid="{00000000-0010-0000-0C00-000007000000}" name="Preračunana masa/volumen/kos na enoto kg" totalsRowFunction="sum" dataDxfId="379" totalsRowDxfId="37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77" totalsRowDxfId="37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75" totalsRowDxfId="374" dataCellStyle="Valuta"/>
    <tableColumn id="10" xr3:uid="{00000000-0010-0000-0C00-00000A000000}" name="BLAGOVNA ZNAMKA ali PROIZVAJALEC" dataDxfId="373" totalsRowDxfId="372" dataCellStyle="Valuta"/>
    <tableColumn id="11" xr3:uid="{00000000-0010-0000-0C00-00000B000000}" name=" (PRODAJNO) IME, pod katerim se živilo daje v promet za ponujeno živilo " dataDxfId="371" totalsRowDxfId="370" dataCellStyle="Valuta"/>
    <tableColumn id="12" xr3:uid="{00000000-0010-0000-0C00-00000C000000}" name="Dejanska masa/volumen ponujenega živila" dataDxfId="369" totalsRowDxfId="368" dataCellStyle="Valuta"/>
    <tableColumn id="13" xr3:uid="{00000000-0010-0000-0C00-00000D000000}" name="cena/enota brez DDV v EUR" dataDxfId="367" totalsRowDxfId="366"/>
    <tableColumn id="14" xr3:uid="{00000000-0010-0000-0C00-00000E000000}" name="Cena za dejansko maso/volumen ponujenega živila brez DDV " dataDxfId="365" totalsRowDxfId="364"/>
    <tableColumn id="15" xr3:uid="{00000000-0010-0000-0C00-00000F000000}" name="Stopnja DDV (%)" dataDxfId="363" totalsRowDxfId="362"/>
    <tableColumn id="16" xr3:uid="{00000000-0010-0000-0C00-000010000000}" name="Davek (EUR)" dataDxfId="361" totalsRowDxfId="360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59" totalsRowDxfId="358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57" totalsRowDxfId="356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55" totalsRowDxfId="354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353" totalsRowDxfId="35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W30" totalsRowCount="1" headerRowDxfId="351" dataDxfId="349" headerRowBorderDxfId="350" tableBorderDxfId="348" totalsRowBorderDxfId="347">
  <tableColumns count="23">
    <tableColumn id="1" xr3:uid="{00000000-0010-0000-0D00-000001000000}" name="Zap. št." totalsRowLabel="Vsota" dataDxfId="346" totalsRowDxfId="345"/>
    <tableColumn id="22" xr3:uid="{00000000-0010-0000-0D00-000016000000}" name="šifra" dataDxfId="344" totalsRowDxfId="343"/>
    <tableColumn id="23" xr3:uid="{00000000-0010-0000-0D00-000017000000}" name="klasifi-kacija" dataDxfId="342" totalsRowDxfId="341"/>
    <tableColumn id="2" xr3:uid="{00000000-0010-0000-0D00-000002000000}" name="Tehnična specifikacija živila (stolpec 2, 2a, 2b, 2c)" dataDxfId="340" totalsRowDxfId="339"/>
    <tableColumn id="3" xr3:uid="{00000000-0010-0000-0D00-000003000000}" name="ZAHTEVANO PAKIRANJE                    Masa/volumen" dataDxfId="338" totalsRowDxfId="337"/>
    <tableColumn id="4" xr3:uid="{00000000-0010-0000-0D00-000004000000}" name=" ZAHTEVANO PAKIRANJE       Enota" dataDxfId="336" totalsRowDxfId="335"/>
    <tableColumn id="21" xr3:uid="{00000000-0010-0000-0D00-000015000000}" name="ZAHTEVANA SHEMA KAKOVOSTI" dataDxfId="334" totalsRowDxfId="333"/>
    <tableColumn id="5" xr3:uid="{00000000-0010-0000-0D00-000005000000}" name="Okvirna količina" dataDxfId="332" totalsRowDxfId="331" dataCellStyle="Valuta"/>
    <tableColumn id="6" xr3:uid="{00000000-0010-0000-0D00-000006000000}" name="Enota mere količine" dataDxfId="330" totalsRowDxfId="329" dataCellStyle="Valuta"/>
    <tableColumn id="7" xr3:uid="{00000000-0010-0000-0D00-000007000000}" name="Preračunana masa/volumen/kos na enoto kg" totalsRowFunction="sum" dataDxfId="328" totalsRowDxfId="32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26" totalsRowDxfId="32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24" totalsRowDxfId="323" dataCellStyle="Valuta"/>
    <tableColumn id="10" xr3:uid="{00000000-0010-0000-0D00-00000A000000}" name="BLAGOVNA ZNAMKA ali PROIZVAJALEC" dataDxfId="322" totalsRowDxfId="321" dataCellStyle="Valuta"/>
    <tableColumn id="11" xr3:uid="{00000000-0010-0000-0D00-00000B000000}" name=" (PRODAJNO) IME, pod katerim se živilo daje v promet za ponujeno živilo " dataDxfId="320" totalsRowDxfId="319" dataCellStyle="Valuta"/>
    <tableColumn id="12" xr3:uid="{00000000-0010-0000-0D00-00000C000000}" name="Dejanska masa/volumen ponujenega živila" dataDxfId="318" totalsRowDxfId="317" dataCellStyle="Valuta"/>
    <tableColumn id="13" xr3:uid="{00000000-0010-0000-0D00-00000D000000}" name="cena/enota brez DDV v EUR" dataDxfId="316" totalsRowDxfId="315"/>
    <tableColumn id="14" xr3:uid="{00000000-0010-0000-0D00-00000E000000}" name="Cena za dejansko maso/volumen ponujenega živila brez DDV " dataDxfId="314" totalsRowDxfId="313"/>
    <tableColumn id="15" xr3:uid="{00000000-0010-0000-0D00-00000F000000}" name="Stopnja DDV (%)" dataDxfId="312" totalsRowDxfId="311"/>
    <tableColumn id="16" xr3:uid="{00000000-0010-0000-0D00-000010000000}" name="Davek (EUR)" dataDxfId="310" totalsRowDxfId="309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08" totalsRowDxfId="307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06" totalsRowDxfId="305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04" totalsRowDxfId="303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302" totalsRowDxfId="30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W44" totalsRowCount="1" headerRowDxfId="300" dataDxfId="298" headerRowBorderDxfId="299" tableBorderDxfId="297" totalsRowBorderDxfId="296">
  <tableColumns count="23">
    <tableColumn id="1" xr3:uid="{00000000-0010-0000-0E00-000001000000}" name="Zap. št." totalsRowLabel="Vsota" dataDxfId="295" totalsRowDxfId="294"/>
    <tableColumn id="22" xr3:uid="{00000000-0010-0000-0E00-000016000000}" name="šifra" dataDxfId="293" totalsRowDxfId="292"/>
    <tableColumn id="23" xr3:uid="{00000000-0010-0000-0E00-000017000000}" name="klasifikacija" dataDxfId="291" totalsRowDxfId="290"/>
    <tableColumn id="2" xr3:uid="{00000000-0010-0000-0E00-000002000000}" name="Tehnična specifikacija živila (stolpec 2, 2a, 2b, 2c)" dataDxfId="289" totalsRowDxfId="288"/>
    <tableColumn id="3" xr3:uid="{00000000-0010-0000-0E00-000003000000}" name="ZAHTEVANO PAKIRANJE                    Masa/volumen" dataDxfId="287" totalsRowDxfId="286"/>
    <tableColumn id="4" xr3:uid="{00000000-0010-0000-0E00-000004000000}" name=" ZAHTEVANO PAKIRANJE       Enota" dataDxfId="285" totalsRowDxfId="284"/>
    <tableColumn id="21" xr3:uid="{00000000-0010-0000-0E00-000015000000}" name="ZAHTEVANA SHEMA KAKOVOSTI" dataDxfId="283" totalsRowDxfId="282"/>
    <tableColumn id="5" xr3:uid="{00000000-0010-0000-0E00-000005000000}" name="Okvirna količina" dataDxfId="281" totalsRowDxfId="280" dataCellStyle="Valuta"/>
    <tableColumn id="6" xr3:uid="{00000000-0010-0000-0E00-000006000000}" name="Enota mere količine" dataDxfId="279" totalsRowDxfId="278"/>
    <tableColumn id="7" xr3:uid="{00000000-0010-0000-0E00-000007000000}" name="Preračunana masa/volumen/kos na enoto kg" totalsRowFunction="sum" dataDxfId="277" totalsRowDxfId="27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75" totalsRowDxfId="27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73" totalsRowDxfId="272" dataCellStyle="Valuta"/>
    <tableColumn id="10" xr3:uid="{00000000-0010-0000-0E00-00000A000000}" name="BLAGOVNA ZNAMKA ali PROIZVAJALEC" dataDxfId="271" totalsRowDxfId="270" dataCellStyle="Valuta"/>
    <tableColumn id="11" xr3:uid="{00000000-0010-0000-0E00-00000B000000}" name=" (PRODAJNO) IME, pod katerim se živilo daje v promet za ponujeno živilo " dataDxfId="269" totalsRowDxfId="268" dataCellStyle="Valuta"/>
    <tableColumn id="12" xr3:uid="{00000000-0010-0000-0E00-00000C000000}" name="Dejanska masa/volumen ponujenega živila" dataDxfId="267" totalsRowDxfId="266" dataCellStyle="Valuta"/>
    <tableColumn id="13" xr3:uid="{00000000-0010-0000-0E00-00000D000000}" name="cena/enota brez DDV v EUR" dataDxfId="265" totalsRowDxfId="264"/>
    <tableColumn id="14" xr3:uid="{00000000-0010-0000-0E00-00000E000000}" name="Cena za dejansko maso/volumen ponujenega živila brez DDV " dataDxfId="263" totalsRowDxfId="262"/>
    <tableColumn id="15" xr3:uid="{00000000-0010-0000-0E00-00000F000000}" name="Stopnja DDV (%)" dataDxfId="261" totalsRowDxfId="260"/>
    <tableColumn id="16" xr3:uid="{00000000-0010-0000-0E00-000010000000}" name="Davek (EUR)" dataDxfId="259" totalsRowDxfId="25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57" totalsRowDxfId="25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55" totalsRowDxfId="25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53" totalsRowDxfId="25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51" totalsRowDxfId="25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W41" totalsRowCount="1" headerRowDxfId="249" dataDxfId="247" headerRowBorderDxfId="248" tableBorderDxfId="246" totalsRowBorderDxfId="245">
  <tableColumns count="23">
    <tableColumn id="1" xr3:uid="{00000000-0010-0000-0F00-000001000000}" name="Zap. št." totalsRowLabel="Vsota" dataDxfId="244" totalsRowDxfId="243"/>
    <tableColumn id="22" xr3:uid="{00000000-0010-0000-0F00-000016000000}" name="šifra" dataDxfId="242" totalsRowDxfId="241"/>
    <tableColumn id="23" xr3:uid="{00000000-0010-0000-0F00-000017000000}" name="klasifikacija" dataDxfId="240" totalsRowDxfId="239"/>
    <tableColumn id="2" xr3:uid="{00000000-0010-0000-0F00-000002000000}" name="Tehnična specifikacija živila (stolpec 2, 2a, 2b, 2c)" dataDxfId="238" totalsRowDxfId="237"/>
    <tableColumn id="3" xr3:uid="{00000000-0010-0000-0F00-000003000000}" name="ZAHTEVANO PAKIRANJE                    Masa/volumen" dataDxfId="236" totalsRowDxfId="235"/>
    <tableColumn id="4" xr3:uid="{00000000-0010-0000-0F00-000004000000}" name=" ZAHTEVANO PAKIRANJE       Enota" dataDxfId="234" totalsRowDxfId="233"/>
    <tableColumn id="21" xr3:uid="{00000000-0010-0000-0F00-000015000000}" name="ZAHTEVANA SHEMA KAKOVOSTI" dataDxfId="232" totalsRowDxfId="231"/>
    <tableColumn id="5" xr3:uid="{00000000-0010-0000-0F00-000005000000}" name="Okvirna količina" dataDxfId="230" totalsRowDxfId="229" dataCellStyle="Valuta"/>
    <tableColumn id="6" xr3:uid="{00000000-0010-0000-0F00-000006000000}" name="Enota mere količine" dataDxfId="228" totalsRowDxfId="227"/>
    <tableColumn id="7" xr3:uid="{00000000-0010-0000-0F00-000007000000}" name="Preračunana masa/volumen/kos na enoto kg" totalsRowFunction="sum" dataDxfId="226" totalsRowDxfId="22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24" totalsRowDxfId="22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22" totalsRowDxfId="221" dataCellStyle="Valuta"/>
    <tableColumn id="10" xr3:uid="{00000000-0010-0000-0F00-00000A000000}" name="BLAGOVNA ZNAMKA ali PROIZVAJALEC" dataDxfId="220" totalsRowDxfId="219" dataCellStyle="Valuta"/>
    <tableColumn id="11" xr3:uid="{00000000-0010-0000-0F00-00000B000000}" name=" (PRODAJNO) IME, pod katerim se živilo daje v promet za ponujeno živilo " dataDxfId="218" totalsRowDxfId="217" dataCellStyle="Valuta"/>
    <tableColumn id="12" xr3:uid="{00000000-0010-0000-0F00-00000C000000}" name="Dejanska masa/volumen ponujenega živila" dataDxfId="216" totalsRowDxfId="215" dataCellStyle="Valuta"/>
    <tableColumn id="13" xr3:uid="{00000000-0010-0000-0F00-00000D000000}" name="cena/enota brez DDV v EUR" dataDxfId="214" totalsRowDxfId="213"/>
    <tableColumn id="14" xr3:uid="{00000000-0010-0000-0F00-00000E000000}" name="Cena za dejansko maso/volumen ponujenega živila brez DDV " dataDxfId="212" totalsRowDxfId="211"/>
    <tableColumn id="15" xr3:uid="{00000000-0010-0000-0F00-00000F000000}" name="Stopnja DDV (%)" dataDxfId="210" totalsRowDxfId="209"/>
    <tableColumn id="16" xr3:uid="{00000000-0010-0000-0F00-000010000000}" name="Davek (EUR)" dataDxfId="208" totalsRowDxfId="20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06" totalsRowDxfId="20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04" totalsRowDxfId="20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02" totalsRowDxfId="20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200" totalsRowDxfId="19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2A0E3A-08E4-4F7F-98FA-FF3A752AB605}" name="Sklop17" displayName="Sklop17" ref="A15:W23" totalsRowCount="1" headerRowDxfId="198" dataDxfId="196" totalsRowDxfId="194" headerRowBorderDxfId="197" tableBorderDxfId="195" totalsRowBorderDxfId="193">
  <sortState xmlns:xlrd2="http://schemas.microsoft.com/office/spreadsheetml/2017/richdata2" ref="A16:W20">
    <sortCondition ref="D16:D20"/>
  </sortState>
  <tableColumns count="23">
    <tableColumn id="1" xr3:uid="{D30F30CC-FEFF-4377-B6E4-54482E7699DF}" name="Zap. št." totalsRowLabel="Vsota" dataDxfId="192" totalsRowDxfId="191"/>
    <tableColumn id="22" xr3:uid="{8273E238-7539-40D0-8F6A-71036090073F}" name="šifra" dataDxfId="190" totalsRowDxfId="189"/>
    <tableColumn id="23" xr3:uid="{0803D87F-515D-4850-9948-633542407B13}" name="klasifikacija" dataDxfId="188" totalsRowDxfId="187"/>
    <tableColumn id="2" xr3:uid="{4D01A8D3-06AF-4E17-8B9C-42510A437AE4}" name="Tehnična specifikacija živila (stolpec 2, 2a, 2b, 2c)" dataDxfId="186" totalsRowDxfId="185"/>
    <tableColumn id="3" xr3:uid="{10AA6E31-21F5-4E3E-89EF-E5D6A4155BE8}" name="ZAHTEVANO PAKIRANJE                    Masa/volumen" dataDxfId="184" totalsRowDxfId="183"/>
    <tableColumn id="4" xr3:uid="{1D77B211-D95C-456F-BB1F-2F63C4334D14}" name=" ZAHTEVANO PAKIRANJE       Enota" dataDxfId="182" totalsRowDxfId="181"/>
    <tableColumn id="21" xr3:uid="{102E5923-EBB0-4B36-AFB4-4667546CA9BC}" name="ZAHTEVANA SHEMA KAKOVOSTI" dataDxfId="180" totalsRowDxfId="179"/>
    <tableColumn id="5" xr3:uid="{D8A1CB37-CF80-449F-B583-486F1EC4E147}" name="Okvirna količina" dataDxfId="178" totalsRowDxfId="177"/>
    <tableColumn id="6" xr3:uid="{06C99DE7-F19D-4982-BC36-D91FFB5B9063}" name="Enota mere količine" dataDxfId="176" totalsRowDxfId="175"/>
    <tableColumn id="7" xr3:uid="{A405DEC8-0DA3-4F6F-8F79-C7E31F753E3F}" name="Preračunana masa/volumen/kos na enoto kg" totalsRowFunction="sum" dataDxfId="174" totalsRowDxfId="17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DB215531-A6DC-49D2-974E-F0AF7C21CF2E}" name="Živila iz shem kakovosti (kg)" totalsRowFunction="sum" dataDxfId="172" totalsRowDxfId="171" dataCellStyle="Valuta">
      <calculatedColumnFormula>IF(Sklop17[[#This Row],[ZAHTEVANA SHEMA KAKOVOSTI]]&lt;&gt;"",Sklop17[[#This Row],[Preračunana masa/volumen/kos na enoto kg]],"")</calculatedColumnFormula>
    </tableColumn>
    <tableColumn id="9" xr3:uid="{DDACD451-B20E-4B7B-AA31-E770FD615521}" name="Koda za naročanje" dataDxfId="170" totalsRowDxfId="169" dataCellStyle="Valuta"/>
    <tableColumn id="10" xr3:uid="{534A127E-3683-4C24-82A1-DCBD559129A8}" name="BLAGOVNA ZNAMKA ali PROIZVAJALEC" dataDxfId="168" totalsRowDxfId="167" dataCellStyle="Valuta"/>
    <tableColumn id="11" xr3:uid="{3E34B547-F908-479D-AA63-9969B4E965CC}" name=" (PRODAJNO) IME, pod katerim se živilo daje v promet za ponujeno živilo " dataDxfId="166" totalsRowDxfId="165" dataCellStyle="Valuta"/>
    <tableColumn id="12" xr3:uid="{3DFB6C8B-9766-4DED-976B-D1D0314BF5A0}" name="Dejanska masa/volumen ponujenega živila" dataDxfId="164" totalsRowDxfId="163" dataCellStyle="Valuta"/>
    <tableColumn id="13" xr3:uid="{00B481F3-33ED-4B34-A5F5-7D01EF840694}" name="cena/enota brez DDV v EUR" dataDxfId="162" totalsRowDxfId="161"/>
    <tableColumn id="14" xr3:uid="{33B6568B-CB86-498F-B6C5-064A1961C6DD}" name="Cena za dejansko maso/volumen ponujenega živila brez DDV " dataDxfId="160" totalsRowDxfId="159"/>
    <tableColumn id="15" xr3:uid="{55144E80-C451-4F4A-B690-17D96A792CA7}" name="Stopnja DDV (%)" dataDxfId="158" totalsRowDxfId="157"/>
    <tableColumn id="16" xr3:uid="{D67D873A-A0A4-4D55-94B9-BD980CE65B72}" name="Davek (EUR)" dataDxfId="156" totalsRowDxfId="155">
      <calculatedColumnFormula>+Sklop17[[#This Row],[cena/enota brez DDV v EUR]]*Sklop17[[#This Row],[Stopnja DDV (%)]]</calculatedColumnFormula>
    </tableColumn>
    <tableColumn id="17" xr3:uid="{8D6EF091-97CF-4A8D-A111-59E343CB04FB}" name="Končna cena/enoto mere (EUR) z DDV" dataDxfId="154" totalsRowDxfId="153">
      <calculatedColumnFormula>+Sklop17[[#This Row],[cena/enota brez DDV v EUR]]+Sklop17[[#This Row],[Davek (EUR)]]</calculatedColumnFormula>
    </tableColumn>
    <tableColumn id="18" xr3:uid="{8824561A-917F-42A2-9173-9173DF51FA90}" name="Vrednost za okvirno količino (EUR) brez DDV" totalsRowFunction="sum" dataDxfId="152" totalsRowDxfId="151">
      <calculatedColumnFormula>+Sklop17[[#This Row],[cena/enota brez DDV v EUR]]*Sklop17[[#This Row],[Okvirna količina]]</calculatedColumnFormula>
    </tableColumn>
    <tableColumn id="19" xr3:uid="{0FFF231E-B65F-4180-BD8F-EF1F338772A0}" name="Vrednost za okvirno količino (EUR) z DDV" totalsRowFunction="sum" dataDxfId="150" totalsRowDxfId="149">
      <calculatedColumnFormula>+Sklop17[[#This Row],[Končna cena/enoto mere (EUR) z DDV]]*Sklop17[[#This Row],[Okvirna količina]]</calculatedColumnFormula>
    </tableColumn>
    <tableColumn id="20" xr3:uid="{360779D1-56E6-4B0F-B2AC-1A3DCC43210C}" name="Shema kakovosti_x000a_(nacionalne, evropske)_x000a_" totalsRowFunction="count" dataDxfId="148" totalsRowDxfId="14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8" displayName="Sklop18" ref="A15:W187" totalsRowCount="1" headerRowDxfId="146" dataDxfId="144" totalsRowDxfId="142" headerRowBorderDxfId="145" tableBorderDxfId="143" totalsRowBorderDxfId="141">
  <sortState xmlns:xlrd2="http://schemas.microsoft.com/office/spreadsheetml/2017/richdata2" ref="A16:W136">
    <sortCondition ref="D16:D136"/>
  </sortState>
  <tableColumns count="23">
    <tableColumn id="1" xr3:uid="{00000000-0010-0000-1000-000001000000}" name="Zap. št." totalsRowLabel="Vsota" dataDxfId="140" totalsRowDxfId="22"/>
    <tableColumn id="22" xr3:uid="{00000000-0010-0000-1000-000016000000}" name="šifra" dataDxfId="139" totalsRowDxfId="21"/>
    <tableColumn id="23" xr3:uid="{00000000-0010-0000-1000-000017000000}" name="klasifikacija" dataDxfId="138" totalsRowDxfId="20"/>
    <tableColumn id="2" xr3:uid="{00000000-0010-0000-1000-000002000000}" name="Tehnična specifikacija živila (stolpec 2, 2a, 2b, 2c)" dataDxfId="137" totalsRowDxfId="19"/>
    <tableColumn id="3" xr3:uid="{00000000-0010-0000-1000-000003000000}" name="ZAHTEVANO PAKIRANJE                    Masa/volumen" dataDxfId="136" totalsRowDxfId="18"/>
    <tableColumn id="4" xr3:uid="{00000000-0010-0000-1000-000004000000}" name=" ZAHTEVANO PAKIRANJE       Enota" dataDxfId="135" totalsRowDxfId="17"/>
    <tableColumn id="21" xr3:uid="{00000000-0010-0000-1000-000015000000}" name="ZAHTEVANA SHEMA KAKOVOSTI" dataDxfId="134" totalsRowDxfId="16"/>
    <tableColumn id="5" xr3:uid="{00000000-0010-0000-1000-000005000000}" name="Okvirna količina" dataDxfId="133" totalsRowDxfId="15" dataCellStyle="Valuta"/>
    <tableColumn id="6" xr3:uid="{00000000-0010-0000-1000-000006000000}" name="Enota mere količine" dataDxfId="132" totalsRowDxfId="14"/>
    <tableColumn id="7" xr3:uid="{00000000-0010-0000-1000-000007000000}" name="Preračunana masa/volumen/kos na enoto kg" totalsRowFunction="sum" dataDxfId="131" totalsRowDxfId="1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130" totalsRowDxfId="1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129" totalsRowDxfId="11" dataCellStyle="Valuta"/>
    <tableColumn id="10" xr3:uid="{00000000-0010-0000-1000-00000A000000}" name="BLAGOVNA ZNAMKA ali PROIZVAJALEC" dataDxfId="128" totalsRowDxfId="10" dataCellStyle="Valuta"/>
    <tableColumn id="11" xr3:uid="{00000000-0010-0000-1000-00000B000000}" name=" (PRODAJNO) IME, pod katerim se živilo daje v promet za ponujeno živilo " dataDxfId="127" totalsRowDxfId="9" dataCellStyle="Valuta"/>
    <tableColumn id="12" xr3:uid="{00000000-0010-0000-1000-00000C000000}" name="Dejanska masa/volumen ponujenega živila" dataDxfId="126" totalsRowDxfId="8" dataCellStyle="Valuta"/>
    <tableColumn id="13" xr3:uid="{00000000-0010-0000-1000-00000D000000}" name="cena/enota brez DDV v EUR" dataDxfId="125" totalsRowDxfId="7"/>
    <tableColumn id="14" xr3:uid="{00000000-0010-0000-1000-00000E000000}" name="Cena za dejansko maso/volumen ponujenega živila brez DDV " dataDxfId="124" totalsRowDxfId="6"/>
    <tableColumn id="15" xr3:uid="{00000000-0010-0000-1000-00000F000000}" name="Stopnja DDV (%)" dataDxfId="123" totalsRowDxfId="5"/>
    <tableColumn id="16" xr3:uid="{00000000-0010-0000-1000-000010000000}" name="Davek (EUR)" dataDxfId="122" totalsRowDxfId="4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121" totalsRowDxfId="3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120" totalsRowDxfId="2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119" totalsRowDxfId="1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totalsRowFunction="count" dataDxfId="118" totalsRowDxfId="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9" displayName="Sklop19" ref="A15:W35" totalsRowCount="1" headerRowDxfId="117" dataDxfId="115" headerRowBorderDxfId="116" tableBorderDxfId="114" totalsRowBorderDxfId="113">
  <tableColumns count="23">
    <tableColumn id="1" xr3:uid="{00000000-0010-0000-1100-000001000000}" name="Zap. št." totalsRowLabel="Vsota" dataDxfId="112" totalsRowDxfId="111"/>
    <tableColumn id="22" xr3:uid="{00000000-0010-0000-1100-000016000000}" name="šifra" dataDxfId="110" totalsRowDxfId="109"/>
    <tableColumn id="23" xr3:uid="{00000000-0010-0000-1100-000017000000}" name="klasifikacija" dataDxfId="108" totalsRowDxfId="107"/>
    <tableColumn id="2" xr3:uid="{00000000-0010-0000-1100-000002000000}" name="Tehnična specifikacija živila (stolpec 2, 2a, 2b, 2c)" totalsRowDxfId="106"/>
    <tableColumn id="3" xr3:uid="{00000000-0010-0000-1100-000003000000}" name="ZAHTEVANO PAKIRANJE                    Masa/volumen" totalsRowDxfId="105"/>
    <tableColumn id="4" xr3:uid="{00000000-0010-0000-1100-000004000000}" name=" ZAHTEVANO PAKIRANJE       Enota" totalsRowDxfId="104"/>
    <tableColumn id="21" xr3:uid="{00000000-0010-0000-1100-000015000000}" name="ZAHTEVANA SHEMA KAKOVOSTI" totalsRowDxfId="103"/>
    <tableColumn id="5" xr3:uid="{00000000-0010-0000-1100-000005000000}" name="Okvirna količina" totalsRowDxfId="102" dataCellStyle="Valuta"/>
    <tableColumn id="6" xr3:uid="{00000000-0010-0000-1100-000006000000}" name="Enota mere količine" totalsRowDxfId="101"/>
    <tableColumn id="7" xr3:uid="{00000000-0010-0000-1100-000007000000}" name="Preračunana masa/volumen/kos na enoto kg" totalsRowFunction="sum" totalsRowDxfId="10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99" totalsRowDxfId="98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97" totalsRowDxfId="96" dataCellStyle="Valuta"/>
    <tableColumn id="10" xr3:uid="{00000000-0010-0000-1100-00000A000000}" name="BLAGOVNA ZNAMKA ali PROIZVAJALEC" dataDxfId="95" totalsRowDxfId="94" dataCellStyle="Valuta"/>
    <tableColumn id="11" xr3:uid="{00000000-0010-0000-1100-00000B000000}" name=" (PRODAJNO) IME, pod katerim se živilo daje v promet za ponujeno živilo " dataDxfId="93" totalsRowDxfId="92" dataCellStyle="Valuta"/>
    <tableColumn id="12" xr3:uid="{00000000-0010-0000-1100-00000C000000}" name="Dejanska masa/volumen ponujenega živila" dataDxfId="91" totalsRowDxfId="90" dataCellStyle="Valuta"/>
    <tableColumn id="13" xr3:uid="{00000000-0010-0000-1100-00000D000000}" name="cena/enota brez DDV v EUR" dataDxfId="89" totalsRowDxfId="88"/>
    <tableColumn id="14" xr3:uid="{00000000-0010-0000-1100-00000E000000}" name="Cena za dejansko maso/volumen ponujenega živila brez DDV " dataDxfId="87" totalsRowDxfId="86"/>
    <tableColumn id="15" xr3:uid="{00000000-0010-0000-1100-00000F000000}" name="Stopnja DDV (%)" dataDxfId="85" totalsRowDxfId="84"/>
    <tableColumn id="16" xr3:uid="{00000000-0010-0000-1100-000010000000}" name="Davek (EUR)" dataDxfId="83" totalsRowDxfId="82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81" totalsRowDxfId="80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79" totalsRowDxfId="78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77" totalsRowDxfId="76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75" totalsRowDxfId="74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20" displayName="Sklop20" ref="A15:W43" totalsRowCount="1" headerRowDxfId="73" dataDxfId="71" headerRowBorderDxfId="72" tableBorderDxfId="70" totalsRowBorderDxfId="69">
  <tableColumns count="23">
    <tableColumn id="1" xr3:uid="{00000000-0010-0000-1200-000001000000}" name="Zap. št." totalsRowLabel="Vsota" dataDxfId="68" totalsRowDxfId="67"/>
    <tableColumn id="22" xr3:uid="{00000000-0010-0000-1200-000016000000}" name="šifra" dataDxfId="66" totalsRowDxfId="65"/>
    <tableColumn id="23" xr3:uid="{00000000-0010-0000-1200-000017000000}" name="klasifikacija" dataDxfId="64" totalsRowDxfId="63"/>
    <tableColumn id="2" xr3:uid="{00000000-0010-0000-1200-000002000000}" name="Tehnična specifikacija živila (stolpec 2, 2a, 2b, 2c)" dataDxfId="62" totalsRowDxfId="61"/>
    <tableColumn id="3" xr3:uid="{00000000-0010-0000-1200-000003000000}" name="ZAHTEVANO PAKIRANJE                    Masa/volumen" dataDxfId="60" totalsRowDxfId="59"/>
    <tableColumn id="4" xr3:uid="{00000000-0010-0000-1200-000004000000}" name=" ZAHTEVANO PAKIRANJE       Enota" dataDxfId="58" totalsRowDxfId="57"/>
    <tableColumn id="21" xr3:uid="{00000000-0010-0000-1200-000015000000}" name="ZAHTEVANA SHEMA KAKOVOSTI" dataDxfId="56" totalsRowDxfId="55"/>
    <tableColumn id="5" xr3:uid="{00000000-0010-0000-1200-000005000000}" name="Okvirna količina" dataDxfId="54" totalsRowDxfId="53" dataCellStyle="Valuta"/>
    <tableColumn id="6" xr3:uid="{00000000-0010-0000-1200-000006000000}" name="Enota mere količine" dataDxfId="52" totalsRowDxfId="51"/>
    <tableColumn id="7" xr3:uid="{00000000-0010-0000-1200-000007000000}" name="Preračunana masa/volumen/kos na enoto kg" totalsRowFunction="sum" dataDxfId="50" totalsRowDxfId="49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48" totalsRowDxfId="47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46" totalsRowDxfId="45" dataCellStyle="Valuta"/>
    <tableColumn id="10" xr3:uid="{00000000-0010-0000-1200-00000A000000}" name="BLAGOVNA ZNAMKA ali PROIZVAJALEC" dataDxfId="44" totalsRowDxfId="43" dataCellStyle="Valuta"/>
    <tableColumn id="11" xr3:uid="{00000000-0010-0000-1200-00000B000000}" name=" (PRODAJNO) IME, pod katerim se živilo daje v promet za ponujeno živilo " dataDxfId="42" totalsRowDxfId="41" dataCellStyle="Valuta"/>
    <tableColumn id="12" xr3:uid="{00000000-0010-0000-1200-00000C000000}" name="Dejanska masa/volumen ponujenega živila" dataDxfId="40" totalsRowDxfId="39" dataCellStyle="Valuta"/>
    <tableColumn id="13" xr3:uid="{00000000-0010-0000-1200-00000D000000}" name="cena/enota brez DDV v EUR" dataDxfId="38" totalsRowDxfId="37"/>
    <tableColumn id="14" xr3:uid="{00000000-0010-0000-1200-00000E000000}" name="Cena za dejansko maso/volumen ponujenega živila brez DDV " dataDxfId="36" totalsRowDxfId="35"/>
    <tableColumn id="15" xr3:uid="{00000000-0010-0000-1200-00000F000000}" name="Stopnja DDV (%)" dataDxfId="34" totalsRowDxfId="33"/>
    <tableColumn id="16" xr3:uid="{00000000-0010-0000-1200-000010000000}" name="Davek (EUR)" dataDxfId="32" totalsRowDxfId="31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30" totalsRowDxfId="29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28" totalsRowDxfId="27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26" totalsRowDxfId="25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totalsRowFunction="count" dataDxfId="24" totalsRowDxfId="2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36" sqref="B3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128</v>
      </c>
      <c r="B1" s="70" t="s">
        <v>265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129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130</v>
      </c>
      <c r="B5" s="32"/>
    </row>
    <row r="6" spans="1:2" s="35" customFormat="1" ht="28.5" customHeight="1">
      <c r="A6" s="30" t="s">
        <v>131</v>
      </c>
      <c r="B6" s="31" t="s">
        <v>266</v>
      </c>
    </row>
    <row r="7" spans="1:2" s="35" customFormat="1" ht="28.5" customHeight="1">
      <c r="A7" s="30" t="s">
        <v>132</v>
      </c>
      <c r="B7" s="31" t="s">
        <v>267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134</v>
      </c>
      <c r="B9" s="32"/>
    </row>
    <row r="10" spans="1:2" s="35" customFormat="1" ht="28.5" customHeight="1">
      <c r="A10" s="39" t="s">
        <v>131</v>
      </c>
      <c r="B10" s="57"/>
    </row>
    <row r="11" spans="1:2" s="35" customFormat="1" ht="28.5" customHeight="1">
      <c r="A11" s="39" t="s">
        <v>132</v>
      </c>
      <c r="B11" s="57"/>
    </row>
    <row r="12" spans="1:2" s="35" customFormat="1" ht="28.5" customHeight="1">
      <c r="A12" s="39" t="s">
        <v>133</v>
      </c>
      <c r="B12" s="57"/>
    </row>
    <row r="13" spans="1:2" s="35" customFormat="1" ht="28.5" customHeight="1">
      <c r="A13" s="40" t="s">
        <v>135</v>
      </c>
      <c r="B13" s="58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7" zoomScaleNormal="100" workbookViewId="0">
      <selection activeCell="B15" sqref="B15:C15"/>
    </sheetView>
  </sheetViews>
  <sheetFormatPr defaultRowHeight="15"/>
  <cols>
    <col min="1" max="1" width="12.42578125" style="5" customWidth="1"/>
    <col min="2" max="2" width="60.85546875" customWidth="1"/>
    <col min="3" max="3" width="65.140625" customWidth="1"/>
  </cols>
  <sheetData>
    <row r="1" spans="1:3" ht="21">
      <c r="A1" s="615" t="s">
        <v>141</v>
      </c>
      <c r="B1" s="615"/>
      <c r="C1" s="615"/>
    </row>
    <row r="2" spans="1:3" ht="33.75" customHeight="1">
      <c r="A2" s="616" t="s">
        <v>220</v>
      </c>
      <c r="B2" s="616"/>
      <c r="C2" s="616"/>
    </row>
    <row r="3" spans="1:3">
      <c r="A3" s="23"/>
      <c r="B3" s="21"/>
      <c r="C3" s="2"/>
    </row>
    <row r="4" spans="1:3" s="20" customFormat="1" ht="27" customHeight="1" thickBot="1">
      <c r="A4" s="90" t="s">
        <v>142</v>
      </c>
      <c r="B4" s="90" t="s">
        <v>143</v>
      </c>
      <c r="C4" s="91" t="s">
        <v>144</v>
      </c>
    </row>
    <row r="5" spans="1:3" s="20" customFormat="1" ht="17.25">
      <c r="A5" s="111">
        <v>1</v>
      </c>
      <c r="B5" s="41" t="s">
        <v>174</v>
      </c>
      <c r="C5" s="22" t="s">
        <v>175</v>
      </c>
    </row>
    <row r="6" spans="1:3" s="20" customFormat="1" ht="31.5">
      <c r="A6" s="111">
        <v>2</v>
      </c>
      <c r="B6" s="41" t="s">
        <v>155</v>
      </c>
      <c r="C6" s="22" t="s">
        <v>176</v>
      </c>
    </row>
    <row r="7" spans="1:3" s="20" customFormat="1" ht="63">
      <c r="A7" s="111" t="s">
        <v>156</v>
      </c>
      <c r="B7" s="112" t="s">
        <v>162</v>
      </c>
      <c r="C7" s="113" t="s">
        <v>218</v>
      </c>
    </row>
    <row r="8" spans="1:3" s="20" customFormat="1" ht="31.5">
      <c r="A8" s="111" t="s">
        <v>157</v>
      </c>
      <c r="B8" s="41" t="s">
        <v>209</v>
      </c>
      <c r="C8" s="22" t="s">
        <v>219</v>
      </c>
    </row>
    <row r="9" spans="1:3" s="20" customFormat="1" ht="94.5">
      <c r="A9" s="111" t="s">
        <v>215</v>
      </c>
      <c r="B9" s="41" t="s">
        <v>216</v>
      </c>
      <c r="C9" s="22" t="s">
        <v>238</v>
      </c>
    </row>
    <row r="10" spans="1:3" s="20" customFormat="1" ht="17.25">
      <c r="A10" s="111">
        <v>3</v>
      </c>
      <c r="B10" s="41" t="s">
        <v>145</v>
      </c>
      <c r="C10" s="22" t="s">
        <v>173</v>
      </c>
    </row>
    <row r="11" spans="1:3" s="20" customFormat="1" ht="17.25">
      <c r="A11" s="111">
        <v>4</v>
      </c>
      <c r="B11" s="41" t="s">
        <v>146</v>
      </c>
      <c r="C11" s="22" t="s">
        <v>260</v>
      </c>
    </row>
    <row r="12" spans="1:3" s="20" customFormat="1" ht="17.25">
      <c r="A12" s="114" t="s">
        <v>98</v>
      </c>
      <c r="B12" s="49" t="s">
        <v>180</v>
      </c>
      <c r="C12" s="22" t="s">
        <v>204</v>
      </c>
    </row>
    <row r="13" spans="1:3" s="20" customFormat="1" ht="31.5">
      <c r="A13" s="114" t="s">
        <v>171</v>
      </c>
      <c r="B13" s="49" t="s">
        <v>205</v>
      </c>
      <c r="C13" s="22" t="s">
        <v>206</v>
      </c>
    </row>
    <row r="14" spans="1:3" s="20" customFormat="1" ht="30">
      <c r="A14" s="115">
        <v>5</v>
      </c>
      <c r="B14" s="116" t="s">
        <v>152</v>
      </c>
      <c r="C14" s="117" t="s">
        <v>169</v>
      </c>
    </row>
    <row r="15" spans="1:3" s="20" customFormat="1" ht="30">
      <c r="A15" s="115">
        <v>6</v>
      </c>
      <c r="B15" s="116" t="s">
        <v>1455</v>
      </c>
      <c r="C15" s="117" t="s">
        <v>1456</v>
      </c>
    </row>
    <row r="16" spans="1:3" s="20" customFormat="1" ht="30">
      <c r="A16" s="115" t="s">
        <v>64</v>
      </c>
      <c r="B16" s="116" t="s">
        <v>97</v>
      </c>
      <c r="C16" s="117" t="s">
        <v>165</v>
      </c>
    </row>
    <row r="17" spans="1:3" s="20" customFormat="1" ht="60">
      <c r="A17" s="115" t="s">
        <v>210</v>
      </c>
      <c r="B17" s="116" t="s">
        <v>151</v>
      </c>
      <c r="C17" s="117" t="s">
        <v>178</v>
      </c>
    </row>
    <row r="18" spans="1:3" s="20" customFormat="1" ht="45">
      <c r="A18" s="115">
        <v>7</v>
      </c>
      <c r="B18" s="116" t="s">
        <v>147</v>
      </c>
      <c r="C18" s="117" t="s">
        <v>261</v>
      </c>
    </row>
    <row r="19" spans="1:3" s="20" customFormat="1" ht="34.5">
      <c r="A19" s="115" t="s">
        <v>211</v>
      </c>
      <c r="B19" s="116" t="s">
        <v>170</v>
      </c>
      <c r="C19" s="117" t="s">
        <v>166</v>
      </c>
    </row>
    <row r="20" spans="1:3" s="20" customFormat="1" ht="17.25">
      <c r="A20" s="115">
        <v>8</v>
      </c>
      <c r="B20" s="116" t="s">
        <v>148</v>
      </c>
      <c r="C20" s="117" t="s">
        <v>163</v>
      </c>
    </row>
    <row r="21" spans="1:3" s="20" customFormat="1" ht="17.25">
      <c r="A21" s="118" t="s">
        <v>212</v>
      </c>
      <c r="B21" s="119" t="s">
        <v>149</v>
      </c>
      <c r="C21" s="120" t="s">
        <v>150</v>
      </c>
    </row>
    <row r="22" spans="1:3" s="20" customFormat="1" ht="17.25">
      <c r="A22" s="118">
        <v>9</v>
      </c>
      <c r="B22" s="119" t="s">
        <v>164</v>
      </c>
      <c r="C22" s="120" t="s">
        <v>213</v>
      </c>
    </row>
    <row r="23" spans="1:3" s="20" customFormat="1" ht="30">
      <c r="A23" s="118">
        <v>10</v>
      </c>
      <c r="B23" s="119" t="s">
        <v>153</v>
      </c>
      <c r="C23" s="120" t="s">
        <v>214</v>
      </c>
    </row>
    <row r="24" spans="1:3" s="20" customFormat="1" ht="30">
      <c r="A24" s="118">
        <v>11</v>
      </c>
      <c r="B24" s="119" t="s">
        <v>154</v>
      </c>
      <c r="C24" s="120" t="s">
        <v>172</v>
      </c>
    </row>
    <row r="25" spans="1:3" s="20" customFormat="1" ht="105">
      <c r="A25" s="115">
        <v>12</v>
      </c>
      <c r="B25" s="116" t="s">
        <v>167</v>
      </c>
      <c r="C25" s="117" t="s">
        <v>239</v>
      </c>
    </row>
    <row r="26" spans="1:3">
      <c r="A26" s="145" t="s">
        <v>262</v>
      </c>
      <c r="B26" s="619" t="s">
        <v>263</v>
      </c>
      <c r="C26" s="619"/>
    </row>
    <row r="27" spans="1:3" ht="15" customHeight="1">
      <c r="A27" s="617" t="s">
        <v>264</v>
      </c>
      <c r="B27" s="617"/>
      <c r="C27" s="617"/>
    </row>
    <row r="28" spans="1:3">
      <c r="A28" s="618"/>
      <c r="B28" s="618"/>
      <c r="C28" s="618"/>
    </row>
    <row r="29" spans="1:3">
      <c r="A29" s="618"/>
      <c r="B29" s="618"/>
      <c r="C29" s="618"/>
    </row>
    <row r="30" spans="1:3">
      <c r="A30" s="618"/>
      <c r="B30" s="618"/>
      <c r="C30" s="618"/>
    </row>
    <row r="31" spans="1:3" ht="24" customHeight="1">
      <c r="A31" s="618"/>
      <c r="B31" s="618"/>
      <c r="C31" s="618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K41"/>
  <sheetViews>
    <sheetView topLeftCell="A12" zoomScale="90" zoomScaleNormal="90" workbookViewId="0">
      <selection activeCell="H36" sqref="H36"/>
    </sheetView>
  </sheetViews>
  <sheetFormatPr defaultRowHeight="15"/>
  <cols>
    <col min="1" max="1" width="11.7109375" customWidth="1"/>
    <col min="2" max="2" width="57" style="142" customWidth="1"/>
    <col min="3" max="3" width="16" customWidth="1"/>
    <col min="4" max="4" width="13.42578125" customWidth="1"/>
    <col min="5" max="5" width="14" customWidth="1"/>
    <col min="6" max="6" width="12.7109375" customWidth="1"/>
    <col min="11" max="11" width="11" bestFit="1" customWidth="1"/>
  </cols>
  <sheetData>
    <row r="1" spans="1:6" ht="15" customHeight="1">
      <c r="B1" s="136" t="s">
        <v>130</v>
      </c>
      <c r="C1" s="42"/>
    </row>
    <row r="2" spans="1:6" ht="15" customHeight="1">
      <c r="B2" s="137" t="s">
        <v>131</v>
      </c>
      <c r="C2" s="93" t="str">
        <f>+'prva stran'!B6</f>
        <v>OŠ Alojza Gradnika Dobrovo</v>
      </c>
      <c r="D2" s="94"/>
      <c r="E2" s="94"/>
      <c r="F2" s="94"/>
    </row>
    <row r="3" spans="1:6" ht="15" customHeight="1">
      <c r="B3" s="137" t="s">
        <v>132</v>
      </c>
      <c r="C3" s="613" t="str">
        <f>+'prva stran'!B7</f>
        <v>Trg 25. maja 9, 5212 Dobrovo</v>
      </c>
      <c r="D3" s="614"/>
      <c r="E3" s="614"/>
      <c r="F3" s="614"/>
    </row>
    <row r="4" spans="1:6" ht="15" customHeight="1">
      <c r="B4" s="138"/>
    </row>
    <row r="5" spans="1:6" ht="15" customHeight="1">
      <c r="B5" s="136" t="s">
        <v>134</v>
      </c>
      <c r="C5" s="42"/>
    </row>
    <row r="6" spans="1:6" ht="15" customHeight="1">
      <c r="B6" s="139" t="s">
        <v>131</v>
      </c>
      <c r="C6" s="59">
        <f>+'prva stran'!B10</f>
        <v>0</v>
      </c>
      <c r="D6" s="60"/>
      <c r="E6" s="60"/>
      <c r="F6" s="60"/>
    </row>
    <row r="7" spans="1:6" ht="15" customHeight="1">
      <c r="B7" s="139" t="s">
        <v>132</v>
      </c>
      <c r="C7" s="61">
        <f>+'prva stran'!B11</f>
        <v>0</v>
      </c>
      <c r="D7" s="62"/>
      <c r="E7" s="62"/>
      <c r="F7" s="62"/>
    </row>
    <row r="8" spans="1:6" ht="15" customHeight="1">
      <c r="B8" s="139" t="s">
        <v>133</v>
      </c>
      <c r="C8" s="61">
        <f>+'prva stran'!B12</f>
        <v>0</v>
      </c>
      <c r="D8" s="62"/>
      <c r="E8" s="62"/>
      <c r="F8" s="62"/>
    </row>
    <row r="9" spans="1:6" ht="15" customHeight="1">
      <c r="B9" s="140" t="s">
        <v>135</v>
      </c>
      <c r="C9" s="63">
        <f>+'prva stran'!B13</f>
        <v>0</v>
      </c>
      <c r="D9" s="62"/>
      <c r="E9" s="62"/>
      <c r="F9" s="62"/>
    </row>
    <row r="11" spans="1:6" ht="18.75">
      <c r="B11" s="610" t="s">
        <v>140</v>
      </c>
      <c r="C11" s="610"/>
      <c r="D11" s="610"/>
      <c r="E11" s="610"/>
      <c r="F11" s="610"/>
    </row>
    <row r="12" spans="1:6" s="20" customFormat="1" ht="18.75" customHeight="1">
      <c r="B12" s="141"/>
    </row>
    <row r="13" spans="1:6" ht="36.75" customHeight="1">
      <c r="A13" s="611" t="s">
        <v>241</v>
      </c>
      <c r="B13" s="611"/>
      <c r="C13" s="600" t="s">
        <v>136</v>
      </c>
      <c r="D13" s="600" t="s">
        <v>137</v>
      </c>
      <c r="E13" s="600" t="s">
        <v>138</v>
      </c>
      <c r="F13" s="600" t="s">
        <v>139</v>
      </c>
    </row>
    <row r="14" spans="1:6" s="178" customFormat="1" ht="18.600000000000001" customHeight="1">
      <c r="A14" s="601" t="s">
        <v>183</v>
      </c>
      <c r="B14" s="601" t="s">
        <v>268</v>
      </c>
      <c r="C14" s="602">
        <f>+Sklop1[[#Totals],[Vrednost za okvirno količino (EUR) brez DDV]]</f>
        <v>0</v>
      </c>
      <c r="D14" s="602">
        <f>+E14-C14</f>
        <v>0</v>
      </c>
      <c r="E14" s="602">
        <f>+Sklop1[[#Totals],[Vrednost za okvirno količino (EUR) z DDV]]</f>
        <v>0</v>
      </c>
      <c r="F14" s="603">
        <f>+Sklop1[[#Totals],[Shema kakovosti
(nacionalne, evropske)
]]</f>
        <v>0</v>
      </c>
    </row>
    <row r="15" spans="1:6" s="178" customFormat="1" ht="18.75" customHeight="1">
      <c r="A15" s="601" t="s">
        <v>184</v>
      </c>
      <c r="B15" s="601" t="s">
        <v>242</v>
      </c>
      <c r="C15" s="602">
        <f>+Sklop2[[#Totals],[Vrednost za okvirno količino (EUR) brez DDV]]</f>
        <v>0</v>
      </c>
      <c r="D15" s="602">
        <f t="shared" ref="D15:D33" si="0">+E15-C15</f>
        <v>0</v>
      </c>
      <c r="E15" s="602">
        <f>+Sklop2[[#Totals],[Vrednost za okvirno količino (EUR) z DDV]]</f>
        <v>0</v>
      </c>
      <c r="F15" s="603">
        <f>+Sklop2[[#Totals],[Shema kakovosti
(nacionalne, evropske)
]]</f>
        <v>0</v>
      </c>
    </row>
    <row r="16" spans="1:6" s="178" customFormat="1" ht="18.75" customHeight="1">
      <c r="A16" s="601" t="s">
        <v>185</v>
      </c>
      <c r="B16" s="601" t="s">
        <v>94</v>
      </c>
      <c r="C16" s="602">
        <f>+Sklop3[[#Totals],[Vrednost za okvirno količino (EUR) brez DDV]]</f>
        <v>0</v>
      </c>
      <c r="D16" s="602">
        <f t="shared" si="0"/>
        <v>0</v>
      </c>
      <c r="E16" s="602">
        <f>+Sklop3[[#Totals],[Vrednost za okvirno količino (EUR) z DDV]]</f>
        <v>0</v>
      </c>
      <c r="F16" s="603">
        <f>+Sklop3[[#Totals],[Shema kakovosti
(nacionalne, evropske)
]]</f>
        <v>0</v>
      </c>
    </row>
    <row r="17" spans="1:6" s="178" customFormat="1" ht="18.75" customHeight="1">
      <c r="A17" s="601" t="s">
        <v>186</v>
      </c>
      <c r="B17" s="601" t="s">
        <v>243</v>
      </c>
      <c r="C17" s="602">
        <f>+Sklop4[[#Totals],[Vrednost za okvirno količino (EUR) brez DDV]]</f>
        <v>0</v>
      </c>
      <c r="D17" s="602">
        <f t="shared" si="0"/>
        <v>0</v>
      </c>
      <c r="E17" s="602">
        <f>+Sklop4[[#Totals],[Vrednost za okvirno količino (EUR) z DDV]]</f>
        <v>0</v>
      </c>
      <c r="F17" s="603">
        <f>+Sklop4[[#Totals],[Shema kakovosti
(nacionalne, evropske)
]]</f>
        <v>0</v>
      </c>
    </row>
    <row r="18" spans="1:6" s="178" customFormat="1" ht="18.75" customHeight="1">
      <c r="A18" s="601" t="s">
        <v>187</v>
      </c>
      <c r="B18" s="601" t="s">
        <v>269</v>
      </c>
      <c r="C18" s="602">
        <f>+Sklop5[[#Totals],[Vrednost za okvirno količino (EUR) brez DDV]]</f>
        <v>0</v>
      </c>
      <c r="D18" s="602">
        <f t="shared" si="0"/>
        <v>0</v>
      </c>
      <c r="E18" s="602">
        <f>+Sklop5[[#Totals],[Vrednost za okvirno količino (EUR) z DDV]]</f>
        <v>0</v>
      </c>
      <c r="F18" s="603">
        <f>+Sklop5[[#Totals],[Shema kakovosti
(nacionalne, evropske)
]]</f>
        <v>0</v>
      </c>
    </row>
    <row r="19" spans="1:6" s="178" customFormat="1" ht="18.75" customHeight="1">
      <c r="A19" s="601" t="s">
        <v>188</v>
      </c>
      <c r="B19" s="604" t="s">
        <v>244</v>
      </c>
      <c r="C19" s="602">
        <f>+Sklop6[[#Totals],[Vrednost za okvirno količino (EUR) brez DDV]]</f>
        <v>0</v>
      </c>
      <c r="D19" s="602">
        <f t="shared" si="0"/>
        <v>0</v>
      </c>
      <c r="E19" s="602">
        <f>+Sklop6[[#Totals],[Vrednost za okvirno količino (EUR) z DDV]]</f>
        <v>0</v>
      </c>
      <c r="F19" s="603">
        <f>+Sklop6[[#Totals],[Shema kakovosti
(nacionalne, evropske)
]]</f>
        <v>0</v>
      </c>
    </row>
    <row r="20" spans="1:6" s="178" customFormat="1" ht="18.75" customHeight="1">
      <c r="A20" s="601" t="s">
        <v>189</v>
      </c>
      <c r="B20" s="601" t="s">
        <v>270</v>
      </c>
      <c r="C20" s="602">
        <f>+Sklop7[[#Totals],[Vrednost za okvirno količino (EUR) brez DDV]]</f>
        <v>0</v>
      </c>
      <c r="D20" s="602">
        <f t="shared" si="0"/>
        <v>0</v>
      </c>
      <c r="E20" s="602">
        <f>+Sklop7[[#Totals],[Vrednost za okvirno količino (EUR) z DDV]]</f>
        <v>0</v>
      </c>
      <c r="F20" s="603">
        <f>+Sklop7[[#Totals],[Shema kakovosti
(nacionalne, evropske)
]]</f>
        <v>0</v>
      </c>
    </row>
    <row r="21" spans="1:6" s="178" customFormat="1" ht="18.75" customHeight="1">
      <c r="A21" s="601" t="s">
        <v>190</v>
      </c>
      <c r="B21" s="601" t="s">
        <v>271</v>
      </c>
      <c r="C21" s="602">
        <f>+Sklop8[[#Totals],[Vrednost za okvirno količino (EUR) brez DDV]]</f>
        <v>0</v>
      </c>
      <c r="D21" s="602">
        <f t="shared" si="0"/>
        <v>0</v>
      </c>
      <c r="E21" s="602">
        <f>+Sklop8[[#Totals],[Vrednost za okvirno količino (EUR) z DDV]]</f>
        <v>0</v>
      </c>
      <c r="F21" s="603">
        <f>+Sklop8[[#Totals],[Shema kakovosti
(nacionalne, evropske)
]]</f>
        <v>0</v>
      </c>
    </row>
    <row r="22" spans="1:6" s="178" customFormat="1" ht="18.75" customHeight="1">
      <c r="A22" s="601" t="s">
        <v>191</v>
      </c>
      <c r="B22" s="604" t="s">
        <v>245</v>
      </c>
      <c r="C22" s="602">
        <f>+Sklop9[[#Totals],[Vrednost za okvirno količino (EUR) brez DDV]]</f>
        <v>0</v>
      </c>
      <c r="D22" s="602">
        <f t="shared" si="0"/>
        <v>0</v>
      </c>
      <c r="E22" s="602">
        <f>+Sklop9[[#Totals],[Vrednost za okvirno količino (EUR) z DDV]]</f>
        <v>0</v>
      </c>
      <c r="F22" s="603">
        <f>+Sklop9[[#Totals],[Shema kakovosti
(nacionalne, evropske)
]]</f>
        <v>0</v>
      </c>
    </row>
    <row r="23" spans="1:6" s="178" customFormat="1" ht="18.75" customHeight="1">
      <c r="A23" s="605" t="s">
        <v>192</v>
      </c>
      <c r="B23" s="605" t="s">
        <v>272</v>
      </c>
      <c r="C23" s="606">
        <f>+Sklop10[[#Totals],[Vrednost za okvirno količino (EUR) brez DDV]]</f>
        <v>0</v>
      </c>
      <c r="D23" s="606">
        <f>+E23-C23</f>
        <v>0</v>
      </c>
      <c r="E23" s="606">
        <f>+Sklop10[[#Totals],[Vrednost za okvirno količino (EUR) z DDV]]</f>
        <v>0</v>
      </c>
      <c r="F23" s="607">
        <f>+Sklop10[[#Totals],[Shema kakovosti
(nacionalne, evropske)
]]</f>
        <v>0</v>
      </c>
    </row>
    <row r="24" spans="1:6" s="178" customFormat="1" ht="18.75" customHeight="1">
      <c r="A24" s="601" t="s">
        <v>193</v>
      </c>
      <c r="B24" s="601" t="s">
        <v>273</v>
      </c>
      <c r="C24" s="602">
        <f>+Sklop11[[#Totals],[Vrednost za okvirno količino (EUR) brez DDV]]</f>
        <v>0</v>
      </c>
      <c r="D24" s="602">
        <f t="shared" si="0"/>
        <v>0</v>
      </c>
      <c r="E24" s="602">
        <f>+Sklop11[[#Totals],[Vrednost za okvirno količino (EUR) z DDV]]</f>
        <v>0</v>
      </c>
      <c r="F24" s="603">
        <f>+Sklop11[[#Totals],[Shema kakovosti
(nacionalne, evropske)
]]</f>
        <v>0</v>
      </c>
    </row>
    <row r="25" spans="1:6" s="178" customFormat="1" ht="18.75" customHeight="1">
      <c r="A25" s="601" t="s">
        <v>194</v>
      </c>
      <c r="B25" s="601" t="s">
        <v>274</v>
      </c>
      <c r="C25" s="602">
        <f>+Sklop12[[#Totals],[Vrednost za okvirno količino (EUR) brez DDV]]</f>
        <v>0</v>
      </c>
      <c r="D25" s="602">
        <f t="shared" si="0"/>
        <v>0</v>
      </c>
      <c r="E25" s="602">
        <f>+Sklop12[[#Totals],[Vrednost za okvirno količino (EUR) z DDV]]</f>
        <v>0</v>
      </c>
      <c r="F25" s="603">
        <f>+Sklop12[[#Totals],[Shema kakovosti
(nacionalne, evropske)
]]</f>
        <v>0</v>
      </c>
    </row>
    <row r="26" spans="1:6" s="178" customFormat="1" ht="18.75" customHeight="1">
      <c r="A26" s="601" t="s">
        <v>195</v>
      </c>
      <c r="B26" s="604" t="s">
        <v>275</v>
      </c>
      <c r="C26" s="602">
        <f>+Sklop13[[#Totals],[Vrednost za okvirno količino (EUR) brez DDV]]</f>
        <v>0</v>
      </c>
      <c r="D26" s="602">
        <f t="shared" si="0"/>
        <v>0</v>
      </c>
      <c r="E26" s="602">
        <f>+Sklop13[[#Totals],[Vrednost za okvirno količino (EUR) z DDV]]</f>
        <v>0</v>
      </c>
      <c r="F26" s="603">
        <f>+Sklop13[[#Totals],[Shema kakovosti
(nacionalne, evropske)
]]</f>
        <v>0</v>
      </c>
    </row>
    <row r="27" spans="1:6" s="178" customFormat="1" ht="18.75" customHeight="1">
      <c r="A27" s="605" t="s">
        <v>196</v>
      </c>
      <c r="B27" s="605" t="s">
        <v>276</v>
      </c>
      <c r="C27" s="606">
        <f>+Sklop14[[#Totals],[Vrednost za okvirno količino (EUR) brez DDV]]</f>
        <v>0</v>
      </c>
      <c r="D27" s="606">
        <f t="shared" si="0"/>
        <v>0</v>
      </c>
      <c r="E27" s="606">
        <f>+Sklop14[[#Totals],[Vrednost za okvirno količino (EUR) z DDV]]</f>
        <v>0</v>
      </c>
      <c r="F27" s="607">
        <f>+Sklop14[[#Totals],[Shema kakovosti
(nacionalne, evropske)
]]</f>
        <v>0</v>
      </c>
    </row>
    <row r="28" spans="1:6" s="178" customFormat="1" ht="18.75" customHeight="1">
      <c r="A28" s="601" t="s">
        <v>197</v>
      </c>
      <c r="B28" s="604" t="s">
        <v>810</v>
      </c>
      <c r="C28" s="602">
        <f>+Sklop15[[#Totals],[Vrednost za okvirno količino (EUR) brez DDV]]</f>
        <v>0</v>
      </c>
      <c r="D28" s="602">
        <f t="shared" si="0"/>
        <v>0</v>
      </c>
      <c r="E28" s="602">
        <f>+Sklop15[[#Totals],[Vrednost za okvirno količino (EUR) z DDV]]</f>
        <v>0</v>
      </c>
      <c r="F28" s="603">
        <f>+Sklop15[[#Totals],[Shema kakovosti
(nacionalne, evropske)
]]</f>
        <v>0</v>
      </c>
    </row>
    <row r="29" spans="1:6" s="178" customFormat="1" ht="18.75" customHeight="1">
      <c r="A29" s="601" t="s">
        <v>198</v>
      </c>
      <c r="B29" s="604" t="s">
        <v>809</v>
      </c>
      <c r="C29" s="602">
        <f>+Sklop16[[#Totals],[Vrednost za okvirno količino (EUR) brez DDV]]</f>
        <v>0</v>
      </c>
      <c r="D29" s="602">
        <f t="shared" si="0"/>
        <v>0</v>
      </c>
      <c r="E29" s="602">
        <f>+Sklop16[[#Totals],[Vrednost za okvirno količino (EUR) z DDV]]</f>
        <v>0</v>
      </c>
      <c r="F29" s="603">
        <f>+Sklop16[[#Totals],[Shema kakovosti
(nacionalne, evropske)
]]</f>
        <v>0</v>
      </c>
    </row>
    <row r="30" spans="1:6" s="178" customFormat="1" ht="18.75" customHeight="1">
      <c r="A30" s="601" t="s">
        <v>199</v>
      </c>
      <c r="B30" s="604" t="s">
        <v>794</v>
      </c>
      <c r="C30" s="602">
        <f>+Sklop17[[#Totals],[Vrednost za okvirno količino (EUR) brez DDV]]</f>
        <v>0</v>
      </c>
      <c r="D30" s="602">
        <f>+E30-C30</f>
        <v>0</v>
      </c>
      <c r="E30" s="602">
        <f>+Sklop17[[#Totals],[Vrednost za okvirno količino (EUR) z DDV]]</f>
        <v>0</v>
      </c>
      <c r="F30" s="603">
        <f>+Sklop17[[#Totals],[Shema kakovosti
(nacionalne, evropske)
]]</f>
        <v>0</v>
      </c>
    </row>
    <row r="31" spans="1:6" s="178" customFormat="1" ht="18.75" customHeight="1">
      <c r="A31" s="601" t="s">
        <v>200</v>
      </c>
      <c r="B31" s="604" t="s">
        <v>246</v>
      </c>
      <c r="C31" s="602">
        <f>+Sklop18[[#Totals],[Vrednost za okvirno količino (EUR) brez DDV]]</f>
        <v>0</v>
      </c>
      <c r="D31" s="602">
        <f t="shared" si="0"/>
        <v>0</v>
      </c>
      <c r="E31" s="602">
        <f>+Sklop18[[#Totals],[Vrednost za okvirno količino (EUR) z DDV]]</f>
        <v>0</v>
      </c>
      <c r="F31" s="603">
        <f>+Sklop18[[#Totals],[Shema kakovosti
(nacionalne, evropske)
]]</f>
        <v>0</v>
      </c>
    </row>
    <row r="32" spans="1:6" s="178" customFormat="1" ht="18.75" customHeight="1">
      <c r="A32" s="605" t="s">
        <v>201</v>
      </c>
      <c r="B32" s="605" t="s">
        <v>277</v>
      </c>
      <c r="C32" s="606">
        <f>+Sklop19[[#Totals],[Vrednost za okvirno količino (EUR) brez DDV]]</f>
        <v>0</v>
      </c>
      <c r="D32" s="606">
        <f t="shared" si="0"/>
        <v>0</v>
      </c>
      <c r="E32" s="606">
        <f>+Sklop19[[#Totals],[Vrednost za okvirno količino (EUR) z DDV]]</f>
        <v>0</v>
      </c>
      <c r="F32" s="607">
        <f>+Sklop19[[#Totals],[Shema kakovosti
(nacionalne, evropske)
]]</f>
        <v>0</v>
      </c>
    </row>
    <row r="33" spans="1:11" s="178" customFormat="1" ht="18.75" customHeight="1">
      <c r="A33" s="604" t="s">
        <v>202</v>
      </c>
      <c r="B33" s="604" t="s">
        <v>1454</v>
      </c>
      <c r="C33" s="602">
        <f>+Sklop20[[#Totals],[Vrednost za okvirno količino (EUR) brez DDV]]</f>
        <v>0</v>
      </c>
      <c r="D33" s="602">
        <f t="shared" si="0"/>
        <v>0</v>
      </c>
      <c r="E33" s="602">
        <f>+Sklop20[[#Totals],[Vrednost za okvirno količino (EUR) z DDV]]</f>
        <v>0</v>
      </c>
      <c r="F33" s="603">
        <f>+Sklop20[[#Totals],[Shema kakovosti
(nacionalne, evropske)
]]</f>
        <v>0</v>
      </c>
    </row>
    <row r="34" spans="1:11" s="20" customFormat="1" ht="23.25" customHeight="1">
      <c r="A34" s="612" t="s">
        <v>168</v>
      </c>
      <c r="B34" s="612"/>
      <c r="C34" s="608">
        <f>SUM(C14:C33)</f>
        <v>0</v>
      </c>
      <c r="D34" s="608">
        <f>SUM(D14:D33)</f>
        <v>0</v>
      </c>
      <c r="E34" s="608">
        <f>SUM(E14:E33)</f>
        <v>0</v>
      </c>
      <c r="F34" s="609">
        <f>SUM(F14:F33)</f>
        <v>0</v>
      </c>
    </row>
    <row r="35" spans="1:11" ht="18.75" customHeight="1">
      <c r="G35" s="291"/>
    </row>
    <row r="40" spans="1:11">
      <c r="K40" s="324"/>
    </row>
    <row r="41" spans="1:11">
      <c r="K41" s="324"/>
    </row>
  </sheetData>
  <mergeCells count="4">
    <mergeCell ref="B11:F11"/>
    <mergeCell ref="A13:B13"/>
    <mergeCell ref="A34:B34"/>
    <mergeCell ref="C3:F3"/>
  </mergeCells>
  <phoneticPr fontId="31" type="noConversion"/>
  <pageMargins left="0.25" right="0.25" top="0.75" bottom="0.75" header="0.3" footer="0.3"/>
  <pageSetup paperSize="9" scale="4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06"/>
  <sheetViews>
    <sheetView zoomScale="90" zoomScaleNormal="90" zoomScaleSheetLayoutView="100" workbookViewId="0">
      <selection activeCell="P19" sqref="P19"/>
    </sheetView>
  </sheetViews>
  <sheetFormatPr defaultColWidth="8.85546875" defaultRowHeight="12.75"/>
  <cols>
    <col min="1" max="1" width="3.5703125" style="11" customWidth="1"/>
    <col min="2" max="2" width="5" style="11" customWidth="1"/>
    <col min="3" max="3" width="6.85546875" style="11" customWidth="1"/>
    <col min="4" max="4" width="34.5703125" style="17" customWidth="1"/>
    <col min="5" max="5" width="10.7109375" style="27" customWidth="1"/>
    <col min="6" max="6" width="8.8554687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11" style="11" bestFit="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621" t="str">
        <f>+'prva stran'!B6</f>
        <v>OŠ Alojza Gradnika Dobrovo</v>
      </c>
      <c r="F2" s="622"/>
      <c r="G2" s="622"/>
      <c r="H2" s="622"/>
      <c r="I2" s="622"/>
      <c r="J2" s="622"/>
      <c r="K2" s="622"/>
      <c r="L2" s="622"/>
    </row>
    <row r="3" spans="1:23" ht="15">
      <c r="D3" s="46" t="s">
        <v>132</v>
      </c>
      <c r="E3" s="623" t="str">
        <f>+'prva stran'!B7</f>
        <v>Trg 25. maja 9, 5212 Dobrovo</v>
      </c>
      <c r="F3" s="624"/>
      <c r="G3" s="624"/>
      <c r="H3" s="624"/>
      <c r="I3" s="624"/>
      <c r="J3" s="624"/>
      <c r="K3" s="624"/>
      <c r="L3" s="624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625">
        <f>+'prva stran'!B10</f>
        <v>0</v>
      </c>
      <c r="F6" s="626"/>
      <c r="G6" s="626"/>
      <c r="H6" s="626"/>
      <c r="I6" s="626"/>
      <c r="J6" s="626"/>
      <c r="K6" s="626"/>
      <c r="L6" s="626"/>
    </row>
    <row r="7" spans="1:23" ht="17.25" customHeight="1">
      <c r="D7" s="47" t="s">
        <v>132</v>
      </c>
      <c r="E7" s="627">
        <f>+'prva stran'!B11</f>
        <v>0</v>
      </c>
      <c r="F7" s="628"/>
      <c r="G7" s="628"/>
      <c r="H7" s="628"/>
      <c r="I7" s="628"/>
      <c r="J7" s="628"/>
      <c r="K7" s="628"/>
      <c r="L7" s="628"/>
    </row>
    <row r="8" spans="1:23" ht="17.25" customHeight="1">
      <c r="D8" s="47" t="s">
        <v>133</v>
      </c>
      <c r="E8" s="627">
        <f>+'prva stran'!B12</f>
        <v>0</v>
      </c>
      <c r="F8" s="628"/>
      <c r="G8" s="628"/>
      <c r="H8" s="628"/>
      <c r="I8" s="628"/>
      <c r="J8" s="628"/>
      <c r="K8" s="628"/>
      <c r="L8" s="628"/>
    </row>
    <row r="9" spans="1:23" s="12" customFormat="1" ht="17.25" customHeight="1">
      <c r="A9" s="9"/>
      <c r="B9" s="9"/>
      <c r="C9" s="9"/>
      <c r="D9" s="48" t="s">
        <v>135</v>
      </c>
      <c r="E9" s="629">
        <f>+'prva stran'!B13</f>
        <v>0</v>
      </c>
      <c r="F9" s="628"/>
      <c r="G9" s="628"/>
      <c r="H9" s="628"/>
      <c r="I9" s="628"/>
      <c r="J9" s="628"/>
      <c r="K9" s="628"/>
      <c r="L9" s="628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pred_rekapitulacija'!A14</f>
        <v>1.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620" t="str">
        <f>+'Ponudbeni pred_rekapitulacija'!B14</f>
        <v>MESO IN MESNI IZDELKI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146">
        <v>1</v>
      </c>
      <c r="B14" s="146"/>
      <c r="C14" s="146"/>
      <c r="D14" s="146">
        <v>2</v>
      </c>
      <c r="E14" s="146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2.5" customHeight="1">
      <c r="A15" s="146" t="s">
        <v>2</v>
      </c>
      <c r="B15" s="146" t="s">
        <v>278</v>
      </c>
      <c r="C15" s="146" t="s">
        <v>768</v>
      </c>
      <c r="D15" s="146" t="s">
        <v>217</v>
      </c>
      <c r="E15" s="146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24">
      <c r="A16" s="144" t="s">
        <v>1</v>
      </c>
      <c r="B16" s="144">
        <v>1307</v>
      </c>
      <c r="C16" s="144" t="s">
        <v>755</v>
      </c>
      <c r="D16" s="427" t="s">
        <v>767</v>
      </c>
      <c r="E16" s="144" t="s">
        <v>161</v>
      </c>
      <c r="F16" s="71" t="s">
        <v>0</v>
      </c>
      <c r="G16" s="96" t="s">
        <v>182</v>
      </c>
      <c r="H16" s="157">
        <v>800</v>
      </c>
      <c r="I16" s="149" t="s">
        <v>0</v>
      </c>
      <c r="J16" s="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K16" s="74">
        <f>IF(Sklop1[[#This Row],[ZAHTEVANA SHEMA KAKOVOSTI]]&lt;&gt;"",Sklop1[[#This Row],[Preračunana masa/volumen/kos na enoto kg]],"")</f>
        <v>800</v>
      </c>
      <c r="L16" s="83"/>
      <c r="M16" s="192"/>
      <c r="N16" s="192"/>
      <c r="O16" s="123" t="s">
        <v>161</v>
      </c>
      <c r="P16" s="81"/>
      <c r="Q16" s="122" t="s">
        <v>161</v>
      </c>
      <c r="R16" s="85"/>
      <c r="S16" s="77">
        <f>+Sklop1[[#This Row],[cena/enota brez DDV v EUR]]*Sklop1[[#This Row],[Stopnja DDV (%)]]</f>
        <v>0</v>
      </c>
      <c r="T16" s="77">
        <f>+Sklop1[[#This Row],[cena/enota brez DDV v EUR]]+Sklop1[[#This Row],[Davek (EUR)]]</f>
        <v>0</v>
      </c>
      <c r="U16" s="77">
        <f>+Sklop1[[#This Row],[cena/enota brez DDV v EUR]]*Sklop1[[#This Row],[Okvirna količina]]</f>
        <v>0</v>
      </c>
      <c r="V16" s="77">
        <f>+Sklop1[[#This Row],[Končna cena/enoto mere (EUR) z DDV]]*Sklop1[[#This Row],[Okvirna količina]]</f>
        <v>0</v>
      </c>
      <c r="W16" s="88"/>
    </row>
    <row r="17" spans="1:23" s="51" customFormat="1" ht="24">
      <c r="A17" s="144" t="s">
        <v>3</v>
      </c>
      <c r="B17" s="144">
        <v>1305</v>
      </c>
      <c r="C17" s="144" t="s">
        <v>753</v>
      </c>
      <c r="D17" s="427" t="s">
        <v>754</v>
      </c>
      <c r="E17" s="144" t="s">
        <v>161</v>
      </c>
      <c r="F17" s="71" t="s">
        <v>0</v>
      </c>
      <c r="G17" s="96" t="s">
        <v>182</v>
      </c>
      <c r="H17" s="428">
        <v>350</v>
      </c>
      <c r="I17" s="149" t="s">
        <v>0</v>
      </c>
      <c r="J17" s="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K17" s="74">
        <f>IF(Sklop1[[#This Row],[ZAHTEVANA SHEMA KAKOVOSTI]]&lt;&gt;"",Sklop1[[#This Row],[Preračunana masa/volumen/kos na enoto kg]],"")</f>
        <v>350</v>
      </c>
      <c r="L17" s="84"/>
      <c r="M17" s="82"/>
      <c r="N17" s="82"/>
      <c r="O17" s="123" t="s">
        <v>161</v>
      </c>
      <c r="P17" s="81"/>
      <c r="Q17" s="122" t="s">
        <v>161</v>
      </c>
      <c r="R17" s="87"/>
      <c r="S17" s="81">
        <f>+Sklop1[[#This Row],[cena/enota brez DDV v EUR]]*Sklop1[[#This Row],[Stopnja DDV (%)]]</f>
        <v>0</v>
      </c>
      <c r="T17" s="81">
        <f>+Sklop1[[#This Row],[cena/enota brez DDV v EUR]]+Sklop1[[#This Row],[Davek (EUR)]]</f>
        <v>0</v>
      </c>
      <c r="U17" s="81">
        <f>+Sklop1[[#This Row],[cena/enota brez DDV v EUR]]*Sklop1[[#This Row],[Okvirna količina]]</f>
        <v>0</v>
      </c>
      <c r="V17" s="81">
        <f>+Sklop1[[#This Row],[Končna cena/enoto mere (EUR) z DDV]]*Sklop1[[#This Row],[Okvirna količina]]</f>
        <v>0</v>
      </c>
      <c r="W17" s="89"/>
    </row>
    <row r="18" spans="1:23" s="51" customFormat="1" ht="24">
      <c r="A18" s="144" t="s">
        <v>4</v>
      </c>
      <c r="B18" s="144">
        <v>1306</v>
      </c>
      <c r="C18" s="144" t="s">
        <v>755</v>
      </c>
      <c r="D18" s="427" t="s">
        <v>756</v>
      </c>
      <c r="E18" s="144" t="s">
        <v>161</v>
      </c>
      <c r="F18" s="71" t="s">
        <v>0</v>
      </c>
      <c r="G18" s="96" t="s">
        <v>182</v>
      </c>
      <c r="H18" s="428">
        <v>100</v>
      </c>
      <c r="I18" s="149" t="s">
        <v>0</v>
      </c>
      <c r="J18" s="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18" s="74">
        <f>IF(Sklop1[[#This Row],[ZAHTEVANA SHEMA KAKOVOSTI]]&lt;&gt;"",Sklop1[[#This Row],[Preračunana masa/volumen/kos na enoto kg]],"")</f>
        <v>100</v>
      </c>
      <c r="L18" s="84"/>
      <c r="M18" s="82"/>
      <c r="N18" s="82"/>
      <c r="O18" s="123" t="s">
        <v>161</v>
      </c>
      <c r="P18" s="81"/>
      <c r="Q18" s="122" t="s">
        <v>161</v>
      </c>
      <c r="R18" s="87"/>
      <c r="S18" s="81">
        <f>+Sklop1[[#This Row],[cena/enota brez DDV v EUR]]*Sklop1[[#This Row],[Stopnja DDV (%)]]</f>
        <v>0</v>
      </c>
      <c r="T18" s="81">
        <f>+Sklop1[[#This Row],[cena/enota brez DDV v EUR]]+Sklop1[[#This Row],[Davek (EUR)]]</f>
        <v>0</v>
      </c>
      <c r="U18" s="81">
        <f>+Sklop1[[#This Row],[cena/enota brez DDV v EUR]]*Sklop1[[#This Row],[Okvirna količina]]</f>
        <v>0</v>
      </c>
      <c r="V18" s="81">
        <f>+Sklop1[[#This Row],[Končna cena/enoto mere (EUR) z DDV]]*Sklop1[[#This Row],[Okvirna količina]]</f>
        <v>0</v>
      </c>
      <c r="W18" s="89"/>
    </row>
    <row r="19" spans="1:23" s="51" customFormat="1" ht="24">
      <c r="A19" s="144" t="s">
        <v>5</v>
      </c>
      <c r="B19" s="144">
        <v>115</v>
      </c>
      <c r="C19" s="144" t="s">
        <v>755</v>
      </c>
      <c r="D19" s="427" t="s">
        <v>757</v>
      </c>
      <c r="E19" s="144" t="s">
        <v>161</v>
      </c>
      <c r="F19" s="71" t="s">
        <v>0</v>
      </c>
      <c r="G19" s="96" t="s">
        <v>182</v>
      </c>
      <c r="H19" s="428">
        <v>300</v>
      </c>
      <c r="I19" s="149" t="s">
        <v>0</v>
      </c>
      <c r="J19" s="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K19" s="74">
        <f>IF(Sklop1[[#This Row],[ZAHTEVANA SHEMA KAKOVOSTI]]&lt;&gt;"",Sklop1[[#This Row],[Preračunana masa/volumen/kos na enoto kg]],"")</f>
        <v>300</v>
      </c>
      <c r="L19" s="84"/>
      <c r="M19" s="82"/>
      <c r="N19" s="82"/>
      <c r="O19" s="123" t="s">
        <v>161</v>
      </c>
      <c r="P19" s="81"/>
      <c r="Q19" s="122" t="s">
        <v>161</v>
      </c>
      <c r="R19" s="87"/>
      <c r="S19" s="81">
        <f>+Sklop1[[#This Row],[cena/enota brez DDV v EUR]]*Sklop1[[#This Row],[Stopnja DDV (%)]]</f>
        <v>0</v>
      </c>
      <c r="T19" s="81">
        <f>+Sklop1[[#This Row],[cena/enota brez DDV v EUR]]+Sklop1[[#This Row],[Davek (EUR)]]</f>
        <v>0</v>
      </c>
      <c r="U19" s="81">
        <f>+Sklop1[[#This Row],[cena/enota brez DDV v EUR]]*Sklop1[[#This Row],[Okvirna količina]]</f>
        <v>0</v>
      </c>
      <c r="V19" s="81">
        <f>+Sklop1[[#This Row],[Končna cena/enoto mere (EUR) z DDV]]*Sklop1[[#This Row],[Okvirna količina]]</f>
        <v>0</v>
      </c>
      <c r="W19" s="89"/>
    </row>
    <row r="20" spans="1:23" s="51" customFormat="1" ht="24">
      <c r="A20" s="144" t="s">
        <v>6</v>
      </c>
      <c r="B20" s="144">
        <v>116</v>
      </c>
      <c r="C20" s="144" t="s">
        <v>755</v>
      </c>
      <c r="D20" s="429" t="s">
        <v>758</v>
      </c>
      <c r="E20" s="144" t="s">
        <v>161</v>
      </c>
      <c r="F20" s="71" t="s">
        <v>0</v>
      </c>
      <c r="G20" s="96" t="s">
        <v>182</v>
      </c>
      <c r="H20" s="428">
        <v>650</v>
      </c>
      <c r="I20" s="149" t="s">
        <v>0</v>
      </c>
      <c r="J20" s="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K20" s="74">
        <f>IF(Sklop1[[#This Row],[ZAHTEVANA SHEMA KAKOVOSTI]]&lt;&gt;"",Sklop1[[#This Row],[Preračunana masa/volumen/kos na enoto kg]],"")</f>
        <v>650</v>
      </c>
      <c r="L20" s="84"/>
      <c r="M20" s="80"/>
      <c r="N20" s="80"/>
      <c r="O20" s="123" t="s">
        <v>161</v>
      </c>
      <c r="P20" s="81"/>
      <c r="Q20" s="122" t="s">
        <v>161</v>
      </c>
      <c r="R20" s="87"/>
      <c r="S20" s="81">
        <f>+Sklop1[[#This Row],[cena/enota brez DDV v EUR]]*Sklop1[[#This Row],[Stopnja DDV (%)]]</f>
        <v>0</v>
      </c>
      <c r="T20" s="81">
        <f>+Sklop1[[#This Row],[cena/enota brez DDV v EUR]]+Sklop1[[#This Row],[Davek (EUR)]]</f>
        <v>0</v>
      </c>
      <c r="U20" s="81">
        <f>+Sklop1[[#This Row],[cena/enota brez DDV v EUR]]*Sklop1[[#This Row],[Okvirna količina]]</f>
        <v>0</v>
      </c>
      <c r="V20" s="81">
        <f>+Sklop1[[#This Row],[Končna cena/enoto mere (EUR) z DDV]]*Sklop1[[#This Row],[Okvirna količina]]</f>
        <v>0</v>
      </c>
      <c r="W20" s="89"/>
    </row>
    <row r="21" spans="1:23" s="51" customFormat="1" ht="24">
      <c r="A21" s="144" t="s">
        <v>7</v>
      </c>
      <c r="B21" s="144">
        <v>1347</v>
      </c>
      <c r="C21" s="144" t="s">
        <v>755</v>
      </c>
      <c r="D21" s="429" t="s">
        <v>759</v>
      </c>
      <c r="E21" s="144" t="s">
        <v>161</v>
      </c>
      <c r="F21" s="144" t="s">
        <v>0</v>
      </c>
      <c r="G21" s="430"/>
      <c r="H21" s="150">
        <v>30</v>
      </c>
      <c r="I21" s="431" t="s">
        <v>0</v>
      </c>
      <c r="J21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21" s="74" t="str">
        <f>IF(Sklop1[[#This Row],[ZAHTEVANA SHEMA KAKOVOSTI]]&lt;&gt;"",Sklop1[[#This Row],[Preračunana masa/volumen/kos na enoto kg]],"")</f>
        <v/>
      </c>
      <c r="L21" s="84"/>
      <c r="M21" s="80"/>
      <c r="N21" s="80"/>
      <c r="O21" s="123" t="s">
        <v>161</v>
      </c>
      <c r="P21" s="81"/>
      <c r="Q21" s="122" t="s">
        <v>161</v>
      </c>
      <c r="R21" s="87"/>
      <c r="S21" s="81">
        <f>+Sklop1[[#This Row],[cena/enota brez DDV v EUR]]*Sklop1[[#This Row],[Stopnja DDV (%)]]</f>
        <v>0</v>
      </c>
      <c r="T21" s="81">
        <f>+Sklop1[[#This Row],[cena/enota brez DDV v EUR]]+Sklop1[[#This Row],[Davek (EUR)]]</f>
        <v>0</v>
      </c>
      <c r="U21" s="81">
        <f>+Sklop1[[#This Row],[cena/enota brez DDV v EUR]]*Sklop1[[#This Row],[Okvirna količina]]</f>
        <v>0</v>
      </c>
      <c r="V21" s="81">
        <f>+Sklop1[[#This Row],[Končna cena/enoto mere (EUR) z DDV]]*Sklop1[[#This Row],[Okvirna količina]]</f>
        <v>0</v>
      </c>
      <c r="W21" s="89"/>
    </row>
    <row r="22" spans="1:23" s="51" customFormat="1" ht="12">
      <c r="A22" s="144" t="s">
        <v>8</v>
      </c>
      <c r="B22" s="144">
        <v>1346</v>
      </c>
      <c r="C22" s="144" t="s">
        <v>753</v>
      </c>
      <c r="D22" s="432" t="s">
        <v>760</v>
      </c>
      <c r="E22" s="144" t="s">
        <v>161</v>
      </c>
      <c r="F22" s="144" t="s">
        <v>0</v>
      </c>
      <c r="G22" s="430"/>
      <c r="H22" s="150">
        <v>1800</v>
      </c>
      <c r="I22" s="431" t="s">
        <v>0</v>
      </c>
      <c r="J22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K22" s="74" t="str">
        <f>IF(Sklop1[[#This Row],[ZAHTEVANA SHEMA KAKOVOSTI]]&lt;&gt;"",Sklop1[[#This Row],[Preračunana masa/volumen/kos na enoto kg]],"")</f>
        <v/>
      </c>
      <c r="L22" s="84"/>
      <c r="M22" s="80"/>
      <c r="N22" s="80"/>
      <c r="O22" s="123" t="s">
        <v>161</v>
      </c>
      <c r="P22" s="81"/>
      <c r="Q22" s="122" t="s">
        <v>161</v>
      </c>
      <c r="R22" s="87"/>
      <c r="S22" s="81">
        <f>+Sklop1[[#This Row],[cena/enota brez DDV v EUR]]*Sklop1[[#This Row],[Stopnja DDV (%)]]</f>
        <v>0</v>
      </c>
      <c r="T22" s="81">
        <f>+Sklop1[[#This Row],[cena/enota brez DDV v EUR]]+Sklop1[[#This Row],[Davek (EUR)]]</f>
        <v>0</v>
      </c>
      <c r="U22" s="81">
        <f>+Sklop1[[#This Row],[cena/enota brez DDV v EUR]]*Sklop1[[#This Row],[Okvirna količina]]</f>
        <v>0</v>
      </c>
      <c r="V22" s="81">
        <f>+Sklop1[[#This Row],[Končna cena/enoto mere (EUR) z DDV]]*Sklop1[[#This Row],[Okvirna količina]]</f>
        <v>0</v>
      </c>
      <c r="W22" s="89"/>
    </row>
    <row r="23" spans="1:23" s="51" customFormat="1" ht="12">
      <c r="A23" s="144" t="s">
        <v>9</v>
      </c>
      <c r="B23" s="144">
        <v>1351</v>
      </c>
      <c r="C23" s="144" t="s">
        <v>755</v>
      </c>
      <c r="D23" s="427" t="s">
        <v>761</v>
      </c>
      <c r="E23" s="144" t="s">
        <v>161</v>
      </c>
      <c r="F23" s="144" t="s">
        <v>0</v>
      </c>
      <c r="G23" s="430" t="s">
        <v>182</v>
      </c>
      <c r="H23" s="150">
        <v>70</v>
      </c>
      <c r="I23" s="431" t="s">
        <v>0</v>
      </c>
      <c r="J23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K23" s="74">
        <f>IF(Sklop1[[#This Row],[ZAHTEVANA SHEMA KAKOVOSTI]]&lt;&gt;"",Sklop1[[#This Row],[Preračunana masa/volumen/kos na enoto kg]],"")</f>
        <v>70</v>
      </c>
      <c r="L23" s="84"/>
      <c r="M23" s="82"/>
      <c r="N23" s="82"/>
      <c r="O23" s="123" t="s">
        <v>161</v>
      </c>
      <c r="P23" s="81"/>
      <c r="Q23" s="122" t="s">
        <v>161</v>
      </c>
      <c r="R23" s="87"/>
      <c r="S23" s="81">
        <f>+Sklop1[[#This Row],[cena/enota brez DDV v EUR]]*Sklop1[[#This Row],[Stopnja DDV (%)]]</f>
        <v>0</v>
      </c>
      <c r="T23" s="81">
        <f>+Sklop1[[#This Row],[cena/enota brez DDV v EUR]]+Sklop1[[#This Row],[Davek (EUR)]]</f>
        <v>0</v>
      </c>
      <c r="U23" s="81">
        <f>+Sklop1[[#This Row],[cena/enota brez DDV v EUR]]*Sklop1[[#This Row],[Okvirna količina]]</f>
        <v>0</v>
      </c>
      <c r="V23" s="81">
        <f>+Sklop1[[#This Row],[Končna cena/enoto mere (EUR) z DDV]]*Sklop1[[#This Row],[Okvirna količina]]</f>
        <v>0</v>
      </c>
      <c r="W23" s="89"/>
    </row>
    <row r="24" spans="1:23" s="51" customFormat="1" ht="24">
      <c r="A24" s="144" t="s">
        <v>10</v>
      </c>
      <c r="B24" s="144">
        <v>1352</v>
      </c>
      <c r="C24" s="144" t="s">
        <v>753</v>
      </c>
      <c r="D24" s="427" t="s">
        <v>762</v>
      </c>
      <c r="E24" s="144" t="s">
        <v>161</v>
      </c>
      <c r="F24" s="144" t="s">
        <v>0</v>
      </c>
      <c r="G24" s="430" t="s">
        <v>182</v>
      </c>
      <c r="H24" s="150">
        <v>510</v>
      </c>
      <c r="I24" s="431" t="s">
        <v>0</v>
      </c>
      <c r="J24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510</v>
      </c>
      <c r="K24" s="74">
        <f>IF(Sklop1[[#This Row],[ZAHTEVANA SHEMA KAKOVOSTI]]&lt;&gt;"",Sklop1[[#This Row],[Preračunana masa/volumen/kos na enoto kg]],"")</f>
        <v>510</v>
      </c>
      <c r="L24" s="84"/>
      <c r="M24" s="82"/>
      <c r="N24" s="82"/>
      <c r="O24" s="123" t="s">
        <v>161</v>
      </c>
      <c r="P24" s="81"/>
      <c r="Q24" s="122" t="s">
        <v>161</v>
      </c>
      <c r="R24" s="87"/>
      <c r="S24" s="81">
        <f>+Sklop1[[#This Row],[cena/enota brez DDV v EUR]]*Sklop1[[#This Row],[Stopnja DDV (%)]]</f>
        <v>0</v>
      </c>
      <c r="T24" s="81">
        <f>+Sklop1[[#This Row],[cena/enota brez DDV v EUR]]+Sklop1[[#This Row],[Davek (EUR)]]</f>
        <v>0</v>
      </c>
      <c r="U24" s="81">
        <f>+Sklop1[[#This Row],[cena/enota brez DDV v EUR]]*Sklop1[[#This Row],[Okvirna količina]]</f>
        <v>0</v>
      </c>
      <c r="V24" s="81">
        <f>+Sklop1[[#This Row],[Končna cena/enoto mere (EUR) z DDV]]*Sklop1[[#This Row],[Okvirna količina]]</f>
        <v>0</v>
      </c>
      <c r="W24" s="89"/>
    </row>
    <row r="25" spans="1:23" s="51" customFormat="1" ht="24">
      <c r="A25" s="144" t="s">
        <v>11</v>
      </c>
      <c r="B25" s="144" t="s">
        <v>299</v>
      </c>
      <c r="C25" s="144" t="s">
        <v>753</v>
      </c>
      <c r="D25" s="432" t="s">
        <v>763</v>
      </c>
      <c r="E25" s="144" t="s">
        <v>161</v>
      </c>
      <c r="F25" s="144" t="s">
        <v>0</v>
      </c>
      <c r="G25" s="430" t="s">
        <v>182</v>
      </c>
      <c r="H25" s="150">
        <v>340</v>
      </c>
      <c r="I25" s="431" t="s">
        <v>0</v>
      </c>
      <c r="J25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340</v>
      </c>
      <c r="K25" s="74">
        <f>IF(Sklop1[[#This Row],[ZAHTEVANA SHEMA KAKOVOSTI]]&lt;&gt;"",Sklop1[[#This Row],[Preračunana masa/volumen/kos na enoto kg]],"")</f>
        <v>340</v>
      </c>
      <c r="L25" s="84"/>
      <c r="M25" s="80"/>
      <c r="N25" s="80"/>
      <c r="O25" s="123" t="s">
        <v>161</v>
      </c>
      <c r="P25" s="81"/>
      <c r="Q25" s="122" t="s">
        <v>161</v>
      </c>
      <c r="R25" s="87"/>
      <c r="S25" s="81">
        <f>+Sklop1[[#This Row],[cena/enota brez DDV v EUR]]*Sklop1[[#This Row],[Stopnja DDV (%)]]</f>
        <v>0</v>
      </c>
      <c r="T25" s="81">
        <f>+Sklop1[[#This Row],[cena/enota brez DDV v EUR]]+Sklop1[[#This Row],[Davek (EUR)]]</f>
        <v>0</v>
      </c>
      <c r="U25" s="81">
        <f>+Sklop1[[#This Row],[cena/enota brez DDV v EUR]]*Sklop1[[#This Row],[Okvirna količina]]</f>
        <v>0</v>
      </c>
      <c r="V25" s="81">
        <f>+Sklop1[[#This Row],[Končna cena/enoto mere (EUR) z DDV]]*Sklop1[[#This Row],[Okvirna količina]]</f>
        <v>0</v>
      </c>
      <c r="W25" s="89"/>
    </row>
    <row r="26" spans="1:23" s="51" customFormat="1" ht="24">
      <c r="A26" s="144" t="s">
        <v>12</v>
      </c>
      <c r="B26" s="144">
        <v>1319</v>
      </c>
      <c r="C26" s="144" t="s">
        <v>753</v>
      </c>
      <c r="D26" s="429" t="s">
        <v>802</v>
      </c>
      <c r="E26" s="144" t="s">
        <v>161</v>
      </c>
      <c r="F26" s="144" t="s">
        <v>0</v>
      </c>
      <c r="G26" s="430"/>
      <c r="H26" s="150">
        <v>660</v>
      </c>
      <c r="I26" s="431" t="s">
        <v>0</v>
      </c>
      <c r="J26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660</v>
      </c>
      <c r="K26" s="74" t="str">
        <f>IF(Sklop1[[#This Row],[ZAHTEVANA SHEMA KAKOVOSTI]]&lt;&gt;"",Sklop1[[#This Row],[Preračunana masa/volumen/kos na enoto kg]],"")</f>
        <v/>
      </c>
      <c r="L26" s="84"/>
      <c r="M26" s="80"/>
      <c r="N26" s="80"/>
      <c r="O26" s="123" t="s">
        <v>161</v>
      </c>
      <c r="P26" s="81"/>
      <c r="Q26" s="122" t="s">
        <v>161</v>
      </c>
      <c r="R26" s="87"/>
      <c r="S26" s="81">
        <f>+Sklop1[[#This Row],[cena/enota brez DDV v EUR]]*Sklop1[[#This Row],[Stopnja DDV (%)]]</f>
        <v>0</v>
      </c>
      <c r="T26" s="81">
        <f>+Sklop1[[#This Row],[cena/enota brez DDV v EUR]]+Sklop1[[#This Row],[Davek (EUR)]]</f>
        <v>0</v>
      </c>
      <c r="U26" s="81">
        <f>+Sklop1[[#This Row],[cena/enota brez DDV v EUR]]*Sklop1[[#This Row],[Okvirna količina]]</f>
        <v>0</v>
      </c>
      <c r="V26" s="81">
        <f>+Sklop1[[#This Row],[Končna cena/enoto mere (EUR) z DDV]]*Sklop1[[#This Row],[Okvirna količina]]</f>
        <v>0</v>
      </c>
      <c r="W26" s="89"/>
    </row>
    <row r="27" spans="1:23" s="51" customFormat="1" ht="12">
      <c r="A27" s="144" t="s">
        <v>13</v>
      </c>
      <c r="B27" s="144">
        <v>1329</v>
      </c>
      <c r="C27" s="144" t="s">
        <v>753</v>
      </c>
      <c r="D27" s="427" t="s">
        <v>280</v>
      </c>
      <c r="E27" s="144" t="s">
        <v>161</v>
      </c>
      <c r="F27" s="144" t="s">
        <v>0</v>
      </c>
      <c r="G27" s="430"/>
      <c r="H27" s="150">
        <v>300</v>
      </c>
      <c r="I27" s="431" t="s">
        <v>0</v>
      </c>
      <c r="J27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K27" s="110" t="str">
        <f>IF(Sklop1[[#This Row],[ZAHTEVANA SHEMA KAKOVOSTI]]&lt;&gt;"",Sklop1[[#This Row],[Preračunana masa/volumen/kos na enoto kg]],"")</f>
        <v/>
      </c>
      <c r="L27" s="124"/>
      <c r="M27" s="127"/>
      <c r="N27" s="127"/>
      <c r="O27" s="123" t="s">
        <v>161</v>
      </c>
      <c r="P27" s="81"/>
      <c r="Q27" s="122" t="s">
        <v>161</v>
      </c>
      <c r="R27" s="126"/>
      <c r="S27" s="125">
        <f>+Sklop1[[#This Row],[cena/enota brez DDV v EUR]]*Sklop1[[#This Row],[Stopnja DDV (%)]]</f>
        <v>0</v>
      </c>
      <c r="T27" s="125">
        <f>+Sklop1[[#This Row],[cena/enota brez DDV v EUR]]+Sklop1[[#This Row],[Davek (EUR)]]</f>
        <v>0</v>
      </c>
      <c r="U27" s="125">
        <f>+Sklop1[[#This Row],[cena/enota brez DDV v EUR]]*Sklop1[[#This Row],[Okvirna količina]]</f>
        <v>0</v>
      </c>
      <c r="V27" s="129">
        <f>+Sklop1[[#This Row],[Končna cena/enoto mere (EUR) z DDV]]*Sklop1[[#This Row],[Okvirna količina]]</f>
        <v>0</v>
      </c>
      <c r="W27" s="130"/>
    </row>
    <row r="28" spans="1:23" s="51" customFormat="1" ht="12">
      <c r="A28" s="144" t="s">
        <v>14</v>
      </c>
      <c r="B28" s="144">
        <v>1303</v>
      </c>
      <c r="C28" s="144" t="s">
        <v>753</v>
      </c>
      <c r="D28" s="427" t="s">
        <v>281</v>
      </c>
      <c r="E28" s="144" t="s">
        <v>161</v>
      </c>
      <c r="F28" s="144" t="s">
        <v>0</v>
      </c>
      <c r="G28" s="430"/>
      <c r="H28" s="150">
        <v>100</v>
      </c>
      <c r="I28" s="431" t="s">
        <v>0</v>
      </c>
      <c r="J28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28" s="110" t="str">
        <f>IF(Sklop1[[#This Row],[ZAHTEVANA SHEMA KAKOVOSTI]]&lt;&gt;"",Sklop1[[#This Row],[Preračunana masa/volumen/kos na enoto kg]],"")</f>
        <v/>
      </c>
      <c r="L28" s="124"/>
      <c r="M28" s="127"/>
      <c r="N28" s="127"/>
      <c r="O28" s="123" t="s">
        <v>161</v>
      </c>
      <c r="P28" s="81"/>
      <c r="Q28" s="122" t="s">
        <v>161</v>
      </c>
      <c r="R28" s="126"/>
      <c r="S28" s="125">
        <f>+Sklop1[[#This Row],[cena/enota brez DDV v EUR]]*Sklop1[[#This Row],[Stopnja DDV (%)]]</f>
        <v>0</v>
      </c>
      <c r="T28" s="125">
        <f>+Sklop1[[#This Row],[cena/enota brez DDV v EUR]]+Sklop1[[#This Row],[Davek (EUR)]]</f>
        <v>0</v>
      </c>
      <c r="U28" s="125">
        <f>+Sklop1[[#This Row],[cena/enota brez DDV v EUR]]*Sklop1[[#This Row],[Okvirna količina]]</f>
        <v>0</v>
      </c>
      <c r="V28" s="129">
        <f>+Sklop1[[#This Row],[Končna cena/enoto mere (EUR) z DDV]]*Sklop1[[#This Row],[Okvirna količina]]</f>
        <v>0</v>
      </c>
      <c r="W28" s="130"/>
    </row>
    <row r="29" spans="1:23" s="51" customFormat="1" ht="12">
      <c r="A29" s="144" t="s">
        <v>15</v>
      </c>
      <c r="B29" s="144">
        <v>1348</v>
      </c>
      <c r="C29" s="144" t="s">
        <v>755</v>
      </c>
      <c r="D29" s="427" t="s">
        <v>764</v>
      </c>
      <c r="E29" s="144" t="s">
        <v>161</v>
      </c>
      <c r="F29" s="144" t="s">
        <v>0</v>
      </c>
      <c r="G29" s="430"/>
      <c r="H29" s="150">
        <v>50</v>
      </c>
      <c r="I29" s="431" t="s">
        <v>0</v>
      </c>
      <c r="J29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29" s="110" t="str">
        <f>IF(Sklop1[[#This Row],[ZAHTEVANA SHEMA KAKOVOSTI]]&lt;&gt;"",Sklop1[[#This Row],[Preračunana masa/volumen/kos na enoto kg]],"")</f>
        <v/>
      </c>
      <c r="L29" s="124"/>
      <c r="M29" s="127"/>
      <c r="N29" s="127"/>
      <c r="O29" s="123" t="s">
        <v>161</v>
      </c>
      <c r="P29" s="81"/>
      <c r="Q29" s="122" t="s">
        <v>161</v>
      </c>
      <c r="R29" s="126"/>
      <c r="S29" s="125">
        <f>+Sklop1[[#This Row],[cena/enota brez DDV v EUR]]*Sklop1[[#This Row],[Stopnja DDV (%)]]</f>
        <v>0</v>
      </c>
      <c r="T29" s="125">
        <f>+Sklop1[[#This Row],[cena/enota brez DDV v EUR]]+Sklop1[[#This Row],[Davek (EUR)]]</f>
        <v>0</v>
      </c>
      <c r="U29" s="125">
        <f>+Sklop1[[#This Row],[cena/enota brez DDV v EUR]]*Sklop1[[#This Row],[Okvirna količina]]</f>
        <v>0</v>
      </c>
      <c r="V29" s="129">
        <f>+Sklop1[[#This Row],[Končna cena/enoto mere (EUR) z DDV]]*Sklop1[[#This Row],[Okvirna količina]]</f>
        <v>0</v>
      </c>
      <c r="W29" s="130"/>
    </row>
    <row r="30" spans="1:23" s="51" customFormat="1" ht="24">
      <c r="A30" s="144" t="s">
        <v>16</v>
      </c>
      <c r="B30" s="144">
        <v>1322</v>
      </c>
      <c r="C30" s="144" t="s">
        <v>755</v>
      </c>
      <c r="D30" s="427" t="s">
        <v>765</v>
      </c>
      <c r="E30" s="144" t="s">
        <v>161</v>
      </c>
      <c r="F30" s="144" t="s">
        <v>0</v>
      </c>
      <c r="G30" s="430" t="s">
        <v>182</v>
      </c>
      <c r="H30" s="150">
        <v>780</v>
      </c>
      <c r="I30" s="431" t="s">
        <v>0</v>
      </c>
      <c r="J30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780</v>
      </c>
      <c r="K30" s="110">
        <f>IF(Sklop1[[#This Row],[ZAHTEVANA SHEMA KAKOVOSTI]]&lt;&gt;"",Sklop1[[#This Row],[Preračunana masa/volumen/kos na enoto kg]],"")</f>
        <v>780</v>
      </c>
      <c r="L30" s="124"/>
      <c r="M30" s="127"/>
      <c r="N30" s="127"/>
      <c r="O30" s="123" t="s">
        <v>161</v>
      </c>
      <c r="P30" s="81"/>
      <c r="Q30" s="122" t="s">
        <v>161</v>
      </c>
      <c r="R30" s="126"/>
      <c r="S30" s="125">
        <f>+Sklop1[[#This Row],[cena/enota brez DDV v EUR]]*Sklop1[[#This Row],[Stopnja DDV (%)]]</f>
        <v>0</v>
      </c>
      <c r="T30" s="125">
        <f>+Sklop1[[#This Row],[cena/enota brez DDV v EUR]]+Sklop1[[#This Row],[Davek (EUR)]]</f>
        <v>0</v>
      </c>
      <c r="U30" s="125">
        <f>+Sklop1[[#This Row],[cena/enota brez DDV v EUR]]*Sklop1[[#This Row],[Okvirna količina]]</f>
        <v>0</v>
      </c>
      <c r="V30" s="129">
        <f>+Sklop1[[#This Row],[Končna cena/enoto mere (EUR) z DDV]]*Sklop1[[#This Row],[Okvirna količina]]</f>
        <v>0</v>
      </c>
      <c r="W30" s="130"/>
    </row>
    <row r="31" spans="1:23" s="51" customFormat="1" ht="24">
      <c r="A31" s="144" t="s">
        <v>17</v>
      </c>
      <c r="B31" s="144">
        <v>1307</v>
      </c>
      <c r="C31" s="144" t="s">
        <v>755</v>
      </c>
      <c r="D31" s="429" t="s">
        <v>282</v>
      </c>
      <c r="E31" s="144" t="s">
        <v>161</v>
      </c>
      <c r="F31" s="144" t="s">
        <v>0</v>
      </c>
      <c r="G31" s="430" t="s">
        <v>182</v>
      </c>
      <c r="H31" s="150">
        <v>400</v>
      </c>
      <c r="I31" s="431" t="s">
        <v>0</v>
      </c>
      <c r="J31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K31" s="110">
        <f>IF(Sklop1[[#This Row],[ZAHTEVANA SHEMA KAKOVOSTI]]&lt;&gt;"",Sklop1[[#This Row],[Preračunana masa/volumen/kos na enoto kg]],"")</f>
        <v>400</v>
      </c>
      <c r="L31" s="124"/>
      <c r="M31" s="193"/>
      <c r="N31" s="193"/>
      <c r="O31" s="123" t="s">
        <v>161</v>
      </c>
      <c r="P31" s="81"/>
      <c r="Q31" s="122" t="s">
        <v>161</v>
      </c>
      <c r="R31" s="126"/>
      <c r="S31" s="125">
        <f>+Sklop1[[#This Row],[cena/enota brez DDV v EUR]]*Sklop1[[#This Row],[Stopnja DDV (%)]]</f>
        <v>0</v>
      </c>
      <c r="T31" s="125">
        <f>+Sklop1[[#This Row],[cena/enota brez DDV v EUR]]+Sklop1[[#This Row],[Davek (EUR)]]</f>
        <v>0</v>
      </c>
      <c r="U31" s="125">
        <f>+Sklop1[[#This Row],[cena/enota brez DDV v EUR]]*Sklop1[[#This Row],[Okvirna količina]]</f>
        <v>0</v>
      </c>
      <c r="V31" s="129">
        <f>+Sklop1[[#This Row],[Končna cena/enoto mere (EUR) z DDV]]*Sklop1[[#This Row],[Okvirna količina]]</f>
        <v>0</v>
      </c>
      <c r="W31" s="130"/>
    </row>
    <row r="32" spans="1:23" s="51" customFormat="1" ht="12">
      <c r="A32" s="144" t="s">
        <v>18</v>
      </c>
      <c r="B32" s="144">
        <v>1327</v>
      </c>
      <c r="C32" s="144" t="s">
        <v>753</v>
      </c>
      <c r="D32" s="433" t="s">
        <v>283</v>
      </c>
      <c r="E32" s="144" t="s">
        <v>161</v>
      </c>
      <c r="F32" s="144" t="s">
        <v>0</v>
      </c>
      <c r="G32" s="430"/>
      <c r="H32" s="150">
        <v>280</v>
      </c>
      <c r="I32" s="431" t="s">
        <v>0</v>
      </c>
      <c r="J32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K32" s="110" t="str">
        <f>IF(Sklop1[[#This Row],[ZAHTEVANA SHEMA KAKOVOSTI]]&lt;&gt;"",Sklop1[[#This Row],[Preračunana masa/volumen/kos na enoto kg]],"")</f>
        <v/>
      </c>
      <c r="L32" s="124"/>
      <c r="M32" s="193"/>
      <c r="N32" s="193"/>
      <c r="O32" s="123" t="s">
        <v>161</v>
      </c>
      <c r="P32" s="81"/>
      <c r="Q32" s="122" t="s">
        <v>161</v>
      </c>
      <c r="R32" s="126"/>
      <c r="S32" s="125">
        <f>+Sklop1[[#This Row],[cena/enota brez DDV v EUR]]*Sklop1[[#This Row],[Stopnja DDV (%)]]</f>
        <v>0</v>
      </c>
      <c r="T32" s="125">
        <f>+Sklop1[[#This Row],[cena/enota brez DDV v EUR]]+Sklop1[[#This Row],[Davek (EUR)]]</f>
        <v>0</v>
      </c>
      <c r="U32" s="125">
        <f>+Sklop1[[#This Row],[cena/enota brez DDV v EUR]]*Sklop1[[#This Row],[Okvirna količina]]</f>
        <v>0</v>
      </c>
      <c r="V32" s="129">
        <f>+Sklop1[[#This Row],[Končna cena/enoto mere (EUR) z DDV]]*Sklop1[[#This Row],[Okvirna količina]]</f>
        <v>0</v>
      </c>
      <c r="W32" s="130"/>
    </row>
    <row r="33" spans="1:23" s="51" customFormat="1" ht="12">
      <c r="A33" s="144" t="s">
        <v>19</v>
      </c>
      <c r="B33" s="144">
        <v>1328</v>
      </c>
      <c r="C33" s="144" t="s">
        <v>302</v>
      </c>
      <c r="D33" s="427" t="s">
        <v>742</v>
      </c>
      <c r="E33" s="144" t="s">
        <v>161</v>
      </c>
      <c r="F33" s="144" t="s">
        <v>0</v>
      </c>
      <c r="G33" s="430"/>
      <c r="H33" s="150">
        <v>80</v>
      </c>
      <c r="I33" s="431" t="s">
        <v>0</v>
      </c>
      <c r="J33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K33" s="110" t="str">
        <f>IF(Sklop1[[#This Row],[ZAHTEVANA SHEMA KAKOVOSTI]]&lt;&gt;"",Sklop1[[#This Row],[Preračunana masa/volumen/kos na enoto kg]],"")</f>
        <v/>
      </c>
      <c r="L33" s="124"/>
      <c r="M33" s="127"/>
      <c r="N33" s="127"/>
      <c r="O33" s="123" t="s">
        <v>161</v>
      </c>
      <c r="P33" s="81"/>
      <c r="Q33" s="122" t="s">
        <v>161</v>
      </c>
      <c r="R33" s="126"/>
      <c r="S33" s="125">
        <f>+Sklop1[[#This Row],[cena/enota brez DDV v EUR]]*Sklop1[[#This Row],[Stopnja DDV (%)]]</f>
        <v>0</v>
      </c>
      <c r="T33" s="125">
        <f>+Sklop1[[#This Row],[cena/enota brez DDV v EUR]]+Sklop1[[#This Row],[Davek (EUR)]]</f>
        <v>0</v>
      </c>
      <c r="U33" s="125">
        <f>+Sklop1[[#This Row],[cena/enota brez DDV v EUR]]*Sklop1[[#This Row],[Okvirna količina]]</f>
        <v>0</v>
      </c>
      <c r="V33" s="129">
        <f>+Sklop1[[#This Row],[Končna cena/enoto mere (EUR) z DDV]]*Sklop1[[#This Row],[Okvirna količina]]</f>
        <v>0</v>
      </c>
      <c r="W33" s="130"/>
    </row>
    <row r="34" spans="1:23" s="51" customFormat="1" ht="12">
      <c r="A34" s="144" t="s">
        <v>20</v>
      </c>
      <c r="B34" s="144" t="s">
        <v>301</v>
      </c>
      <c r="C34" s="144" t="s">
        <v>302</v>
      </c>
      <c r="D34" s="427" t="s">
        <v>284</v>
      </c>
      <c r="E34" s="144" t="s">
        <v>161</v>
      </c>
      <c r="F34" s="144" t="s">
        <v>0</v>
      </c>
      <c r="G34" s="430"/>
      <c r="H34" s="150">
        <v>30</v>
      </c>
      <c r="I34" s="431" t="s">
        <v>0</v>
      </c>
      <c r="J34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34" s="110" t="str">
        <f>IF(Sklop1[[#This Row],[ZAHTEVANA SHEMA KAKOVOSTI]]&lt;&gt;"",Sklop1[[#This Row],[Preračunana masa/volumen/kos na enoto kg]],"")</f>
        <v/>
      </c>
      <c r="L34" s="124"/>
      <c r="M34" s="127"/>
      <c r="N34" s="127"/>
      <c r="O34" s="123" t="s">
        <v>161</v>
      </c>
      <c r="P34" s="81"/>
      <c r="Q34" s="122" t="s">
        <v>161</v>
      </c>
      <c r="R34" s="126"/>
      <c r="S34" s="125">
        <f>+Sklop1[[#This Row],[cena/enota brez DDV v EUR]]*Sklop1[[#This Row],[Stopnja DDV (%)]]</f>
        <v>0</v>
      </c>
      <c r="T34" s="125">
        <f>+Sklop1[[#This Row],[cena/enota brez DDV v EUR]]+Sklop1[[#This Row],[Davek (EUR)]]</f>
        <v>0</v>
      </c>
      <c r="U34" s="125">
        <f>+Sklop1[[#This Row],[cena/enota brez DDV v EUR]]*Sklop1[[#This Row],[Okvirna količina]]</f>
        <v>0</v>
      </c>
      <c r="V34" s="129">
        <f>+Sklop1[[#This Row],[Končna cena/enoto mere (EUR) z DDV]]*Sklop1[[#This Row],[Okvirna količina]]</f>
        <v>0</v>
      </c>
      <c r="W34" s="130"/>
    </row>
    <row r="35" spans="1:23" s="51" customFormat="1" ht="12">
      <c r="A35" s="144" t="s">
        <v>21</v>
      </c>
      <c r="B35" s="144">
        <v>1340</v>
      </c>
      <c r="C35" s="144" t="s">
        <v>302</v>
      </c>
      <c r="D35" s="427" t="s">
        <v>285</v>
      </c>
      <c r="E35" s="144" t="s">
        <v>161</v>
      </c>
      <c r="F35" s="144" t="s">
        <v>0</v>
      </c>
      <c r="G35" s="430"/>
      <c r="H35" s="150">
        <v>10</v>
      </c>
      <c r="I35" s="431" t="s">
        <v>0</v>
      </c>
      <c r="J35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35" s="110" t="str">
        <f>IF(Sklop1[[#This Row],[ZAHTEVANA SHEMA KAKOVOSTI]]&lt;&gt;"",Sklop1[[#This Row],[Preračunana masa/volumen/kos na enoto kg]],"")</f>
        <v/>
      </c>
      <c r="L35" s="124"/>
      <c r="M35" s="127"/>
      <c r="N35" s="127"/>
      <c r="O35" s="123" t="s">
        <v>161</v>
      </c>
      <c r="P35" s="81"/>
      <c r="Q35" s="122" t="s">
        <v>161</v>
      </c>
      <c r="R35" s="126"/>
      <c r="S35" s="125">
        <f>+Sklop1[[#This Row],[cena/enota brez DDV v EUR]]*Sklop1[[#This Row],[Stopnja DDV (%)]]</f>
        <v>0</v>
      </c>
      <c r="T35" s="125">
        <f>+Sklop1[[#This Row],[cena/enota brez DDV v EUR]]+Sklop1[[#This Row],[Davek (EUR)]]</f>
        <v>0</v>
      </c>
      <c r="U35" s="125">
        <f>+Sklop1[[#This Row],[cena/enota brez DDV v EUR]]*Sklop1[[#This Row],[Okvirna količina]]</f>
        <v>0</v>
      </c>
      <c r="V35" s="129">
        <f>+Sklop1[[#This Row],[Končna cena/enoto mere (EUR) z DDV]]*Sklop1[[#This Row],[Okvirna količina]]</f>
        <v>0</v>
      </c>
      <c r="W35" s="130"/>
    </row>
    <row r="36" spans="1:23" s="51" customFormat="1" ht="24">
      <c r="A36" s="144" t="s">
        <v>22</v>
      </c>
      <c r="B36" s="144">
        <v>1313</v>
      </c>
      <c r="C36" s="144" t="s">
        <v>753</v>
      </c>
      <c r="D36" s="427" t="s">
        <v>286</v>
      </c>
      <c r="E36" s="144" t="s">
        <v>161</v>
      </c>
      <c r="F36" s="144" t="s">
        <v>0</v>
      </c>
      <c r="G36" s="430" t="s">
        <v>561</v>
      </c>
      <c r="H36" s="150">
        <v>150</v>
      </c>
      <c r="I36" s="431" t="s">
        <v>0</v>
      </c>
      <c r="J36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36" s="110">
        <f>IF(Sklop1[[#This Row],[ZAHTEVANA SHEMA KAKOVOSTI]]&lt;&gt;"",Sklop1[[#This Row],[Preračunana masa/volumen/kos na enoto kg]],"")</f>
        <v>150</v>
      </c>
      <c r="L36" s="124"/>
      <c r="M36" s="127"/>
      <c r="N36" s="127"/>
      <c r="O36" s="123" t="s">
        <v>161</v>
      </c>
      <c r="P36" s="81"/>
      <c r="Q36" s="122" t="s">
        <v>161</v>
      </c>
      <c r="R36" s="126"/>
      <c r="S36" s="125">
        <f>+Sklop1[[#This Row],[cena/enota brez DDV v EUR]]*Sklop1[[#This Row],[Stopnja DDV (%)]]</f>
        <v>0</v>
      </c>
      <c r="T36" s="125">
        <f>+Sklop1[[#This Row],[cena/enota brez DDV v EUR]]+Sklop1[[#This Row],[Davek (EUR)]]</f>
        <v>0</v>
      </c>
      <c r="U36" s="125">
        <f>+Sklop1[[#This Row],[cena/enota brez DDV v EUR]]*Sklop1[[#This Row],[Okvirna količina]]</f>
        <v>0</v>
      </c>
      <c r="V36" s="129">
        <f>+Sklop1[[#This Row],[Končna cena/enoto mere (EUR) z DDV]]*Sklop1[[#This Row],[Okvirna količina]]</f>
        <v>0</v>
      </c>
      <c r="W36" s="130"/>
    </row>
    <row r="37" spans="1:23" s="51" customFormat="1" ht="12">
      <c r="A37" s="144" t="s">
        <v>23</v>
      </c>
      <c r="B37" s="144">
        <v>1314</v>
      </c>
      <c r="C37" s="144" t="s">
        <v>753</v>
      </c>
      <c r="D37" s="427" t="s">
        <v>287</v>
      </c>
      <c r="E37" s="144" t="s">
        <v>161</v>
      </c>
      <c r="F37" s="144" t="s">
        <v>0</v>
      </c>
      <c r="G37" s="430"/>
      <c r="H37" s="150">
        <v>400</v>
      </c>
      <c r="I37" s="431" t="s">
        <v>0</v>
      </c>
      <c r="J37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K37" s="110" t="str">
        <f>IF(Sklop1[[#This Row],[ZAHTEVANA SHEMA KAKOVOSTI]]&lt;&gt;"",Sklop1[[#This Row],[Preračunana masa/volumen/kos na enoto kg]],"")</f>
        <v/>
      </c>
      <c r="L37" s="124"/>
      <c r="M37" s="127"/>
      <c r="N37" s="127"/>
      <c r="O37" s="123" t="s">
        <v>161</v>
      </c>
      <c r="P37" s="81"/>
      <c r="Q37" s="122" t="s">
        <v>161</v>
      </c>
      <c r="R37" s="126"/>
      <c r="S37" s="125">
        <f>+Sklop1[[#This Row],[cena/enota brez DDV v EUR]]*Sklop1[[#This Row],[Stopnja DDV (%)]]</f>
        <v>0</v>
      </c>
      <c r="T37" s="125">
        <f>+Sklop1[[#This Row],[cena/enota brez DDV v EUR]]+Sklop1[[#This Row],[Davek (EUR)]]</f>
        <v>0</v>
      </c>
      <c r="U37" s="125">
        <f>+Sklop1[[#This Row],[cena/enota brez DDV v EUR]]*Sklop1[[#This Row],[Okvirna količina]]</f>
        <v>0</v>
      </c>
      <c r="V37" s="129">
        <f>+Sklop1[[#This Row],[Končna cena/enoto mere (EUR) z DDV]]*Sklop1[[#This Row],[Okvirna količina]]</f>
        <v>0</v>
      </c>
      <c r="W37" s="130"/>
    </row>
    <row r="38" spans="1:23" s="51" customFormat="1" ht="12">
      <c r="A38" s="144" t="s">
        <v>24</v>
      </c>
      <c r="B38" s="144">
        <v>1333</v>
      </c>
      <c r="C38" s="144" t="s">
        <v>755</v>
      </c>
      <c r="D38" s="427" t="s">
        <v>288</v>
      </c>
      <c r="E38" s="144" t="s">
        <v>161</v>
      </c>
      <c r="F38" s="144" t="s">
        <v>0</v>
      </c>
      <c r="G38" s="430"/>
      <c r="H38" s="150">
        <v>150</v>
      </c>
      <c r="I38" s="431" t="s">
        <v>0</v>
      </c>
      <c r="J38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38" s="110" t="str">
        <f>IF(Sklop1[[#This Row],[ZAHTEVANA SHEMA KAKOVOSTI]]&lt;&gt;"",Sklop1[[#This Row],[Preračunana masa/volumen/kos na enoto kg]],"")</f>
        <v/>
      </c>
      <c r="L38" s="124"/>
      <c r="M38" s="127"/>
      <c r="N38" s="127"/>
      <c r="O38" s="123" t="s">
        <v>161</v>
      </c>
      <c r="P38" s="81"/>
      <c r="Q38" s="122" t="s">
        <v>161</v>
      </c>
      <c r="R38" s="126"/>
      <c r="S38" s="125">
        <f>+Sklop1[[#This Row],[cena/enota brez DDV v EUR]]*Sklop1[[#This Row],[Stopnja DDV (%)]]</f>
        <v>0</v>
      </c>
      <c r="T38" s="125">
        <f>+Sklop1[[#This Row],[cena/enota brez DDV v EUR]]+Sklop1[[#This Row],[Davek (EUR)]]</f>
        <v>0</v>
      </c>
      <c r="U38" s="125">
        <f>+Sklop1[[#This Row],[cena/enota brez DDV v EUR]]*Sklop1[[#This Row],[Okvirna količina]]</f>
        <v>0</v>
      </c>
      <c r="V38" s="129">
        <f>+Sklop1[[#This Row],[Končna cena/enoto mere (EUR) z DDV]]*Sklop1[[#This Row],[Okvirna količina]]</f>
        <v>0</v>
      </c>
      <c r="W38" s="130"/>
    </row>
    <row r="39" spans="1:23" s="51" customFormat="1" ht="24">
      <c r="A39" s="144" t="s">
        <v>25</v>
      </c>
      <c r="B39" s="144">
        <v>1301</v>
      </c>
      <c r="C39" s="144" t="s">
        <v>753</v>
      </c>
      <c r="D39" s="427" t="s">
        <v>289</v>
      </c>
      <c r="E39" s="144" t="s">
        <v>161</v>
      </c>
      <c r="F39" s="144" t="s">
        <v>0</v>
      </c>
      <c r="G39" s="430" t="s">
        <v>561</v>
      </c>
      <c r="H39" s="150">
        <v>30</v>
      </c>
      <c r="I39" s="431" t="s">
        <v>0</v>
      </c>
      <c r="J39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39" s="110">
        <f>IF(Sklop1[[#This Row],[ZAHTEVANA SHEMA KAKOVOSTI]]&lt;&gt;"",Sklop1[[#This Row],[Preračunana masa/volumen/kos na enoto kg]],"")</f>
        <v>30</v>
      </c>
      <c r="L39" s="124"/>
      <c r="M39" s="127"/>
      <c r="N39" s="127"/>
      <c r="O39" s="123" t="s">
        <v>161</v>
      </c>
      <c r="P39" s="81"/>
      <c r="Q39" s="122" t="s">
        <v>161</v>
      </c>
      <c r="R39" s="126"/>
      <c r="S39" s="125">
        <f>+Sklop1[[#This Row],[cena/enota brez DDV v EUR]]*Sklop1[[#This Row],[Stopnja DDV (%)]]</f>
        <v>0</v>
      </c>
      <c r="T39" s="125">
        <f>+Sklop1[[#This Row],[cena/enota brez DDV v EUR]]+Sklop1[[#This Row],[Davek (EUR)]]</f>
        <v>0</v>
      </c>
      <c r="U39" s="125">
        <f>+Sklop1[[#This Row],[cena/enota brez DDV v EUR]]*Sklop1[[#This Row],[Okvirna količina]]</f>
        <v>0</v>
      </c>
      <c r="V39" s="129">
        <f>+Sklop1[[#This Row],[Končna cena/enoto mere (EUR) z DDV]]*Sklop1[[#This Row],[Okvirna količina]]</f>
        <v>0</v>
      </c>
      <c r="W39" s="130"/>
    </row>
    <row r="40" spans="1:23" s="51" customFormat="1" ht="12">
      <c r="A40" s="144" t="s">
        <v>26</v>
      </c>
      <c r="B40" s="144">
        <v>1332</v>
      </c>
      <c r="C40" s="144" t="s">
        <v>753</v>
      </c>
      <c r="D40" s="427" t="s">
        <v>290</v>
      </c>
      <c r="E40" s="144" t="s">
        <v>161</v>
      </c>
      <c r="F40" s="144" t="s">
        <v>0</v>
      </c>
      <c r="G40" s="430"/>
      <c r="H40" s="150">
        <v>70</v>
      </c>
      <c r="I40" s="431" t="s">
        <v>0</v>
      </c>
      <c r="J40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K40" s="110" t="str">
        <f>IF(Sklop1[[#This Row],[ZAHTEVANA SHEMA KAKOVOSTI]]&lt;&gt;"",Sklop1[[#This Row],[Preračunana masa/volumen/kos na enoto kg]],"")</f>
        <v/>
      </c>
      <c r="L40" s="124"/>
      <c r="M40" s="127"/>
      <c r="N40" s="127"/>
      <c r="O40" s="123" t="s">
        <v>161</v>
      </c>
      <c r="P40" s="81"/>
      <c r="Q40" s="122" t="s">
        <v>161</v>
      </c>
      <c r="R40" s="126"/>
      <c r="S40" s="125">
        <f>+Sklop1[[#This Row],[cena/enota brez DDV v EUR]]*Sklop1[[#This Row],[Stopnja DDV (%)]]</f>
        <v>0</v>
      </c>
      <c r="T40" s="125">
        <f>+Sklop1[[#This Row],[cena/enota brez DDV v EUR]]+Sklop1[[#This Row],[Davek (EUR)]]</f>
        <v>0</v>
      </c>
      <c r="U40" s="125">
        <f>+Sklop1[[#This Row],[cena/enota brez DDV v EUR]]*Sklop1[[#This Row],[Okvirna količina]]</f>
        <v>0</v>
      </c>
      <c r="V40" s="129">
        <f>+Sklop1[[#This Row],[Končna cena/enoto mere (EUR) z DDV]]*Sklop1[[#This Row],[Okvirna količina]]</f>
        <v>0</v>
      </c>
      <c r="W40" s="130"/>
    </row>
    <row r="41" spans="1:23" s="51" customFormat="1" ht="12">
      <c r="A41" s="144" t="s">
        <v>27</v>
      </c>
      <c r="B41" s="144">
        <v>1331</v>
      </c>
      <c r="C41" s="144" t="s">
        <v>755</v>
      </c>
      <c r="D41" s="427" t="s">
        <v>291</v>
      </c>
      <c r="E41" s="144" t="s">
        <v>161</v>
      </c>
      <c r="F41" s="144" t="s">
        <v>0</v>
      </c>
      <c r="G41" s="430"/>
      <c r="H41" s="150">
        <v>580</v>
      </c>
      <c r="I41" s="431" t="s">
        <v>0</v>
      </c>
      <c r="J41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580</v>
      </c>
      <c r="K41" s="110" t="str">
        <f>IF(Sklop1[[#This Row],[ZAHTEVANA SHEMA KAKOVOSTI]]&lt;&gt;"",Sklop1[[#This Row],[Preračunana masa/volumen/kos na enoto kg]],"")</f>
        <v/>
      </c>
      <c r="L41" s="124"/>
      <c r="M41" s="127"/>
      <c r="N41" s="127"/>
      <c r="O41" s="123" t="s">
        <v>161</v>
      </c>
      <c r="P41" s="81"/>
      <c r="Q41" s="122" t="s">
        <v>161</v>
      </c>
      <c r="R41" s="126"/>
      <c r="S41" s="125">
        <f>+Sklop1[[#This Row],[cena/enota brez DDV v EUR]]*Sklop1[[#This Row],[Stopnja DDV (%)]]</f>
        <v>0</v>
      </c>
      <c r="T41" s="125">
        <f>+Sklop1[[#This Row],[cena/enota brez DDV v EUR]]+Sklop1[[#This Row],[Davek (EUR)]]</f>
        <v>0</v>
      </c>
      <c r="U41" s="125">
        <f>+Sklop1[[#This Row],[cena/enota brez DDV v EUR]]*Sklop1[[#This Row],[Okvirna količina]]</f>
        <v>0</v>
      </c>
      <c r="V41" s="129">
        <f>+Sklop1[[#This Row],[Končna cena/enoto mere (EUR) z DDV]]*Sklop1[[#This Row],[Okvirna količina]]</f>
        <v>0</v>
      </c>
      <c r="W41" s="130"/>
    </row>
    <row r="42" spans="1:23" s="51" customFormat="1" ht="12">
      <c r="A42" s="144" t="s">
        <v>28</v>
      </c>
      <c r="B42" s="144">
        <v>1317</v>
      </c>
      <c r="C42" s="144" t="s">
        <v>753</v>
      </c>
      <c r="D42" s="427" t="s">
        <v>292</v>
      </c>
      <c r="E42" s="144" t="s">
        <v>161</v>
      </c>
      <c r="F42" s="144" t="s">
        <v>0</v>
      </c>
      <c r="G42" s="430"/>
      <c r="H42" s="150">
        <v>350</v>
      </c>
      <c r="I42" s="431" t="s">
        <v>0</v>
      </c>
      <c r="J42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K42" s="110" t="str">
        <f>IF(Sklop1[[#This Row],[ZAHTEVANA SHEMA KAKOVOSTI]]&lt;&gt;"",Sklop1[[#This Row],[Preračunana masa/volumen/kos na enoto kg]],"")</f>
        <v/>
      </c>
      <c r="L42" s="124"/>
      <c r="M42" s="127"/>
      <c r="N42" s="127"/>
      <c r="O42" s="123" t="s">
        <v>161</v>
      </c>
      <c r="P42" s="81"/>
      <c r="Q42" s="122" t="s">
        <v>161</v>
      </c>
      <c r="R42" s="126"/>
      <c r="S42" s="125">
        <f>+Sklop1[[#This Row],[cena/enota brez DDV v EUR]]*Sklop1[[#This Row],[Stopnja DDV (%)]]</f>
        <v>0</v>
      </c>
      <c r="T42" s="125">
        <f>+Sklop1[[#This Row],[cena/enota brez DDV v EUR]]+Sklop1[[#This Row],[Davek (EUR)]]</f>
        <v>0</v>
      </c>
      <c r="U42" s="125">
        <f>+Sklop1[[#This Row],[cena/enota brez DDV v EUR]]*Sklop1[[#This Row],[Okvirna količina]]</f>
        <v>0</v>
      </c>
      <c r="V42" s="129">
        <f>+Sklop1[[#This Row],[Končna cena/enoto mere (EUR) z DDV]]*Sklop1[[#This Row],[Okvirna količina]]</f>
        <v>0</v>
      </c>
      <c r="W42" s="130"/>
    </row>
    <row r="43" spans="1:23" s="51" customFormat="1" ht="12">
      <c r="A43" s="144" t="s">
        <v>29</v>
      </c>
      <c r="B43" s="144">
        <v>1326</v>
      </c>
      <c r="C43" s="144" t="s">
        <v>755</v>
      </c>
      <c r="D43" s="429" t="s">
        <v>766</v>
      </c>
      <c r="E43" s="144" t="s">
        <v>161</v>
      </c>
      <c r="F43" s="144" t="s">
        <v>0</v>
      </c>
      <c r="G43" s="430"/>
      <c r="H43" s="150">
        <v>350</v>
      </c>
      <c r="I43" s="431" t="s">
        <v>0</v>
      </c>
      <c r="J43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K43" s="110" t="str">
        <f>IF(Sklop1[[#This Row],[ZAHTEVANA SHEMA KAKOVOSTI]]&lt;&gt;"",Sklop1[[#This Row],[Preračunana masa/volumen/kos na enoto kg]],"")</f>
        <v/>
      </c>
      <c r="L43" s="124"/>
      <c r="M43" s="193"/>
      <c r="N43" s="193"/>
      <c r="O43" s="123" t="s">
        <v>161</v>
      </c>
      <c r="P43" s="81"/>
      <c r="Q43" s="122" t="s">
        <v>161</v>
      </c>
      <c r="R43" s="126"/>
      <c r="S43" s="125">
        <f>+Sklop1[[#This Row],[cena/enota brez DDV v EUR]]*Sklop1[[#This Row],[Stopnja DDV (%)]]</f>
        <v>0</v>
      </c>
      <c r="T43" s="125">
        <f>+Sklop1[[#This Row],[cena/enota brez DDV v EUR]]+Sklop1[[#This Row],[Davek (EUR)]]</f>
        <v>0</v>
      </c>
      <c r="U43" s="125">
        <f>+Sklop1[[#This Row],[cena/enota brez DDV v EUR]]*Sklop1[[#This Row],[Okvirna količina]]</f>
        <v>0</v>
      </c>
      <c r="V43" s="129">
        <f>+Sklop1[[#This Row],[Končna cena/enoto mere (EUR) z DDV]]*Sklop1[[#This Row],[Okvirna količina]]</f>
        <v>0</v>
      </c>
      <c r="W43" s="130"/>
    </row>
    <row r="44" spans="1:23" s="51" customFormat="1" ht="12">
      <c r="A44" s="144" t="s">
        <v>30</v>
      </c>
      <c r="B44" s="144">
        <v>1330</v>
      </c>
      <c r="C44" s="144" t="s">
        <v>755</v>
      </c>
      <c r="D44" s="429" t="s">
        <v>293</v>
      </c>
      <c r="E44" s="144" t="s">
        <v>161</v>
      </c>
      <c r="F44" s="144" t="s">
        <v>0</v>
      </c>
      <c r="G44" s="430"/>
      <c r="H44" s="150">
        <v>70</v>
      </c>
      <c r="I44" s="431" t="s">
        <v>0</v>
      </c>
      <c r="J44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K44" s="110" t="str">
        <f>IF(Sklop1[[#This Row],[ZAHTEVANA SHEMA KAKOVOSTI]]&lt;&gt;"",Sklop1[[#This Row],[Preračunana masa/volumen/kos na enoto kg]],"")</f>
        <v/>
      </c>
      <c r="L44" s="124"/>
      <c r="M44" s="193"/>
      <c r="N44" s="193"/>
      <c r="O44" s="123" t="s">
        <v>161</v>
      </c>
      <c r="P44" s="81"/>
      <c r="Q44" s="122" t="s">
        <v>161</v>
      </c>
      <c r="R44" s="126"/>
      <c r="S44" s="125">
        <f>+Sklop1[[#This Row],[cena/enota brez DDV v EUR]]*Sklop1[[#This Row],[Stopnja DDV (%)]]</f>
        <v>0</v>
      </c>
      <c r="T44" s="125">
        <f>+Sklop1[[#This Row],[cena/enota brez DDV v EUR]]+Sklop1[[#This Row],[Davek (EUR)]]</f>
        <v>0</v>
      </c>
      <c r="U44" s="125">
        <f>+Sklop1[[#This Row],[cena/enota brez DDV v EUR]]*Sklop1[[#This Row],[Okvirna količina]]</f>
        <v>0</v>
      </c>
      <c r="V44" s="129">
        <f>+Sklop1[[#This Row],[Končna cena/enoto mere (EUR) z DDV]]*Sklop1[[#This Row],[Okvirna količina]]</f>
        <v>0</v>
      </c>
      <c r="W44" s="130"/>
    </row>
    <row r="45" spans="1:23" s="51" customFormat="1" ht="24">
      <c r="A45" s="144" t="s">
        <v>31</v>
      </c>
      <c r="B45" s="144">
        <v>1323</v>
      </c>
      <c r="C45" s="144" t="s">
        <v>753</v>
      </c>
      <c r="D45" s="427" t="s">
        <v>294</v>
      </c>
      <c r="E45" s="144" t="s">
        <v>161</v>
      </c>
      <c r="F45" s="144" t="s">
        <v>0</v>
      </c>
      <c r="G45" s="430"/>
      <c r="H45" s="150">
        <v>230</v>
      </c>
      <c r="I45" s="431" t="s">
        <v>0</v>
      </c>
      <c r="J45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K45" s="110" t="str">
        <f>IF(Sklop1[[#This Row],[ZAHTEVANA SHEMA KAKOVOSTI]]&lt;&gt;"",Sklop1[[#This Row],[Preračunana masa/volumen/kos na enoto kg]],"")</f>
        <v/>
      </c>
      <c r="L45" s="124"/>
      <c r="M45" s="127"/>
      <c r="N45" s="127"/>
      <c r="O45" s="123" t="s">
        <v>161</v>
      </c>
      <c r="P45" s="81"/>
      <c r="Q45" s="122" t="s">
        <v>161</v>
      </c>
      <c r="R45" s="126"/>
      <c r="S45" s="125">
        <f>+Sklop1[[#This Row],[cena/enota brez DDV v EUR]]*Sklop1[[#This Row],[Stopnja DDV (%)]]</f>
        <v>0</v>
      </c>
      <c r="T45" s="125">
        <f>+Sklop1[[#This Row],[cena/enota brez DDV v EUR]]+Sklop1[[#This Row],[Davek (EUR)]]</f>
        <v>0</v>
      </c>
      <c r="U45" s="125">
        <f>+Sklop1[[#This Row],[cena/enota brez DDV v EUR]]*Sklop1[[#This Row],[Okvirna količina]]</f>
        <v>0</v>
      </c>
      <c r="V45" s="129">
        <f>+Sklop1[[#This Row],[Končna cena/enoto mere (EUR) z DDV]]*Sklop1[[#This Row],[Okvirna količina]]</f>
        <v>0</v>
      </c>
      <c r="W45" s="130"/>
    </row>
    <row r="46" spans="1:23" s="51" customFormat="1" ht="24">
      <c r="A46" s="144" t="s">
        <v>32</v>
      </c>
      <c r="B46" s="144">
        <v>1315</v>
      </c>
      <c r="C46" s="144" t="s">
        <v>753</v>
      </c>
      <c r="D46" s="427" t="s">
        <v>295</v>
      </c>
      <c r="E46" s="144" t="s">
        <v>161</v>
      </c>
      <c r="F46" s="144" t="s">
        <v>0</v>
      </c>
      <c r="G46" s="430" t="s">
        <v>561</v>
      </c>
      <c r="H46" s="150">
        <v>2</v>
      </c>
      <c r="I46" s="431" t="s">
        <v>0</v>
      </c>
      <c r="J46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K46" s="110">
        <f>IF(Sklop1[[#This Row],[ZAHTEVANA SHEMA KAKOVOSTI]]&lt;&gt;"",Sklop1[[#This Row],[Preračunana masa/volumen/kos na enoto kg]],"")</f>
        <v>2</v>
      </c>
      <c r="L46" s="124"/>
      <c r="M46" s="127"/>
      <c r="N46" s="127"/>
      <c r="O46" s="123" t="s">
        <v>161</v>
      </c>
      <c r="P46" s="81"/>
      <c r="Q46" s="122" t="s">
        <v>161</v>
      </c>
      <c r="R46" s="126"/>
      <c r="S46" s="125">
        <f>+Sklop1[[#This Row],[cena/enota brez DDV v EUR]]*Sklop1[[#This Row],[Stopnja DDV (%)]]</f>
        <v>0</v>
      </c>
      <c r="T46" s="125">
        <f>+Sklop1[[#This Row],[cena/enota brez DDV v EUR]]+Sklop1[[#This Row],[Davek (EUR)]]</f>
        <v>0</v>
      </c>
      <c r="U46" s="125">
        <f>+Sklop1[[#This Row],[cena/enota brez DDV v EUR]]*Sklop1[[#This Row],[Okvirna količina]]</f>
        <v>0</v>
      </c>
      <c r="V46" s="129">
        <f>+Sklop1[[#This Row],[Končna cena/enoto mere (EUR) z DDV]]*Sklop1[[#This Row],[Okvirna količina]]</f>
        <v>0</v>
      </c>
      <c r="W46" s="130"/>
    </row>
    <row r="47" spans="1:23" s="51" customFormat="1" ht="12">
      <c r="A47" s="144" t="s">
        <v>33</v>
      </c>
      <c r="B47" s="144">
        <v>1324</v>
      </c>
      <c r="C47" s="144" t="s">
        <v>753</v>
      </c>
      <c r="D47" s="427" t="s">
        <v>296</v>
      </c>
      <c r="E47" s="144" t="s">
        <v>161</v>
      </c>
      <c r="F47" s="144" t="s">
        <v>0</v>
      </c>
      <c r="G47" s="430"/>
      <c r="H47" s="150">
        <v>230</v>
      </c>
      <c r="I47" s="431" t="s">
        <v>0</v>
      </c>
      <c r="J47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K47" s="110" t="str">
        <f>IF(Sklop1[[#This Row],[ZAHTEVANA SHEMA KAKOVOSTI]]&lt;&gt;"",Sklop1[[#This Row],[Preračunana masa/volumen/kos na enoto kg]],"")</f>
        <v/>
      </c>
      <c r="L47" s="124"/>
      <c r="M47" s="127"/>
      <c r="N47" s="127"/>
      <c r="O47" s="123" t="s">
        <v>161</v>
      </c>
      <c r="P47" s="81"/>
      <c r="Q47" s="122" t="s">
        <v>161</v>
      </c>
      <c r="R47" s="126"/>
      <c r="S47" s="125">
        <f>+Sklop1[[#This Row],[cena/enota brez DDV v EUR]]*Sklop1[[#This Row],[Stopnja DDV (%)]]</f>
        <v>0</v>
      </c>
      <c r="T47" s="125">
        <f>+Sklop1[[#This Row],[cena/enota brez DDV v EUR]]+Sklop1[[#This Row],[Davek (EUR)]]</f>
        <v>0</v>
      </c>
      <c r="U47" s="125">
        <f>+Sklop1[[#This Row],[cena/enota brez DDV v EUR]]*Sklop1[[#This Row],[Okvirna količina]]</f>
        <v>0</v>
      </c>
      <c r="V47" s="129">
        <f>+Sklop1[[#This Row],[Končna cena/enoto mere (EUR) z DDV]]*Sklop1[[#This Row],[Okvirna količina]]</f>
        <v>0</v>
      </c>
      <c r="W47" s="130"/>
    </row>
    <row r="48" spans="1:23" s="51" customFormat="1" ht="12">
      <c r="A48" s="144" t="s">
        <v>34</v>
      </c>
      <c r="B48" s="144">
        <v>1300</v>
      </c>
      <c r="C48" s="144" t="s">
        <v>755</v>
      </c>
      <c r="D48" s="429" t="s">
        <v>297</v>
      </c>
      <c r="E48" s="144" t="s">
        <v>161</v>
      </c>
      <c r="F48" s="144" t="s">
        <v>0</v>
      </c>
      <c r="G48" s="430"/>
      <c r="H48" s="150">
        <v>5</v>
      </c>
      <c r="I48" s="431" t="s">
        <v>0</v>
      </c>
      <c r="J48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48" s="110" t="str">
        <f>IF(Sklop1[[#This Row],[ZAHTEVANA SHEMA KAKOVOSTI]]&lt;&gt;"",Sklop1[[#This Row],[Preračunana masa/volumen/kos na enoto kg]],"")</f>
        <v/>
      </c>
      <c r="L48" s="124"/>
      <c r="M48" s="193"/>
      <c r="N48" s="193"/>
      <c r="O48" s="123" t="s">
        <v>161</v>
      </c>
      <c r="P48" s="81"/>
      <c r="Q48" s="122" t="s">
        <v>161</v>
      </c>
      <c r="R48" s="126"/>
      <c r="S48" s="125">
        <f>+Sklop1[[#This Row],[cena/enota brez DDV v EUR]]*Sklop1[[#This Row],[Stopnja DDV (%)]]</f>
        <v>0</v>
      </c>
      <c r="T48" s="125">
        <f>+Sklop1[[#This Row],[cena/enota brez DDV v EUR]]+Sklop1[[#This Row],[Davek (EUR)]]</f>
        <v>0</v>
      </c>
      <c r="U48" s="125">
        <f>+Sklop1[[#This Row],[cena/enota brez DDV v EUR]]*Sklop1[[#This Row],[Okvirna količina]]</f>
        <v>0</v>
      </c>
      <c r="V48" s="129">
        <f>+Sklop1[[#This Row],[Končna cena/enoto mere (EUR) z DDV]]*Sklop1[[#This Row],[Okvirna količina]]</f>
        <v>0</v>
      </c>
      <c r="W48" s="130"/>
    </row>
    <row r="49" spans="1:23" s="51" customFormat="1">
      <c r="A49" s="577" t="s">
        <v>181</v>
      </c>
      <c r="B49" s="577"/>
      <c r="C49" s="577"/>
      <c r="D49" s="347"/>
      <c r="E49" s="348"/>
      <c r="F49" s="348"/>
      <c r="G49" s="349"/>
      <c r="H49" s="350"/>
      <c r="I49" s="351"/>
      <c r="J49" s="352">
        <f>SUBTOTAL(109,Sklop1[Preračunana masa/volumen/kos na enoto kg])</f>
        <v>10257</v>
      </c>
      <c r="K49" s="352">
        <f>SUBTOTAL(109,Sklop1[Živila iz shem kakovosti (kg)])</f>
        <v>4482</v>
      </c>
      <c r="L49" s="350"/>
      <c r="M49" s="353"/>
      <c r="N49" s="353"/>
      <c r="O49" s="354"/>
      <c r="P49" s="355"/>
      <c r="Q49" s="355"/>
      <c r="R49" s="355"/>
      <c r="S49" s="356"/>
      <c r="T49" s="350"/>
      <c r="U49" s="356">
        <f>SUBTOTAL(109,Sklop1[Vrednost za okvirno količino (EUR) brez DDV])</f>
        <v>0</v>
      </c>
      <c r="V49" s="356">
        <f>SUBTOTAL(109,Sklop1[Vrednost za okvirno količino (EUR) z DDV])</f>
        <v>0</v>
      </c>
      <c r="W49" s="357">
        <f>SUBTOTAL(103,Sklop1[Shema kakovosti
(nacionalne, evropske)
])</f>
        <v>0</v>
      </c>
    </row>
    <row r="50" spans="1:23" s="51" customFormat="1" ht="15">
      <c r="A50" s="6"/>
      <c r="B50" s="6"/>
      <c r="C50" s="6"/>
      <c r="D50" s="4"/>
      <c r="E50" s="26"/>
      <c r="F50" s="26"/>
      <c r="G50" s="25"/>
      <c r="H50" s="7"/>
      <c r="I50" s="98"/>
      <c r="J50" s="8"/>
      <c r="K50" s="8"/>
      <c r="L50" s="8"/>
      <c r="M50" s="8"/>
      <c r="N50" s="20"/>
      <c r="O50" s="20"/>
      <c r="P50" s="8"/>
      <c r="Q50" s="8"/>
      <c r="R50" s="8"/>
      <c r="S50" s="8"/>
      <c r="T50" s="8"/>
      <c r="U50" s="3"/>
      <c r="V50" s="3"/>
      <c r="W50" s="7"/>
    </row>
    <row r="51" spans="1:23" s="51" customFormat="1">
      <c r="A51" s="44" t="s">
        <v>177</v>
      </c>
      <c r="B51" s="44"/>
      <c r="C51" s="44"/>
      <c r="D51" s="16"/>
      <c r="E51" s="28"/>
      <c r="F51" s="28"/>
      <c r="G51" s="97"/>
      <c r="H51" s="98"/>
      <c r="I51" s="98"/>
      <c r="J51" s="18"/>
      <c r="K51" s="18"/>
      <c r="L51" s="18"/>
      <c r="M51" s="18"/>
      <c r="N51" s="11"/>
      <c r="O51" s="11"/>
      <c r="P51" s="11"/>
      <c r="Q51" s="11"/>
      <c r="R51" s="11"/>
      <c r="S51" s="44"/>
      <c r="T51" s="44"/>
      <c r="U51" s="44"/>
      <c r="V51" s="44"/>
      <c r="W51" s="64"/>
    </row>
    <row r="52" spans="1:23" s="51" customFormat="1">
      <c r="A52" s="11" t="s">
        <v>179</v>
      </c>
      <c r="B52" s="11"/>
      <c r="C52" s="11"/>
      <c r="D52" s="16"/>
      <c r="E52" s="28"/>
      <c r="F52" s="28"/>
      <c r="G52" s="97"/>
      <c r="H52" s="98"/>
      <c r="I52" s="98"/>
      <c r="J52" s="18"/>
      <c r="K52" s="18"/>
      <c r="L52" s="18"/>
      <c r="M52" s="18"/>
      <c r="N52" s="11"/>
      <c r="O52" s="11"/>
      <c r="P52" s="11"/>
      <c r="Q52" s="11"/>
      <c r="R52" s="11"/>
      <c r="S52" s="11"/>
      <c r="T52" s="11"/>
      <c r="U52" s="11"/>
      <c r="V52" s="11"/>
      <c r="W52" s="64"/>
    </row>
    <row r="53" spans="1:23" s="51" customFormat="1">
      <c r="A53" s="92" t="s">
        <v>247</v>
      </c>
      <c r="B53" s="92"/>
      <c r="C53" s="92"/>
      <c r="D53" s="17"/>
      <c r="E53" s="27"/>
      <c r="F53" s="27"/>
      <c r="G53" s="95"/>
      <c r="H53" s="64"/>
      <c r="I53" s="64"/>
      <c r="J53" s="29"/>
      <c r="K53" s="29"/>
      <c r="L53" s="29"/>
      <c r="M53" s="29"/>
      <c r="N53" s="50"/>
      <c r="O53" s="50"/>
      <c r="P53" s="29"/>
      <c r="Q53" s="29"/>
      <c r="R53" s="29"/>
      <c r="S53" s="29"/>
      <c r="T53" s="29"/>
      <c r="U53" s="11"/>
      <c r="V53" s="11"/>
      <c r="W53" s="64"/>
    </row>
    <row r="54" spans="1:23" s="51" customFormat="1">
      <c r="A54" s="107" t="s">
        <v>257</v>
      </c>
      <c r="B54" s="107"/>
      <c r="C54" s="107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</row>
    <row r="55" spans="1:23" s="51" customFormat="1">
      <c r="A55" s="107" t="s">
        <v>258</v>
      </c>
      <c r="B55" s="107"/>
      <c r="C55" s="107"/>
      <c r="D55" s="17"/>
      <c r="E55" s="27"/>
      <c r="F55" s="27"/>
      <c r="G55" s="95"/>
      <c r="H55" s="64"/>
      <c r="I55" s="64"/>
      <c r="J55" s="29"/>
      <c r="K55" s="29"/>
      <c r="L55" s="29"/>
      <c r="M55" s="29"/>
      <c r="N55" s="50"/>
      <c r="O55" s="50"/>
      <c r="P55" s="29"/>
      <c r="Q55" s="29"/>
      <c r="R55" s="29"/>
      <c r="S55" s="29"/>
      <c r="T55" s="29"/>
      <c r="U55" s="11"/>
      <c r="V55" s="11"/>
      <c r="W55" s="64"/>
    </row>
    <row r="56" spans="1:23" s="51" customFormat="1">
      <c r="A56" s="44" t="s">
        <v>744</v>
      </c>
      <c r="B56" s="11"/>
      <c r="C56" s="11"/>
      <c r="D56" s="17"/>
      <c r="E56" s="27"/>
      <c r="F56" s="27"/>
      <c r="G56" s="95"/>
      <c r="H56" s="98"/>
      <c r="I56" s="98"/>
      <c r="J56" s="18"/>
      <c r="K56" s="18"/>
      <c r="L56" s="18"/>
      <c r="M56" s="18"/>
      <c r="N56" s="11"/>
      <c r="O56" s="11"/>
      <c r="P56" s="29"/>
      <c r="Q56" s="29"/>
      <c r="R56" s="29"/>
      <c r="S56" s="29"/>
      <c r="T56" s="29"/>
      <c r="U56" s="11"/>
      <c r="V56" s="11"/>
      <c r="W56" s="64"/>
    </row>
    <row r="57" spans="1:23" s="51" customFormat="1">
      <c r="A57" s="44"/>
      <c r="B57" s="11"/>
      <c r="C57" s="11"/>
      <c r="D57" s="17"/>
      <c r="E57" s="27"/>
      <c r="F57" s="27"/>
      <c r="G57" s="95"/>
      <c r="H57" s="98"/>
      <c r="I57" s="98"/>
      <c r="J57" s="18"/>
      <c r="K57" s="18"/>
      <c r="L57" s="18"/>
      <c r="M57" s="18"/>
      <c r="N57" s="11"/>
      <c r="O57" s="11"/>
      <c r="P57" s="29"/>
      <c r="Q57" s="29"/>
      <c r="R57" s="29"/>
      <c r="S57" s="29"/>
      <c r="T57" s="29"/>
      <c r="U57" s="11"/>
      <c r="V57" s="11"/>
      <c r="W57" s="64"/>
    </row>
    <row r="58" spans="1:23" s="51" customFormat="1">
      <c r="A58" s="92" t="s">
        <v>65</v>
      </c>
      <c r="B58" s="92"/>
      <c r="C58" s="92"/>
      <c r="D58" s="17"/>
      <c r="E58" s="27"/>
      <c r="F58" s="27"/>
      <c r="G58" s="95"/>
      <c r="H58" s="64"/>
      <c r="I58" s="64" t="s">
        <v>66</v>
      </c>
      <c r="J58" s="29"/>
      <c r="K58" s="29"/>
      <c r="L58" s="29"/>
      <c r="M58" s="29"/>
      <c r="N58" s="50"/>
      <c r="O58" s="50"/>
      <c r="P58" s="29"/>
      <c r="Q58" s="29"/>
      <c r="R58" s="29"/>
      <c r="S58" s="29" t="s">
        <v>67</v>
      </c>
      <c r="T58" s="29"/>
      <c r="U58" s="11"/>
      <c r="V58" s="11"/>
      <c r="W58" s="64"/>
    </row>
    <row r="59" spans="1:23" s="51" customFormat="1" ht="15">
      <c r="A59" s="6"/>
      <c r="B59" s="6"/>
      <c r="C59" s="6"/>
      <c r="D59" s="4"/>
      <c r="E59" s="26"/>
      <c r="F59" s="26"/>
      <c r="G59" s="25"/>
      <c r="H59" s="7"/>
      <c r="I59" s="98"/>
      <c r="J59" s="8"/>
      <c r="K59" s="8"/>
      <c r="L59" s="8"/>
      <c r="M59" s="8"/>
      <c r="N59" s="20"/>
      <c r="O59" s="20"/>
      <c r="P59" s="8"/>
      <c r="Q59" s="8"/>
      <c r="R59" s="8"/>
      <c r="S59" s="8"/>
      <c r="T59" s="8"/>
      <c r="U59" s="3"/>
      <c r="V59" s="3"/>
      <c r="W59" s="7"/>
    </row>
    <row r="60" spans="1:23" s="51" customFormat="1">
      <c r="A60" s="11"/>
      <c r="B60" s="11"/>
      <c r="C60" s="11"/>
      <c r="D60" s="16"/>
      <c r="E60" s="28"/>
      <c r="F60" s="28"/>
      <c r="G60" s="97"/>
      <c r="H60" s="98"/>
      <c r="I60" s="98"/>
      <c r="J60" s="18"/>
      <c r="K60" s="18"/>
      <c r="L60" s="18"/>
      <c r="M60" s="18"/>
      <c r="N60" s="11"/>
      <c r="O60" s="11"/>
      <c r="P60" s="11"/>
      <c r="Q60" s="11"/>
      <c r="R60" s="11"/>
      <c r="S60" s="11"/>
      <c r="T60" s="11"/>
      <c r="U60" s="11"/>
      <c r="V60" s="11"/>
      <c r="W60" s="64"/>
    </row>
    <row r="61" spans="1:23" s="51" customFormat="1">
      <c r="A61" s="11"/>
      <c r="B61" s="11"/>
      <c r="C61" s="11"/>
      <c r="D61" s="16"/>
      <c r="E61" s="28"/>
      <c r="F61" s="28"/>
      <c r="G61" s="97"/>
      <c r="H61" s="98"/>
      <c r="I61" s="98"/>
      <c r="J61" s="18"/>
      <c r="K61" s="18"/>
      <c r="L61" s="18"/>
      <c r="M61" s="18"/>
      <c r="N61" s="11"/>
      <c r="O61" s="11"/>
      <c r="P61" s="11"/>
      <c r="Q61" s="11"/>
      <c r="R61" s="11"/>
      <c r="S61" s="11"/>
      <c r="T61" s="11"/>
      <c r="U61" s="11"/>
      <c r="V61" s="11"/>
      <c r="W61" s="64"/>
    </row>
    <row r="62" spans="1:23" s="51" customFormat="1">
      <c r="A62" s="11"/>
      <c r="B62" s="11"/>
      <c r="C62" s="11"/>
      <c r="D62" s="16"/>
      <c r="E62" s="28"/>
      <c r="F62" s="28"/>
      <c r="G62" s="97"/>
      <c r="H62" s="98"/>
      <c r="I62" s="98"/>
      <c r="J62" s="18"/>
      <c r="K62" s="18"/>
      <c r="L62" s="18"/>
      <c r="M62" s="18"/>
      <c r="N62" s="11"/>
      <c r="O62" s="11"/>
      <c r="P62" s="11"/>
      <c r="Q62" s="11"/>
      <c r="R62" s="11"/>
      <c r="S62" s="11"/>
      <c r="T62" s="11"/>
      <c r="U62" s="11"/>
      <c r="V62" s="11"/>
      <c r="W62" s="64"/>
    </row>
    <row r="63" spans="1:23" s="51" customFormat="1">
      <c r="A63" s="11"/>
      <c r="B63" s="11"/>
      <c r="C63" s="11"/>
      <c r="D63" s="16"/>
      <c r="E63" s="28"/>
      <c r="F63" s="28"/>
      <c r="G63" s="97"/>
      <c r="H63" s="98"/>
      <c r="I63" s="98"/>
      <c r="J63" s="18"/>
      <c r="K63" s="18"/>
      <c r="L63" s="18"/>
      <c r="M63" s="18"/>
      <c r="N63" s="11"/>
      <c r="O63" s="11"/>
      <c r="P63" s="11"/>
      <c r="Q63" s="11"/>
      <c r="R63" s="11"/>
      <c r="S63" s="11"/>
      <c r="T63" s="11"/>
      <c r="U63" s="11"/>
      <c r="V63" s="11"/>
      <c r="W63" s="64"/>
    </row>
    <row r="64" spans="1:23" s="51" customFormat="1">
      <c r="A64" s="11"/>
      <c r="B64" s="11"/>
      <c r="C64" s="11"/>
      <c r="D64" s="16"/>
      <c r="E64" s="28"/>
      <c r="F64" s="28"/>
      <c r="G64" s="97"/>
      <c r="H64" s="98"/>
      <c r="I64" s="98"/>
      <c r="J64" s="18"/>
      <c r="K64" s="18"/>
      <c r="L64" s="18"/>
      <c r="M64" s="18"/>
      <c r="N64" s="11"/>
      <c r="O64" s="11"/>
      <c r="P64" s="11"/>
      <c r="Q64" s="11"/>
      <c r="R64" s="11"/>
      <c r="S64" s="11"/>
      <c r="T64" s="11"/>
      <c r="U64" s="11"/>
      <c r="V64" s="11"/>
      <c r="W64" s="64"/>
    </row>
    <row r="65" spans="1:24" s="51" customFormat="1">
      <c r="A65" s="11"/>
      <c r="B65" s="11"/>
      <c r="C65" s="11"/>
      <c r="D65" s="16"/>
      <c r="E65" s="28"/>
      <c r="F65" s="28"/>
      <c r="G65" s="97"/>
      <c r="H65" s="98"/>
      <c r="I65" s="98"/>
      <c r="J65" s="18"/>
      <c r="K65" s="18"/>
      <c r="L65" s="18"/>
      <c r="M65" s="18"/>
      <c r="N65" s="11"/>
      <c r="O65" s="11"/>
      <c r="P65" s="11"/>
      <c r="Q65" s="11"/>
      <c r="R65" s="11"/>
      <c r="S65" s="11"/>
      <c r="T65" s="11"/>
      <c r="U65" s="11"/>
      <c r="V65" s="11"/>
      <c r="W65" s="64"/>
    </row>
    <row r="66" spans="1:24" s="51" customFormat="1">
      <c r="A66" s="11"/>
      <c r="B66" s="11"/>
      <c r="C66" s="11"/>
      <c r="D66" s="16"/>
      <c r="E66" s="28"/>
      <c r="F66" s="28"/>
      <c r="G66" s="97"/>
      <c r="H66" s="98"/>
      <c r="I66" s="98"/>
      <c r="J66" s="18"/>
      <c r="K66" s="18"/>
      <c r="L66" s="18"/>
      <c r="M66" s="18"/>
      <c r="N66" s="11"/>
      <c r="O66" s="11"/>
      <c r="P66" s="11"/>
      <c r="Q66" s="11"/>
      <c r="R66" s="11"/>
      <c r="S66" s="11"/>
      <c r="T66" s="11"/>
      <c r="U66" s="11"/>
      <c r="V66" s="11"/>
      <c r="W66" s="64"/>
    </row>
    <row r="67" spans="1:24" s="51" customFormat="1">
      <c r="A67" s="11"/>
      <c r="B67" s="11"/>
      <c r="C67" s="11"/>
      <c r="D67" s="16"/>
      <c r="E67" s="28"/>
      <c r="F67" s="28"/>
      <c r="G67" s="97"/>
      <c r="H67" s="98"/>
      <c r="I67" s="98"/>
      <c r="J67" s="18"/>
      <c r="K67" s="18"/>
      <c r="L67" s="18"/>
      <c r="M67" s="18"/>
      <c r="N67" s="11"/>
      <c r="O67" s="11"/>
      <c r="P67" s="11"/>
      <c r="Q67" s="11"/>
      <c r="R67" s="11"/>
      <c r="S67" s="11"/>
      <c r="T67" s="11"/>
      <c r="U67" s="11"/>
      <c r="V67" s="11"/>
      <c r="W67" s="64"/>
    </row>
    <row r="68" spans="1:24" s="51" customFormat="1">
      <c r="A68" s="11"/>
      <c r="B68" s="11"/>
      <c r="C68" s="11"/>
      <c r="D68" s="16"/>
      <c r="E68" s="28"/>
      <c r="F68" s="28"/>
      <c r="G68" s="97"/>
      <c r="H68" s="98"/>
      <c r="I68" s="98"/>
      <c r="J68" s="18"/>
      <c r="K68" s="18"/>
      <c r="L68" s="18"/>
      <c r="M68" s="18"/>
      <c r="N68" s="11"/>
      <c r="O68" s="11"/>
      <c r="P68" s="11"/>
      <c r="Q68" s="11"/>
      <c r="R68" s="11"/>
      <c r="S68" s="11"/>
      <c r="T68" s="11"/>
      <c r="U68" s="11"/>
      <c r="V68" s="11"/>
      <c r="W68" s="64"/>
    </row>
    <row r="69" spans="1:24" s="51" customFormat="1">
      <c r="A69" s="11"/>
      <c r="B69" s="11"/>
      <c r="C69" s="11"/>
      <c r="D69" s="16"/>
      <c r="E69" s="28"/>
      <c r="F69" s="28"/>
      <c r="G69" s="97"/>
      <c r="H69" s="98"/>
      <c r="I69" s="98"/>
      <c r="J69" s="18"/>
      <c r="K69" s="18"/>
      <c r="L69" s="18"/>
      <c r="M69" s="18"/>
      <c r="N69" s="11"/>
      <c r="O69" s="11"/>
      <c r="P69" s="11"/>
      <c r="Q69" s="11"/>
      <c r="R69" s="11"/>
      <c r="S69" s="11"/>
      <c r="T69" s="11"/>
      <c r="U69" s="11"/>
      <c r="V69" s="11"/>
      <c r="W69" s="64"/>
    </row>
    <row r="70" spans="1:24" s="51" customFormat="1">
      <c r="A70" s="11"/>
      <c r="B70" s="11"/>
      <c r="C70" s="11"/>
      <c r="D70" s="16"/>
      <c r="E70" s="28"/>
      <c r="F70" s="28"/>
      <c r="G70" s="97"/>
      <c r="H70" s="98"/>
      <c r="I70" s="98"/>
      <c r="J70" s="18"/>
      <c r="K70" s="18"/>
      <c r="L70" s="18"/>
      <c r="M70" s="18"/>
      <c r="N70" s="11"/>
      <c r="O70" s="11"/>
      <c r="P70" s="11"/>
      <c r="Q70" s="11"/>
      <c r="R70" s="11"/>
      <c r="S70" s="11"/>
      <c r="T70" s="11"/>
      <c r="U70" s="11"/>
      <c r="V70" s="11"/>
      <c r="W70" s="64"/>
    </row>
    <row r="71" spans="1:24" s="51" customFormat="1">
      <c r="A71" s="11"/>
      <c r="B71" s="11"/>
      <c r="C71" s="11"/>
      <c r="D71" s="16"/>
      <c r="E71" s="28"/>
      <c r="F71" s="28"/>
      <c r="G71" s="97"/>
      <c r="H71" s="98"/>
      <c r="I71" s="98"/>
      <c r="J71" s="18"/>
      <c r="K71" s="18"/>
      <c r="L71" s="18"/>
      <c r="M71" s="18"/>
      <c r="N71" s="11"/>
      <c r="O71" s="11"/>
      <c r="P71" s="11"/>
      <c r="Q71" s="11"/>
      <c r="R71" s="11"/>
      <c r="S71" s="11"/>
      <c r="T71" s="11"/>
      <c r="U71" s="11"/>
      <c r="V71" s="11"/>
      <c r="W71" s="64"/>
    </row>
    <row r="72" spans="1:24" s="51" customFormat="1">
      <c r="A72" s="11"/>
      <c r="B72" s="11"/>
      <c r="C72" s="11"/>
      <c r="D72" s="16"/>
      <c r="E72" s="28"/>
      <c r="F72" s="28"/>
      <c r="G72" s="97"/>
      <c r="H72" s="98"/>
      <c r="I72" s="98"/>
      <c r="J72" s="18"/>
      <c r="K72" s="18"/>
      <c r="L72" s="18"/>
      <c r="M72" s="18"/>
      <c r="N72" s="11"/>
      <c r="O72" s="11"/>
      <c r="P72" s="11"/>
      <c r="Q72" s="11"/>
      <c r="R72" s="11"/>
      <c r="S72" s="11"/>
      <c r="T72" s="11"/>
      <c r="U72" s="11"/>
      <c r="V72" s="11"/>
      <c r="W72" s="64"/>
    </row>
    <row r="73" spans="1:24">
      <c r="D73" s="16"/>
      <c r="E73" s="28"/>
      <c r="F73" s="28"/>
      <c r="G73" s="97"/>
    </row>
    <row r="74" spans="1:24">
      <c r="D74" s="16"/>
      <c r="E74" s="28"/>
      <c r="F74" s="28"/>
      <c r="G74" s="97"/>
    </row>
    <row r="75" spans="1:24">
      <c r="D75" s="16"/>
      <c r="E75" s="28"/>
      <c r="F75" s="28"/>
      <c r="G75" s="97"/>
    </row>
    <row r="76" spans="1:24">
      <c r="D76" s="16"/>
      <c r="E76" s="28"/>
      <c r="F76" s="28"/>
      <c r="G76" s="97"/>
    </row>
    <row r="77" spans="1:24">
      <c r="D77" s="16"/>
      <c r="E77" s="28"/>
      <c r="F77" s="28"/>
      <c r="G77" s="97"/>
    </row>
    <row r="78" spans="1:24">
      <c r="D78" s="16"/>
      <c r="E78" s="28"/>
      <c r="F78" s="28"/>
      <c r="G78" s="97"/>
      <c r="X78" s="104"/>
    </row>
    <row r="79" spans="1:24">
      <c r="D79" s="16"/>
      <c r="E79" s="28"/>
      <c r="F79" s="28"/>
      <c r="G79" s="97"/>
    </row>
    <row r="80" spans="1:24">
      <c r="D80" s="16"/>
      <c r="E80" s="28"/>
      <c r="F80" s="28"/>
      <c r="G80" s="97"/>
    </row>
    <row r="81" spans="4:7">
      <c r="D81" s="16"/>
      <c r="E81" s="28"/>
      <c r="F81" s="28"/>
      <c r="G81" s="97"/>
    </row>
    <row r="82" spans="4:7">
      <c r="D82" s="16"/>
      <c r="E82" s="28"/>
      <c r="F82" s="28"/>
      <c r="G82" s="97"/>
    </row>
    <row r="83" spans="4:7">
      <c r="D83" s="16"/>
      <c r="E83" s="28"/>
      <c r="F83" s="28"/>
      <c r="G83" s="97"/>
    </row>
    <row r="84" spans="4:7">
      <c r="D84" s="16"/>
      <c r="E84" s="28"/>
      <c r="F84" s="28"/>
      <c r="G84" s="97"/>
    </row>
    <row r="85" spans="4:7">
      <c r="D85" s="16"/>
      <c r="E85" s="28"/>
      <c r="F85" s="28"/>
      <c r="G85" s="97"/>
    </row>
    <row r="86" spans="4:7">
      <c r="D86" s="16"/>
      <c r="E86" s="28"/>
      <c r="F86" s="28"/>
      <c r="G86" s="97"/>
    </row>
    <row r="87" spans="4:7">
      <c r="D87" s="16"/>
      <c r="E87" s="28"/>
      <c r="F87" s="28"/>
      <c r="G87" s="97"/>
    </row>
    <row r="88" spans="4:7">
      <c r="D88" s="16"/>
      <c r="E88" s="28"/>
      <c r="F88" s="28"/>
      <c r="G88" s="97"/>
    </row>
    <row r="89" spans="4:7">
      <c r="D89" s="16"/>
      <c r="E89" s="28"/>
      <c r="F89" s="28"/>
      <c r="G89" s="97"/>
    </row>
    <row r="90" spans="4:7">
      <c r="D90" s="16"/>
      <c r="E90" s="28"/>
      <c r="F90" s="28"/>
      <c r="G90" s="97"/>
    </row>
    <row r="91" spans="4:7">
      <c r="D91" s="16"/>
      <c r="E91" s="28"/>
      <c r="F91" s="28"/>
      <c r="G91" s="97"/>
    </row>
    <row r="92" spans="4:7">
      <c r="D92" s="16"/>
      <c r="E92" s="28"/>
      <c r="F92" s="28"/>
      <c r="G92" s="97"/>
    </row>
    <row r="93" spans="4:7">
      <c r="D93" s="16"/>
      <c r="E93" s="28"/>
      <c r="F93" s="28"/>
      <c r="G93" s="97"/>
    </row>
    <row r="94" spans="4:7">
      <c r="D94" s="16"/>
      <c r="E94" s="28"/>
      <c r="F94" s="28"/>
      <c r="G94" s="97"/>
    </row>
    <row r="95" spans="4:7">
      <c r="D95" s="16"/>
      <c r="E95" s="28"/>
      <c r="F95" s="28"/>
      <c r="G95" s="97"/>
    </row>
    <row r="96" spans="4:7">
      <c r="D96" s="16"/>
      <c r="E96" s="28"/>
      <c r="F96" s="28"/>
      <c r="G96" s="97"/>
    </row>
    <row r="97" spans="1:24">
      <c r="D97" s="16"/>
      <c r="E97" s="28"/>
      <c r="F97" s="28"/>
      <c r="G97" s="97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7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7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7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7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7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7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7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7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7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7"/>
      <c r="H274" s="98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7"/>
      <c r="H275" s="98"/>
      <c r="I275" s="98"/>
      <c r="N275" s="11"/>
      <c r="O275" s="11"/>
      <c r="P275" s="11"/>
      <c r="Q275" s="11"/>
      <c r="R275" s="11"/>
      <c r="S275" s="11"/>
      <c r="T275" s="11"/>
      <c r="U275" s="11"/>
      <c r="V275" s="11"/>
      <c r="W275" s="64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7"/>
      <c r="H276" s="98"/>
      <c r="I276" s="98"/>
      <c r="N276" s="11"/>
      <c r="O276" s="11"/>
      <c r="P276" s="11"/>
      <c r="Q276" s="11"/>
      <c r="R276" s="11"/>
      <c r="S276" s="11"/>
      <c r="T276" s="11"/>
      <c r="U276" s="11"/>
      <c r="V276" s="11"/>
      <c r="W276" s="64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7"/>
      <c r="H277" s="98"/>
      <c r="I277" s="98"/>
      <c r="N277" s="11"/>
      <c r="O277" s="11"/>
      <c r="P277" s="11"/>
      <c r="Q277" s="11"/>
      <c r="R277" s="11"/>
      <c r="S277" s="11"/>
      <c r="T277" s="11"/>
      <c r="U277" s="11"/>
      <c r="V277" s="11"/>
      <c r="W277" s="64"/>
      <c r="X277" s="11"/>
    </row>
    <row r="278" spans="1:24" s="18" customFormat="1">
      <c r="A278" s="11"/>
      <c r="B278" s="11"/>
      <c r="C278" s="11"/>
      <c r="D278" s="16"/>
      <c r="E278" s="28"/>
      <c r="F278" s="28"/>
      <c r="G278" s="97"/>
      <c r="H278" s="98"/>
      <c r="I278" s="98"/>
      <c r="N278" s="11"/>
      <c r="O278" s="11"/>
      <c r="P278" s="11"/>
      <c r="Q278" s="11"/>
      <c r="R278" s="11"/>
      <c r="S278" s="11"/>
      <c r="T278" s="11"/>
      <c r="U278" s="11"/>
      <c r="V278" s="11"/>
      <c r="W278" s="64"/>
      <c r="X278" s="11"/>
    </row>
    <row r="279" spans="1:24" s="18" customFormat="1">
      <c r="A279" s="11"/>
      <c r="B279" s="11"/>
      <c r="C279" s="11"/>
      <c r="D279" s="16"/>
      <c r="E279" s="28"/>
      <c r="F279" s="28"/>
      <c r="G279" s="97"/>
      <c r="H279" s="98"/>
      <c r="I279" s="98"/>
      <c r="N279" s="11"/>
      <c r="O279" s="11"/>
      <c r="P279" s="11"/>
      <c r="Q279" s="11"/>
      <c r="R279" s="11"/>
      <c r="S279" s="11"/>
      <c r="T279" s="11"/>
      <c r="U279" s="11"/>
      <c r="V279" s="11"/>
      <c r="W279" s="64"/>
      <c r="X279" s="11"/>
    </row>
    <row r="280" spans="1:24" s="18" customFormat="1">
      <c r="A280" s="11"/>
      <c r="B280" s="11"/>
      <c r="C280" s="11"/>
      <c r="D280" s="16"/>
      <c r="E280" s="28"/>
      <c r="F280" s="28"/>
      <c r="G280" s="97"/>
      <c r="H280" s="98"/>
      <c r="I280" s="98"/>
      <c r="N280" s="11"/>
      <c r="O280" s="11"/>
      <c r="P280" s="11"/>
      <c r="Q280" s="11"/>
      <c r="R280" s="11"/>
      <c r="S280" s="11"/>
      <c r="T280" s="11"/>
      <c r="U280" s="11"/>
      <c r="V280" s="11"/>
      <c r="W280" s="64"/>
      <c r="X280" s="11"/>
    </row>
    <row r="281" spans="1:24" s="18" customFormat="1">
      <c r="A281" s="11"/>
      <c r="B281" s="11"/>
      <c r="C281" s="11"/>
      <c r="D281" s="16"/>
      <c r="E281" s="28"/>
      <c r="F281" s="28"/>
      <c r="G281" s="97"/>
      <c r="H281" s="98"/>
      <c r="I281" s="98"/>
      <c r="N281" s="11"/>
      <c r="O281" s="11"/>
      <c r="P281" s="11"/>
      <c r="Q281" s="11"/>
      <c r="R281" s="11"/>
      <c r="S281" s="11"/>
      <c r="T281" s="11"/>
      <c r="U281" s="11"/>
      <c r="V281" s="11"/>
      <c r="W281" s="64"/>
      <c r="X281" s="11"/>
    </row>
    <row r="282" spans="1:24" s="18" customFormat="1">
      <c r="A282" s="11"/>
      <c r="B282" s="11"/>
      <c r="C282" s="11"/>
      <c r="D282" s="16"/>
      <c r="E282" s="28"/>
      <c r="F282" s="28"/>
      <c r="G282" s="97"/>
      <c r="H282" s="98"/>
      <c r="I282" s="98"/>
      <c r="N282" s="11"/>
      <c r="O282" s="11"/>
      <c r="P282" s="11"/>
      <c r="Q282" s="11"/>
      <c r="R282" s="11"/>
      <c r="S282" s="11"/>
      <c r="T282" s="11"/>
      <c r="U282" s="11"/>
      <c r="V282" s="11"/>
      <c r="W282" s="64"/>
      <c r="X282" s="11"/>
    </row>
    <row r="283" spans="1:24" s="18" customFormat="1">
      <c r="A283" s="11"/>
      <c r="B283" s="11"/>
      <c r="C283" s="11"/>
      <c r="D283" s="17"/>
      <c r="E283" s="27"/>
      <c r="F283" s="27"/>
      <c r="G283" s="95"/>
      <c r="H283" s="98"/>
      <c r="I283" s="98"/>
      <c r="N283" s="11"/>
      <c r="O283" s="11"/>
      <c r="P283" s="11"/>
      <c r="Q283" s="11"/>
      <c r="R283" s="11"/>
      <c r="S283" s="11"/>
      <c r="T283" s="11"/>
      <c r="U283" s="11"/>
      <c r="V283" s="11"/>
      <c r="W283" s="64"/>
      <c r="X283" s="11"/>
    </row>
    <row r="284" spans="1:24" s="18" customFormat="1">
      <c r="A284" s="11"/>
      <c r="B284" s="11"/>
      <c r="C284" s="11"/>
      <c r="D284" s="17"/>
      <c r="E284" s="27"/>
      <c r="F284" s="27"/>
      <c r="G284" s="95"/>
      <c r="H284" s="98"/>
      <c r="I284" s="98"/>
      <c r="N284" s="11"/>
      <c r="O284" s="11"/>
      <c r="P284" s="11"/>
      <c r="Q284" s="11"/>
      <c r="R284" s="11"/>
      <c r="S284" s="11"/>
      <c r="T284" s="11"/>
      <c r="U284" s="11"/>
      <c r="V284" s="11"/>
      <c r="W284" s="64"/>
      <c r="X284" s="11"/>
    </row>
    <row r="285" spans="1:24" s="18" customFormat="1">
      <c r="A285" s="11"/>
      <c r="B285" s="11"/>
      <c r="C285" s="11"/>
      <c r="D285" s="17"/>
      <c r="E285" s="27"/>
      <c r="F285" s="27"/>
      <c r="G285" s="95"/>
      <c r="H285" s="98"/>
      <c r="I285" s="98"/>
      <c r="N285" s="11"/>
      <c r="O285" s="11"/>
      <c r="P285" s="11"/>
      <c r="Q285" s="11"/>
      <c r="R285" s="11"/>
      <c r="S285" s="11"/>
      <c r="T285" s="11"/>
      <c r="U285" s="11"/>
      <c r="V285" s="11"/>
      <c r="W285" s="64"/>
      <c r="X285" s="11"/>
    </row>
    <row r="286" spans="1:24" s="18" customFormat="1">
      <c r="A286" s="11"/>
      <c r="B286" s="11"/>
      <c r="C286" s="11"/>
      <c r="D286" s="17"/>
      <c r="E286" s="27"/>
      <c r="F286" s="27"/>
      <c r="G286" s="95"/>
      <c r="H286" s="98"/>
      <c r="I286" s="98"/>
      <c r="N286" s="11"/>
      <c r="O286" s="11"/>
      <c r="P286" s="11"/>
      <c r="Q286" s="11"/>
      <c r="R286" s="11"/>
      <c r="S286" s="11"/>
      <c r="T286" s="11"/>
      <c r="U286" s="11"/>
      <c r="V286" s="11"/>
      <c r="W286" s="64"/>
      <c r="X286" s="11"/>
    </row>
    <row r="287" spans="1:24" s="18" customFormat="1">
      <c r="A287" s="11"/>
      <c r="B287" s="11"/>
      <c r="C287" s="11"/>
      <c r="D287" s="17"/>
      <c r="E287" s="27"/>
      <c r="F287" s="27"/>
      <c r="G287" s="95"/>
      <c r="H287" s="98"/>
      <c r="I287" s="98"/>
      <c r="N287" s="11"/>
      <c r="O287" s="11"/>
      <c r="P287" s="11"/>
      <c r="Q287" s="11"/>
      <c r="R287" s="11"/>
      <c r="S287" s="11"/>
      <c r="T287" s="11"/>
      <c r="U287" s="11"/>
      <c r="V287" s="11"/>
      <c r="W287" s="64"/>
      <c r="X287" s="11"/>
    </row>
    <row r="288" spans="1:24" s="18" customFormat="1">
      <c r="A288" s="11"/>
      <c r="B288" s="11"/>
      <c r="C288" s="11"/>
      <c r="D288" s="17"/>
      <c r="E288" s="27"/>
      <c r="F288" s="27"/>
      <c r="G288" s="95"/>
      <c r="H288" s="98"/>
      <c r="I288" s="98"/>
      <c r="N288" s="11"/>
      <c r="O288" s="11"/>
      <c r="P288" s="11"/>
      <c r="Q288" s="11"/>
      <c r="R288" s="11"/>
      <c r="S288" s="11"/>
      <c r="T288" s="11"/>
      <c r="U288" s="11"/>
      <c r="V288" s="11"/>
      <c r="W288" s="64"/>
      <c r="X288" s="11"/>
    </row>
    <row r="289" spans="1:24" s="18" customFormat="1">
      <c r="A289" s="11"/>
      <c r="B289" s="11"/>
      <c r="C289" s="11"/>
      <c r="D289" s="17"/>
      <c r="E289" s="27"/>
      <c r="F289" s="27"/>
      <c r="G289" s="95"/>
      <c r="H289" s="98"/>
      <c r="I289" s="98"/>
      <c r="N289" s="11"/>
      <c r="O289" s="11"/>
      <c r="P289" s="11"/>
      <c r="Q289" s="11"/>
      <c r="R289" s="11"/>
      <c r="S289" s="11"/>
      <c r="T289" s="11"/>
      <c r="U289" s="11"/>
      <c r="V289" s="11"/>
      <c r="W289" s="64"/>
      <c r="X289" s="11"/>
    </row>
    <row r="290" spans="1:24" s="18" customFormat="1">
      <c r="A290" s="11"/>
      <c r="B290" s="11"/>
      <c r="C290" s="11"/>
      <c r="D290" s="17"/>
      <c r="E290" s="27"/>
      <c r="F290" s="27"/>
      <c r="G290" s="95"/>
      <c r="H290" s="98"/>
      <c r="I290" s="98"/>
      <c r="N290" s="11"/>
      <c r="O290" s="11"/>
      <c r="P290" s="11"/>
      <c r="Q290" s="11"/>
      <c r="R290" s="11"/>
      <c r="S290" s="11"/>
      <c r="T290" s="11"/>
      <c r="U290" s="11"/>
      <c r="V290" s="11"/>
      <c r="W290" s="64"/>
      <c r="X290" s="11"/>
    </row>
    <row r="291" spans="1:24" s="18" customFormat="1">
      <c r="A291" s="11"/>
      <c r="B291" s="11"/>
      <c r="C291" s="11"/>
      <c r="D291" s="17"/>
      <c r="E291" s="27"/>
      <c r="F291" s="27"/>
      <c r="G291" s="95"/>
      <c r="H291" s="98"/>
      <c r="I291" s="98"/>
      <c r="N291" s="11"/>
      <c r="O291" s="11"/>
      <c r="P291" s="11"/>
      <c r="Q291" s="11"/>
      <c r="R291" s="11"/>
      <c r="S291" s="11"/>
      <c r="T291" s="11"/>
      <c r="U291" s="11"/>
      <c r="V291" s="11"/>
      <c r="W291" s="64"/>
      <c r="X291" s="11"/>
    </row>
    <row r="292" spans="1:24" s="18" customFormat="1">
      <c r="A292" s="11"/>
      <c r="B292" s="11"/>
      <c r="C292" s="11"/>
      <c r="D292" s="17"/>
      <c r="E292" s="27"/>
      <c r="F292" s="27"/>
      <c r="G292" s="95"/>
      <c r="H292" s="98"/>
      <c r="I292" s="98"/>
      <c r="N292" s="11"/>
      <c r="O292" s="11"/>
      <c r="P292" s="11"/>
      <c r="Q292" s="11"/>
      <c r="R292" s="11"/>
      <c r="S292" s="11"/>
      <c r="T292" s="11"/>
      <c r="U292" s="11"/>
      <c r="V292" s="11"/>
      <c r="W292" s="64"/>
      <c r="X292" s="11"/>
    </row>
    <row r="293" spans="1:24" s="18" customFormat="1">
      <c r="A293" s="11"/>
      <c r="B293" s="11"/>
      <c r="C293" s="11"/>
      <c r="D293" s="17"/>
      <c r="E293" s="27"/>
      <c r="F293" s="27"/>
      <c r="G293" s="95"/>
      <c r="H293" s="98"/>
      <c r="I293" s="98"/>
      <c r="N293" s="11"/>
      <c r="O293" s="11"/>
      <c r="P293" s="11"/>
      <c r="Q293" s="11"/>
      <c r="R293" s="11"/>
      <c r="S293" s="11"/>
      <c r="T293" s="11"/>
      <c r="U293" s="11"/>
      <c r="V293" s="11"/>
      <c r="W293" s="64"/>
      <c r="X293" s="11"/>
    </row>
    <row r="294" spans="1:24" s="18" customFormat="1">
      <c r="A294" s="11"/>
      <c r="B294" s="11"/>
      <c r="C294" s="11"/>
      <c r="D294" s="17"/>
      <c r="E294" s="27"/>
      <c r="F294" s="27"/>
      <c r="G294" s="95"/>
      <c r="H294" s="98"/>
      <c r="I294" s="98"/>
      <c r="N294" s="11"/>
      <c r="O294" s="11"/>
      <c r="P294" s="11"/>
      <c r="Q294" s="11"/>
      <c r="R294" s="11"/>
      <c r="S294" s="11"/>
      <c r="T294" s="11"/>
      <c r="U294" s="11"/>
      <c r="V294" s="11"/>
      <c r="W294" s="64"/>
      <c r="X294" s="11"/>
    </row>
    <row r="295" spans="1:24" s="18" customFormat="1">
      <c r="A295" s="11"/>
      <c r="B295" s="11"/>
      <c r="C295" s="11"/>
      <c r="D295" s="17"/>
      <c r="E295" s="27"/>
      <c r="F295" s="27"/>
      <c r="G295" s="95"/>
      <c r="H295" s="98"/>
      <c r="I295" s="98"/>
      <c r="N295" s="11"/>
      <c r="O295" s="11"/>
      <c r="P295" s="11"/>
      <c r="Q295" s="11"/>
      <c r="R295" s="11"/>
      <c r="S295" s="11"/>
      <c r="T295" s="11"/>
      <c r="U295" s="11"/>
      <c r="V295" s="11"/>
      <c r="W295" s="64"/>
      <c r="X295" s="11"/>
    </row>
    <row r="296" spans="1:24" s="18" customFormat="1">
      <c r="A296" s="11"/>
      <c r="B296" s="11"/>
      <c r="C296" s="11"/>
      <c r="D296" s="17"/>
      <c r="E296" s="27"/>
      <c r="F296" s="27"/>
      <c r="G296" s="95"/>
      <c r="H296" s="98"/>
      <c r="I296" s="98"/>
      <c r="N296" s="11"/>
      <c r="O296" s="11"/>
      <c r="P296" s="11"/>
      <c r="Q296" s="11"/>
      <c r="R296" s="11"/>
      <c r="S296" s="11"/>
      <c r="T296" s="11"/>
      <c r="U296" s="11"/>
      <c r="V296" s="11"/>
      <c r="W296" s="64"/>
      <c r="X296" s="11"/>
    </row>
    <row r="297" spans="1:24" s="18" customFormat="1">
      <c r="A297" s="11"/>
      <c r="B297" s="11"/>
      <c r="C297" s="11"/>
      <c r="D297" s="17"/>
      <c r="E297" s="27"/>
      <c r="F297" s="27"/>
      <c r="G297" s="95"/>
      <c r="H297" s="98"/>
      <c r="I297" s="98"/>
      <c r="N297" s="11"/>
      <c r="O297" s="11"/>
      <c r="P297" s="11"/>
      <c r="Q297" s="11"/>
      <c r="R297" s="11"/>
      <c r="S297" s="11"/>
      <c r="T297" s="11"/>
      <c r="U297" s="11"/>
      <c r="V297" s="11"/>
      <c r="W297" s="64"/>
      <c r="X297" s="11"/>
    </row>
    <row r="298" spans="1:24" s="18" customFormat="1">
      <c r="A298" s="11"/>
      <c r="B298" s="11"/>
      <c r="C298" s="11"/>
      <c r="D298" s="17"/>
      <c r="E298" s="27"/>
      <c r="F298" s="27"/>
      <c r="G298" s="95"/>
      <c r="H298" s="98"/>
      <c r="I298" s="98"/>
      <c r="N298" s="11"/>
      <c r="O298" s="11"/>
      <c r="P298" s="11"/>
      <c r="Q298" s="11"/>
      <c r="R298" s="11"/>
      <c r="S298" s="11"/>
      <c r="T298" s="11"/>
      <c r="U298" s="11"/>
      <c r="V298" s="11"/>
      <c r="W298" s="64"/>
      <c r="X298" s="11"/>
    </row>
    <row r="299" spans="1:24" s="18" customFormat="1">
      <c r="A299" s="11"/>
      <c r="B299" s="11"/>
      <c r="C299" s="11"/>
      <c r="D299" s="17"/>
      <c r="E299" s="27"/>
      <c r="F299" s="27"/>
      <c r="G299" s="95"/>
      <c r="H299" s="98"/>
      <c r="I299" s="98"/>
      <c r="N299" s="11"/>
      <c r="O299" s="11"/>
      <c r="P299" s="11"/>
      <c r="Q299" s="11"/>
      <c r="R299" s="11"/>
      <c r="S299" s="11"/>
      <c r="T299" s="11"/>
      <c r="U299" s="11"/>
      <c r="V299" s="11"/>
      <c r="W299" s="64"/>
      <c r="X299" s="11"/>
    </row>
    <row r="300" spans="1:24" s="18" customFormat="1">
      <c r="A300" s="11"/>
      <c r="B300" s="11"/>
      <c r="C300" s="11"/>
      <c r="D300" s="17"/>
      <c r="E300" s="27"/>
      <c r="F300" s="27"/>
      <c r="G300" s="95"/>
      <c r="H300" s="98"/>
      <c r="I300" s="98"/>
      <c r="N300" s="11"/>
      <c r="O300" s="11"/>
      <c r="P300" s="11"/>
      <c r="Q300" s="11"/>
      <c r="R300" s="11"/>
      <c r="S300" s="11"/>
      <c r="T300" s="11"/>
      <c r="U300" s="11"/>
      <c r="V300" s="11"/>
      <c r="W300" s="64"/>
      <c r="X300" s="11"/>
    </row>
    <row r="301" spans="1:24" s="18" customFormat="1">
      <c r="A301" s="11"/>
      <c r="B301" s="11"/>
      <c r="C301" s="11"/>
      <c r="D301" s="17"/>
      <c r="E301" s="27"/>
      <c r="F301" s="27"/>
      <c r="G301" s="95"/>
      <c r="H301" s="98"/>
      <c r="I301" s="98"/>
      <c r="N301" s="11"/>
      <c r="O301" s="11"/>
      <c r="P301" s="11"/>
      <c r="Q301" s="11"/>
      <c r="R301" s="11"/>
      <c r="S301" s="11"/>
      <c r="T301" s="11"/>
      <c r="U301" s="11"/>
      <c r="V301" s="11"/>
      <c r="W301" s="64"/>
      <c r="X301" s="11"/>
    </row>
    <row r="302" spans="1:24" s="18" customFormat="1">
      <c r="A302" s="11"/>
      <c r="B302" s="11"/>
      <c r="C302" s="11"/>
      <c r="D302" s="17"/>
      <c r="E302" s="27"/>
      <c r="F302" s="27"/>
      <c r="G302" s="95"/>
      <c r="H302" s="98"/>
      <c r="I302" s="98"/>
      <c r="N302" s="11"/>
      <c r="O302" s="11"/>
      <c r="P302" s="11"/>
      <c r="Q302" s="11"/>
      <c r="R302" s="11"/>
      <c r="S302" s="11"/>
      <c r="T302" s="11"/>
      <c r="U302" s="11"/>
      <c r="V302" s="11"/>
      <c r="W302" s="64"/>
      <c r="X302" s="11"/>
    </row>
    <row r="303" spans="1:24" s="18" customFormat="1">
      <c r="A303" s="11"/>
      <c r="B303" s="11"/>
      <c r="C303" s="11"/>
      <c r="D303" s="17"/>
      <c r="E303" s="27"/>
      <c r="F303" s="27"/>
      <c r="G303" s="95"/>
      <c r="H303" s="98"/>
      <c r="I303" s="98"/>
      <c r="N303" s="11"/>
      <c r="O303" s="11"/>
      <c r="P303" s="11"/>
      <c r="Q303" s="11"/>
      <c r="R303" s="11"/>
      <c r="S303" s="11"/>
      <c r="T303" s="11"/>
      <c r="U303" s="11"/>
      <c r="V303" s="11"/>
      <c r="W303" s="64"/>
      <c r="X303" s="11"/>
    </row>
    <row r="304" spans="1:24" s="18" customFormat="1">
      <c r="A304" s="11"/>
      <c r="B304" s="11"/>
      <c r="C304" s="11"/>
      <c r="D304" s="17"/>
      <c r="E304" s="27"/>
      <c r="F304" s="27"/>
      <c r="G304" s="95"/>
      <c r="H304" s="98"/>
      <c r="I304" s="98"/>
      <c r="N304" s="11"/>
      <c r="O304" s="11"/>
      <c r="P304" s="11"/>
      <c r="Q304" s="11"/>
      <c r="R304" s="11"/>
      <c r="S304" s="11"/>
      <c r="T304" s="11"/>
      <c r="U304" s="11"/>
      <c r="V304" s="11"/>
      <c r="W304" s="64"/>
      <c r="X304" s="11"/>
    </row>
    <row r="305" spans="1:24" s="18" customFormat="1">
      <c r="A305" s="11"/>
      <c r="B305" s="11"/>
      <c r="C305" s="11"/>
      <c r="D305" s="17"/>
      <c r="E305" s="27"/>
      <c r="F305" s="27"/>
      <c r="G305" s="95"/>
      <c r="H305" s="98"/>
      <c r="I305" s="98"/>
      <c r="N305" s="11"/>
      <c r="O305" s="11"/>
      <c r="P305" s="11"/>
      <c r="Q305" s="11"/>
      <c r="R305" s="11"/>
      <c r="S305" s="11"/>
      <c r="T305" s="11"/>
      <c r="U305" s="11"/>
      <c r="V305" s="11"/>
      <c r="W305" s="64"/>
      <c r="X305" s="11"/>
    </row>
    <row r="306" spans="1:24" s="18" customFormat="1">
      <c r="A306" s="11"/>
      <c r="B306" s="11"/>
      <c r="C306" s="11"/>
      <c r="D306" s="17"/>
      <c r="E306" s="27"/>
      <c r="F306" s="27"/>
      <c r="G306" s="95"/>
      <c r="H306" s="98"/>
      <c r="I306" s="98"/>
      <c r="N306" s="11"/>
      <c r="O306" s="11"/>
      <c r="P306" s="11"/>
      <c r="Q306" s="11"/>
      <c r="R306" s="11"/>
      <c r="S306" s="11"/>
      <c r="T306" s="11"/>
      <c r="U306" s="11"/>
      <c r="V306" s="11"/>
      <c r="W306" s="64"/>
      <c r="X306" s="11"/>
    </row>
  </sheetData>
  <sheetProtection insertRows="0" deleteRows="0"/>
  <protectedRanges>
    <protectedRange sqref="L1:R1048576 W1:W1048576" name="Obseg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5">
      <colorScale>
        <cfvo type="min"/>
        <cfvo type="max"/>
        <color rgb="FFFCFCFF"/>
        <color rgb="FFF8696B"/>
      </colorScale>
    </cfRule>
  </conditionalFormatting>
  <conditionalFormatting sqref="D21:D22 D19 D24:D26">
    <cfRule type="colorScale" priority="6535">
      <colorScale>
        <cfvo type="min"/>
        <cfvo type="max"/>
        <color rgb="FFFCFCFF"/>
        <color rgb="FFF8696B"/>
      </colorScale>
    </cfRule>
  </conditionalFormatting>
  <conditionalFormatting sqref="D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44" max="11" man="1"/>
  </rowBreaks>
  <ignoredErrors>
    <ignoredError sqref="C16 C23 C29 C33 B34:C34 C35 C38 C39 C48 C20 C18 C17 C19 C21 C22 B25:C25 C24 C26 C27 C28 C30 C31 C32 C36 C37 C40 C41 C42 C43 C44 C45 C46 C47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273"/>
  <sheetViews>
    <sheetView topLeftCell="A8" zoomScaleNormal="100" zoomScaleSheetLayoutView="100" workbookViewId="0">
      <selection activeCell="N25" sqref="N25"/>
    </sheetView>
  </sheetViews>
  <sheetFormatPr defaultColWidth="8.85546875" defaultRowHeight="12.75"/>
  <cols>
    <col min="1" max="1" width="3.5703125" style="11" customWidth="1"/>
    <col min="2" max="2" width="5.140625" style="11" customWidth="1"/>
    <col min="3" max="3" width="9.42578125" style="11" customWidth="1"/>
    <col min="4" max="4" width="34.5703125" style="17" customWidth="1"/>
    <col min="5" max="5" width="10.7109375" style="27" customWidth="1"/>
    <col min="6" max="6" width="8.8554687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10.85546875" style="11" bestFit="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621" t="str">
        <f>+'prva stran'!B6</f>
        <v>OŠ Alojza Gradnika Dobrovo</v>
      </c>
      <c r="F2" s="622"/>
      <c r="G2" s="622"/>
      <c r="H2" s="622"/>
      <c r="I2" s="622"/>
      <c r="J2" s="622"/>
      <c r="K2" s="622"/>
      <c r="L2" s="622"/>
    </row>
    <row r="3" spans="1:23" ht="15">
      <c r="D3" s="46" t="s">
        <v>132</v>
      </c>
      <c r="E3" s="623" t="str">
        <f>+'prva stran'!B7</f>
        <v>Trg 25. maja 9, 5212 Dobrovo</v>
      </c>
      <c r="F3" s="624"/>
      <c r="G3" s="624"/>
      <c r="H3" s="624"/>
      <c r="I3" s="624"/>
      <c r="J3" s="624"/>
      <c r="K3" s="624"/>
      <c r="L3" s="624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625">
        <f>+'prva stran'!B10</f>
        <v>0</v>
      </c>
      <c r="F6" s="626"/>
      <c r="G6" s="626"/>
      <c r="H6" s="626"/>
      <c r="I6" s="626"/>
      <c r="J6" s="626"/>
      <c r="K6" s="626"/>
      <c r="L6" s="626"/>
    </row>
    <row r="7" spans="1:23" ht="17.25" customHeight="1">
      <c r="D7" s="47" t="s">
        <v>132</v>
      </c>
      <c r="E7" s="627">
        <f>+'prva stran'!B11</f>
        <v>0</v>
      </c>
      <c r="F7" s="628"/>
      <c r="G7" s="628"/>
      <c r="H7" s="628"/>
      <c r="I7" s="628"/>
      <c r="J7" s="628"/>
      <c r="K7" s="628"/>
      <c r="L7" s="628"/>
    </row>
    <row r="8" spans="1:23" ht="17.25" customHeight="1">
      <c r="D8" s="47" t="s">
        <v>133</v>
      </c>
      <c r="E8" s="627">
        <f>+'prva stran'!B12</f>
        <v>0</v>
      </c>
      <c r="F8" s="628"/>
      <c r="G8" s="628"/>
      <c r="H8" s="628"/>
      <c r="I8" s="628"/>
      <c r="J8" s="628"/>
      <c r="K8" s="628"/>
      <c r="L8" s="628"/>
    </row>
    <row r="9" spans="1:23" s="12" customFormat="1" ht="17.25" customHeight="1">
      <c r="A9" s="9"/>
      <c r="B9" s="9"/>
      <c r="C9" s="9"/>
      <c r="D9" s="48" t="s">
        <v>135</v>
      </c>
      <c r="E9" s="629">
        <f>+'prva stran'!B13</f>
        <v>0</v>
      </c>
      <c r="F9" s="628"/>
      <c r="G9" s="628"/>
      <c r="H9" s="628"/>
      <c r="I9" s="628"/>
      <c r="J9" s="628"/>
      <c r="K9" s="628"/>
      <c r="L9" s="628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pred_rekapitulacija'!A15</f>
        <v>2.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620" t="str">
        <f>+'Ponudbeni pred_rekapitulacija'!B15</f>
        <v>PERUTNINSKO MESO IN IZDELKI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148" t="s">
        <v>303</v>
      </c>
      <c r="C15" s="146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179" t="s">
        <v>859</v>
      </c>
      <c r="C16" s="78" t="s">
        <v>769</v>
      </c>
      <c r="D16" s="429" t="s">
        <v>770</v>
      </c>
      <c r="E16" s="71" t="s">
        <v>161</v>
      </c>
      <c r="F16" s="71" t="s">
        <v>0</v>
      </c>
      <c r="G16" s="96" t="s">
        <v>562</v>
      </c>
      <c r="H16" s="434">
        <v>1720</v>
      </c>
      <c r="I16" s="149" t="s">
        <v>0</v>
      </c>
      <c r="J16" s="1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1720</v>
      </c>
      <c r="K16" s="74">
        <f>IF(Sklop2[[#This Row],[ZAHTEVANA SHEMA KAKOVOSTI]]&lt;&gt;"",Sklop2[[#This Row],[Preračunana masa/volumen/kos na enoto kg]],"")</f>
        <v>1720</v>
      </c>
      <c r="L16" s="84"/>
      <c r="M16" s="80"/>
      <c r="N16" s="80"/>
      <c r="O16" s="123" t="s">
        <v>161</v>
      </c>
      <c r="P16" s="81"/>
      <c r="Q16" s="122" t="s">
        <v>161</v>
      </c>
      <c r="R16" s="87"/>
      <c r="S16" s="81">
        <f>+Sklop2[[#This Row],[cena/enota brez DDV v EUR]]*Sklop2[[#This Row],[Stopnja DDV (%)]]</f>
        <v>0</v>
      </c>
      <c r="T16" s="81">
        <f>+Sklop2[[#This Row],[cena/enota brez DDV v EUR]]+Sklop2[[#This Row],[Davek (EUR)]]</f>
        <v>0</v>
      </c>
      <c r="U16" s="81">
        <f>+Sklop2[[#This Row],[cena/enota brez DDV v EUR]]*Sklop2[[#This Row],[Okvirna količina]]</f>
        <v>0</v>
      </c>
      <c r="V16" s="81">
        <f>+Sklop2[[#This Row],[Končna cena/enoto mere (EUR) z DDV]]*Sklop2[[#This Row],[Okvirna količina]]</f>
        <v>0</v>
      </c>
      <c r="W16" s="89"/>
    </row>
    <row r="17" spans="1:23" s="51" customFormat="1" ht="12">
      <c r="A17" s="73" t="s">
        <v>3</v>
      </c>
      <c r="B17" s="179" t="s">
        <v>860</v>
      </c>
      <c r="C17" s="73" t="s">
        <v>769</v>
      </c>
      <c r="D17" s="435" t="s">
        <v>771</v>
      </c>
      <c r="E17" s="71" t="s">
        <v>161</v>
      </c>
      <c r="F17" s="71" t="s">
        <v>0</v>
      </c>
      <c r="G17" s="96" t="s">
        <v>562</v>
      </c>
      <c r="H17" s="434">
        <v>1100</v>
      </c>
      <c r="I17" s="149" t="s">
        <v>0</v>
      </c>
      <c r="J17" s="1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K17" s="74">
        <f>IF(Sklop2[[#This Row],[ZAHTEVANA SHEMA KAKOVOSTI]]&lt;&gt;"",Sklop2[[#This Row],[Preračunana masa/volumen/kos na enoto kg]],"")</f>
        <v>1100</v>
      </c>
      <c r="L17" s="84"/>
      <c r="M17" s="82"/>
      <c r="N17" s="82"/>
      <c r="O17" s="123" t="s">
        <v>161</v>
      </c>
      <c r="P17" s="81"/>
      <c r="Q17" s="122" t="s">
        <v>161</v>
      </c>
      <c r="R17" s="86"/>
      <c r="S17" s="81">
        <f>+Sklop2[[#This Row],[cena/enota brez DDV v EUR]]*Sklop2[[#This Row],[Stopnja DDV (%)]]</f>
        <v>0</v>
      </c>
      <c r="T17" s="81">
        <f>+Sklop2[[#This Row],[cena/enota brez DDV v EUR]]+Sklop2[[#This Row],[Davek (EUR)]]</f>
        <v>0</v>
      </c>
      <c r="U17" s="81">
        <f>+Sklop2[[#This Row],[cena/enota brez DDV v EUR]]*Sklop2[[#This Row],[Okvirna količina]]</f>
        <v>0</v>
      </c>
      <c r="V17" s="81">
        <f>+Sklop2[[#This Row],[Končna cena/enoto mere (EUR) z DDV]]*Sklop2[[#This Row],[Okvirna količina]]</f>
        <v>0</v>
      </c>
      <c r="W17" s="89"/>
    </row>
    <row r="18" spans="1:23" s="51" customFormat="1" ht="12">
      <c r="A18" s="73" t="s">
        <v>4</v>
      </c>
      <c r="B18" s="179" t="s">
        <v>861</v>
      </c>
      <c r="C18" s="73" t="s">
        <v>769</v>
      </c>
      <c r="D18" s="429" t="s">
        <v>772</v>
      </c>
      <c r="E18" s="71" t="s">
        <v>161</v>
      </c>
      <c r="F18" s="71" t="s">
        <v>0</v>
      </c>
      <c r="G18" s="96"/>
      <c r="H18" s="434">
        <v>400</v>
      </c>
      <c r="I18" s="149" t="s">
        <v>0</v>
      </c>
      <c r="J18" s="1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K18" s="74" t="str">
        <f>IF(Sklop2[[#This Row],[ZAHTEVANA SHEMA KAKOVOSTI]]&lt;&gt;"",Sklop2[[#This Row],[Preračunana masa/volumen/kos na enoto kg]],"")</f>
        <v/>
      </c>
      <c r="L18" s="84"/>
      <c r="M18" s="80"/>
      <c r="N18" s="80"/>
      <c r="O18" s="123" t="s">
        <v>161</v>
      </c>
      <c r="P18" s="81"/>
      <c r="Q18" s="122" t="s">
        <v>161</v>
      </c>
      <c r="R18" s="87"/>
      <c r="S18" s="81">
        <f>+Sklop2[[#This Row],[cena/enota brez DDV v EUR]]*Sklop2[[#This Row],[Stopnja DDV (%)]]</f>
        <v>0</v>
      </c>
      <c r="T18" s="81">
        <f>+Sklop2[[#This Row],[cena/enota brez DDV v EUR]]+Sklop2[[#This Row],[Davek (EUR)]]</f>
        <v>0</v>
      </c>
      <c r="U18" s="81">
        <f>+Sklop2[[#This Row],[cena/enota brez DDV v EUR]]*Sklop2[[#This Row],[Okvirna količina]]</f>
        <v>0</v>
      </c>
      <c r="V18" s="81">
        <f>+Sklop2[[#This Row],[Končna cena/enoto mere (EUR) z DDV]]*Sklop2[[#This Row],[Okvirna količina]]</f>
        <v>0</v>
      </c>
      <c r="W18" s="89"/>
    </row>
    <row r="19" spans="1:23" s="51" customFormat="1" ht="12">
      <c r="A19" s="73" t="s">
        <v>5</v>
      </c>
      <c r="B19" s="179"/>
      <c r="C19" s="78" t="s">
        <v>769</v>
      </c>
      <c r="D19" s="429" t="s">
        <v>305</v>
      </c>
      <c r="E19" s="71" t="s">
        <v>161</v>
      </c>
      <c r="F19" s="71" t="s">
        <v>0</v>
      </c>
      <c r="G19" s="96" t="s">
        <v>562</v>
      </c>
      <c r="H19" s="434">
        <v>600</v>
      </c>
      <c r="I19" s="149" t="s">
        <v>0</v>
      </c>
      <c r="J19" s="1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K19" s="74">
        <f>IF(Sklop2[[#This Row],[ZAHTEVANA SHEMA KAKOVOSTI]]&lt;&gt;"",Sklop2[[#This Row],[Preračunana masa/volumen/kos na enoto kg]],"")</f>
        <v>600</v>
      </c>
      <c r="L19" s="84"/>
      <c r="M19" s="80"/>
      <c r="N19" s="80"/>
      <c r="O19" s="123" t="s">
        <v>161</v>
      </c>
      <c r="P19" s="81"/>
      <c r="Q19" s="122" t="s">
        <v>161</v>
      </c>
      <c r="R19" s="87"/>
      <c r="S19" s="81">
        <f>+Sklop2[[#This Row],[cena/enota brez DDV v EUR]]*Sklop2[[#This Row],[Stopnja DDV (%)]]</f>
        <v>0</v>
      </c>
      <c r="T19" s="81">
        <f>+Sklop2[[#This Row],[cena/enota brez DDV v EUR]]+Sklop2[[#This Row],[Davek (EUR)]]</f>
        <v>0</v>
      </c>
      <c r="U19" s="81">
        <f>+Sklop2[[#This Row],[cena/enota brez DDV v EUR]]*Sklop2[[#This Row],[Okvirna količina]]</f>
        <v>0</v>
      </c>
      <c r="V19" s="81">
        <f>+Sklop2[[#This Row],[Končna cena/enoto mere (EUR) z DDV]]*Sklop2[[#This Row],[Okvirna količina]]</f>
        <v>0</v>
      </c>
      <c r="W19" s="89"/>
    </row>
    <row r="20" spans="1:23" s="51" customFormat="1" ht="12">
      <c r="A20" s="73" t="s">
        <v>6</v>
      </c>
      <c r="B20" s="179" t="s">
        <v>862</v>
      </c>
      <c r="C20" s="73" t="s">
        <v>769</v>
      </c>
      <c r="D20" s="429" t="s">
        <v>306</v>
      </c>
      <c r="E20" s="71" t="s">
        <v>161</v>
      </c>
      <c r="F20" s="71" t="s">
        <v>0</v>
      </c>
      <c r="G20" s="96" t="s">
        <v>562</v>
      </c>
      <c r="H20" s="434">
        <v>750</v>
      </c>
      <c r="I20" s="149" t="s">
        <v>0</v>
      </c>
      <c r="J20" s="1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750</v>
      </c>
      <c r="K20" s="74">
        <f>IF(Sklop2[[#This Row],[ZAHTEVANA SHEMA KAKOVOSTI]]&lt;&gt;"",Sklop2[[#This Row],[Preračunana masa/volumen/kos na enoto kg]],"")</f>
        <v>750</v>
      </c>
      <c r="L20" s="84"/>
      <c r="M20" s="80"/>
      <c r="N20" s="80"/>
      <c r="O20" s="123" t="s">
        <v>161</v>
      </c>
      <c r="P20" s="81"/>
      <c r="Q20" s="122" t="s">
        <v>161</v>
      </c>
      <c r="R20" s="87"/>
      <c r="S20" s="81">
        <f>+Sklop2[[#This Row],[cena/enota brez DDV v EUR]]*Sklop2[[#This Row],[Stopnja DDV (%)]]</f>
        <v>0</v>
      </c>
      <c r="T20" s="81">
        <f>+Sklop2[[#This Row],[cena/enota brez DDV v EUR]]+Sklop2[[#This Row],[Davek (EUR)]]</f>
        <v>0</v>
      </c>
      <c r="U20" s="81">
        <f>+Sklop2[[#This Row],[cena/enota brez DDV v EUR]]*Sklop2[[#This Row],[Okvirna količina]]</f>
        <v>0</v>
      </c>
      <c r="V20" s="81">
        <f>+Sklop2[[#This Row],[Končna cena/enoto mere (EUR) z DDV]]*Sklop2[[#This Row],[Okvirna količina]]</f>
        <v>0</v>
      </c>
      <c r="W20" s="89"/>
    </row>
    <row r="21" spans="1:23" s="51" customFormat="1" ht="12">
      <c r="A21" s="73" t="s">
        <v>7</v>
      </c>
      <c r="B21" s="179" t="s">
        <v>863</v>
      </c>
      <c r="C21" s="78" t="s">
        <v>773</v>
      </c>
      <c r="D21" s="429" t="s">
        <v>307</v>
      </c>
      <c r="E21" s="71" t="s">
        <v>161</v>
      </c>
      <c r="F21" s="71" t="s">
        <v>0</v>
      </c>
      <c r="G21" s="96" t="s">
        <v>562</v>
      </c>
      <c r="H21" s="434">
        <v>100</v>
      </c>
      <c r="I21" s="149" t="s">
        <v>0</v>
      </c>
      <c r="J21" s="1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1" s="74">
        <f>IF(Sklop2[[#This Row],[ZAHTEVANA SHEMA KAKOVOSTI]]&lt;&gt;"",Sklop2[[#This Row],[Preračunana masa/volumen/kos na enoto kg]],"")</f>
        <v>100</v>
      </c>
      <c r="L21" s="84"/>
      <c r="M21" s="80"/>
      <c r="N21" s="80"/>
      <c r="O21" s="123" t="s">
        <v>161</v>
      </c>
      <c r="P21" s="81"/>
      <c r="Q21" s="122" t="s">
        <v>161</v>
      </c>
      <c r="R21" s="87"/>
      <c r="S21" s="81">
        <f>+Sklop2[[#This Row],[cena/enota brez DDV v EUR]]*Sklop2[[#This Row],[Stopnja DDV (%)]]</f>
        <v>0</v>
      </c>
      <c r="T21" s="81">
        <f>+Sklop2[[#This Row],[cena/enota brez DDV v EUR]]+Sklop2[[#This Row],[Davek (EUR)]]</f>
        <v>0</v>
      </c>
      <c r="U21" s="81">
        <f>+Sklop2[[#This Row],[cena/enota brez DDV v EUR]]*Sklop2[[#This Row],[Okvirna količina]]</f>
        <v>0</v>
      </c>
      <c r="V21" s="81">
        <f>+Sklop2[[#This Row],[Končna cena/enoto mere (EUR) z DDV]]*Sklop2[[#This Row],[Okvirna količina]]</f>
        <v>0</v>
      </c>
      <c r="W21" s="89"/>
    </row>
    <row r="22" spans="1:23" s="51" customFormat="1" ht="12">
      <c r="A22" s="73" t="s">
        <v>8</v>
      </c>
      <c r="B22" s="436" t="s">
        <v>864</v>
      </c>
      <c r="C22" s="73" t="s">
        <v>769</v>
      </c>
      <c r="D22" s="427" t="s">
        <v>308</v>
      </c>
      <c r="E22" s="71" t="s">
        <v>161</v>
      </c>
      <c r="F22" s="71" t="s">
        <v>0</v>
      </c>
      <c r="G22" s="96" t="s">
        <v>562</v>
      </c>
      <c r="H22" s="434">
        <v>50</v>
      </c>
      <c r="I22" s="149" t="s">
        <v>0</v>
      </c>
      <c r="J22" s="1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K22" s="74">
        <f>IF(Sklop2[[#This Row],[ZAHTEVANA SHEMA KAKOVOSTI]]&lt;&gt;"",Sklop2[[#This Row],[Preračunana masa/volumen/kos na enoto kg]],"")</f>
        <v>50</v>
      </c>
      <c r="L22" s="84"/>
      <c r="M22" s="82"/>
      <c r="N22" s="82"/>
      <c r="O22" s="123" t="s">
        <v>161</v>
      </c>
      <c r="P22" s="81"/>
      <c r="Q22" s="122" t="s">
        <v>161</v>
      </c>
      <c r="R22" s="86"/>
      <c r="S22" s="81">
        <f>+Sklop2[[#This Row],[cena/enota brez DDV v EUR]]*Sklop2[[#This Row],[Stopnja DDV (%)]]</f>
        <v>0</v>
      </c>
      <c r="T22" s="81">
        <f>+Sklop2[[#This Row],[cena/enota brez DDV v EUR]]+Sklop2[[#This Row],[Davek (EUR)]]</f>
        <v>0</v>
      </c>
      <c r="U22" s="81">
        <f>+Sklop2[[#This Row],[cena/enota brez DDV v EUR]]*Sklop2[[#This Row],[Okvirna količina]]</f>
        <v>0</v>
      </c>
      <c r="V22" s="81">
        <f>+Sklop2[[#This Row],[Končna cena/enoto mere (EUR) z DDV]]*Sklop2[[#This Row],[Okvirna količina]]</f>
        <v>0</v>
      </c>
      <c r="W22" s="89"/>
    </row>
    <row r="23" spans="1:23" s="51" customFormat="1" ht="12">
      <c r="A23" s="73" t="s">
        <v>9</v>
      </c>
      <c r="B23" s="179" t="s">
        <v>304</v>
      </c>
      <c r="C23" s="78" t="s">
        <v>774</v>
      </c>
      <c r="D23" s="429" t="s">
        <v>309</v>
      </c>
      <c r="E23" s="71" t="s">
        <v>161</v>
      </c>
      <c r="F23" s="71" t="s">
        <v>0</v>
      </c>
      <c r="G23" s="96"/>
      <c r="H23" s="434">
        <v>60</v>
      </c>
      <c r="I23" s="149" t="s">
        <v>0</v>
      </c>
      <c r="J23" s="1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K23" s="74" t="str">
        <f>IF(Sklop2[[#This Row],[ZAHTEVANA SHEMA KAKOVOSTI]]&lt;&gt;"",Sklop2[[#This Row],[Preračunana masa/volumen/kos na enoto kg]],"")</f>
        <v/>
      </c>
      <c r="L23" s="84"/>
      <c r="M23" s="80"/>
      <c r="N23" s="80"/>
      <c r="O23" s="123" t="s">
        <v>161</v>
      </c>
      <c r="P23" s="81"/>
      <c r="Q23" s="122" t="s">
        <v>161</v>
      </c>
      <c r="R23" s="87"/>
      <c r="S23" s="81">
        <f>+Sklop2[[#This Row],[cena/enota brez DDV v EUR]]*Sklop2[[#This Row],[Stopnja DDV (%)]]</f>
        <v>0</v>
      </c>
      <c r="T23" s="81">
        <f>+Sklop2[[#This Row],[cena/enota brez DDV v EUR]]+Sklop2[[#This Row],[Davek (EUR)]]</f>
        <v>0</v>
      </c>
      <c r="U23" s="81">
        <f>+Sklop2[[#This Row],[cena/enota brez DDV v EUR]]*Sklop2[[#This Row],[Okvirna količina]]</f>
        <v>0</v>
      </c>
      <c r="V23" s="81">
        <f>+Sklop2[[#This Row],[Končna cena/enoto mere (EUR) z DDV]]*Sklop2[[#This Row],[Okvirna količina]]</f>
        <v>0</v>
      </c>
      <c r="W23" s="89"/>
    </row>
    <row r="24" spans="1:23" s="51" customFormat="1" ht="12">
      <c r="A24" s="73" t="s">
        <v>10</v>
      </c>
      <c r="B24" s="437" t="s">
        <v>865</v>
      </c>
      <c r="C24" s="73" t="s">
        <v>775</v>
      </c>
      <c r="D24" s="435" t="s">
        <v>857</v>
      </c>
      <c r="E24" s="71" t="s">
        <v>161</v>
      </c>
      <c r="F24" s="71" t="s">
        <v>0</v>
      </c>
      <c r="G24" s="96"/>
      <c r="H24" s="434">
        <v>200</v>
      </c>
      <c r="I24" s="149" t="s">
        <v>0</v>
      </c>
      <c r="J24" s="1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K24" s="74" t="str">
        <f>IF(Sklop2[[#This Row],[ZAHTEVANA SHEMA KAKOVOSTI]]&lt;&gt;"",Sklop2[[#This Row],[Preračunana masa/volumen/kos na enoto kg]],"")</f>
        <v/>
      </c>
      <c r="L24" s="84"/>
      <c r="M24" s="80"/>
      <c r="N24" s="80"/>
      <c r="O24" s="123" t="s">
        <v>161</v>
      </c>
      <c r="P24" s="81"/>
      <c r="Q24" s="122" t="s">
        <v>161</v>
      </c>
      <c r="R24" s="87"/>
      <c r="S24" s="81">
        <f>+Sklop2[[#This Row],[cena/enota brez DDV v EUR]]*Sklop2[[#This Row],[Stopnja DDV (%)]]</f>
        <v>0</v>
      </c>
      <c r="T24" s="81">
        <f>+Sklop2[[#This Row],[cena/enota brez DDV v EUR]]+Sklop2[[#This Row],[Davek (EUR)]]</f>
        <v>0</v>
      </c>
      <c r="U24" s="81">
        <f>+Sklop2[[#This Row],[cena/enota brez DDV v EUR]]*Sklop2[[#This Row],[Okvirna količina]]</f>
        <v>0</v>
      </c>
      <c r="V24" s="81">
        <f>+Sklop2[[#This Row],[Končna cena/enoto mere (EUR) z DDV]]*Sklop2[[#This Row],[Okvirna količina]]</f>
        <v>0</v>
      </c>
      <c r="W24" s="89"/>
    </row>
    <row r="25" spans="1:23" s="51" customFormat="1" ht="12">
      <c r="A25" s="73" t="s">
        <v>11</v>
      </c>
      <c r="B25" s="559" t="s">
        <v>1449</v>
      </c>
      <c r="C25" s="254" t="s">
        <v>774</v>
      </c>
      <c r="D25" s="560" t="s">
        <v>1450</v>
      </c>
      <c r="E25" s="71" t="s">
        <v>161</v>
      </c>
      <c r="F25" s="71" t="s">
        <v>0</v>
      </c>
      <c r="G25" s="561"/>
      <c r="H25" s="575">
        <v>5</v>
      </c>
      <c r="I25" s="149" t="s">
        <v>0</v>
      </c>
      <c r="J25" s="56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K25" s="563" t="str">
        <f>IF(Sklop2[[#This Row],[ZAHTEVANA SHEMA KAKOVOSTI]]&lt;&gt;"",Sklop2[[#This Row],[Preračunana masa/volumen/kos na enoto kg]],"")</f>
        <v/>
      </c>
      <c r="L25" s="564"/>
      <c r="M25" s="565"/>
      <c r="N25" s="565"/>
      <c r="O25" s="123" t="s">
        <v>161</v>
      </c>
      <c r="P25" s="81"/>
      <c r="Q25" s="122" t="s">
        <v>161</v>
      </c>
      <c r="R25" s="567"/>
      <c r="S25" s="566">
        <f>+Sklop2[[#This Row],[cena/enota brez DDV v EUR]]*Sklop2[[#This Row],[Stopnja DDV (%)]]</f>
        <v>0</v>
      </c>
      <c r="T25" s="566">
        <f>+Sklop2[[#This Row],[cena/enota brez DDV v EUR]]+Sklop2[[#This Row],[Davek (EUR)]]</f>
        <v>0</v>
      </c>
      <c r="U25" s="566">
        <f>+Sklop2[[#This Row],[cena/enota brez DDV v EUR]]*Sklop2[[#This Row],[Okvirna količina]]</f>
        <v>0</v>
      </c>
      <c r="V25" s="568">
        <f>+Sklop2[[#This Row],[Končna cena/enoto mere (EUR) z DDV]]*Sklop2[[#This Row],[Okvirna količina]]</f>
        <v>0</v>
      </c>
      <c r="W25" s="569"/>
    </row>
    <row r="26" spans="1:23" s="51" customFormat="1" ht="12">
      <c r="A26" s="73" t="s">
        <v>12</v>
      </c>
      <c r="B26" s="557" t="s">
        <v>1448</v>
      </c>
      <c r="C26" s="254" t="s">
        <v>774</v>
      </c>
      <c r="D26" s="438" t="s">
        <v>803</v>
      </c>
      <c r="E26" s="71" t="s">
        <v>161</v>
      </c>
      <c r="F26" s="71" t="s">
        <v>0</v>
      </c>
      <c r="G26" s="439"/>
      <c r="H26" s="576">
        <v>250</v>
      </c>
      <c r="I26" s="149" t="s">
        <v>0</v>
      </c>
      <c r="J26" s="44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26" s="256" t="str">
        <f>IF(Sklop2[[#This Row],[ZAHTEVANA SHEMA KAKOVOSTI]]&lt;&gt;"",Sklop2[[#This Row],[Preračunana masa/volumen/kos na enoto kg]],"")</f>
        <v/>
      </c>
      <c r="L26" s="257"/>
      <c r="M26" s="258"/>
      <c r="N26" s="258"/>
      <c r="O26" s="123" t="s">
        <v>161</v>
      </c>
      <c r="P26" s="81"/>
      <c r="Q26" s="122" t="s">
        <v>161</v>
      </c>
      <c r="R26" s="260"/>
      <c r="S26" s="259">
        <f>+Sklop2[[#This Row],[cena/enota brez DDV v EUR]]*Sklop2[[#This Row],[Stopnja DDV (%)]]</f>
        <v>0</v>
      </c>
      <c r="T26" s="259">
        <f>+Sklop2[[#This Row],[cena/enota brez DDV v EUR]]+Sklop2[[#This Row],[Davek (EUR)]]</f>
        <v>0</v>
      </c>
      <c r="U26" s="259">
        <f>+Sklop2[[#This Row],[cena/enota brez DDV v EUR]]*Sklop2[[#This Row],[Okvirna količina]]</f>
        <v>0</v>
      </c>
      <c r="V26" s="261">
        <f>+Sklop2[[#This Row],[Končna cena/enoto mere (EUR) z DDV]]*Sklop2[[#This Row],[Okvirna količina]]</f>
        <v>0</v>
      </c>
      <c r="W26" s="262"/>
    </row>
    <row r="27" spans="1:23" s="51" customFormat="1" ht="12">
      <c r="A27" s="73" t="s">
        <v>13</v>
      </c>
      <c r="B27" s="253" t="s">
        <v>310</v>
      </c>
      <c r="C27" s="254" t="s">
        <v>774</v>
      </c>
      <c r="D27" s="438" t="s">
        <v>804</v>
      </c>
      <c r="E27" s="71" t="s">
        <v>161</v>
      </c>
      <c r="F27" s="71" t="s">
        <v>0</v>
      </c>
      <c r="G27" s="101" t="s">
        <v>562</v>
      </c>
      <c r="H27" s="576">
        <v>250</v>
      </c>
      <c r="I27" s="149" t="s">
        <v>0</v>
      </c>
      <c r="J27" s="44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27" s="256">
        <f>IF(Sklop2[[#This Row],[ZAHTEVANA SHEMA KAKOVOSTI]]&lt;&gt;"",Sklop2[[#This Row],[Preračunana masa/volumen/kos na enoto kg]],"")</f>
        <v>250</v>
      </c>
      <c r="L27" s="257"/>
      <c r="M27" s="258"/>
      <c r="N27" s="258"/>
      <c r="O27" s="123" t="s">
        <v>161</v>
      </c>
      <c r="P27" s="81"/>
      <c r="Q27" s="122" t="s">
        <v>161</v>
      </c>
      <c r="R27" s="260"/>
      <c r="S27" s="259">
        <f>+Sklop2[[#This Row],[cena/enota brez DDV v EUR]]*Sklop2[[#This Row],[Stopnja DDV (%)]]</f>
        <v>0</v>
      </c>
      <c r="T27" s="259">
        <f>+Sklop2[[#This Row],[cena/enota brez DDV v EUR]]+Sklop2[[#This Row],[Davek (EUR)]]</f>
        <v>0</v>
      </c>
      <c r="U27" s="259">
        <f>+Sklop2[[#This Row],[cena/enota brez DDV v EUR]]*Sklop2[[#This Row],[Okvirna količina]]</f>
        <v>0</v>
      </c>
      <c r="V27" s="261">
        <f>+Sklop2[[#This Row],[Končna cena/enoto mere (EUR) z DDV]]*Sklop2[[#This Row],[Okvirna količina]]</f>
        <v>0</v>
      </c>
      <c r="W27" s="262"/>
    </row>
    <row r="28" spans="1:23" s="51" customFormat="1" ht="12">
      <c r="A28" s="73" t="s">
        <v>14</v>
      </c>
      <c r="B28" s="253" t="s">
        <v>311</v>
      </c>
      <c r="C28" s="254" t="s">
        <v>774</v>
      </c>
      <c r="D28" s="438" t="s">
        <v>806</v>
      </c>
      <c r="E28" s="71" t="s">
        <v>161</v>
      </c>
      <c r="F28" s="71" t="s">
        <v>0</v>
      </c>
      <c r="G28" s="101" t="s">
        <v>562</v>
      </c>
      <c r="H28" s="576">
        <v>250</v>
      </c>
      <c r="I28" s="149" t="s">
        <v>0</v>
      </c>
      <c r="J28" s="44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28" s="256">
        <f>IF(Sklop2[[#This Row],[ZAHTEVANA SHEMA KAKOVOSTI]]&lt;&gt;"",Sklop2[[#This Row],[Preračunana masa/volumen/kos na enoto kg]],"")</f>
        <v>250</v>
      </c>
      <c r="L28" s="257"/>
      <c r="M28" s="258"/>
      <c r="N28" s="258"/>
      <c r="O28" s="123" t="s">
        <v>161</v>
      </c>
      <c r="P28" s="81"/>
      <c r="Q28" s="122" t="s">
        <v>161</v>
      </c>
      <c r="R28" s="260"/>
      <c r="S28" s="259">
        <f>+Sklop2[[#This Row],[cena/enota brez DDV v EUR]]*Sklop2[[#This Row],[Stopnja DDV (%)]]</f>
        <v>0</v>
      </c>
      <c r="T28" s="259">
        <f>+Sklop2[[#This Row],[cena/enota brez DDV v EUR]]+Sklop2[[#This Row],[Davek (EUR)]]</f>
        <v>0</v>
      </c>
      <c r="U28" s="259">
        <f>+Sklop2[[#This Row],[cena/enota brez DDV v EUR]]*Sklop2[[#This Row],[Okvirna količina]]</f>
        <v>0</v>
      </c>
      <c r="V28" s="261">
        <f>+Sklop2[[#This Row],[Končna cena/enoto mere (EUR) z DDV]]*Sklop2[[#This Row],[Okvirna količina]]</f>
        <v>0</v>
      </c>
      <c r="W28" s="262"/>
    </row>
    <row r="29" spans="1:23" s="51" customFormat="1" ht="12">
      <c r="A29" s="73" t="s">
        <v>15</v>
      </c>
      <c r="B29" s="559" t="s">
        <v>1451</v>
      </c>
      <c r="C29" s="558" t="s">
        <v>1452</v>
      </c>
      <c r="D29" s="560" t="s">
        <v>1453</v>
      </c>
      <c r="E29" s="71" t="s">
        <v>161</v>
      </c>
      <c r="F29" s="71" t="s">
        <v>0</v>
      </c>
      <c r="G29" s="101" t="s">
        <v>562</v>
      </c>
      <c r="H29" s="575">
        <v>10</v>
      </c>
      <c r="I29" s="149" t="s">
        <v>0</v>
      </c>
      <c r="J29" s="56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K29" s="563">
        <f>IF(Sklop2[[#This Row],[ZAHTEVANA SHEMA KAKOVOSTI]]&lt;&gt;"",Sklop2[[#This Row],[Preračunana masa/volumen/kos na enoto kg]],"")</f>
        <v>10</v>
      </c>
      <c r="L29" s="564"/>
      <c r="M29" s="565"/>
      <c r="N29" s="565"/>
      <c r="O29" s="123" t="s">
        <v>161</v>
      </c>
      <c r="P29" s="81"/>
      <c r="Q29" s="122" t="s">
        <v>161</v>
      </c>
      <c r="R29" s="567"/>
      <c r="S29" s="566">
        <f>+Sklop2[[#This Row],[cena/enota brez DDV v EUR]]*Sklop2[[#This Row],[Stopnja DDV (%)]]</f>
        <v>0</v>
      </c>
      <c r="T29" s="566">
        <f>+Sklop2[[#This Row],[cena/enota brez DDV v EUR]]+Sklop2[[#This Row],[Davek (EUR)]]</f>
        <v>0</v>
      </c>
      <c r="U29" s="566">
        <f>+Sklop2[[#This Row],[cena/enota brez DDV v EUR]]*Sklop2[[#This Row],[Okvirna količina]]</f>
        <v>0</v>
      </c>
      <c r="V29" s="568">
        <f>+Sklop2[[#This Row],[Končna cena/enoto mere (EUR) z DDV]]*Sklop2[[#This Row],[Okvirna količina]]</f>
        <v>0</v>
      </c>
      <c r="W29" s="569"/>
    </row>
    <row r="30" spans="1:23" s="51" customFormat="1" ht="12">
      <c r="A30" s="73" t="s">
        <v>16</v>
      </c>
      <c r="B30" s="253" t="s">
        <v>312</v>
      </c>
      <c r="C30" s="254" t="s">
        <v>776</v>
      </c>
      <c r="D30" s="438" t="s">
        <v>805</v>
      </c>
      <c r="E30" s="71" t="s">
        <v>161</v>
      </c>
      <c r="F30" s="71" t="s">
        <v>0</v>
      </c>
      <c r="G30" s="439" t="s">
        <v>562</v>
      </c>
      <c r="H30" s="576">
        <v>250</v>
      </c>
      <c r="I30" s="149" t="s">
        <v>0</v>
      </c>
      <c r="J30" s="44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30" s="256">
        <f>IF(Sklop2[[#This Row],[ZAHTEVANA SHEMA KAKOVOSTI]]&lt;&gt;"",Sklop2[[#This Row],[Preračunana masa/volumen/kos na enoto kg]],"")</f>
        <v>250</v>
      </c>
      <c r="L30" s="257"/>
      <c r="M30" s="258"/>
      <c r="N30" s="258"/>
      <c r="O30" s="123" t="s">
        <v>161</v>
      </c>
      <c r="P30" s="81"/>
      <c r="Q30" s="122" t="s">
        <v>161</v>
      </c>
      <c r="R30" s="260"/>
      <c r="S30" s="259">
        <f>+Sklop2[[#This Row],[cena/enota brez DDV v EUR]]*Sklop2[[#This Row],[Stopnja DDV (%)]]</f>
        <v>0</v>
      </c>
      <c r="T30" s="259">
        <f>+Sklop2[[#This Row],[cena/enota brez DDV v EUR]]+Sklop2[[#This Row],[Davek (EUR)]]</f>
        <v>0</v>
      </c>
      <c r="U30" s="259">
        <f>+Sklop2[[#This Row],[cena/enota brez DDV v EUR]]*Sklop2[[#This Row],[Okvirna količina]]</f>
        <v>0</v>
      </c>
      <c r="V30" s="261">
        <f>+Sklop2[[#This Row],[Končna cena/enoto mere (EUR) z DDV]]*Sklop2[[#This Row],[Okvirna količina]]</f>
        <v>0</v>
      </c>
      <c r="W30" s="262"/>
    </row>
    <row r="31" spans="1:23" s="51" customFormat="1" ht="12">
      <c r="A31" s="73" t="s">
        <v>17</v>
      </c>
      <c r="B31" s="253" t="s">
        <v>313</v>
      </c>
      <c r="C31" s="254" t="s">
        <v>774</v>
      </c>
      <c r="D31" s="438" t="s">
        <v>858</v>
      </c>
      <c r="E31" s="71" t="s">
        <v>161</v>
      </c>
      <c r="F31" s="71" t="s">
        <v>0</v>
      </c>
      <c r="G31" s="101" t="s">
        <v>562</v>
      </c>
      <c r="H31" s="576">
        <v>30</v>
      </c>
      <c r="I31" s="149" t="s">
        <v>0</v>
      </c>
      <c r="J31" s="44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K31" s="556">
        <f>IF(Sklop2[[#This Row],[ZAHTEVANA SHEMA KAKOVOSTI]]&lt;&gt;"",Sklop2[[#This Row],[Preračunana masa/volumen/kos na enoto kg]],"")</f>
        <v>30</v>
      </c>
      <c r="L31" s="257"/>
      <c r="M31" s="258"/>
      <c r="N31" s="258"/>
      <c r="O31" s="123" t="s">
        <v>161</v>
      </c>
      <c r="P31" s="81"/>
      <c r="Q31" s="122" t="s">
        <v>161</v>
      </c>
      <c r="R31" s="260"/>
      <c r="S31" s="259">
        <f>+Sklop2[[#This Row],[cena/enota brez DDV v EUR]]*Sklop2[[#This Row],[Stopnja DDV (%)]]</f>
        <v>0</v>
      </c>
      <c r="T31" s="259">
        <f>+Sklop2[[#This Row],[cena/enota brez DDV v EUR]]+Sklop2[[#This Row],[Davek (EUR)]]</f>
        <v>0</v>
      </c>
      <c r="U31" s="259">
        <f>+Sklop2[[#This Row],[cena/enota brez DDV v EUR]]*Sklop2[[#This Row],[Okvirna količina]]</f>
        <v>0</v>
      </c>
      <c r="V31" s="261">
        <f>+Sklop2[[#This Row],[Končna cena/enoto mere (EUR) z DDV]]*Sklop2[[#This Row],[Okvirna količina]]</f>
        <v>0</v>
      </c>
      <c r="W31" s="262"/>
    </row>
    <row r="32" spans="1:23" s="51" customFormat="1">
      <c r="A32" s="577" t="s">
        <v>181</v>
      </c>
      <c r="B32" s="577"/>
      <c r="C32" s="577"/>
      <c r="D32" s="347"/>
      <c r="E32" s="348"/>
      <c r="F32" s="348"/>
      <c r="G32" s="349"/>
      <c r="H32" s="350"/>
      <c r="I32" s="351"/>
      <c r="J32" s="352">
        <f>SUBTOTAL(109,Sklop2[Preračunana masa/volumen/kos na enoto kg])</f>
        <v>6025</v>
      </c>
      <c r="K32" s="352">
        <f>SUBTOTAL(109,Sklop2[Živila iz shem kakovosti (kg)])</f>
        <v>5110</v>
      </c>
      <c r="L32" s="350"/>
      <c r="M32" s="353"/>
      <c r="N32" s="353"/>
      <c r="O32" s="354"/>
      <c r="P32" s="355"/>
      <c r="Q32" s="355"/>
      <c r="R32" s="355"/>
      <c r="S32" s="356"/>
      <c r="T32" s="350"/>
      <c r="U32" s="356">
        <f>SUBTOTAL(109,Sklop2[Vrednost za okvirno količino (EUR) brez DDV])</f>
        <v>0</v>
      </c>
      <c r="V32" s="356">
        <f>SUBTOTAL(109,Sklop2[Vrednost za okvirno količino (EUR) z DDV])</f>
        <v>0</v>
      </c>
      <c r="W32" s="357">
        <f>SUBTOTAL(103,Sklop2[Shema kakovosti
(nacionalne, evropske)
])</f>
        <v>0</v>
      </c>
    </row>
    <row r="33" spans="1:23" s="188" customFormat="1" ht="16.5" customHeight="1">
      <c r="A33" s="240"/>
      <c r="B33" s="240"/>
      <c r="C33" s="240"/>
      <c r="D33" s="241"/>
      <c r="E33" s="242"/>
      <c r="F33" s="242"/>
      <c r="G33" s="243"/>
      <c r="H33" s="244"/>
      <c r="I33" s="245"/>
      <c r="J33" s="246"/>
      <c r="K33" s="246"/>
      <c r="L33" s="244"/>
      <c r="M33" s="247"/>
      <c r="N33" s="247"/>
      <c r="O33" s="248"/>
      <c r="P33" s="249"/>
      <c r="Q33" s="249"/>
      <c r="R33" s="249"/>
      <c r="S33" s="250"/>
      <c r="T33" s="244"/>
      <c r="U33" s="250"/>
      <c r="V33" s="250"/>
      <c r="W33" s="251"/>
    </row>
    <row r="34" spans="1:23" s="188" customFormat="1">
      <c r="A34" s="44" t="s">
        <v>177</v>
      </c>
      <c r="B34" s="44"/>
      <c r="C34" s="44"/>
      <c r="D34" s="16"/>
      <c r="E34" s="28"/>
      <c r="F34" s="28"/>
      <c r="G34" s="97"/>
      <c r="H34" s="98"/>
      <c r="I34" s="98"/>
      <c r="J34" s="18"/>
      <c r="K34" s="18"/>
      <c r="L34" s="18"/>
      <c r="M34" s="18"/>
      <c r="N34" s="11"/>
      <c r="O34" s="11"/>
      <c r="P34" s="11"/>
      <c r="Q34" s="11"/>
      <c r="R34" s="11"/>
      <c r="S34" s="44"/>
      <c r="T34" s="44"/>
      <c r="U34" s="44"/>
      <c r="V34" s="44"/>
      <c r="W34" s="64"/>
    </row>
    <row r="35" spans="1:23" s="188" customFormat="1">
      <c r="A35" s="11" t="s">
        <v>179</v>
      </c>
      <c r="B35" s="11"/>
      <c r="C35" s="11"/>
      <c r="D35" s="16"/>
      <c r="E35" s="28"/>
      <c r="F35" s="28"/>
      <c r="G35" s="97"/>
      <c r="H35" s="98"/>
      <c r="I35" s="98"/>
      <c r="J35" s="18"/>
      <c r="K35" s="18"/>
      <c r="L35" s="18"/>
      <c r="M35" s="18"/>
      <c r="N35" s="11"/>
      <c r="O35" s="11"/>
      <c r="P35" s="11"/>
      <c r="Q35" s="11"/>
      <c r="R35" s="11"/>
      <c r="S35" s="11"/>
      <c r="T35" s="11"/>
      <c r="U35" s="11"/>
      <c r="V35" s="11"/>
      <c r="W35" s="64"/>
    </row>
    <row r="36" spans="1:23" s="188" customFormat="1">
      <c r="A36" s="92" t="s">
        <v>247</v>
      </c>
      <c r="B36" s="92"/>
      <c r="C36" s="92"/>
      <c r="D36" s="17"/>
      <c r="E36" s="27"/>
      <c r="F36" s="27"/>
      <c r="G36" s="95"/>
      <c r="H36" s="64"/>
      <c r="I36" s="64"/>
      <c r="J36" s="29"/>
      <c r="K36" s="29"/>
      <c r="L36" s="29"/>
      <c r="M36" s="29"/>
      <c r="N36" s="50"/>
      <c r="O36" s="50"/>
      <c r="P36" s="29"/>
      <c r="Q36" s="29"/>
      <c r="R36" s="29"/>
      <c r="S36" s="29"/>
      <c r="T36" s="29"/>
      <c r="U36" s="11"/>
      <c r="V36" s="11"/>
      <c r="W36" s="64"/>
    </row>
    <row r="37" spans="1:23" s="188" customFormat="1">
      <c r="A37" s="107" t="s">
        <v>259</v>
      </c>
      <c r="B37" s="107"/>
      <c r="C37" s="107"/>
      <c r="D37" s="17"/>
      <c r="E37" s="27"/>
      <c r="F37" s="27"/>
      <c r="G37" s="95"/>
      <c r="H37" s="64"/>
      <c r="I37" s="64"/>
      <c r="J37" s="29"/>
      <c r="K37" s="29"/>
      <c r="L37" s="29"/>
      <c r="M37" s="29"/>
      <c r="N37" s="50"/>
      <c r="O37" s="50"/>
      <c r="P37" s="29"/>
      <c r="Q37" s="29"/>
      <c r="R37" s="29"/>
      <c r="S37" s="29"/>
      <c r="T37" s="29"/>
      <c r="U37" s="11"/>
      <c r="V37" s="11"/>
      <c r="W37" s="64"/>
    </row>
    <row r="38" spans="1:23" s="188" customFormat="1">
      <c r="A38" s="44" t="s">
        <v>258</v>
      </c>
      <c r="B38" s="44"/>
      <c r="C38" s="44"/>
      <c r="D38" s="17"/>
      <c r="E38" s="27"/>
      <c r="F38" s="27"/>
      <c r="G38" s="95"/>
      <c r="H38" s="98"/>
      <c r="I38" s="98"/>
      <c r="J38" s="18"/>
      <c r="K38" s="18"/>
      <c r="L38" s="18"/>
      <c r="M38" s="18"/>
      <c r="N38" s="11"/>
      <c r="O38" s="11"/>
      <c r="P38" s="29"/>
      <c r="Q38" s="29"/>
      <c r="R38" s="29"/>
      <c r="S38" s="29"/>
      <c r="T38" s="29"/>
      <c r="U38" s="11"/>
      <c r="V38" s="11"/>
      <c r="W38" s="64"/>
    </row>
    <row r="39" spans="1:23" s="188" customFormat="1">
      <c r="A39" s="11"/>
      <c r="B39" s="11"/>
      <c r="C39" s="11"/>
      <c r="D39" s="17"/>
      <c r="E39" s="27"/>
      <c r="F39" s="27"/>
      <c r="G39" s="95"/>
      <c r="H39" s="98"/>
      <c r="I39" s="98"/>
      <c r="J39" s="18"/>
      <c r="K39" s="18"/>
      <c r="L39" s="18"/>
      <c r="M39" s="18"/>
      <c r="N39" s="11"/>
      <c r="O39" s="11"/>
      <c r="P39" s="29"/>
      <c r="Q39" s="29"/>
      <c r="R39" s="29"/>
      <c r="S39" s="29"/>
      <c r="T39" s="29"/>
      <c r="U39" s="11"/>
      <c r="V39" s="11"/>
      <c r="W39" s="64"/>
    </row>
    <row r="40" spans="1:23" s="188" customFormat="1">
      <c r="A40" s="92" t="s">
        <v>65</v>
      </c>
      <c r="B40" s="92"/>
      <c r="C40" s="92"/>
      <c r="D40" s="17"/>
      <c r="E40" s="27"/>
      <c r="F40" s="27"/>
      <c r="G40" s="95"/>
      <c r="H40" s="64"/>
      <c r="I40" s="64" t="s">
        <v>66</v>
      </c>
      <c r="J40" s="29"/>
      <c r="K40" s="29"/>
      <c r="L40" s="29"/>
      <c r="M40" s="29"/>
      <c r="N40" s="50"/>
      <c r="O40" s="50"/>
      <c r="P40" s="29"/>
      <c r="Q40" s="29"/>
      <c r="R40" s="29"/>
      <c r="S40" s="29" t="s">
        <v>67</v>
      </c>
      <c r="T40" s="29"/>
      <c r="U40" s="11"/>
      <c r="V40" s="11"/>
      <c r="W40" s="64"/>
    </row>
    <row r="41" spans="1:23" ht="15">
      <c r="A41" s="6"/>
      <c r="B41" s="6"/>
      <c r="C41" s="6"/>
      <c r="D41" s="4"/>
      <c r="E41" s="26"/>
      <c r="F41" s="26"/>
      <c r="G41" s="25"/>
      <c r="H41" s="7"/>
      <c r="J41" s="8"/>
      <c r="K41" s="8"/>
      <c r="L41" s="8"/>
      <c r="M41" s="8"/>
      <c r="N41" s="20"/>
      <c r="O41" s="20"/>
      <c r="P41" s="8"/>
      <c r="Q41" s="8"/>
      <c r="R41" s="8"/>
      <c r="S41" s="8"/>
      <c r="T41" s="8"/>
      <c r="U41" s="3"/>
      <c r="V41" s="3"/>
      <c r="W41" s="7"/>
    </row>
    <row r="42" spans="1:23" s="252" customFormat="1">
      <c r="A42" s="11"/>
      <c r="B42" s="11"/>
      <c r="C42" s="11"/>
      <c r="D42" s="16"/>
      <c r="E42" s="28"/>
      <c r="F42" s="28"/>
      <c r="G42" s="97"/>
      <c r="H42" s="98"/>
      <c r="I42" s="98"/>
      <c r="J42" s="18"/>
      <c r="K42" s="18"/>
      <c r="L42" s="18"/>
      <c r="M42" s="18"/>
      <c r="N42" s="11"/>
      <c r="O42" s="11"/>
      <c r="P42" s="11"/>
      <c r="Q42" s="11"/>
      <c r="R42" s="11"/>
      <c r="S42" s="11"/>
      <c r="T42" s="11"/>
      <c r="U42" s="11"/>
      <c r="V42" s="11"/>
      <c r="W42" s="64"/>
    </row>
    <row r="43" spans="1:23">
      <c r="D43" s="16"/>
      <c r="E43" s="28"/>
      <c r="F43" s="28"/>
      <c r="G43" s="97"/>
    </row>
    <row r="44" spans="1:23">
      <c r="D44" s="16"/>
      <c r="E44" s="28"/>
      <c r="F44" s="28"/>
      <c r="G44" s="97"/>
    </row>
    <row r="45" spans="1:23">
      <c r="D45" s="16"/>
      <c r="E45" s="28"/>
      <c r="F45" s="28"/>
      <c r="G45" s="97"/>
    </row>
    <row r="46" spans="1:23">
      <c r="D46" s="16"/>
      <c r="E46" s="28"/>
      <c r="F46" s="28"/>
      <c r="G46" s="97"/>
    </row>
    <row r="47" spans="1:23">
      <c r="D47" s="16"/>
      <c r="E47" s="28"/>
      <c r="F47" s="28"/>
      <c r="G47" s="97"/>
    </row>
    <row r="48" spans="1:23">
      <c r="D48" s="16"/>
      <c r="E48" s="28"/>
      <c r="F48" s="28"/>
      <c r="G48" s="97"/>
    </row>
    <row r="49" spans="4:7">
      <c r="D49" s="16"/>
      <c r="E49" s="28"/>
      <c r="F49" s="28"/>
      <c r="G49" s="97"/>
    </row>
    <row r="50" spans="4:7">
      <c r="D50" s="16"/>
      <c r="E50" s="28"/>
      <c r="F50" s="28"/>
      <c r="G50" s="97"/>
    </row>
    <row r="51" spans="4:7">
      <c r="D51" s="16"/>
      <c r="E51" s="28"/>
      <c r="F51" s="28"/>
      <c r="G51" s="97"/>
    </row>
    <row r="52" spans="4:7">
      <c r="D52" s="16"/>
      <c r="E52" s="28"/>
      <c r="F52" s="28"/>
      <c r="G52" s="97"/>
    </row>
    <row r="53" spans="4:7">
      <c r="D53" s="16"/>
      <c r="E53" s="28"/>
      <c r="F53" s="28"/>
      <c r="G53" s="97"/>
    </row>
    <row r="54" spans="4:7">
      <c r="D54" s="16"/>
      <c r="E54" s="28"/>
      <c r="F54" s="28"/>
      <c r="G54" s="97"/>
    </row>
    <row r="55" spans="4:7">
      <c r="D55" s="16"/>
      <c r="E55" s="28"/>
      <c r="F55" s="28"/>
      <c r="G55" s="97"/>
    </row>
    <row r="56" spans="4:7">
      <c r="D56" s="16"/>
      <c r="E56" s="28"/>
      <c r="F56" s="28"/>
      <c r="G56" s="97"/>
    </row>
    <row r="57" spans="4:7">
      <c r="D57" s="16"/>
      <c r="E57" s="28"/>
      <c r="F57" s="28"/>
      <c r="G57" s="97"/>
    </row>
    <row r="58" spans="4:7">
      <c r="D58" s="16"/>
      <c r="E58" s="28"/>
      <c r="F58" s="28"/>
      <c r="G58" s="97"/>
    </row>
    <row r="59" spans="4:7">
      <c r="D59" s="16"/>
      <c r="E59" s="28"/>
      <c r="F59" s="28"/>
      <c r="G59" s="97"/>
    </row>
    <row r="60" spans="4:7">
      <c r="D60" s="16"/>
      <c r="E60" s="28"/>
      <c r="F60" s="28"/>
      <c r="G60" s="97"/>
    </row>
    <row r="61" spans="4:7">
      <c r="D61" s="16"/>
      <c r="E61" s="28"/>
      <c r="F61" s="28"/>
      <c r="G61" s="97"/>
    </row>
    <row r="62" spans="4:7">
      <c r="D62" s="16"/>
      <c r="E62" s="28"/>
      <c r="F62" s="28"/>
      <c r="G62" s="97"/>
    </row>
    <row r="63" spans="4:7">
      <c r="D63" s="16"/>
      <c r="E63" s="28"/>
      <c r="F63" s="28"/>
      <c r="G63" s="97"/>
    </row>
    <row r="64" spans="4:7">
      <c r="D64" s="16"/>
      <c r="E64" s="28"/>
      <c r="F64" s="28"/>
      <c r="G64" s="97"/>
    </row>
    <row r="65" spans="1:24" s="18" customFormat="1">
      <c r="A65" s="11"/>
      <c r="B65" s="11"/>
      <c r="C65" s="11"/>
      <c r="D65" s="16"/>
      <c r="E65" s="28"/>
      <c r="F65" s="28"/>
      <c r="G65" s="97"/>
      <c r="H65" s="98"/>
      <c r="I65" s="98"/>
      <c r="N65" s="11"/>
      <c r="O65" s="11"/>
      <c r="P65" s="11"/>
      <c r="Q65" s="11"/>
      <c r="R65" s="11"/>
      <c r="S65" s="11"/>
      <c r="T65" s="11"/>
      <c r="U65" s="11"/>
      <c r="V65" s="11"/>
      <c r="W65" s="64"/>
      <c r="X65" s="11"/>
    </row>
    <row r="66" spans="1:24" s="18" customFormat="1">
      <c r="A66" s="11"/>
      <c r="B66" s="11"/>
      <c r="C66" s="11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11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11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11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7"/>
      <c r="E265" s="27"/>
      <c r="F265" s="27"/>
      <c r="G265" s="95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7"/>
      <c r="E266" s="27"/>
      <c r="F266" s="27"/>
      <c r="G266" s="95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7"/>
      <c r="E267" s="27"/>
      <c r="F267" s="27"/>
      <c r="G267" s="95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7"/>
      <c r="E268" s="27"/>
      <c r="F268" s="27"/>
      <c r="G268" s="95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11"/>
      <c r="D269" s="17"/>
      <c r="E269" s="27"/>
      <c r="F269" s="27"/>
      <c r="G269" s="95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11"/>
      <c r="D270" s="17"/>
      <c r="E270" s="27"/>
      <c r="F270" s="27"/>
      <c r="G270" s="95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11"/>
      <c r="D271" s="17"/>
      <c r="E271" s="27"/>
      <c r="F271" s="27"/>
      <c r="G271" s="95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11"/>
      <c r="D272" s="17"/>
      <c r="E272" s="27"/>
      <c r="F272" s="27"/>
      <c r="G272" s="95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11"/>
      <c r="D273" s="17"/>
      <c r="E273" s="27"/>
      <c r="F273" s="27"/>
      <c r="G273" s="95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</sheetData>
  <sheetProtection insertRows="0" deleteRows="0"/>
  <protectedRanges>
    <protectedRange sqref="L32:R1048576 W32:W1048576 W1:W25 L1:R16 L17:N25 R17:R25 O17:Q31" name="Obseg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3">
      <colorScale>
        <cfvo type="min"/>
        <cfvo type="max"/>
        <color rgb="FFFCFCFF"/>
        <color rgb="FFF8696B"/>
      </colorScale>
    </cfRule>
  </conditionalFormatting>
  <conditionalFormatting sqref="D19:D23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ignoredErrors>
    <ignoredError sqref="B16:B31" numberStoredAsText="1"/>
  </ignoredError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252"/>
  <sheetViews>
    <sheetView zoomScale="90" zoomScaleNormal="90" zoomScaleSheetLayoutView="100" workbookViewId="0">
      <selection activeCell="O28" sqref="O28"/>
    </sheetView>
  </sheetViews>
  <sheetFormatPr defaultColWidth="8.85546875" defaultRowHeight="12.75"/>
  <cols>
    <col min="1" max="1" width="3.5703125" style="11" customWidth="1"/>
    <col min="2" max="2" width="6.140625" style="11" customWidth="1"/>
    <col min="3" max="3" width="9" style="11" customWidth="1"/>
    <col min="4" max="4" width="39.7109375" style="17" customWidth="1"/>
    <col min="5" max="5" width="10.7109375" style="27" customWidth="1"/>
    <col min="6" max="6" width="9.710937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11.140625" style="11" bestFit="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621" t="str">
        <f>+'prva stran'!B6</f>
        <v>OŠ Alojza Gradnika Dobrovo</v>
      </c>
      <c r="F2" s="622"/>
      <c r="G2" s="622"/>
      <c r="H2" s="622"/>
      <c r="I2" s="622"/>
      <c r="J2" s="622"/>
      <c r="K2" s="622"/>
      <c r="L2" s="622"/>
    </row>
    <row r="3" spans="1:23" ht="15">
      <c r="D3" s="46" t="s">
        <v>132</v>
      </c>
      <c r="E3" s="623" t="str">
        <f>+'prva stran'!B7</f>
        <v>Trg 25. maja 9, 5212 Dobrovo</v>
      </c>
      <c r="F3" s="624"/>
      <c r="G3" s="624"/>
      <c r="H3" s="624"/>
      <c r="I3" s="624"/>
      <c r="J3" s="624"/>
      <c r="K3" s="624"/>
      <c r="L3" s="624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625">
        <f>+'prva stran'!B10</f>
        <v>0</v>
      </c>
      <c r="F6" s="626"/>
      <c r="G6" s="626"/>
      <c r="H6" s="626"/>
      <c r="I6" s="626"/>
      <c r="J6" s="626"/>
      <c r="K6" s="626"/>
      <c r="L6" s="626"/>
    </row>
    <row r="7" spans="1:23" ht="17.25" customHeight="1">
      <c r="D7" s="47" t="s">
        <v>132</v>
      </c>
      <c r="E7" s="627">
        <f>+'prva stran'!B11</f>
        <v>0</v>
      </c>
      <c r="F7" s="628"/>
      <c r="G7" s="628"/>
      <c r="H7" s="628"/>
      <c r="I7" s="628"/>
      <c r="J7" s="628"/>
      <c r="K7" s="628"/>
      <c r="L7" s="628"/>
    </row>
    <row r="8" spans="1:23" ht="17.25" customHeight="1">
      <c r="D8" s="47" t="s">
        <v>133</v>
      </c>
      <c r="E8" s="627">
        <f>+'prva stran'!B12</f>
        <v>0</v>
      </c>
      <c r="F8" s="628"/>
      <c r="G8" s="628"/>
      <c r="H8" s="628"/>
      <c r="I8" s="628"/>
      <c r="J8" s="628"/>
      <c r="K8" s="628"/>
      <c r="L8" s="628"/>
    </row>
    <row r="9" spans="1:23" s="12" customFormat="1" ht="17.25" customHeight="1">
      <c r="A9" s="9"/>
      <c r="B9" s="9"/>
      <c r="C9" s="9"/>
      <c r="D9" s="48" t="s">
        <v>135</v>
      </c>
      <c r="E9" s="629">
        <f>+'prva stran'!B13</f>
        <v>0</v>
      </c>
      <c r="F9" s="628"/>
      <c r="G9" s="628"/>
      <c r="H9" s="628"/>
      <c r="I9" s="628"/>
      <c r="J9" s="628"/>
      <c r="K9" s="628"/>
      <c r="L9" s="628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pred_rekapitulacija'!A16</f>
        <v>3.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620" t="str">
        <f>+'Ponudbeni pred_rekapitulacija'!B16</f>
        <v>JAJCA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144" t="s">
        <v>1</v>
      </c>
      <c r="B16" s="144">
        <v>1377</v>
      </c>
      <c r="C16" s="144" t="s">
        <v>318</v>
      </c>
      <c r="D16" s="441" t="s">
        <v>314</v>
      </c>
      <c r="E16" s="71">
        <v>63</v>
      </c>
      <c r="F16" s="442" t="s">
        <v>158</v>
      </c>
      <c r="G16" s="430"/>
      <c r="H16" s="443">
        <v>9360</v>
      </c>
      <c r="I16" s="434" t="s">
        <v>93</v>
      </c>
      <c r="J16" s="7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589.67999999999995</v>
      </c>
      <c r="K16" s="74" t="str">
        <f>IF(Sklop3[[#This Row],[ZAHTEVANA SHEMA KAKOVOSTI]]&lt;&gt;"",Sklop3[[#This Row],[Preračunana masa/volumen/kos na enoto kg]],"")</f>
        <v/>
      </c>
      <c r="L16" s="83"/>
      <c r="M16" s="75"/>
      <c r="N16" s="75"/>
      <c r="O16" s="76"/>
      <c r="P16" s="77"/>
      <c r="Q16" s="77"/>
      <c r="R16" s="85"/>
      <c r="S16" s="77">
        <f>+Sklop3[[#This Row],[cena/enota brez DDV v EUR]]*Sklop3[[#This Row],[Stopnja DDV (%)]]</f>
        <v>0</v>
      </c>
      <c r="T16" s="77">
        <f>+Sklop3[[#This Row],[cena/enota brez DDV v EUR]]+Sklop3[[#This Row],[Davek (EUR)]]</f>
        <v>0</v>
      </c>
      <c r="U16" s="77">
        <f>+Sklop3[[#This Row],[cena/enota brez DDV v EUR]]*Sklop3[[#This Row],[Okvirna količina]]</f>
        <v>0</v>
      </c>
      <c r="V16" s="77">
        <f>+Sklop3[[#This Row],[Končna cena/enoto mere (EUR) z DDV]]*Sklop3[[#This Row],[Okvirna količina]]</f>
        <v>0</v>
      </c>
      <c r="W16" s="88"/>
    </row>
    <row r="17" spans="1:23" s="51" customFormat="1" ht="12">
      <c r="A17" s="144" t="s">
        <v>3</v>
      </c>
      <c r="B17" s="144">
        <v>1378</v>
      </c>
      <c r="C17" s="144" t="s">
        <v>318</v>
      </c>
      <c r="D17" s="441" t="s">
        <v>315</v>
      </c>
      <c r="E17" s="144">
        <v>53</v>
      </c>
      <c r="F17" s="442" t="s">
        <v>158</v>
      </c>
      <c r="G17" s="430"/>
      <c r="H17" s="443">
        <v>1500</v>
      </c>
      <c r="I17" s="434" t="s">
        <v>93</v>
      </c>
      <c r="J17" s="1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79.5</v>
      </c>
      <c r="K17" s="110" t="str">
        <f>IF(Sklop3[[#This Row],[ZAHTEVANA SHEMA KAKOVOSTI]]&lt;&gt;"",Sklop3[[#This Row],[Preračunana masa/volumen/kos na enoto kg]],"")</f>
        <v/>
      </c>
      <c r="L17" s="124"/>
      <c r="M17" s="127"/>
      <c r="N17" s="127"/>
      <c r="O17" s="128"/>
      <c r="P17" s="125"/>
      <c r="Q17" s="125"/>
      <c r="R17" s="126"/>
      <c r="S17" s="125">
        <f>+Sklop3[[#This Row],[cena/enota brez DDV v EUR]]*Sklop3[[#This Row],[Stopnja DDV (%)]]</f>
        <v>0</v>
      </c>
      <c r="T17" s="125">
        <f>+Sklop3[[#This Row],[cena/enota brez DDV v EUR]]+Sklop3[[#This Row],[Davek (EUR)]]</f>
        <v>0</v>
      </c>
      <c r="U17" s="125">
        <f>+Sklop3[[#This Row],[cena/enota brez DDV v EUR]]*Sklop3[[#This Row],[Okvirna količina]]</f>
        <v>0</v>
      </c>
      <c r="V17" s="129">
        <f>+Sklop3[[#This Row],[Končna cena/enoto mere (EUR) z DDV]]*Sklop3[[#This Row],[Okvirna količina]]</f>
        <v>0</v>
      </c>
      <c r="W17" s="130"/>
    </row>
    <row r="18" spans="1:23" s="51" customFormat="1" ht="12">
      <c r="A18" s="144" t="s">
        <v>4</v>
      </c>
      <c r="B18" s="144">
        <v>1379</v>
      </c>
      <c r="C18" s="144" t="s">
        <v>318</v>
      </c>
      <c r="D18" s="441" t="s">
        <v>316</v>
      </c>
      <c r="E18" s="144">
        <v>63</v>
      </c>
      <c r="F18" s="442" t="s">
        <v>158</v>
      </c>
      <c r="G18" s="430"/>
      <c r="H18" s="443">
        <v>525</v>
      </c>
      <c r="I18" s="434" t="s">
        <v>93</v>
      </c>
      <c r="J18" s="1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33.075000000000003</v>
      </c>
      <c r="K18" s="110" t="str">
        <f>IF(Sklop3[[#This Row],[ZAHTEVANA SHEMA KAKOVOSTI]]&lt;&gt;"",Sklop3[[#This Row],[Preračunana masa/volumen/kos na enoto kg]],"")</f>
        <v/>
      </c>
      <c r="L18" s="124"/>
      <c r="M18" s="127"/>
      <c r="N18" s="127"/>
      <c r="O18" s="128"/>
      <c r="P18" s="125"/>
      <c r="Q18" s="125"/>
      <c r="R18" s="126"/>
      <c r="S18" s="125">
        <f>+Sklop3[[#This Row],[cena/enota brez DDV v EUR]]*Sklop3[[#This Row],[Stopnja DDV (%)]]</f>
        <v>0</v>
      </c>
      <c r="T18" s="125">
        <f>+Sklop3[[#This Row],[cena/enota brez DDV v EUR]]+Sklop3[[#This Row],[Davek (EUR)]]</f>
        <v>0</v>
      </c>
      <c r="U18" s="125">
        <f>+Sklop3[[#This Row],[cena/enota brez DDV v EUR]]*Sklop3[[#This Row],[Okvirna količina]]</f>
        <v>0</v>
      </c>
      <c r="V18" s="129">
        <f>+Sklop3[[#This Row],[Končna cena/enoto mere (EUR) z DDV]]*Sklop3[[#This Row],[Okvirna količina]]</f>
        <v>0</v>
      </c>
      <c r="W18" s="130"/>
    </row>
    <row r="19" spans="1:23" s="51" customFormat="1" ht="12">
      <c r="A19" s="144" t="s">
        <v>5</v>
      </c>
      <c r="B19" s="144">
        <v>1380</v>
      </c>
      <c r="C19" s="144" t="s">
        <v>318</v>
      </c>
      <c r="D19" s="441" t="s">
        <v>317</v>
      </c>
      <c r="E19" s="144">
        <v>53</v>
      </c>
      <c r="F19" s="442" t="s">
        <v>158</v>
      </c>
      <c r="G19" s="430"/>
      <c r="H19" s="443">
        <v>45</v>
      </c>
      <c r="I19" s="434" t="s">
        <v>93</v>
      </c>
      <c r="J19" s="1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2.3849999999999998</v>
      </c>
      <c r="K19" s="110" t="str">
        <f>IF(Sklop3[[#This Row],[ZAHTEVANA SHEMA KAKOVOSTI]]&lt;&gt;"",Sklop3[[#This Row],[Preračunana masa/volumen/kos na enoto kg]],"")</f>
        <v/>
      </c>
      <c r="L19" s="124"/>
      <c r="M19" s="127"/>
      <c r="N19" s="127"/>
      <c r="O19" s="128"/>
      <c r="P19" s="125"/>
      <c r="Q19" s="125"/>
      <c r="R19" s="126"/>
      <c r="S19" s="125">
        <f>+Sklop3[[#This Row],[cena/enota brez DDV v EUR]]*Sklop3[[#This Row],[Stopnja DDV (%)]]</f>
        <v>0</v>
      </c>
      <c r="T19" s="125">
        <f>+Sklop3[[#This Row],[cena/enota brez DDV v EUR]]+Sklop3[[#This Row],[Davek (EUR)]]</f>
        <v>0</v>
      </c>
      <c r="U19" s="125">
        <f>+Sklop3[[#This Row],[cena/enota brez DDV v EUR]]*Sklop3[[#This Row],[Okvirna količina]]</f>
        <v>0</v>
      </c>
      <c r="V19" s="129">
        <f>+Sklop3[[#This Row],[Končna cena/enoto mere (EUR) z DDV]]*Sklop3[[#This Row],[Okvirna količina]]</f>
        <v>0</v>
      </c>
      <c r="W19" s="130"/>
    </row>
    <row r="20" spans="1:23">
      <c r="A20" s="577" t="s">
        <v>181</v>
      </c>
      <c r="B20" s="577"/>
      <c r="C20" s="577"/>
      <c r="D20" s="347"/>
      <c r="E20" s="348"/>
      <c r="F20" s="348"/>
      <c r="G20" s="349"/>
      <c r="H20" s="350"/>
      <c r="I20" s="351"/>
      <c r="J20" s="352">
        <f>SUBTOTAL(109,Sklop3[Preračunana masa/volumen/kos na enoto kg])</f>
        <v>704.64</v>
      </c>
      <c r="K20" s="352">
        <f>SUBTOTAL(109,Sklop3[Živila iz shem kakovosti (kg)])</f>
        <v>0</v>
      </c>
      <c r="L20" s="350"/>
      <c r="M20" s="353"/>
      <c r="N20" s="353"/>
      <c r="O20" s="354"/>
      <c r="P20" s="355"/>
      <c r="Q20" s="355"/>
      <c r="R20" s="355"/>
      <c r="S20" s="356"/>
      <c r="T20" s="350"/>
      <c r="U20" s="356">
        <f>SUBTOTAL(109,Sklop3[Vrednost za okvirno količino (EUR) brez DDV])</f>
        <v>0</v>
      </c>
      <c r="V20" s="356">
        <f>SUBTOTAL(109,Sklop3[Vrednost za okvirno količino (EUR) z DDV])</f>
        <v>0</v>
      </c>
      <c r="W20" s="357">
        <f>SUBTOTAL(103,Sklop3[Shema kakovosti
(nacionalne, evropske)
])</f>
        <v>0</v>
      </c>
    </row>
    <row r="21" spans="1:23" ht="15">
      <c r="A21" s="6"/>
      <c r="B21" s="6"/>
      <c r="C21" s="6"/>
      <c r="D21" s="4"/>
      <c r="E21" s="26"/>
      <c r="F21" s="26"/>
      <c r="G21" s="25"/>
      <c r="H21" s="7"/>
      <c r="J21" s="8"/>
      <c r="K21" s="8"/>
      <c r="L21" s="8"/>
      <c r="M21" s="8"/>
      <c r="N21" s="20"/>
      <c r="O21" s="20"/>
      <c r="P21" s="8"/>
      <c r="Q21" s="8"/>
      <c r="R21" s="8"/>
      <c r="S21" s="8"/>
      <c r="T21" s="8"/>
      <c r="U21" s="3"/>
      <c r="V21" s="3"/>
      <c r="W21" s="7"/>
    </row>
    <row r="22" spans="1:23">
      <c r="A22" s="44" t="s">
        <v>177</v>
      </c>
      <c r="B22" s="44"/>
      <c r="C22" s="44"/>
      <c r="D22" s="16"/>
      <c r="E22" s="28"/>
      <c r="F22" s="28"/>
      <c r="G22" s="97"/>
      <c r="S22" s="44"/>
      <c r="T22" s="44"/>
      <c r="U22" s="44"/>
      <c r="V22" s="44"/>
    </row>
    <row r="23" spans="1:23">
      <c r="A23" s="11" t="s">
        <v>179</v>
      </c>
      <c r="D23" s="16"/>
      <c r="E23" s="28"/>
      <c r="F23" s="28"/>
      <c r="G23" s="97"/>
    </row>
    <row r="24" spans="1:23">
      <c r="A24" s="92" t="s">
        <v>247</v>
      </c>
      <c r="B24" s="92"/>
      <c r="C24" s="92"/>
      <c r="H24" s="64"/>
      <c r="I24" s="64"/>
      <c r="J24" s="29"/>
      <c r="K24" s="29"/>
      <c r="L24" s="29"/>
      <c r="M24" s="29"/>
      <c r="N24" s="50"/>
      <c r="O24" s="50"/>
      <c r="P24" s="29"/>
      <c r="Q24" s="29"/>
      <c r="R24" s="29"/>
      <c r="S24" s="29"/>
      <c r="T24" s="29"/>
    </row>
    <row r="25" spans="1:23">
      <c r="A25" s="107"/>
      <c r="B25" s="107"/>
      <c r="C25" s="107"/>
      <c r="H25" s="64"/>
      <c r="I25" s="64"/>
      <c r="J25" s="29"/>
      <c r="K25" s="29"/>
      <c r="L25" s="29"/>
      <c r="M25" s="29"/>
      <c r="N25" s="50"/>
      <c r="O25" s="50"/>
      <c r="P25" s="29"/>
      <c r="Q25" s="29"/>
      <c r="R25" s="29"/>
      <c r="S25" s="29"/>
      <c r="T25" s="29"/>
    </row>
    <row r="26" spans="1:23">
      <c r="A26" s="107"/>
      <c r="B26" s="107"/>
      <c r="C26" s="107"/>
      <c r="H26" s="64"/>
      <c r="I26" s="64"/>
      <c r="J26" s="29"/>
      <c r="K26" s="29"/>
      <c r="L26" s="29"/>
      <c r="M26" s="29"/>
      <c r="N26" s="50"/>
      <c r="O26" s="50"/>
      <c r="P26" s="29"/>
      <c r="Q26" s="29"/>
      <c r="R26" s="29"/>
      <c r="S26" s="29"/>
      <c r="T26" s="29"/>
    </row>
    <row r="27" spans="1:23">
      <c r="G27" s="100"/>
      <c r="P27" s="29"/>
      <c r="Q27" s="29"/>
      <c r="R27" s="29"/>
      <c r="S27" s="29"/>
      <c r="T27" s="29"/>
    </row>
    <row r="28" spans="1:23">
      <c r="A28" s="92" t="s">
        <v>65</v>
      </c>
      <c r="B28" s="92"/>
      <c r="C28" s="92"/>
      <c r="H28" s="64"/>
      <c r="I28" s="64" t="s">
        <v>66</v>
      </c>
      <c r="J28" s="29"/>
      <c r="K28" s="29"/>
      <c r="L28" s="29"/>
      <c r="M28" s="29"/>
      <c r="N28" s="50"/>
      <c r="O28" s="50"/>
      <c r="P28" s="29"/>
      <c r="Q28" s="29"/>
      <c r="R28" s="29"/>
      <c r="S28" s="29" t="s">
        <v>67</v>
      </c>
      <c r="T28" s="29"/>
    </row>
    <row r="29" spans="1:23" ht="15">
      <c r="A29" s="6"/>
      <c r="B29" s="6"/>
      <c r="C29" s="6"/>
      <c r="D29" s="4"/>
      <c r="E29" s="26"/>
      <c r="F29" s="26"/>
      <c r="G29" s="25"/>
      <c r="H29" s="7"/>
      <c r="J29" s="8"/>
      <c r="K29" s="8"/>
      <c r="L29" s="8"/>
      <c r="M29" s="8"/>
      <c r="N29" s="20"/>
      <c r="O29" s="20"/>
      <c r="P29" s="8"/>
      <c r="Q29" s="8"/>
      <c r="R29" s="8"/>
      <c r="S29" s="8"/>
      <c r="T29" s="8"/>
      <c r="U29" s="3"/>
      <c r="V29" s="3"/>
      <c r="W29" s="7"/>
    </row>
    <row r="30" spans="1:23">
      <c r="D30" s="16"/>
      <c r="E30" s="28"/>
      <c r="F30" s="28"/>
      <c r="G30" s="97"/>
    </row>
    <row r="31" spans="1:23">
      <c r="D31" s="16"/>
      <c r="E31" s="28"/>
      <c r="F31" s="28"/>
      <c r="G31" s="97"/>
    </row>
    <row r="32" spans="1:23">
      <c r="D32" s="16"/>
      <c r="E32" s="28"/>
      <c r="F32" s="28"/>
      <c r="G32" s="97"/>
    </row>
    <row r="33" spans="1:24">
      <c r="D33" s="16"/>
      <c r="E33" s="28"/>
      <c r="F33" s="28"/>
      <c r="G33" s="97"/>
    </row>
    <row r="34" spans="1:24">
      <c r="D34" s="16"/>
      <c r="E34" s="28"/>
      <c r="F34" s="28"/>
      <c r="G34" s="97"/>
    </row>
    <row r="35" spans="1:24">
      <c r="D35" s="16"/>
      <c r="E35" s="28"/>
      <c r="F35" s="28"/>
      <c r="G35" s="97"/>
    </row>
    <row r="36" spans="1:24">
      <c r="D36" s="16"/>
      <c r="E36" s="28"/>
      <c r="F36" s="28"/>
      <c r="G36" s="97"/>
    </row>
    <row r="37" spans="1:24">
      <c r="D37" s="16"/>
      <c r="E37" s="28"/>
      <c r="F37" s="28"/>
      <c r="G37" s="97"/>
    </row>
    <row r="38" spans="1:24">
      <c r="D38" s="16"/>
      <c r="E38" s="28"/>
      <c r="F38" s="28"/>
      <c r="G38" s="97"/>
    </row>
    <row r="39" spans="1:24">
      <c r="D39" s="16"/>
      <c r="E39" s="28"/>
      <c r="F39" s="28"/>
      <c r="G39" s="97"/>
    </row>
    <row r="40" spans="1:24">
      <c r="D40" s="16"/>
      <c r="E40" s="28"/>
      <c r="F40" s="28"/>
      <c r="G40" s="97"/>
    </row>
    <row r="41" spans="1:24">
      <c r="D41" s="16"/>
      <c r="E41" s="28"/>
      <c r="F41" s="28"/>
      <c r="G41" s="97"/>
    </row>
    <row r="42" spans="1:24">
      <c r="D42" s="16"/>
      <c r="E42" s="28"/>
      <c r="F42" s="28"/>
      <c r="G42" s="97"/>
    </row>
    <row r="43" spans="1:24">
      <c r="D43" s="16"/>
      <c r="E43" s="28"/>
      <c r="F43" s="28"/>
      <c r="G43" s="97"/>
    </row>
    <row r="44" spans="1:24" s="18" customFormat="1">
      <c r="A44" s="11"/>
      <c r="B44" s="11"/>
      <c r="C44" s="11"/>
      <c r="D44" s="16"/>
      <c r="E44" s="28"/>
      <c r="F44" s="28"/>
      <c r="G44" s="97"/>
      <c r="H44" s="98"/>
      <c r="I44" s="98"/>
      <c r="N44" s="11"/>
      <c r="O44" s="11"/>
      <c r="P44" s="11"/>
      <c r="Q44" s="11"/>
      <c r="R44" s="11"/>
      <c r="S44" s="11"/>
      <c r="T44" s="11"/>
      <c r="U44" s="11"/>
      <c r="V44" s="11"/>
      <c r="W44" s="64"/>
      <c r="X44" s="11"/>
    </row>
    <row r="45" spans="1:24" s="18" customFormat="1">
      <c r="A45" s="11"/>
      <c r="B45" s="11"/>
      <c r="C45" s="11"/>
      <c r="D45" s="16"/>
      <c r="E45" s="28"/>
      <c r="F45" s="28"/>
      <c r="G45" s="97"/>
      <c r="H45" s="98"/>
      <c r="I45" s="98"/>
      <c r="N45" s="11"/>
      <c r="O45" s="11"/>
      <c r="P45" s="11"/>
      <c r="Q45" s="11"/>
      <c r="R45" s="11"/>
      <c r="S45" s="11"/>
      <c r="T45" s="11"/>
      <c r="U45" s="11"/>
      <c r="V45" s="11"/>
      <c r="W45" s="64"/>
      <c r="X45" s="11"/>
    </row>
    <row r="46" spans="1:24" s="18" customFormat="1">
      <c r="A46" s="11"/>
      <c r="B46" s="11"/>
      <c r="C46" s="11"/>
      <c r="D46" s="16"/>
      <c r="E46" s="28"/>
      <c r="F46" s="28"/>
      <c r="G46" s="97"/>
      <c r="H46" s="98"/>
      <c r="I46" s="98"/>
      <c r="N46" s="11"/>
      <c r="O46" s="11"/>
      <c r="P46" s="11"/>
      <c r="Q46" s="11"/>
      <c r="R46" s="11"/>
      <c r="S46" s="11"/>
      <c r="T46" s="11"/>
      <c r="U46" s="11"/>
      <c r="V46" s="11"/>
      <c r="W46" s="64"/>
      <c r="X46" s="11"/>
    </row>
    <row r="47" spans="1:24" s="18" customFormat="1">
      <c r="A47" s="11"/>
      <c r="B47" s="11"/>
      <c r="C47" s="11"/>
      <c r="D47" s="16"/>
      <c r="E47" s="28"/>
      <c r="F47" s="28"/>
      <c r="G47" s="97"/>
      <c r="H47" s="98"/>
      <c r="I47" s="98"/>
      <c r="N47" s="11"/>
      <c r="O47" s="11"/>
      <c r="P47" s="11"/>
      <c r="Q47" s="11"/>
      <c r="R47" s="11"/>
      <c r="S47" s="11"/>
      <c r="T47" s="11"/>
      <c r="U47" s="11"/>
      <c r="V47" s="11"/>
      <c r="W47" s="64"/>
      <c r="X47" s="11"/>
    </row>
    <row r="48" spans="1:24" s="18" customFormat="1">
      <c r="A48" s="11"/>
      <c r="B48" s="11"/>
      <c r="C48" s="11"/>
      <c r="D48" s="16"/>
      <c r="E48" s="28"/>
      <c r="F48" s="28"/>
      <c r="G48" s="97"/>
      <c r="H48" s="98"/>
      <c r="I48" s="98"/>
      <c r="N48" s="11"/>
      <c r="O48" s="11"/>
      <c r="P48" s="11"/>
      <c r="Q48" s="11"/>
      <c r="R48" s="11"/>
      <c r="S48" s="11"/>
      <c r="T48" s="11"/>
      <c r="U48" s="11"/>
      <c r="V48" s="11"/>
      <c r="W48" s="64"/>
      <c r="X48" s="11"/>
    </row>
    <row r="49" spans="1:24" s="18" customFormat="1">
      <c r="A49" s="11"/>
      <c r="B49" s="11"/>
      <c r="C49" s="11"/>
      <c r="D49" s="16"/>
      <c r="E49" s="28"/>
      <c r="F49" s="28"/>
      <c r="G49" s="97"/>
      <c r="H49" s="98"/>
      <c r="I49" s="98"/>
      <c r="N49" s="11"/>
      <c r="O49" s="11"/>
      <c r="P49" s="11"/>
      <c r="Q49" s="11"/>
      <c r="R49" s="11"/>
      <c r="S49" s="11"/>
      <c r="T49" s="11"/>
      <c r="U49" s="11"/>
      <c r="V49" s="11"/>
      <c r="W49" s="64"/>
      <c r="X49" s="11"/>
    </row>
    <row r="50" spans="1:24" s="18" customFormat="1">
      <c r="A50" s="11"/>
      <c r="B50" s="11"/>
      <c r="C50" s="11"/>
      <c r="D50" s="16"/>
      <c r="E50" s="28"/>
      <c r="F50" s="28"/>
      <c r="G50" s="97"/>
      <c r="H50" s="98"/>
      <c r="I50" s="98"/>
      <c r="N50" s="11"/>
      <c r="O50" s="11"/>
      <c r="P50" s="11"/>
      <c r="Q50" s="11"/>
      <c r="R50" s="11"/>
      <c r="S50" s="11"/>
      <c r="T50" s="11"/>
      <c r="U50" s="11"/>
      <c r="V50" s="11"/>
      <c r="W50" s="64"/>
      <c r="X50" s="11"/>
    </row>
    <row r="51" spans="1:24" s="18" customFormat="1">
      <c r="A51" s="11"/>
      <c r="B51" s="11"/>
      <c r="C51" s="11"/>
      <c r="D51" s="16"/>
      <c r="E51" s="28"/>
      <c r="F51" s="28"/>
      <c r="G51" s="97"/>
      <c r="H51" s="98"/>
      <c r="I51" s="98"/>
      <c r="N51" s="11"/>
      <c r="O51" s="11"/>
      <c r="P51" s="11"/>
      <c r="Q51" s="11"/>
      <c r="R51" s="11"/>
      <c r="S51" s="11"/>
      <c r="T51" s="11"/>
      <c r="U51" s="11"/>
      <c r="V51" s="11"/>
      <c r="W51" s="64"/>
      <c r="X51" s="11"/>
    </row>
    <row r="52" spans="1:24" s="18" customFormat="1">
      <c r="A52" s="11"/>
      <c r="B52" s="11"/>
      <c r="C52" s="11"/>
      <c r="D52" s="16"/>
      <c r="E52" s="28"/>
      <c r="F52" s="28"/>
      <c r="G52" s="97"/>
      <c r="H52" s="98"/>
      <c r="I52" s="98"/>
      <c r="N52" s="11"/>
      <c r="O52" s="11"/>
      <c r="P52" s="11"/>
      <c r="Q52" s="11"/>
      <c r="R52" s="11"/>
      <c r="S52" s="11"/>
      <c r="T52" s="11"/>
      <c r="U52" s="11"/>
      <c r="V52" s="11"/>
      <c r="W52" s="64"/>
      <c r="X52" s="11"/>
    </row>
    <row r="53" spans="1:24" s="18" customFormat="1">
      <c r="A53" s="11"/>
      <c r="B53" s="11"/>
      <c r="C53" s="11"/>
      <c r="D53" s="16"/>
      <c r="E53" s="28"/>
      <c r="F53" s="28"/>
      <c r="G53" s="97"/>
      <c r="H53" s="98"/>
      <c r="I53" s="98"/>
      <c r="N53" s="11"/>
      <c r="O53" s="11"/>
      <c r="P53" s="11"/>
      <c r="Q53" s="11"/>
      <c r="R53" s="11"/>
      <c r="S53" s="11"/>
      <c r="T53" s="11"/>
      <c r="U53" s="11"/>
      <c r="V53" s="11"/>
      <c r="W53" s="64"/>
      <c r="X53" s="11"/>
    </row>
    <row r="54" spans="1:24" s="18" customFormat="1">
      <c r="A54" s="11"/>
      <c r="B54" s="11"/>
      <c r="C54" s="11"/>
      <c r="D54" s="16"/>
      <c r="E54" s="28"/>
      <c r="F54" s="28"/>
      <c r="G54" s="97"/>
      <c r="H54" s="98"/>
      <c r="I54" s="98"/>
      <c r="N54" s="11"/>
      <c r="O54" s="11"/>
      <c r="P54" s="11"/>
      <c r="Q54" s="11"/>
      <c r="R54" s="11"/>
      <c r="S54" s="11"/>
      <c r="T54" s="11"/>
      <c r="U54" s="11"/>
      <c r="V54" s="11"/>
      <c r="W54" s="64"/>
      <c r="X54" s="11"/>
    </row>
    <row r="55" spans="1:24" s="18" customFormat="1">
      <c r="A55" s="11"/>
      <c r="B55" s="11"/>
      <c r="C55" s="11"/>
      <c r="D55" s="16"/>
      <c r="E55" s="28"/>
      <c r="F55" s="28"/>
      <c r="G55" s="97"/>
      <c r="H55" s="98"/>
      <c r="I55" s="98"/>
      <c r="N55" s="11"/>
      <c r="O55" s="11"/>
      <c r="P55" s="11"/>
      <c r="Q55" s="11"/>
      <c r="R55" s="11"/>
      <c r="S55" s="11"/>
      <c r="T55" s="11"/>
      <c r="U55" s="11"/>
      <c r="V55" s="11"/>
      <c r="W55" s="64"/>
      <c r="X55" s="11"/>
    </row>
    <row r="56" spans="1:24" s="18" customFormat="1">
      <c r="A56" s="11"/>
      <c r="B56" s="11"/>
      <c r="C56" s="11"/>
      <c r="D56" s="16"/>
      <c r="E56" s="28"/>
      <c r="F56" s="28"/>
      <c r="G56" s="97"/>
      <c r="H56" s="98"/>
      <c r="I56" s="98"/>
      <c r="N56" s="11"/>
      <c r="O56" s="11"/>
      <c r="P56" s="11"/>
      <c r="Q56" s="11"/>
      <c r="R56" s="11"/>
      <c r="S56" s="11"/>
      <c r="T56" s="11"/>
      <c r="U56" s="11"/>
      <c r="V56" s="11"/>
      <c r="W56" s="64"/>
      <c r="X56" s="11"/>
    </row>
    <row r="57" spans="1:24" s="18" customFormat="1">
      <c r="A57" s="11"/>
      <c r="B57" s="11"/>
      <c r="C57" s="11"/>
      <c r="D57" s="16"/>
      <c r="E57" s="28"/>
      <c r="F57" s="28"/>
      <c r="G57" s="97"/>
      <c r="H57" s="98"/>
      <c r="I57" s="98"/>
      <c r="N57" s="11"/>
      <c r="O57" s="11"/>
      <c r="P57" s="11"/>
      <c r="Q57" s="11"/>
      <c r="R57" s="11"/>
      <c r="S57" s="11"/>
      <c r="T57" s="11"/>
      <c r="U57" s="11"/>
      <c r="V57" s="11"/>
      <c r="W57" s="64"/>
      <c r="X57" s="11"/>
    </row>
    <row r="58" spans="1:24" s="18" customFormat="1">
      <c r="A58" s="11"/>
      <c r="B58" s="11"/>
      <c r="C58" s="11"/>
      <c r="D58" s="16"/>
      <c r="E58" s="28"/>
      <c r="F58" s="28"/>
      <c r="G58" s="97"/>
      <c r="H58" s="98"/>
      <c r="I58" s="98"/>
      <c r="N58" s="11"/>
      <c r="O58" s="11"/>
      <c r="P58" s="11"/>
      <c r="Q58" s="11"/>
      <c r="R58" s="11"/>
      <c r="S58" s="11"/>
      <c r="T58" s="11"/>
      <c r="U58" s="11"/>
      <c r="V58" s="11"/>
      <c r="W58" s="64"/>
      <c r="X58" s="11"/>
    </row>
    <row r="59" spans="1:24" s="18" customFormat="1">
      <c r="A59" s="11"/>
      <c r="B59" s="11"/>
      <c r="C59" s="11"/>
      <c r="D59" s="16"/>
      <c r="E59" s="28"/>
      <c r="F59" s="28"/>
      <c r="G59" s="97"/>
      <c r="H59" s="98"/>
      <c r="I59" s="98"/>
      <c r="N59" s="11"/>
      <c r="O59" s="11"/>
      <c r="P59" s="11"/>
      <c r="Q59" s="11"/>
      <c r="R59" s="11"/>
      <c r="S59" s="11"/>
      <c r="T59" s="11"/>
      <c r="U59" s="11"/>
      <c r="V59" s="11"/>
      <c r="W59" s="64"/>
      <c r="X59" s="11"/>
    </row>
    <row r="60" spans="1:24" s="18" customFormat="1">
      <c r="A60" s="11"/>
      <c r="B60" s="11"/>
      <c r="C60" s="11"/>
      <c r="D60" s="16"/>
      <c r="E60" s="28"/>
      <c r="F60" s="28"/>
      <c r="G60" s="97"/>
      <c r="H60" s="98"/>
      <c r="I60" s="98"/>
      <c r="N60" s="11"/>
      <c r="O60" s="11"/>
      <c r="P60" s="11"/>
      <c r="Q60" s="11"/>
      <c r="R60" s="11"/>
      <c r="S60" s="11"/>
      <c r="T60" s="11"/>
      <c r="U60" s="11"/>
      <c r="V60" s="11"/>
      <c r="W60" s="64"/>
      <c r="X60" s="11"/>
    </row>
    <row r="61" spans="1:24" s="18" customFormat="1">
      <c r="A61" s="11"/>
      <c r="B61" s="11"/>
      <c r="C61" s="11"/>
      <c r="D61" s="16"/>
      <c r="E61" s="28"/>
      <c r="F61" s="28"/>
      <c r="G61" s="97"/>
      <c r="H61" s="98"/>
      <c r="I61" s="98"/>
      <c r="N61" s="11"/>
      <c r="O61" s="11"/>
      <c r="P61" s="11"/>
      <c r="Q61" s="11"/>
      <c r="R61" s="11"/>
      <c r="S61" s="11"/>
      <c r="T61" s="11"/>
      <c r="U61" s="11"/>
      <c r="V61" s="11"/>
      <c r="W61" s="64"/>
      <c r="X61" s="11"/>
    </row>
    <row r="62" spans="1:24" s="18" customFormat="1">
      <c r="A62" s="11"/>
      <c r="B62" s="11"/>
      <c r="C62" s="11"/>
      <c r="D62" s="16"/>
      <c r="E62" s="28"/>
      <c r="F62" s="28"/>
      <c r="G62" s="97"/>
      <c r="H62" s="98"/>
      <c r="I62" s="98"/>
      <c r="N62" s="11"/>
      <c r="O62" s="11"/>
      <c r="P62" s="11"/>
      <c r="Q62" s="11"/>
      <c r="R62" s="11"/>
      <c r="S62" s="11"/>
      <c r="T62" s="11"/>
      <c r="U62" s="11"/>
      <c r="V62" s="11"/>
      <c r="W62" s="64"/>
      <c r="X62" s="11"/>
    </row>
    <row r="63" spans="1:24" s="18" customFormat="1">
      <c r="A63" s="11"/>
      <c r="B63" s="11"/>
      <c r="C63" s="11"/>
      <c r="D63" s="16"/>
      <c r="E63" s="28"/>
      <c r="F63" s="28"/>
      <c r="G63" s="97"/>
      <c r="H63" s="98"/>
      <c r="I63" s="98"/>
      <c r="N63" s="11"/>
      <c r="O63" s="11"/>
      <c r="P63" s="11"/>
      <c r="Q63" s="11"/>
      <c r="R63" s="11"/>
      <c r="S63" s="11"/>
      <c r="T63" s="11"/>
      <c r="U63" s="11"/>
      <c r="V63" s="11"/>
      <c r="W63" s="64"/>
      <c r="X63" s="11"/>
    </row>
    <row r="64" spans="1:24" s="18" customFormat="1">
      <c r="A64" s="11"/>
      <c r="B64" s="11"/>
      <c r="C64" s="11"/>
      <c r="D64" s="16"/>
      <c r="E64" s="28"/>
      <c r="F64" s="28"/>
      <c r="G64" s="97"/>
      <c r="H64" s="98"/>
      <c r="I64" s="98"/>
      <c r="N64" s="11"/>
      <c r="O64" s="11"/>
      <c r="P64" s="11"/>
      <c r="Q64" s="11"/>
      <c r="R64" s="11"/>
      <c r="S64" s="11"/>
      <c r="T64" s="11"/>
      <c r="U64" s="11"/>
      <c r="V64" s="11"/>
      <c r="W64" s="64"/>
      <c r="X64" s="11"/>
    </row>
    <row r="65" spans="1:24" s="18" customFormat="1">
      <c r="A65" s="11"/>
      <c r="B65" s="11"/>
      <c r="C65" s="11"/>
      <c r="D65" s="16"/>
      <c r="E65" s="28"/>
      <c r="F65" s="28"/>
      <c r="G65" s="97"/>
      <c r="H65" s="98"/>
      <c r="I65" s="98"/>
      <c r="N65" s="11"/>
      <c r="O65" s="11"/>
      <c r="P65" s="11"/>
      <c r="Q65" s="11"/>
      <c r="R65" s="11"/>
      <c r="S65" s="11"/>
      <c r="T65" s="11"/>
      <c r="U65" s="11"/>
      <c r="V65" s="11"/>
      <c r="W65" s="64"/>
      <c r="X65" s="11"/>
    </row>
    <row r="66" spans="1:24" s="18" customFormat="1">
      <c r="A66" s="11"/>
      <c r="B66" s="11"/>
      <c r="C66" s="11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11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11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11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</sheetData>
  <sheetProtection insertRows="0" deleteRows="0"/>
  <protectedRanges>
    <protectedRange sqref="W1:W1048576 L1:R1048576" name="Obseg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ignoredErrors>
    <ignoredError sqref="C19 C16 C17 C18" numberStoredAsText="1"/>
  </ignoredError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79998168889431442"/>
    <pageSetUpPr fitToPage="1"/>
  </sheetPr>
  <dimension ref="A1:X308"/>
  <sheetViews>
    <sheetView zoomScale="90" zoomScaleNormal="90" zoomScaleSheetLayoutView="100" workbookViewId="0">
      <selection activeCell="O21" sqref="O21"/>
    </sheetView>
  </sheetViews>
  <sheetFormatPr defaultColWidth="8.85546875" defaultRowHeight="12.75"/>
  <cols>
    <col min="1" max="1" width="4.7109375" style="11" customWidth="1"/>
    <col min="2" max="2" width="5.140625" style="29" customWidth="1"/>
    <col min="3" max="3" width="8.85546875" style="11" customWidth="1"/>
    <col min="4" max="4" width="34.5703125" style="17" customWidth="1"/>
    <col min="5" max="5" width="10.7109375" style="27" customWidth="1"/>
    <col min="6" max="6" width="8.85546875" style="27" customWidth="1"/>
    <col min="7" max="7" width="9.42578125" style="95" customWidth="1"/>
    <col min="8" max="8" width="7.42578125" style="1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11.140625" style="11" bestFit="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621" t="str">
        <f>+'prva stran'!B6</f>
        <v>OŠ Alojza Gradnika Dobrovo</v>
      </c>
      <c r="F2" s="622"/>
      <c r="G2" s="622"/>
      <c r="H2" s="622"/>
      <c r="I2" s="622"/>
      <c r="J2" s="622"/>
      <c r="K2" s="622"/>
      <c r="L2" s="622"/>
    </row>
    <row r="3" spans="1:23" ht="15">
      <c r="D3" s="46" t="s">
        <v>132</v>
      </c>
      <c r="E3" s="623" t="str">
        <f>+'prva stran'!B7</f>
        <v>Trg 25. maja 9, 5212 Dobrovo</v>
      </c>
      <c r="F3" s="624"/>
      <c r="G3" s="624"/>
      <c r="H3" s="624"/>
      <c r="I3" s="624"/>
      <c r="J3" s="624"/>
      <c r="K3" s="624"/>
      <c r="L3" s="624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625">
        <f>+'prva stran'!B10</f>
        <v>0</v>
      </c>
      <c r="F6" s="626"/>
      <c r="G6" s="626"/>
      <c r="H6" s="626"/>
      <c r="I6" s="626"/>
      <c r="J6" s="626"/>
      <c r="K6" s="626"/>
      <c r="L6" s="626"/>
    </row>
    <row r="7" spans="1:23" ht="17.25" customHeight="1">
      <c r="D7" s="47" t="s">
        <v>132</v>
      </c>
      <c r="E7" s="627">
        <f>+'prva stran'!B11</f>
        <v>0</v>
      </c>
      <c r="F7" s="628"/>
      <c r="G7" s="628"/>
      <c r="H7" s="628"/>
      <c r="I7" s="628"/>
      <c r="J7" s="628"/>
      <c r="K7" s="628"/>
      <c r="L7" s="628"/>
    </row>
    <row r="8" spans="1:23" ht="17.25" customHeight="1">
      <c r="D8" s="47" t="s">
        <v>133</v>
      </c>
      <c r="E8" s="627">
        <f>+'prva stran'!B12</f>
        <v>0</v>
      </c>
      <c r="F8" s="628"/>
      <c r="G8" s="628"/>
      <c r="H8" s="628"/>
      <c r="I8" s="628"/>
      <c r="J8" s="628"/>
      <c r="K8" s="628"/>
      <c r="L8" s="628"/>
    </row>
    <row r="9" spans="1:23" s="12" customFormat="1" ht="17.25" customHeight="1">
      <c r="A9" s="9"/>
      <c r="B9" s="10"/>
      <c r="C9" s="9"/>
      <c r="D9" s="48" t="s">
        <v>135</v>
      </c>
      <c r="E9" s="629">
        <f>+'prva stran'!B13</f>
        <v>0</v>
      </c>
      <c r="F9" s="628"/>
      <c r="G9" s="628"/>
      <c r="H9" s="628"/>
      <c r="I9" s="628"/>
      <c r="J9" s="628"/>
      <c r="K9" s="628"/>
      <c r="L9" s="628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B10" s="153"/>
      <c r="D10" s="13"/>
      <c r="E10" s="24"/>
      <c r="F10" s="24"/>
      <c r="G10" s="25"/>
      <c r="H10" s="14"/>
      <c r="I10" s="99"/>
      <c r="J10" s="14"/>
      <c r="K10" s="14"/>
      <c r="L10" s="14"/>
      <c r="M10" s="14"/>
      <c r="W10" s="7"/>
    </row>
    <row r="11" spans="1:23" s="12" customFormat="1" ht="15">
      <c r="B11" s="153"/>
      <c r="D11" s="15" t="s">
        <v>99</v>
      </c>
      <c r="E11" s="25"/>
      <c r="F11" s="25"/>
      <c r="G11" s="25"/>
      <c r="H11" s="14"/>
      <c r="I11" s="99"/>
      <c r="J11" s="14"/>
      <c r="K11" s="14"/>
      <c r="L11" s="14"/>
      <c r="M11" s="14"/>
      <c r="W11" s="7"/>
    </row>
    <row r="12" spans="1:23" s="12" customFormat="1" ht="21" customHeight="1">
      <c r="B12" s="153"/>
      <c r="D12" s="72" t="str">
        <f>+'Ponudbeni pred_rekapitulacija'!A17</f>
        <v>4. sklop:</v>
      </c>
      <c r="E12" s="152"/>
      <c r="F12" s="24"/>
      <c r="G12" s="25"/>
      <c r="H12" s="14"/>
      <c r="I12" s="99"/>
      <c r="J12" s="14"/>
      <c r="K12" s="14"/>
      <c r="L12" s="14"/>
      <c r="M12" s="14"/>
      <c r="W12" s="7"/>
    </row>
    <row r="13" spans="1:23" s="12" customFormat="1" ht="21" customHeight="1">
      <c r="B13" s="153"/>
      <c r="D13" s="620" t="str">
        <f>+'Ponudbeni pred_rekapitulacija'!B17</f>
        <v>MLEKO IN MLEČNI IZDELKI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206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570" t="s">
        <v>321</v>
      </c>
      <c r="C16" s="325" t="s">
        <v>778</v>
      </c>
      <c r="D16" s="444" t="s">
        <v>712</v>
      </c>
      <c r="E16" s="445">
        <v>10</v>
      </c>
      <c r="F16" s="446" t="s">
        <v>95</v>
      </c>
      <c r="G16" s="101" t="s">
        <v>182</v>
      </c>
      <c r="H16" s="446">
        <v>160</v>
      </c>
      <c r="I16" s="447" t="s">
        <v>93</v>
      </c>
      <c r="J16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K16" s="110">
        <f>IF(Sklop4[[#This Row],[ZAHTEVANA SHEMA KAKOVOSTI]]&lt;&gt;"",Sklop4[[#This Row],[Preračunana masa/volumen/kos na enoto kg]],"")</f>
        <v>1600</v>
      </c>
      <c r="L16" s="124"/>
      <c r="M16" s="127"/>
      <c r="N16" s="127"/>
      <c r="O16" s="128"/>
      <c r="P16" s="125"/>
      <c r="Q16" s="125"/>
      <c r="R16" s="126"/>
      <c r="S16" s="125">
        <f>+Sklop4[[#This Row],[cena/enota brez DDV v EUR]]*Sklop4[[#This Row],[Stopnja DDV (%)]]</f>
        <v>0</v>
      </c>
      <c r="T16" s="125">
        <f>+Sklop4[[#This Row],[cena/enota brez DDV v EUR]]+Sklop4[[#This Row],[Davek (EUR)]]</f>
        <v>0</v>
      </c>
      <c r="U16" s="125">
        <f>+Sklop4[[#This Row],[cena/enota brez DDV v EUR]]*Sklop4[[#This Row],[Okvirna količina]]</f>
        <v>0</v>
      </c>
      <c r="V16" s="129">
        <f>+Sklop4[[#This Row],[Končna cena/enoto mere (EUR) z DDV]]*Sklop4[[#This Row],[Okvirna količina]]</f>
        <v>0</v>
      </c>
      <c r="W16" s="130"/>
    </row>
    <row r="17" spans="1:23" s="51" customFormat="1" ht="12">
      <c r="A17" s="73" t="s">
        <v>3</v>
      </c>
      <c r="B17" s="570" t="s">
        <v>322</v>
      </c>
      <c r="C17" s="325" t="s">
        <v>778</v>
      </c>
      <c r="D17" s="444" t="s">
        <v>749</v>
      </c>
      <c r="E17" s="445">
        <v>1</v>
      </c>
      <c r="F17" s="446" t="s">
        <v>95</v>
      </c>
      <c r="G17" s="101" t="s">
        <v>182</v>
      </c>
      <c r="H17" s="446">
        <v>2000</v>
      </c>
      <c r="I17" s="448" t="s">
        <v>93</v>
      </c>
      <c r="J17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K17" s="110">
        <f>IF(Sklop4[[#This Row],[ZAHTEVANA SHEMA KAKOVOSTI]]&lt;&gt;"",Sklop4[[#This Row],[Preračunana masa/volumen/kos na enoto kg]],"")</f>
        <v>2000</v>
      </c>
      <c r="L17" s="124"/>
      <c r="M17" s="127"/>
      <c r="N17" s="127"/>
      <c r="O17" s="128"/>
      <c r="P17" s="125"/>
      <c r="Q17" s="125"/>
      <c r="R17" s="126"/>
      <c r="S17" s="125">
        <f>+Sklop4[[#This Row],[cena/enota brez DDV v EUR]]*Sklop4[[#This Row],[Stopnja DDV (%)]]</f>
        <v>0</v>
      </c>
      <c r="T17" s="125">
        <f>+Sklop4[[#This Row],[cena/enota brez DDV v EUR]]+Sklop4[[#This Row],[Davek (EUR)]]</f>
        <v>0</v>
      </c>
      <c r="U17" s="125">
        <f>+Sklop4[[#This Row],[cena/enota brez DDV v EUR]]*Sklop4[[#This Row],[Okvirna količina]]</f>
        <v>0</v>
      </c>
      <c r="V17" s="129">
        <f>+Sklop4[[#This Row],[Končna cena/enoto mere (EUR) z DDV]]*Sklop4[[#This Row],[Okvirna količina]]</f>
        <v>0</v>
      </c>
      <c r="W17" s="130"/>
    </row>
    <row r="18" spans="1:23" s="51" customFormat="1" ht="12">
      <c r="A18" s="73" t="s">
        <v>4</v>
      </c>
      <c r="B18" s="570" t="s">
        <v>323</v>
      </c>
      <c r="C18" s="325" t="s">
        <v>778</v>
      </c>
      <c r="D18" s="444" t="s">
        <v>748</v>
      </c>
      <c r="E18" s="445">
        <v>0.2</v>
      </c>
      <c r="F18" s="446" t="s">
        <v>95</v>
      </c>
      <c r="G18" s="101" t="s">
        <v>182</v>
      </c>
      <c r="H18" s="446">
        <v>6000</v>
      </c>
      <c r="I18" s="448" t="s">
        <v>93</v>
      </c>
      <c r="J18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K18" s="110">
        <f>IF(Sklop4[[#This Row],[ZAHTEVANA SHEMA KAKOVOSTI]]&lt;&gt;"",Sklop4[[#This Row],[Preračunana masa/volumen/kos na enoto kg]],"")</f>
        <v>1200</v>
      </c>
      <c r="L18" s="124"/>
      <c r="M18" s="127"/>
      <c r="N18" s="127"/>
      <c r="O18" s="128"/>
      <c r="P18" s="125"/>
      <c r="Q18" s="125"/>
      <c r="R18" s="126"/>
      <c r="S18" s="125">
        <f>+Sklop4[[#This Row],[cena/enota brez DDV v EUR]]*Sklop4[[#This Row],[Stopnja DDV (%)]]</f>
        <v>0</v>
      </c>
      <c r="T18" s="125">
        <f>+Sklop4[[#This Row],[cena/enota brez DDV v EUR]]+Sklop4[[#This Row],[Davek (EUR)]]</f>
        <v>0</v>
      </c>
      <c r="U18" s="125">
        <f>+Sklop4[[#This Row],[cena/enota brez DDV v EUR]]*Sklop4[[#This Row],[Okvirna količina]]</f>
        <v>0</v>
      </c>
      <c r="V18" s="129">
        <f>+Sklop4[[#This Row],[Končna cena/enoto mere (EUR) z DDV]]*Sklop4[[#This Row],[Okvirna količina]]</f>
        <v>0</v>
      </c>
      <c r="W18" s="130"/>
    </row>
    <row r="19" spans="1:23" s="51" customFormat="1" ht="12">
      <c r="A19" s="73" t="s">
        <v>5</v>
      </c>
      <c r="B19" s="570" t="s">
        <v>324</v>
      </c>
      <c r="C19" s="327" t="s">
        <v>778</v>
      </c>
      <c r="D19" s="444" t="s">
        <v>713</v>
      </c>
      <c r="E19" s="445">
        <v>1</v>
      </c>
      <c r="F19" s="446" t="s">
        <v>95</v>
      </c>
      <c r="G19" s="101" t="s">
        <v>182</v>
      </c>
      <c r="H19" s="446">
        <v>50</v>
      </c>
      <c r="I19" s="448" t="s">
        <v>93</v>
      </c>
      <c r="J19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9" s="110">
        <f>IF(Sklop4[[#This Row],[ZAHTEVANA SHEMA KAKOVOSTI]]&lt;&gt;"",Sklop4[[#This Row],[Preračunana masa/volumen/kos na enoto kg]],"")</f>
        <v>50</v>
      </c>
      <c r="L19" s="124"/>
      <c r="M19" s="127"/>
      <c r="N19" s="127"/>
      <c r="O19" s="128"/>
      <c r="P19" s="125"/>
      <c r="Q19" s="125"/>
      <c r="R19" s="126"/>
      <c r="S19" s="125">
        <f>+Sklop4[[#This Row],[cena/enota brez DDV v EUR]]*Sklop4[[#This Row],[Stopnja DDV (%)]]</f>
        <v>0</v>
      </c>
      <c r="T19" s="125">
        <f>+Sklop4[[#This Row],[cena/enota brez DDV v EUR]]+Sklop4[[#This Row],[Davek (EUR)]]</f>
        <v>0</v>
      </c>
      <c r="U19" s="125">
        <f>+Sklop4[[#This Row],[cena/enota brez DDV v EUR]]*Sklop4[[#This Row],[Okvirna količina]]</f>
        <v>0</v>
      </c>
      <c r="V19" s="129">
        <f>+Sklop4[[#This Row],[Končna cena/enoto mere (EUR) z DDV]]*Sklop4[[#This Row],[Okvirna količina]]</f>
        <v>0</v>
      </c>
      <c r="W19" s="130"/>
    </row>
    <row r="20" spans="1:23" s="51" customFormat="1" ht="12">
      <c r="A20" s="73" t="s">
        <v>6</v>
      </c>
      <c r="B20" s="570" t="s">
        <v>325</v>
      </c>
      <c r="C20" s="327" t="s">
        <v>778</v>
      </c>
      <c r="D20" s="444" t="s">
        <v>714</v>
      </c>
      <c r="E20" s="445">
        <v>0.2</v>
      </c>
      <c r="F20" s="446" t="s">
        <v>95</v>
      </c>
      <c r="G20" s="101" t="s">
        <v>182</v>
      </c>
      <c r="H20" s="446">
        <v>300</v>
      </c>
      <c r="I20" s="448" t="s">
        <v>93</v>
      </c>
      <c r="J20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K20" s="110">
        <f>IF(Sklop4[[#This Row],[ZAHTEVANA SHEMA KAKOVOSTI]]&lt;&gt;"",Sklop4[[#This Row],[Preračunana masa/volumen/kos na enoto kg]],"")</f>
        <v>60</v>
      </c>
      <c r="L20" s="124"/>
      <c r="M20" s="127"/>
      <c r="N20" s="127"/>
      <c r="O20" s="128"/>
      <c r="P20" s="125"/>
      <c r="Q20" s="125"/>
      <c r="R20" s="126"/>
      <c r="S20" s="125">
        <f>+Sklop4[[#This Row],[cena/enota brez DDV v EUR]]*Sklop4[[#This Row],[Stopnja DDV (%)]]</f>
        <v>0</v>
      </c>
      <c r="T20" s="125">
        <f>+Sklop4[[#This Row],[cena/enota brez DDV v EUR]]+Sklop4[[#This Row],[Davek (EUR)]]</f>
        <v>0</v>
      </c>
      <c r="U20" s="125">
        <f>+Sklop4[[#This Row],[cena/enota brez DDV v EUR]]*Sklop4[[#This Row],[Okvirna količina]]</f>
        <v>0</v>
      </c>
      <c r="V20" s="129">
        <f>+Sklop4[[#This Row],[Končna cena/enoto mere (EUR) z DDV]]*Sklop4[[#This Row],[Okvirna količina]]</f>
        <v>0</v>
      </c>
      <c r="W20" s="130"/>
    </row>
    <row r="21" spans="1:23" s="51" customFormat="1" ht="24">
      <c r="A21" s="73" t="s">
        <v>7</v>
      </c>
      <c r="B21" s="570" t="s">
        <v>326</v>
      </c>
      <c r="C21" s="325" t="s">
        <v>778</v>
      </c>
      <c r="D21" s="444" t="s">
        <v>715</v>
      </c>
      <c r="E21" s="445">
        <v>1</v>
      </c>
      <c r="F21" s="446" t="s">
        <v>95</v>
      </c>
      <c r="G21" s="101"/>
      <c r="H21" s="446">
        <v>120</v>
      </c>
      <c r="I21" s="448" t="s">
        <v>93</v>
      </c>
      <c r="J21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K21" s="110" t="str">
        <f>IF(Sklop4[[#This Row],[ZAHTEVANA SHEMA KAKOVOSTI]]&lt;&gt;"",Sklop4[[#This Row],[Preračunana masa/volumen/kos na enoto kg]],"")</f>
        <v/>
      </c>
      <c r="L21" s="124"/>
      <c r="M21" s="127"/>
      <c r="N21" s="127"/>
      <c r="O21" s="128"/>
      <c r="P21" s="125"/>
      <c r="Q21" s="125"/>
      <c r="R21" s="126"/>
      <c r="S21" s="125">
        <f>+Sklop4[[#This Row],[cena/enota brez DDV v EUR]]*Sklop4[[#This Row],[Stopnja DDV (%)]]</f>
        <v>0</v>
      </c>
      <c r="T21" s="125">
        <f>+Sklop4[[#This Row],[cena/enota brez DDV v EUR]]+Sklop4[[#This Row],[Davek (EUR)]]</f>
        <v>0</v>
      </c>
      <c r="U21" s="125">
        <f>+Sklop4[[#This Row],[cena/enota brez DDV v EUR]]*Sklop4[[#This Row],[Okvirna količina]]</f>
        <v>0</v>
      </c>
      <c r="V21" s="129">
        <f>+Sklop4[[#This Row],[Končna cena/enoto mere (EUR) z DDV]]*Sklop4[[#This Row],[Okvirna količina]]</f>
        <v>0</v>
      </c>
      <c r="W21" s="130"/>
    </row>
    <row r="22" spans="1:23" s="51" customFormat="1" ht="24">
      <c r="A22" s="73" t="s">
        <v>8</v>
      </c>
      <c r="B22" s="571" t="s">
        <v>327</v>
      </c>
      <c r="C22" s="327" t="s">
        <v>779</v>
      </c>
      <c r="D22" s="449" t="s">
        <v>716</v>
      </c>
      <c r="E22" s="450">
        <v>0.5</v>
      </c>
      <c r="F22" s="451" t="s">
        <v>95</v>
      </c>
      <c r="G22" s="452"/>
      <c r="H22" s="453">
        <v>85</v>
      </c>
      <c r="I22" s="454" t="s">
        <v>93</v>
      </c>
      <c r="J22" s="32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42.5</v>
      </c>
      <c r="K22" s="197" t="str">
        <f>IF(Sklop4[[#This Row],[ZAHTEVANA SHEMA KAKOVOSTI]]&lt;&gt;"",Sklop4[[#This Row],[Preračunana masa/volumen/kos na enoto kg]],"")</f>
        <v/>
      </c>
      <c r="L22" s="198"/>
      <c r="M22" s="199"/>
      <c r="N22" s="199"/>
      <c r="O22" s="200"/>
      <c r="P22" s="201"/>
      <c r="Q22" s="201"/>
      <c r="R22" s="202"/>
      <c r="S22" s="201">
        <f>+Sklop4[[#This Row],[cena/enota brez DDV v EUR]]*Sklop4[[#This Row],[Stopnja DDV (%)]]</f>
        <v>0</v>
      </c>
      <c r="T22" s="201">
        <f>+Sklop4[[#This Row],[cena/enota brez DDV v EUR]]+Sklop4[[#This Row],[Davek (EUR)]]</f>
        <v>0</v>
      </c>
      <c r="U22" s="201">
        <f>+Sklop4[[#This Row],[cena/enota brez DDV v EUR]]*Sklop4[[#This Row],[Okvirna količina]]</f>
        <v>0</v>
      </c>
      <c r="V22" s="203">
        <f>+Sklop4[[#This Row],[Končna cena/enoto mere (EUR) z DDV]]*Sklop4[[#This Row],[Okvirna količina]]</f>
        <v>0</v>
      </c>
      <c r="W22" s="204"/>
    </row>
    <row r="23" spans="1:23" s="51" customFormat="1" ht="24">
      <c r="A23" s="73" t="s">
        <v>9</v>
      </c>
      <c r="B23" s="570" t="s">
        <v>328</v>
      </c>
      <c r="C23" s="325" t="s">
        <v>778</v>
      </c>
      <c r="D23" s="444" t="s">
        <v>780</v>
      </c>
      <c r="E23" s="445">
        <v>400</v>
      </c>
      <c r="F23" s="446" t="s">
        <v>158</v>
      </c>
      <c r="G23" s="101"/>
      <c r="H23" s="455">
        <v>450</v>
      </c>
      <c r="I23" s="448" t="s">
        <v>93</v>
      </c>
      <c r="J23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K23" s="110" t="str">
        <f>IF(Sklop4[[#This Row],[ZAHTEVANA SHEMA KAKOVOSTI]]&lt;&gt;"",Sklop4[[#This Row],[Preračunana masa/volumen/kos na enoto kg]],"")</f>
        <v/>
      </c>
      <c r="L23" s="124"/>
      <c r="M23" s="127"/>
      <c r="N23" s="127"/>
      <c r="O23" s="128"/>
      <c r="P23" s="125"/>
      <c r="Q23" s="125"/>
      <c r="R23" s="126"/>
      <c r="S23" s="125">
        <f>+Sklop4[[#This Row],[cena/enota brez DDV v EUR]]*Sklop4[[#This Row],[Stopnja DDV (%)]]</f>
        <v>0</v>
      </c>
      <c r="T23" s="125">
        <f>+Sklop4[[#This Row],[cena/enota brez DDV v EUR]]+Sklop4[[#This Row],[Davek (EUR)]]</f>
        <v>0</v>
      </c>
      <c r="U23" s="125">
        <f>+Sklop4[[#This Row],[cena/enota brez DDV v EUR]]*Sklop4[[#This Row],[Okvirna količina]]</f>
        <v>0</v>
      </c>
      <c r="V23" s="129">
        <f>+Sklop4[[#This Row],[Končna cena/enoto mere (EUR) z DDV]]*Sklop4[[#This Row],[Okvirna količina]]</f>
        <v>0</v>
      </c>
      <c r="W23" s="130"/>
    </row>
    <row r="24" spans="1:23" s="51" customFormat="1" ht="12">
      <c r="A24" s="73" t="s">
        <v>10</v>
      </c>
      <c r="B24" s="570" t="s">
        <v>329</v>
      </c>
      <c r="C24" s="325" t="s">
        <v>778</v>
      </c>
      <c r="D24" s="444" t="s">
        <v>717</v>
      </c>
      <c r="E24" s="445">
        <v>180</v>
      </c>
      <c r="F24" s="446" t="s">
        <v>158</v>
      </c>
      <c r="G24" s="101"/>
      <c r="H24" s="455">
        <v>180</v>
      </c>
      <c r="I24" s="448" t="s">
        <v>93</v>
      </c>
      <c r="J24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32.4</v>
      </c>
      <c r="K24" s="110" t="str">
        <f>IF(Sklop4[[#This Row],[ZAHTEVANA SHEMA KAKOVOSTI]]&lt;&gt;"",Sklop4[[#This Row],[Preračunana masa/volumen/kos na enoto kg]],"")</f>
        <v/>
      </c>
      <c r="L24" s="124"/>
      <c r="M24" s="127"/>
      <c r="N24" s="127"/>
      <c r="O24" s="128"/>
      <c r="P24" s="125"/>
      <c r="Q24" s="125"/>
      <c r="R24" s="126"/>
      <c r="S24" s="125">
        <f>+Sklop4[[#This Row],[cena/enota brez DDV v EUR]]*Sklop4[[#This Row],[Stopnja DDV (%)]]</f>
        <v>0</v>
      </c>
      <c r="T24" s="125">
        <f>+Sklop4[[#This Row],[cena/enota brez DDV v EUR]]+Sklop4[[#This Row],[Davek (EUR)]]</f>
        <v>0</v>
      </c>
      <c r="U24" s="125">
        <f>+Sklop4[[#This Row],[cena/enota brez DDV v EUR]]*Sklop4[[#This Row],[Okvirna količina]]</f>
        <v>0</v>
      </c>
      <c r="V24" s="129">
        <f>+Sklop4[[#This Row],[Končna cena/enoto mere (EUR) z DDV]]*Sklop4[[#This Row],[Okvirna količina]]</f>
        <v>0</v>
      </c>
      <c r="W24" s="130"/>
    </row>
    <row r="25" spans="1:23" s="205" customFormat="1" ht="12">
      <c r="A25" s="73" t="s">
        <v>11</v>
      </c>
      <c r="B25" s="570" t="s">
        <v>330</v>
      </c>
      <c r="C25" s="325" t="s">
        <v>778</v>
      </c>
      <c r="D25" s="444" t="s">
        <v>718</v>
      </c>
      <c r="E25" s="445">
        <v>500</v>
      </c>
      <c r="F25" s="446" t="s">
        <v>159</v>
      </c>
      <c r="G25" s="101"/>
      <c r="H25" s="446">
        <v>450</v>
      </c>
      <c r="I25" s="448" t="s">
        <v>93</v>
      </c>
      <c r="J25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225</v>
      </c>
      <c r="K25" s="110" t="str">
        <f>IF(Sklop4[[#This Row],[ZAHTEVANA SHEMA KAKOVOSTI]]&lt;&gt;"",Sklop4[[#This Row],[Preračunana masa/volumen/kos na enoto kg]],"")</f>
        <v/>
      </c>
      <c r="L25" s="124"/>
      <c r="M25" s="127"/>
      <c r="N25" s="127"/>
      <c r="O25" s="128"/>
      <c r="P25" s="125"/>
      <c r="Q25" s="125"/>
      <c r="R25" s="126"/>
      <c r="S25" s="125">
        <f>+Sklop4[[#This Row],[cena/enota brez DDV v EUR]]*Sklop4[[#This Row],[Stopnja DDV (%)]]</f>
        <v>0</v>
      </c>
      <c r="T25" s="125">
        <f>+Sklop4[[#This Row],[cena/enota brez DDV v EUR]]+Sklop4[[#This Row],[Davek (EUR)]]</f>
        <v>0</v>
      </c>
      <c r="U25" s="125">
        <f>+Sklop4[[#This Row],[cena/enota brez DDV v EUR]]*Sklop4[[#This Row],[Okvirna količina]]</f>
        <v>0</v>
      </c>
      <c r="V25" s="129">
        <f>+Sklop4[[#This Row],[Končna cena/enoto mere (EUR) z DDV]]*Sklop4[[#This Row],[Okvirna količina]]</f>
        <v>0</v>
      </c>
      <c r="W25" s="130"/>
    </row>
    <row r="26" spans="1:23" s="51" customFormat="1" ht="12">
      <c r="A26" s="73" t="s">
        <v>12</v>
      </c>
      <c r="B26" s="570" t="s">
        <v>331</v>
      </c>
      <c r="C26" s="325" t="s">
        <v>778</v>
      </c>
      <c r="D26" s="444" t="s">
        <v>719</v>
      </c>
      <c r="E26" s="445">
        <v>5</v>
      </c>
      <c r="F26" s="446" t="s">
        <v>95</v>
      </c>
      <c r="G26" s="101" t="s">
        <v>182</v>
      </c>
      <c r="H26" s="446">
        <v>200</v>
      </c>
      <c r="I26" s="448" t="s">
        <v>93</v>
      </c>
      <c r="J26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K26" s="110">
        <f>IF(Sklop4[[#This Row],[ZAHTEVANA SHEMA KAKOVOSTI]]&lt;&gt;"",Sklop4[[#This Row],[Preračunana masa/volumen/kos na enoto kg]],"")</f>
        <v>1000</v>
      </c>
      <c r="L26" s="124"/>
      <c r="M26" s="127"/>
      <c r="N26" s="127"/>
      <c r="O26" s="128"/>
      <c r="P26" s="125"/>
      <c r="Q26" s="125"/>
      <c r="R26" s="126"/>
      <c r="S26" s="125">
        <f>+Sklop4[[#This Row],[cena/enota brez DDV v EUR]]*Sklop4[[#This Row],[Stopnja DDV (%)]]</f>
        <v>0</v>
      </c>
      <c r="T26" s="125">
        <f>+Sklop4[[#This Row],[cena/enota brez DDV v EUR]]+Sklop4[[#This Row],[Davek (EUR)]]</f>
        <v>0</v>
      </c>
      <c r="U26" s="125">
        <f>+Sklop4[[#This Row],[cena/enota brez DDV v EUR]]*Sklop4[[#This Row],[Okvirna količina]]</f>
        <v>0</v>
      </c>
      <c r="V26" s="129">
        <f>+Sklop4[[#This Row],[Končna cena/enoto mere (EUR) z DDV]]*Sklop4[[#This Row],[Okvirna količina]]</f>
        <v>0</v>
      </c>
      <c r="W26" s="130"/>
    </row>
    <row r="27" spans="1:23" s="51" customFormat="1" ht="24">
      <c r="A27" s="73" t="s">
        <v>13</v>
      </c>
      <c r="B27" s="570" t="s">
        <v>332</v>
      </c>
      <c r="C27" s="325" t="s">
        <v>778</v>
      </c>
      <c r="D27" s="444" t="s">
        <v>720</v>
      </c>
      <c r="E27" s="445">
        <v>5</v>
      </c>
      <c r="F27" s="446" t="s">
        <v>95</v>
      </c>
      <c r="G27" s="101" t="s">
        <v>182</v>
      </c>
      <c r="H27" s="446">
        <v>400</v>
      </c>
      <c r="I27" s="448" t="s">
        <v>93</v>
      </c>
      <c r="J27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K27" s="110">
        <f>IF(Sklop4[[#This Row],[ZAHTEVANA SHEMA KAKOVOSTI]]&lt;&gt;"",Sklop4[[#This Row],[Preračunana masa/volumen/kos na enoto kg]],"")</f>
        <v>2000</v>
      </c>
      <c r="L27" s="124"/>
      <c r="M27" s="127"/>
      <c r="N27" s="127"/>
      <c r="O27" s="128"/>
      <c r="P27" s="125"/>
      <c r="Q27" s="125"/>
      <c r="R27" s="126"/>
      <c r="S27" s="125">
        <f>+Sklop4[[#This Row],[cena/enota brez DDV v EUR]]*Sklop4[[#This Row],[Stopnja DDV (%)]]</f>
        <v>0</v>
      </c>
      <c r="T27" s="125">
        <f>+Sklop4[[#This Row],[cena/enota brez DDV v EUR]]+Sklop4[[#This Row],[Davek (EUR)]]</f>
        <v>0</v>
      </c>
      <c r="U27" s="125">
        <f>+Sklop4[[#This Row],[cena/enota brez DDV v EUR]]*Sklop4[[#This Row],[Okvirna količina]]</f>
        <v>0</v>
      </c>
      <c r="V27" s="129">
        <f>+Sklop4[[#This Row],[Končna cena/enoto mere (EUR) z DDV]]*Sklop4[[#This Row],[Okvirna količina]]</f>
        <v>0</v>
      </c>
      <c r="W27" s="130"/>
    </row>
    <row r="28" spans="1:23" s="51" customFormat="1" ht="12">
      <c r="A28" s="73" t="s">
        <v>14</v>
      </c>
      <c r="B28" s="570" t="s">
        <v>333</v>
      </c>
      <c r="C28" s="325" t="s">
        <v>779</v>
      </c>
      <c r="D28" s="444" t="s">
        <v>721</v>
      </c>
      <c r="E28" s="445">
        <v>100</v>
      </c>
      <c r="F28" s="446" t="s">
        <v>158</v>
      </c>
      <c r="G28" s="101" t="s">
        <v>182</v>
      </c>
      <c r="H28" s="446">
        <v>700</v>
      </c>
      <c r="I28" s="448" t="s">
        <v>93</v>
      </c>
      <c r="J28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K28" s="110">
        <f>IF(Sklop4[[#This Row],[ZAHTEVANA SHEMA KAKOVOSTI]]&lt;&gt;"",Sklop4[[#This Row],[Preračunana masa/volumen/kos na enoto kg]],"")</f>
        <v>70</v>
      </c>
      <c r="L28" s="124"/>
      <c r="M28" s="127"/>
      <c r="N28" s="127"/>
      <c r="O28" s="128"/>
      <c r="P28" s="125"/>
      <c r="Q28" s="125"/>
      <c r="R28" s="126"/>
      <c r="S28" s="125">
        <f>+Sklop4[[#This Row],[cena/enota brez DDV v EUR]]*Sklop4[[#This Row],[Stopnja DDV (%)]]</f>
        <v>0</v>
      </c>
      <c r="T28" s="125">
        <f>+Sklop4[[#This Row],[cena/enota brez DDV v EUR]]+Sklop4[[#This Row],[Davek (EUR)]]</f>
        <v>0</v>
      </c>
      <c r="U28" s="125">
        <f>+Sklop4[[#This Row],[cena/enota brez DDV v EUR]]*Sklop4[[#This Row],[Okvirna količina]]</f>
        <v>0</v>
      </c>
      <c r="V28" s="129">
        <f>+Sklop4[[#This Row],[Končna cena/enoto mere (EUR) z DDV]]*Sklop4[[#This Row],[Okvirna količina]]</f>
        <v>0</v>
      </c>
      <c r="W28" s="130"/>
    </row>
    <row r="29" spans="1:23" s="51" customFormat="1" ht="12">
      <c r="A29" s="73" t="s">
        <v>15</v>
      </c>
      <c r="B29" s="570" t="s">
        <v>334</v>
      </c>
      <c r="C29" s="325" t="s">
        <v>779</v>
      </c>
      <c r="D29" s="444" t="s">
        <v>722</v>
      </c>
      <c r="E29" s="445">
        <v>3</v>
      </c>
      <c r="F29" s="446" t="s">
        <v>0</v>
      </c>
      <c r="G29" s="101" t="s">
        <v>182</v>
      </c>
      <c r="H29" s="446">
        <v>160</v>
      </c>
      <c r="I29" s="448" t="s">
        <v>93</v>
      </c>
      <c r="J29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480</v>
      </c>
      <c r="K29" s="110">
        <f>IF(Sklop4[[#This Row],[ZAHTEVANA SHEMA KAKOVOSTI]]&lt;&gt;"",Sklop4[[#This Row],[Preračunana masa/volumen/kos na enoto kg]],"")</f>
        <v>480</v>
      </c>
      <c r="L29" s="124"/>
      <c r="M29" s="127"/>
      <c r="N29" s="127"/>
      <c r="O29" s="128"/>
      <c r="P29" s="125"/>
      <c r="Q29" s="125"/>
      <c r="R29" s="126"/>
      <c r="S29" s="125">
        <f>+Sklop4[[#This Row],[cena/enota brez DDV v EUR]]*Sklop4[[#This Row],[Stopnja DDV (%)]]</f>
        <v>0</v>
      </c>
      <c r="T29" s="125">
        <f>+Sklop4[[#This Row],[cena/enota brez DDV v EUR]]+Sklop4[[#This Row],[Davek (EUR)]]</f>
        <v>0</v>
      </c>
      <c r="U29" s="125">
        <f>+Sklop4[[#This Row],[cena/enota brez DDV v EUR]]*Sklop4[[#This Row],[Okvirna količina]]</f>
        <v>0</v>
      </c>
      <c r="V29" s="129">
        <f>+Sklop4[[#This Row],[Končna cena/enoto mere (EUR) z DDV]]*Sklop4[[#This Row],[Okvirna količina]]</f>
        <v>0</v>
      </c>
      <c r="W29" s="130"/>
    </row>
    <row r="30" spans="1:23" s="51" customFormat="1" ht="10.5" customHeight="1">
      <c r="A30" s="73" t="s">
        <v>16</v>
      </c>
      <c r="B30" s="570" t="s">
        <v>335</v>
      </c>
      <c r="C30" s="325" t="s">
        <v>779</v>
      </c>
      <c r="D30" s="444" t="s">
        <v>723</v>
      </c>
      <c r="E30" s="445">
        <v>60</v>
      </c>
      <c r="F30" s="446" t="s">
        <v>158</v>
      </c>
      <c r="G30" s="101" t="s">
        <v>182</v>
      </c>
      <c r="H30" s="446">
        <v>100</v>
      </c>
      <c r="I30" s="447" t="s">
        <v>93</v>
      </c>
      <c r="J30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</v>
      </c>
      <c r="K30" s="110">
        <f>IF(Sklop4[[#This Row],[ZAHTEVANA SHEMA KAKOVOSTI]]&lt;&gt;"",Sklop4[[#This Row],[Preračunana masa/volumen/kos na enoto kg]],"")</f>
        <v>6</v>
      </c>
      <c r="L30" s="124"/>
      <c r="M30" s="127"/>
      <c r="N30" s="127"/>
      <c r="O30" s="128"/>
      <c r="P30" s="125"/>
      <c r="Q30" s="125"/>
      <c r="R30" s="126"/>
      <c r="S30" s="125">
        <f>+Sklop4[[#This Row],[cena/enota brez DDV v EUR]]*Sklop4[[#This Row],[Stopnja DDV (%)]]</f>
        <v>0</v>
      </c>
      <c r="T30" s="125">
        <f>+Sklop4[[#This Row],[cena/enota brez DDV v EUR]]+Sklop4[[#This Row],[Davek (EUR)]]</f>
        <v>0</v>
      </c>
      <c r="U30" s="125">
        <f>+Sklop4[[#This Row],[cena/enota brez DDV v EUR]]*Sklop4[[#This Row],[Okvirna količina]]</f>
        <v>0</v>
      </c>
      <c r="V30" s="129">
        <f>+Sklop4[[#This Row],[Končna cena/enoto mere (EUR) z DDV]]*Sklop4[[#This Row],[Okvirna količina]]</f>
        <v>0</v>
      </c>
      <c r="W30" s="130"/>
    </row>
    <row r="31" spans="1:23" s="51" customFormat="1" ht="12">
      <c r="A31" s="73" t="s">
        <v>17</v>
      </c>
      <c r="B31" s="570" t="s">
        <v>336</v>
      </c>
      <c r="C31" s="325" t="s">
        <v>781</v>
      </c>
      <c r="D31" s="444" t="s">
        <v>723</v>
      </c>
      <c r="E31" s="445">
        <v>150</v>
      </c>
      <c r="F31" s="446" t="s">
        <v>158</v>
      </c>
      <c r="G31" s="101" t="s">
        <v>182</v>
      </c>
      <c r="H31" s="446">
        <v>2000</v>
      </c>
      <c r="I31" s="447" t="s">
        <v>93</v>
      </c>
      <c r="J31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K31" s="110">
        <f>IF(Sklop4[[#This Row],[ZAHTEVANA SHEMA KAKOVOSTI]]&lt;&gt;"",Sklop4[[#This Row],[Preračunana masa/volumen/kos na enoto kg]],"")</f>
        <v>300</v>
      </c>
      <c r="L31" s="124"/>
      <c r="M31" s="127"/>
      <c r="N31" s="127"/>
      <c r="O31" s="128"/>
      <c r="P31" s="125"/>
      <c r="Q31" s="125"/>
      <c r="R31" s="126"/>
      <c r="S31" s="125">
        <f>+Sklop4[[#This Row],[cena/enota brez DDV v EUR]]*Sklop4[[#This Row],[Stopnja DDV (%)]]</f>
        <v>0</v>
      </c>
      <c r="T31" s="125">
        <f>+Sklop4[[#This Row],[cena/enota brez DDV v EUR]]+Sklop4[[#This Row],[Davek (EUR)]]</f>
        <v>0</v>
      </c>
      <c r="U31" s="125">
        <f>+Sklop4[[#This Row],[cena/enota brez DDV v EUR]]*Sklop4[[#This Row],[Okvirna količina]]</f>
        <v>0</v>
      </c>
      <c r="V31" s="129">
        <f>+Sklop4[[#This Row],[Končna cena/enoto mere (EUR) z DDV]]*Sklop4[[#This Row],[Okvirna količina]]</f>
        <v>0</v>
      </c>
      <c r="W31" s="130"/>
    </row>
    <row r="32" spans="1:23" s="51" customFormat="1" ht="12">
      <c r="A32" s="73" t="s">
        <v>18</v>
      </c>
      <c r="B32" s="570" t="s">
        <v>337</v>
      </c>
      <c r="C32" s="325" t="s">
        <v>779</v>
      </c>
      <c r="D32" s="444" t="s">
        <v>724</v>
      </c>
      <c r="E32" s="445">
        <v>140</v>
      </c>
      <c r="F32" s="446" t="s">
        <v>158</v>
      </c>
      <c r="G32" s="101" t="s">
        <v>182</v>
      </c>
      <c r="H32" s="446">
        <v>800</v>
      </c>
      <c r="I32" s="447" t="s">
        <v>93</v>
      </c>
      <c r="J32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112.00000000000001</v>
      </c>
      <c r="K32" s="110">
        <f>IF(Sklop4[[#This Row],[ZAHTEVANA SHEMA KAKOVOSTI]]&lt;&gt;"",Sklop4[[#This Row],[Preračunana masa/volumen/kos na enoto kg]],"")</f>
        <v>112.00000000000001</v>
      </c>
      <c r="L32" s="124"/>
      <c r="M32" s="127"/>
      <c r="N32" s="127"/>
      <c r="O32" s="128"/>
      <c r="P32" s="125"/>
      <c r="Q32" s="125"/>
      <c r="R32" s="126"/>
      <c r="S32" s="125">
        <f>+Sklop4[[#This Row],[cena/enota brez DDV v EUR]]*Sklop4[[#This Row],[Stopnja DDV (%)]]</f>
        <v>0</v>
      </c>
      <c r="T32" s="125">
        <f>+Sklop4[[#This Row],[cena/enota brez DDV v EUR]]+Sklop4[[#This Row],[Davek (EUR)]]</f>
        <v>0</v>
      </c>
      <c r="U32" s="125">
        <f>+Sklop4[[#This Row],[cena/enota brez DDV v EUR]]*Sklop4[[#This Row],[Okvirna količina]]</f>
        <v>0</v>
      </c>
      <c r="V32" s="129">
        <f>+Sklop4[[#This Row],[Končna cena/enoto mere (EUR) z DDV]]*Sklop4[[#This Row],[Okvirna količina]]</f>
        <v>0</v>
      </c>
      <c r="W32" s="130"/>
    </row>
    <row r="33" spans="1:23" s="51" customFormat="1" ht="12">
      <c r="A33" s="73" t="s">
        <v>19</v>
      </c>
      <c r="B33" s="570" t="s">
        <v>338</v>
      </c>
      <c r="C33" s="325" t="s">
        <v>779</v>
      </c>
      <c r="D33" s="444" t="s">
        <v>725</v>
      </c>
      <c r="E33" s="445">
        <v>140</v>
      </c>
      <c r="F33" s="446" t="s">
        <v>158</v>
      </c>
      <c r="G33" s="101" t="s">
        <v>182</v>
      </c>
      <c r="H33" s="446">
        <v>600</v>
      </c>
      <c r="I33" s="447" t="s">
        <v>93</v>
      </c>
      <c r="J33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84.000000000000014</v>
      </c>
      <c r="K33" s="110">
        <f>IF(Sklop4[[#This Row],[ZAHTEVANA SHEMA KAKOVOSTI]]&lt;&gt;"",Sklop4[[#This Row],[Preračunana masa/volumen/kos na enoto kg]],"")</f>
        <v>84.000000000000014</v>
      </c>
      <c r="L33" s="124"/>
      <c r="M33" s="127"/>
      <c r="N33" s="127"/>
      <c r="O33" s="128"/>
      <c r="P33" s="125"/>
      <c r="Q33" s="125"/>
      <c r="R33" s="126"/>
      <c r="S33" s="125">
        <f>+Sklop4[[#This Row],[cena/enota brez DDV v EUR]]*Sklop4[[#This Row],[Stopnja DDV (%)]]</f>
        <v>0</v>
      </c>
      <c r="T33" s="125">
        <f>+Sklop4[[#This Row],[cena/enota brez DDV v EUR]]+Sklop4[[#This Row],[Davek (EUR)]]</f>
        <v>0</v>
      </c>
      <c r="U33" s="125">
        <f>+Sklop4[[#This Row],[cena/enota brez DDV v EUR]]*Sklop4[[#This Row],[Okvirna količina]]</f>
        <v>0</v>
      </c>
      <c r="V33" s="129">
        <f>+Sklop4[[#This Row],[Končna cena/enoto mere (EUR) z DDV]]*Sklop4[[#This Row],[Okvirna količina]]</f>
        <v>0</v>
      </c>
      <c r="W33" s="130"/>
    </row>
    <row r="34" spans="1:23" s="51" customFormat="1" ht="12">
      <c r="A34" s="73" t="s">
        <v>20</v>
      </c>
      <c r="B34" s="570" t="s">
        <v>339</v>
      </c>
      <c r="C34" s="325" t="s">
        <v>781</v>
      </c>
      <c r="D34" s="444" t="s">
        <v>726</v>
      </c>
      <c r="E34" s="445">
        <v>150</v>
      </c>
      <c r="F34" s="446" t="s">
        <v>158</v>
      </c>
      <c r="G34" s="101" t="s">
        <v>182</v>
      </c>
      <c r="H34" s="446">
        <v>1000</v>
      </c>
      <c r="I34" s="448" t="s">
        <v>93</v>
      </c>
      <c r="J34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K34" s="110">
        <f>IF(Sklop4[[#This Row],[ZAHTEVANA SHEMA KAKOVOSTI]]&lt;&gt;"",Sklop4[[#This Row],[Preračunana masa/volumen/kos na enoto kg]],"")</f>
        <v>150</v>
      </c>
      <c r="L34" s="124"/>
      <c r="M34" s="127"/>
      <c r="N34" s="127"/>
      <c r="O34" s="128"/>
      <c r="P34" s="125"/>
      <c r="Q34" s="125"/>
      <c r="R34" s="126"/>
      <c r="S34" s="125">
        <f>+Sklop4[[#This Row],[cena/enota brez DDV v EUR]]*Sklop4[[#This Row],[Stopnja DDV (%)]]</f>
        <v>0</v>
      </c>
      <c r="T34" s="125">
        <f>+Sklop4[[#This Row],[cena/enota brez DDV v EUR]]+Sklop4[[#This Row],[Davek (EUR)]]</f>
        <v>0</v>
      </c>
      <c r="U34" s="125">
        <f>+Sklop4[[#This Row],[cena/enota brez DDV v EUR]]*Sklop4[[#This Row],[Okvirna količina]]</f>
        <v>0</v>
      </c>
      <c r="V34" s="129">
        <f>+Sklop4[[#This Row],[Končna cena/enoto mere (EUR) z DDV]]*Sklop4[[#This Row],[Okvirna količina]]</f>
        <v>0</v>
      </c>
      <c r="W34" s="130"/>
    </row>
    <row r="35" spans="1:23" s="51" customFormat="1" ht="12">
      <c r="A35" s="73" t="s">
        <v>21</v>
      </c>
      <c r="B35" s="570" t="s">
        <v>340</v>
      </c>
      <c r="C35" s="325" t="s">
        <v>777</v>
      </c>
      <c r="D35" s="444" t="s">
        <v>727</v>
      </c>
      <c r="E35" s="445">
        <v>250</v>
      </c>
      <c r="F35" s="446" t="s">
        <v>158</v>
      </c>
      <c r="G35" s="101" t="s">
        <v>182</v>
      </c>
      <c r="H35" s="446">
        <v>2900</v>
      </c>
      <c r="I35" s="448" t="s">
        <v>93</v>
      </c>
      <c r="J35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725</v>
      </c>
      <c r="K35" s="110">
        <f>IF(Sklop4[[#This Row],[ZAHTEVANA SHEMA KAKOVOSTI]]&lt;&gt;"",Sklop4[[#This Row],[Preračunana masa/volumen/kos na enoto kg]],"")</f>
        <v>725</v>
      </c>
      <c r="L35" s="124"/>
      <c r="M35" s="127"/>
      <c r="N35" s="127"/>
      <c r="O35" s="128"/>
      <c r="P35" s="125"/>
      <c r="Q35" s="125"/>
      <c r="R35" s="126"/>
      <c r="S35" s="125">
        <f>+Sklop4[[#This Row],[cena/enota brez DDV v EUR]]*Sklop4[[#This Row],[Stopnja DDV (%)]]</f>
        <v>0</v>
      </c>
      <c r="T35" s="125">
        <f>+Sklop4[[#This Row],[cena/enota brez DDV v EUR]]+Sklop4[[#This Row],[Davek (EUR)]]</f>
        <v>0</v>
      </c>
      <c r="U35" s="125">
        <f>+Sklop4[[#This Row],[cena/enota brez DDV v EUR]]*Sklop4[[#This Row],[Okvirna količina]]</f>
        <v>0</v>
      </c>
      <c r="V35" s="129">
        <f>+Sklop4[[#This Row],[Končna cena/enoto mere (EUR) z DDV]]*Sklop4[[#This Row],[Okvirna količina]]</f>
        <v>0</v>
      </c>
      <c r="W35" s="130"/>
    </row>
    <row r="36" spans="1:23" s="51" customFormat="1" ht="12">
      <c r="A36" s="73" t="s">
        <v>22</v>
      </c>
      <c r="B36" s="570" t="s">
        <v>341</v>
      </c>
      <c r="C36" s="325" t="s">
        <v>779</v>
      </c>
      <c r="D36" s="444" t="s">
        <v>728</v>
      </c>
      <c r="E36" s="445" t="s">
        <v>161</v>
      </c>
      <c r="F36" s="446" t="s">
        <v>0</v>
      </c>
      <c r="G36" s="101"/>
      <c r="H36" s="446">
        <v>1000</v>
      </c>
      <c r="I36" s="448" t="s">
        <v>0</v>
      </c>
      <c r="J36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K36" s="110" t="str">
        <f>IF(Sklop4[[#This Row],[ZAHTEVANA SHEMA KAKOVOSTI]]&lt;&gt;"",Sklop4[[#This Row],[Preračunana masa/volumen/kos na enoto kg]],"")</f>
        <v/>
      </c>
      <c r="L36" s="124"/>
      <c r="M36" s="127"/>
      <c r="N36" s="127"/>
      <c r="O36" s="128"/>
      <c r="P36" s="125"/>
      <c r="Q36" s="125"/>
      <c r="R36" s="126"/>
      <c r="S36" s="125">
        <f>+Sklop4[[#This Row],[cena/enota brez DDV v EUR]]*Sklop4[[#This Row],[Stopnja DDV (%)]]</f>
        <v>0</v>
      </c>
      <c r="T36" s="125">
        <f>+Sklop4[[#This Row],[cena/enota brez DDV v EUR]]+Sklop4[[#This Row],[Davek (EUR)]]</f>
        <v>0</v>
      </c>
      <c r="U36" s="125">
        <f>+Sklop4[[#This Row],[cena/enota brez DDV v EUR]]*Sklop4[[#This Row],[Okvirna količina]]</f>
        <v>0</v>
      </c>
      <c r="V36" s="129">
        <f>+Sklop4[[#This Row],[Končna cena/enoto mere (EUR) z DDV]]*Sklop4[[#This Row],[Okvirna količina]]</f>
        <v>0</v>
      </c>
      <c r="W36" s="130"/>
    </row>
    <row r="37" spans="1:23" s="51" customFormat="1" ht="24">
      <c r="A37" s="73" t="s">
        <v>23</v>
      </c>
      <c r="B37" s="570" t="s">
        <v>342</v>
      </c>
      <c r="C37" s="327" t="s">
        <v>781</v>
      </c>
      <c r="D37" s="444" t="s">
        <v>729</v>
      </c>
      <c r="E37" s="445" t="s">
        <v>161</v>
      </c>
      <c r="F37" s="446" t="s">
        <v>0</v>
      </c>
      <c r="G37" s="101"/>
      <c r="H37" s="446">
        <v>100</v>
      </c>
      <c r="I37" s="448" t="s">
        <v>0</v>
      </c>
      <c r="J37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37" s="110" t="str">
        <f>IF(Sklop4[[#This Row],[ZAHTEVANA SHEMA KAKOVOSTI]]&lt;&gt;"",Sklop4[[#This Row],[Preračunana masa/volumen/kos na enoto kg]],"")</f>
        <v/>
      </c>
      <c r="L37" s="124"/>
      <c r="M37" s="127"/>
      <c r="N37" s="127"/>
      <c r="O37" s="128"/>
      <c r="P37" s="125"/>
      <c r="Q37" s="125"/>
      <c r="R37" s="126"/>
      <c r="S37" s="125">
        <f>+Sklop4[[#This Row],[cena/enota brez DDV v EUR]]*Sklop4[[#This Row],[Stopnja DDV (%)]]</f>
        <v>0</v>
      </c>
      <c r="T37" s="125">
        <f>+Sklop4[[#This Row],[cena/enota brez DDV v EUR]]+Sklop4[[#This Row],[Davek (EUR)]]</f>
        <v>0</v>
      </c>
      <c r="U37" s="125">
        <f>+Sklop4[[#This Row],[cena/enota brez DDV v EUR]]*Sklop4[[#This Row],[Okvirna količina]]</f>
        <v>0</v>
      </c>
      <c r="V37" s="129">
        <f>+Sklop4[[#This Row],[Končna cena/enoto mere (EUR) z DDV]]*Sklop4[[#This Row],[Okvirna količina]]</f>
        <v>0</v>
      </c>
      <c r="W37" s="130"/>
    </row>
    <row r="38" spans="1:23" s="51" customFormat="1" ht="12">
      <c r="A38" s="73" t="s">
        <v>24</v>
      </c>
      <c r="B38" s="570" t="s">
        <v>343</v>
      </c>
      <c r="C38" s="325" t="s">
        <v>779</v>
      </c>
      <c r="D38" s="444" t="s">
        <v>866</v>
      </c>
      <c r="E38" s="445">
        <v>250</v>
      </c>
      <c r="F38" s="446" t="s">
        <v>158</v>
      </c>
      <c r="G38" s="101"/>
      <c r="H38" s="455">
        <v>30</v>
      </c>
      <c r="I38" s="448" t="s">
        <v>93</v>
      </c>
      <c r="J38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K38" s="110" t="str">
        <f>IF(Sklop4[[#This Row],[ZAHTEVANA SHEMA KAKOVOSTI]]&lt;&gt;"",Sklop4[[#This Row],[Preračunana masa/volumen/kos na enoto kg]],"")</f>
        <v/>
      </c>
      <c r="L38" s="124"/>
      <c r="M38" s="127"/>
      <c r="N38" s="127"/>
      <c r="O38" s="128"/>
      <c r="P38" s="125"/>
      <c r="Q38" s="125"/>
      <c r="R38" s="126"/>
      <c r="S38" s="125">
        <f>+Sklop4[[#This Row],[cena/enota brez DDV v EUR]]*Sklop4[[#This Row],[Stopnja DDV (%)]]</f>
        <v>0</v>
      </c>
      <c r="T38" s="125">
        <f>+Sklop4[[#This Row],[cena/enota brez DDV v EUR]]+Sklop4[[#This Row],[Davek (EUR)]]</f>
        <v>0</v>
      </c>
      <c r="U38" s="125">
        <f>+Sklop4[[#This Row],[cena/enota brez DDV v EUR]]*Sklop4[[#This Row],[Okvirna količina]]</f>
        <v>0</v>
      </c>
      <c r="V38" s="129">
        <f>+Sklop4[[#This Row],[Končna cena/enoto mere (EUR) z DDV]]*Sklop4[[#This Row],[Okvirna količina]]</f>
        <v>0</v>
      </c>
      <c r="W38" s="130"/>
    </row>
    <row r="39" spans="1:23" s="51" customFormat="1" ht="12">
      <c r="A39" s="73" t="s">
        <v>25</v>
      </c>
      <c r="B39" s="570" t="s">
        <v>344</v>
      </c>
      <c r="C39" s="325" t="s">
        <v>357</v>
      </c>
      <c r="D39" s="444" t="s">
        <v>319</v>
      </c>
      <c r="E39" s="445">
        <v>200</v>
      </c>
      <c r="F39" s="446" t="s">
        <v>158</v>
      </c>
      <c r="G39" s="101"/>
      <c r="H39" s="455">
        <v>800</v>
      </c>
      <c r="I39" s="448" t="s">
        <v>93</v>
      </c>
      <c r="J39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K39" s="110" t="str">
        <f>IF(Sklop4[[#This Row],[ZAHTEVANA SHEMA KAKOVOSTI]]&lt;&gt;"",Sklop4[[#This Row],[Preračunana masa/volumen/kos na enoto kg]],"")</f>
        <v/>
      </c>
      <c r="L39" s="124"/>
      <c r="M39" s="127"/>
      <c r="N39" s="127"/>
      <c r="O39" s="128"/>
      <c r="P39" s="125"/>
      <c r="Q39" s="125"/>
      <c r="R39" s="126"/>
      <c r="S39" s="125">
        <f>+Sklop4[[#This Row],[cena/enota brez DDV v EUR]]*Sklop4[[#This Row],[Stopnja DDV (%)]]</f>
        <v>0</v>
      </c>
      <c r="T39" s="125">
        <f>+Sklop4[[#This Row],[cena/enota brez DDV v EUR]]+Sklop4[[#This Row],[Davek (EUR)]]</f>
        <v>0</v>
      </c>
      <c r="U39" s="125">
        <f>+Sklop4[[#This Row],[cena/enota brez DDV v EUR]]*Sklop4[[#This Row],[Okvirna količina]]</f>
        <v>0</v>
      </c>
      <c r="V39" s="129">
        <f>+Sklop4[[#This Row],[Končna cena/enoto mere (EUR) z DDV]]*Sklop4[[#This Row],[Okvirna količina]]</f>
        <v>0</v>
      </c>
      <c r="W39" s="130"/>
    </row>
    <row r="40" spans="1:23" s="51" customFormat="1" ht="12">
      <c r="A40" s="73" t="s">
        <v>26</v>
      </c>
      <c r="B40" s="570" t="s">
        <v>345</v>
      </c>
      <c r="C40" s="325" t="s">
        <v>779</v>
      </c>
      <c r="D40" s="444" t="s">
        <v>730</v>
      </c>
      <c r="E40" s="445">
        <v>150</v>
      </c>
      <c r="F40" s="446" t="s">
        <v>158</v>
      </c>
      <c r="G40" s="101"/>
      <c r="H40" s="446">
        <v>10</v>
      </c>
      <c r="I40" s="448" t="s">
        <v>93</v>
      </c>
      <c r="J40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1.5</v>
      </c>
      <c r="K40" s="110" t="str">
        <f>IF(Sklop4[[#This Row],[ZAHTEVANA SHEMA KAKOVOSTI]]&lt;&gt;"",Sklop4[[#This Row],[Preračunana masa/volumen/kos na enoto kg]],"")</f>
        <v/>
      </c>
      <c r="L40" s="124"/>
      <c r="M40" s="127"/>
      <c r="N40" s="127"/>
      <c r="O40" s="128"/>
      <c r="P40" s="125"/>
      <c r="Q40" s="125"/>
      <c r="R40" s="126"/>
      <c r="S40" s="125">
        <f>+Sklop4[[#This Row],[cena/enota brez DDV v EUR]]*Sklop4[[#This Row],[Stopnja DDV (%)]]</f>
        <v>0</v>
      </c>
      <c r="T40" s="125">
        <f>+Sklop4[[#This Row],[cena/enota brez DDV v EUR]]+Sklop4[[#This Row],[Davek (EUR)]]</f>
        <v>0</v>
      </c>
      <c r="U40" s="125">
        <f>+Sklop4[[#This Row],[cena/enota brez DDV v EUR]]*Sklop4[[#This Row],[Okvirna količina]]</f>
        <v>0</v>
      </c>
      <c r="V40" s="129">
        <f>+Sklop4[[#This Row],[Končna cena/enoto mere (EUR) z DDV]]*Sklop4[[#This Row],[Okvirna količina]]</f>
        <v>0</v>
      </c>
      <c r="W40" s="130"/>
    </row>
    <row r="41" spans="1:23" s="51" customFormat="1" ht="12">
      <c r="A41" s="73" t="s">
        <v>27</v>
      </c>
      <c r="B41" s="570" t="s">
        <v>346</v>
      </c>
      <c r="C41" s="325" t="s">
        <v>779</v>
      </c>
      <c r="D41" s="444" t="s">
        <v>731</v>
      </c>
      <c r="E41" s="445">
        <v>0.25</v>
      </c>
      <c r="F41" s="446" t="s">
        <v>0</v>
      </c>
      <c r="G41" s="101"/>
      <c r="H41" s="446">
        <v>5</v>
      </c>
      <c r="I41" s="448" t="s">
        <v>93</v>
      </c>
      <c r="J41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1.25</v>
      </c>
      <c r="K41" s="110" t="str">
        <f>IF(Sklop4[[#This Row],[ZAHTEVANA SHEMA KAKOVOSTI]]&lt;&gt;"",Sklop4[[#This Row],[Preračunana masa/volumen/kos na enoto kg]],"")</f>
        <v/>
      </c>
      <c r="L41" s="124"/>
      <c r="M41" s="127"/>
      <c r="N41" s="127"/>
      <c r="O41" s="128"/>
      <c r="P41" s="125"/>
      <c r="Q41" s="125"/>
      <c r="R41" s="126"/>
      <c r="S41" s="125">
        <f>+Sklop4[[#This Row],[cena/enota brez DDV v EUR]]*Sklop4[[#This Row],[Stopnja DDV (%)]]</f>
        <v>0</v>
      </c>
      <c r="T41" s="125">
        <f>+Sklop4[[#This Row],[cena/enota brez DDV v EUR]]+Sklop4[[#This Row],[Davek (EUR)]]</f>
        <v>0</v>
      </c>
      <c r="U41" s="125">
        <f>+Sklop4[[#This Row],[cena/enota brez DDV v EUR]]*Sklop4[[#This Row],[Okvirna količina]]</f>
        <v>0</v>
      </c>
      <c r="V41" s="129">
        <f>+Sklop4[[#This Row],[Končna cena/enoto mere (EUR) z DDV]]*Sklop4[[#This Row],[Okvirna količina]]</f>
        <v>0</v>
      </c>
      <c r="W41" s="130"/>
    </row>
    <row r="42" spans="1:23" s="51" customFormat="1" ht="12">
      <c r="A42" s="73" t="s">
        <v>28</v>
      </c>
      <c r="B42" s="570" t="s">
        <v>347</v>
      </c>
      <c r="C42" s="327" t="s">
        <v>777</v>
      </c>
      <c r="D42" s="444" t="s">
        <v>732</v>
      </c>
      <c r="E42" s="445">
        <v>5</v>
      </c>
      <c r="F42" s="446" t="s">
        <v>0</v>
      </c>
      <c r="G42" s="101"/>
      <c r="H42" s="446">
        <v>5</v>
      </c>
      <c r="I42" s="448" t="s">
        <v>93</v>
      </c>
      <c r="J42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K42" s="110" t="str">
        <f>IF(Sklop4[[#This Row],[ZAHTEVANA SHEMA KAKOVOSTI]]&lt;&gt;"",Sklop4[[#This Row],[Preračunana masa/volumen/kos na enoto kg]],"")</f>
        <v/>
      </c>
      <c r="L42" s="124"/>
      <c r="M42" s="127"/>
      <c r="N42" s="127"/>
      <c r="O42" s="128"/>
      <c r="P42" s="125"/>
      <c r="Q42" s="125"/>
      <c r="R42" s="126"/>
      <c r="S42" s="125">
        <f>+Sklop4[[#This Row],[cena/enota brez DDV v EUR]]*Sklop4[[#This Row],[Stopnja DDV (%)]]</f>
        <v>0</v>
      </c>
      <c r="T42" s="125">
        <f>+Sklop4[[#This Row],[cena/enota brez DDV v EUR]]+Sklop4[[#This Row],[Davek (EUR)]]</f>
        <v>0</v>
      </c>
      <c r="U42" s="125">
        <f>+Sklop4[[#This Row],[cena/enota brez DDV v EUR]]*Sklop4[[#This Row],[Okvirna količina]]</f>
        <v>0</v>
      </c>
      <c r="V42" s="129">
        <f>+Sklop4[[#This Row],[Končna cena/enoto mere (EUR) z DDV]]*Sklop4[[#This Row],[Okvirna količina]]</f>
        <v>0</v>
      </c>
      <c r="W42" s="130"/>
    </row>
    <row r="43" spans="1:23" s="51" customFormat="1" ht="12">
      <c r="A43" s="73" t="s">
        <v>29</v>
      </c>
      <c r="B43" s="570" t="s">
        <v>348</v>
      </c>
      <c r="C43" s="327" t="s">
        <v>357</v>
      </c>
      <c r="D43" s="444" t="s">
        <v>733</v>
      </c>
      <c r="E43" s="445">
        <v>200</v>
      </c>
      <c r="F43" s="446" t="s">
        <v>158</v>
      </c>
      <c r="G43" s="101"/>
      <c r="H43" s="446">
        <v>5</v>
      </c>
      <c r="I43" s="448" t="s">
        <v>93</v>
      </c>
      <c r="J43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</v>
      </c>
      <c r="K43" s="110" t="str">
        <f>IF(Sklop4[[#This Row],[ZAHTEVANA SHEMA KAKOVOSTI]]&lt;&gt;"",Sklop4[[#This Row],[Preračunana masa/volumen/kos na enoto kg]],"")</f>
        <v/>
      </c>
      <c r="L43" s="124"/>
      <c r="M43" s="127"/>
      <c r="N43" s="127"/>
      <c r="O43" s="128"/>
      <c r="P43" s="125"/>
      <c r="Q43" s="125"/>
      <c r="R43" s="126"/>
      <c r="S43" s="125">
        <f>+Sklop4[[#This Row],[cena/enota brez DDV v EUR]]*Sklop4[[#This Row],[Stopnja DDV (%)]]</f>
        <v>0</v>
      </c>
      <c r="T43" s="125">
        <f>+Sklop4[[#This Row],[cena/enota brez DDV v EUR]]+Sklop4[[#This Row],[Davek (EUR)]]</f>
        <v>0</v>
      </c>
      <c r="U43" s="125">
        <f>+Sklop4[[#This Row],[cena/enota brez DDV v EUR]]*Sklop4[[#This Row],[Okvirna količina]]</f>
        <v>0</v>
      </c>
      <c r="V43" s="129">
        <f>+Sklop4[[#This Row],[Končna cena/enoto mere (EUR) z DDV]]*Sklop4[[#This Row],[Okvirna količina]]</f>
        <v>0</v>
      </c>
      <c r="W43" s="130"/>
    </row>
    <row r="44" spans="1:23" s="51" customFormat="1" ht="12">
      <c r="A44" s="73" t="s">
        <v>30</v>
      </c>
      <c r="B44" s="570" t="s">
        <v>349</v>
      </c>
      <c r="C44" s="327" t="s">
        <v>779</v>
      </c>
      <c r="D44" s="444" t="s">
        <v>320</v>
      </c>
      <c r="E44" s="445">
        <v>1</v>
      </c>
      <c r="F44" s="446" t="s">
        <v>0</v>
      </c>
      <c r="G44" s="101"/>
      <c r="H44" s="446">
        <v>2</v>
      </c>
      <c r="I44" s="448" t="s">
        <v>93</v>
      </c>
      <c r="J44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K44" s="110" t="str">
        <f>IF(Sklop4[[#This Row],[ZAHTEVANA SHEMA KAKOVOSTI]]&lt;&gt;"",Sklop4[[#This Row],[Preračunana masa/volumen/kos na enoto kg]],"")</f>
        <v/>
      </c>
      <c r="L44" s="124"/>
      <c r="M44" s="127"/>
      <c r="N44" s="127"/>
      <c r="O44" s="128"/>
      <c r="P44" s="125"/>
      <c r="Q44" s="125"/>
      <c r="R44" s="126"/>
      <c r="S44" s="125">
        <f>+Sklop4[[#This Row],[cena/enota brez DDV v EUR]]*Sklop4[[#This Row],[Stopnja DDV (%)]]</f>
        <v>0</v>
      </c>
      <c r="T44" s="125">
        <f>+Sklop4[[#This Row],[cena/enota brez DDV v EUR]]+Sklop4[[#This Row],[Davek (EUR)]]</f>
        <v>0</v>
      </c>
      <c r="U44" s="125">
        <f>+Sklop4[[#This Row],[cena/enota brez DDV v EUR]]*Sklop4[[#This Row],[Okvirna količina]]</f>
        <v>0</v>
      </c>
      <c r="V44" s="129">
        <f>+Sklop4[[#This Row],[Končna cena/enoto mere (EUR) z DDV]]*Sklop4[[#This Row],[Okvirna količina]]</f>
        <v>0</v>
      </c>
      <c r="W44" s="130"/>
    </row>
    <row r="45" spans="1:23" s="51" customFormat="1" ht="12">
      <c r="A45" s="73" t="s">
        <v>31</v>
      </c>
      <c r="B45" s="570" t="s">
        <v>350</v>
      </c>
      <c r="C45" s="325" t="s">
        <v>779</v>
      </c>
      <c r="D45" s="444" t="s">
        <v>734</v>
      </c>
      <c r="E45" s="445">
        <v>500</v>
      </c>
      <c r="F45" s="446" t="s">
        <v>158</v>
      </c>
      <c r="G45" s="101"/>
      <c r="H45" s="446">
        <v>10</v>
      </c>
      <c r="I45" s="448" t="s">
        <v>93</v>
      </c>
      <c r="J45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45" s="110" t="str">
        <f>IF(Sklop4[[#This Row],[ZAHTEVANA SHEMA KAKOVOSTI]]&lt;&gt;"",Sklop4[[#This Row],[Preračunana masa/volumen/kos na enoto kg]],"")</f>
        <v/>
      </c>
      <c r="L45" s="124"/>
      <c r="M45" s="127"/>
      <c r="N45" s="127"/>
      <c r="O45" s="128"/>
      <c r="P45" s="125"/>
      <c r="Q45" s="125"/>
      <c r="R45" s="126"/>
      <c r="S45" s="125">
        <f>+Sklop4[[#This Row],[cena/enota brez DDV v EUR]]*Sklop4[[#This Row],[Stopnja DDV (%)]]</f>
        <v>0</v>
      </c>
      <c r="T45" s="125">
        <f>+Sklop4[[#This Row],[cena/enota brez DDV v EUR]]+Sklop4[[#This Row],[Davek (EUR)]]</f>
        <v>0</v>
      </c>
      <c r="U45" s="125">
        <f>+Sklop4[[#This Row],[cena/enota brez DDV v EUR]]*Sklop4[[#This Row],[Okvirna količina]]</f>
        <v>0</v>
      </c>
      <c r="V45" s="129">
        <f>+Sklop4[[#This Row],[Končna cena/enoto mere (EUR) z DDV]]*Sklop4[[#This Row],[Okvirna količina]]</f>
        <v>0</v>
      </c>
      <c r="W45" s="130"/>
    </row>
    <row r="46" spans="1:23" s="51" customFormat="1" ht="12">
      <c r="A46" s="73" t="s">
        <v>32</v>
      </c>
      <c r="B46" s="570" t="s">
        <v>351</v>
      </c>
      <c r="C46" s="325" t="s">
        <v>781</v>
      </c>
      <c r="D46" s="444" t="s">
        <v>735</v>
      </c>
      <c r="E46" s="445">
        <v>250</v>
      </c>
      <c r="F46" s="446" t="s">
        <v>158</v>
      </c>
      <c r="G46" s="101"/>
      <c r="H46" s="446">
        <v>20</v>
      </c>
      <c r="I46" s="448" t="s">
        <v>93</v>
      </c>
      <c r="J46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46" s="110" t="str">
        <f>IF(Sklop4[[#This Row],[ZAHTEVANA SHEMA KAKOVOSTI]]&lt;&gt;"",Sklop4[[#This Row],[Preračunana masa/volumen/kos na enoto kg]],"")</f>
        <v/>
      </c>
      <c r="L46" s="124"/>
      <c r="M46" s="127"/>
      <c r="N46" s="127"/>
      <c r="O46" s="128"/>
      <c r="P46" s="125"/>
      <c r="Q46" s="125"/>
      <c r="R46" s="126"/>
      <c r="S46" s="125">
        <f>+Sklop4[[#This Row],[cena/enota brez DDV v EUR]]*Sklop4[[#This Row],[Stopnja DDV (%)]]</f>
        <v>0</v>
      </c>
      <c r="T46" s="125">
        <f>+Sklop4[[#This Row],[cena/enota brez DDV v EUR]]+Sklop4[[#This Row],[Davek (EUR)]]</f>
        <v>0</v>
      </c>
      <c r="U46" s="125">
        <f>+Sklop4[[#This Row],[cena/enota brez DDV v EUR]]*Sklop4[[#This Row],[Okvirna količina]]</f>
        <v>0</v>
      </c>
      <c r="V46" s="129">
        <f>+Sklop4[[#This Row],[Končna cena/enoto mere (EUR) z DDV]]*Sklop4[[#This Row],[Okvirna količina]]</f>
        <v>0</v>
      </c>
      <c r="W46" s="130"/>
    </row>
    <row r="47" spans="1:23" s="51" customFormat="1" ht="12">
      <c r="A47" s="73" t="s">
        <v>33</v>
      </c>
      <c r="B47" s="570" t="s">
        <v>352</v>
      </c>
      <c r="C47" s="327" t="s">
        <v>357</v>
      </c>
      <c r="D47" s="444" t="s">
        <v>736</v>
      </c>
      <c r="E47" s="445">
        <v>900</v>
      </c>
      <c r="F47" s="446" t="s">
        <v>158</v>
      </c>
      <c r="G47" s="101"/>
      <c r="H47" s="446">
        <v>3</v>
      </c>
      <c r="I47" s="448" t="s">
        <v>93</v>
      </c>
      <c r="J47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2.7</v>
      </c>
      <c r="K47" s="110" t="str">
        <f>IF(Sklop4[[#This Row],[ZAHTEVANA SHEMA KAKOVOSTI]]&lt;&gt;"",Sklop4[[#This Row],[Preračunana masa/volumen/kos na enoto kg]],"")</f>
        <v/>
      </c>
      <c r="L47" s="124"/>
      <c r="M47" s="127"/>
      <c r="N47" s="127"/>
      <c r="O47" s="128"/>
      <c r="P47" s="125"/>
      <c r="Q47" s="125"/>
      <c r="R47" s="126"/>
      <c r="S47" s="125">
        <f>+Sklop4[[#This Row],[cena/enota brez DDV v EUR]]*Sklop4[[#This Row],[Stopnja DDV (%)]]</f>
        <v>0</v>
      </c>
      <c r="T47" s="125">
        <f>+Sklop4[[#This Row],[cena/enota brez DDV v EUR]]+Sklop4[[#This Row],[Davek (EUR)]]</f>
        <v>0</v>
      </c>
      <c r="U47" s="125">
        <f>+Sklop4[[#This Row],[cena/enota brez DDV v EUR]]*Sklop4[[#This Row],[Okvirna količina]]</f>
        <v>0</v>
      </c>
      <c r="V47" s="129">
        <f>+Sklop4[[#This Row],[Končna cena/enoto mere (EUR) z DDV]]*Sklop4[[#This Row],[Okvirna količina]]</f>
        <v>0</v>
      </c>
      <c r="W47" s="130"/>
    </row>
    <row r="48" spans="1:23" s="51" customFormat="1" ht="12">
      <c r="A48" s="73" t="s">
        <v>34</v>
      </c>
      <c r="B48" s="570" t="s">
        <v>353</v>
      </c>
      <c r="C48" s="327" t="s">
        <v>781</v>
      </c>
      <c r="D48" s="444" t="s">
        <v>737</v>
      </c>
      <c r="E48" s="445">
        <v>250</v>
      </c>
      <c r="F48" s="446" t="s">
        <v>158</v>
      </c>
      <c r="G48" s="101"/>
      <c r="H48" s="446">
        <v>5</v>
      </c>
      <c r="I48" s="448" t="s">
        <v>93</v>
      </c>
      <c r="J48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1.25</v>
      </c>
      <c r="K48" s="110" t="str">
        <f>IF(Sklop4[[#This Row],[ZAHTEVANA SHEMA KAKOVOSTI]]&lt;&gt;"",Sklop4[[#This Row],[Preračunana masa/volumen/kos na enoto kg]],"")</f>
        <v/>
      </c>
      <c r="L48" s="124"/>
      <c r="M48" s="127"/>
      <c r="N48" s="127"/>
      <c r="O48" s="128"/>
      <c r="P48" s="125"/>
      <c r="Q48" s="125"/>
      <c r="R48" s="126"/>
      <c r="S48" s="125">
        <f>+Sklop4[[#This Row],[cena/enota brez DDV v EUR]]*Sklop4[[#This Row],[Stopnja DDV (%)]]</f>
        <v>0</v>
      </c>
      <c r="T48" s="125">
        <f>+Sklop4[[#This Row],[cena/enota brez DDV v EUR]]+Sklop4[[#This Row],[Davek (EUR)]]</f>
        <v>0</v>
      </c>
      <c r="U48" s="125">
        <f>+Sklop4[[#This Row],[cena/enota brez DDV v EUR]]*Sklop4[[#This Row],[Okvirna količina]]</f>
        <v>0</v>
      </c>
      <c r="V48" s="129">
        <f>+Sklop4[[#This Row],[Končna cena/enoto mere (EUR) z DDV]]*Sklop4[[#This Row],[Okvirna količina]]</f>
        <v>0</v>
      </c>
      <c r="W48" s="130"/>
    </row>
    <row r="49" spans="1:23" s="51" customFormat="1" ht="12">
      <c r="A49" s="73" t="s">
        <v>35</v>
      </c>
      <c r="B49" s="570" t="s">
        <v>354</v>
      </c>
      <c r="C49" s="327" t="s">
        <v>779</v>
      </c>
      <c r="D49" s="444" t="s">
        <v>738</v>
      </c>
      <c r="E49" s="445">
        <v>1</v>
      </c>
      <c r="F49" s="446" t="s">
        <v>95</v>
      </c>
      <c r="G49" s="101"/>
      <c r="H49" s="446">
        <v>55</v>
      </c>
      <c r="I49" s="448" t="s">
        <v>93</v>
      </c>
      <c r="J49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</v>
      </c>
      <c r="K49" s="110" t="str">
        <f>IF(Sklop4[[#This Row],[ZAHTEVANA SHEMA KAKOVOSTI]]&lt;&gt;"",Sklop4[[#This Row],[Preračunana masa/volumen/kos na enoto kg]],"")</f>
        <v/>
      </c>
      <c r="L49" s="124"/>
      <c r="M49" s="127"/>
      <c r="N49" s="127"/>
      <c r="O49" s="128"/>
      <c r="P49" s="125"/>
      <c r="Q49" s="125"/>
      <c r="R49" s="126"/>
      <c r="S49" s="125">
        <f>+Sklop4[[#This Row],[cena/enota brez DDV v EUR]]*Sklop4[[#This Row],[Stopnja DDV (%)]]</f>
        <v>0</v>
      </c>
      <c r="T49" s="125">
        <f>+Sklop4[[#This Row],[cena/enota brez DDV v EUR]]+Sklop4[[#This Row],[Davek (EUR)]]</f>
        <v>0</v>
      </c>
      <c r="U49" s="125">
        <f>+Sklop4[[#This Row],[cena/enota brez DDV v EUR]]*Sklop4[[#This Row],[Okvirna količina]]</f>
        <v>0</v>
      </c>
      <c r="V49" s="129">
        <f>+Sklop4[[#This Row],[Končna cena/enoto mere (EUR) z DDV]]*Sklop4[[#This Row],[Okvirna količina]]</f>
        <v>0</v>
      </c>
      <c r="W49" s="130"/>
    </row>
    <row r="50" spans="1:23" s="51" customFormat="1" ht="36">
      <c r="A50" s="73" t="s">
        <v>36</v>
      </c>
      <c r="B50" s="326" t="s">
        <v>355</v>
      </c>
      <c r="C50" s="325" t="s">
        <v>781</v>
      </c>
      <c r="D50" s="444" t="s">
        <v>739</v>
      </c>
      <c r="E50" s="326">
        <v>140</v>
      </c>
      <c r="F50" s="326" t="s">
        <v>158</v>
      </c>
      <c r="G50" s="101" t="s">
        <v>182</v>
      </c>
      <c r="H50" s="446">
        <v>1500</v>
      </c>
      <c r="I50" s="448" t="s">
        <v>93</v>
      </c>
      <c r="J50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210.00000000000003</v>
      </c>
      <c r="K50" s="110">
        <f>IF(Sklop4[[#This Row],[ZAHTEVANA SHEMA KAKOVOSTI]]&lt;&gt;"",Sklop4[[#This Row],[Preračunana masa/volumen/kos na enoto kg]],"")</f>
        <v>210.00000000000003</v>
      </c>
      <c r="L50" s="124"/>
      <c r="M50" s="127"/>
      <c r="N50" s="127"/>
      <c r="O50" s="128"/>
      <c r="P50" s="125"/>
      <c r="Q50" s="125"/>
      <c r="R50" s="126"/>
      <c r="S50" s="125">
        <f>+Sklop4[[#This Row],[cena/enota brez DDV v EUR]]*Sklop4[[#This Row],[Stopnja DDV (%)]]</f>
        <v>0</v>
      </c>
      <c r="T50" s="125">
        <f>+Sklop4[[#This Row],[cena/enota brez DDV v EUR]]+Sklop4[[#This Row],[Davek (EUR)]]</f>
        <v>0</v>
      </c>
      <c r="U50" s="125">
        <f>+Sklop4[[#This Row],[cena/enota brez DDV v EUR]]*Sklop4[[#This Row],[Okvirna količina]]</f>
        <v>0</v>
      </c>
      <c r="V50" s="129">
        <f>+Sklop4[[#This Row],[Končna cena/enoto mere (EUR) z DDV]]*Sklop4[[#This Row],[Okvirna količina]]</f>
        <v>0</v>
      </c>
      <c r="W50" s="130"/>
    </row>
    <row r="51" spans="1:23" s="51" customFormat="1" ht="36">
      <c r="A51" s="73" t="s">
        <v>37</v>
      </c>
      <c r="B51" s="570" t="s">
        <v>356</v>
      </c>
      <c r="C51" s="327" t="s">
        <v>781</v>
      </c>
      <c r="D51" s="444" t="s">
        <v>740</v>
      </c>
      <c r="E51" s="445">
        <v>500</v>
      </c>
      <c r="F51" s="446" t="s">
        <v>158</v>
      </c>
      <c r="G51" s="101" t="s">
        <v>182</v>
      </c>
      <c r="H51" s="446">
        <v>600</v>
      </c>
      <c r="I51" s="447" t="s">
        <v>93</v>
      </c>
      <c r="J51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K51" s="110">
        <f>IF(Sklop4[[#This Row],[ZAHTEVANA SHEMA KAKOVOSTI]]&lt;&gt;"",Sklop4[[#This Row],[Preračunana masa/volumen/kos na enoto kg]],"")</f>
        <v>300</v>
      </c>
      <c r="L51" s="124"/>
      <c r="M51" s="127"/>
      <c r="N51" s="127"/>
      <c r="O51" s="128"/>
      <c r="P51" s="125"/>
      <c r="Q51" s="125"/>
      <c r="R51" s="126"/>
      <c r="S51" s="125">
        <f>+Sklop4[[#This Row],[cena/enota brez DDV v EUR]]*Sklop4[[#This Row],[Stopnja DDV (%)]]</f>
        <v>0</v>
      </c>
      <c r="T51" s="125">
        <f>+Sklop4[[#This Row],[cena/enota brez DDV v EUR]]+Sklop4[[#This Row],[Davek (EUR)]]</f>
        <v>0</v>
      </c>
      <c r="U51" s="125">
        <f>+Sklop4[[#This Row],[cena/enota brez DDV v EUR]]*Sklop4[[#This Row],[Okvirna količina]]</f>
        <v>0</v>
      </c>
      <c r="V51" s="129">
        <f>+Sklop4[[#This Row],[Končna cena/enoto mere (EUR) z DDV]]*Sklop4[[#This Row],[Okvirna količina]]</f>
        <v>0</v>
      </c>
      <c r="W51" s="130"/>
    </row>
    <row r="52" spans="1:23" s="51" customFormat="1" ht="12">
      <c r="A52" s="73" t="s">
        <v>38</v>
      </c>
      <c r="B52" s="570"/>
      <c r="C52" s="325" t="s">
        <v>779</v>
      </c>
      <c r="D52" s="444" t="s">
        <v>746</v>
      </c>
      <c r="E52" s="445">
        <v>180</v>
      </c>
      <c r="F52" s="446" t="s">
        <v>158</v>
      </c>
      <c r="G52" s="101" t="s">
        <v>182</v>
      </c>
      <c r="H52" s="455">
        <v>6000</v>
      </c>
      <c r="I52" s="448" t="s">
        <v>93</v>
      </c>
      <c r="J52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1080</v>
      </c>
      <c r="K52" s="110">
        <f>IF(Sklop4[[#This Row],[ZAHTEVANA SHEMA KAKOVOSTI]]&lt;&gt;"",Sklop4[[#This Row],[Preračunana masa/volumen/kos na enoto kg]],"")</f>
        <v>1080</v>
      </c>
      <c r="L52" s="124"/>
      <c r="M52" s="127"/>
      <c r="N52" s="127"/>
      <c r="O52" s="128"/>
      <c r="P52" s="125"/>
      <c r="Q52" s="125"/>
      <c r="R52" s="126"/>
      <c r="S52" s="125">
        <f>+Sklop4[[#This Row],[cena/enota brez DDV v EUR]]*Sklop4[[#This Row],[Stopnja DDV (%)]]</f>
        <v>0</v>
      </c>
      <c r="T52" s="125">
        <f>+Sklop4[[#This Row],[cena/enota brez DDV v EUR]]+Sklop4[[#This Row],[Davek (EUR)]]</f>
        <v>0</v>
      </c>
      <c r="U52" s="125">
        <f>+Sklop4[[#This Row],[cena/enota brez DDV v EUR]]*Sklop4[[#This Row],[Okvirna količina]]</f>
        <v>0</v>
      </c>
      <c r="V52" s="129">
        <f>+Sklop4[[#This Row],[Končna cena/enoto mere (EUR) z DDV]]*Sklop4[[#This Row],[Okvirna količina]]</f>
        <v>0</v>
      </c>
      <c r="W52" s="130"/>
    </row>
    <row r="53" spans="1:23" s="51" customFormat="1" ht="12">
      <c r="A53" s="73" t="s">
        <v>39</v>
      </c>
      <c r="B53" s="570"/>
      <c r="C53" s="325" t="s">
        <v>777</v>
      </c>
      <c r="D53" s="444" t="s">
        <v>741</v>
      </c>
      <c r="E53" s="445" t="s">
        <v>782</v>
      </c>
      <c r="F53" s="446" t="s">
        <v>0</v>
      </c>
      <c r="G53" s="101" t="s">
        <v>182</v>
      </c>
      <c r="H53" s="455">
        <v>100</v>
      </c>
      <c r="I53" s="448" t="s">
        <v>0</v>
      </c>
      <c r="J53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53" s="110">
        <f>IF(Sklop4[[#This Row],[ZAHTEVANA SHEMA KAKOVOSTI]]&lt;&gt;"",Sklop4[[#This Row],[Preračunana masa/volumen/kos na enoto kg]],"")</f>
        <v>100</v>
      </c>
      <c r="L53" s="124"/>
      <c r="M53" s="127"/>
      <c r="N53" s="127"/>
      <c r="O53" s="128"/>
      <c r="P53" s="125"/>
      <c r="Q53" s="125"/>
      <c r="R53" s="126"/>
      <c r="S53" s="125">
        <f>+Sklop4[[#This Row],[cena/enota brez DDV v EUR]]*Sklop4[[#This Row],[Stopnja DDV (%)]]</f>
        <v>0</v>
      </c>
      <c r="T53" s="125">
        <f>+Sklop4[[#This Row],[cena/enota brez DDV v EUR]]+Sklop4[[#This Row],[Davek (EUR)]]</f>
        <v>0</v>
      </c>
      <c r="U53" s="125">
        <f>+Sklop4[[#This Row],[cena/enota brez DDV v EUR]]*Sklop4[[#This Row],[Okvirna količina]]</f>
        <v>0</v>
      </c>
      <c r="V53" s="129">
        <f>+Sklop4[[#This Row],[Končna cena/enoto mere (EUR) z DDV]]*Sklop4[[#This Row],[Okvirna količina]]</f>
        <v>0</v>
      </c>
      <c r="W53" s="130"/>
    </row>
    <row r="54" spans="1:23" s="51" customFormat="1" ht="24">
      <c r="A54" s="73" t="s">
        <v>40</v>
      </c>
      <c r="B54" s="572"/>
      <c r="C54" s="325" t="s">
        <v>777</v>
      </c>
      <c r="D54" s="444" t="s">
        <v>720</v>
      </c>
      <c r="E54" s="445" t="s">
        <v>782</v>
      </c>
      <c r="F54" s="456" t="s">
        <v>0</v>
      </c>
      <c r="G54" s="101" t="s">
        <v>182</v>
      </c>
      <c r="H54" s="446">
        <v>100</v>
      </c>
      <c r="I54" s="448" t="s">
        <v>0</v>
      </c>
      <c r="J54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54" s="110">
        <f>IF(Sklop4[[#This Row],[ZAHTEVANA SHEMA KAKOVOSTI]]&lt;&gt;"",Sklop4[[#This Row],[Preračunana masa/volumen/kos na enoto kg]],"")</f>
        <v>100</v>
      </c>
      <c r="L54" s="124"/>
      <c r="M54" s="127"/>
      <c r="N54" s="127"/>
      <c r="O54" s="128"/>
      <c r="P54" s="125"/>
      <c r="Q54" s="125"/>
      <c r="R54" s="126"/>
      <c r="S54" s="125">
        <f>+Sklop4[[#This Row],[cena/enota brez DDV v EUR]]*Sklop4[[#This Row],[Stopnja DDV (%)]]</f>
        <v>0</v>
      </c>
      <c r="T54" s="125">
        <f>+Sklop4[[#This Row],[cena/enota brez DDV v EUR]]+Sklop4[[#This Row],[Davek (EUR)]]</f>
        <v>0</v>
      </c>
      <c r="U54" s="125">
        <f>+Sklop4[[#This Row],[cena/enota brez DDV v EUR]]*Sklop4[[#This Row],[Okvirna količina]]</f>
        <v>0</v>
      </c>
      <c r="V54" s="129">
        <f>+Sklop4[[#This Row],[Končna cena/enoto mere (EUR) z DDV]]*Sklop4[[#This Row],[Okvirna količina]]</f>
        <v>0</v>
      </c>
      <c r="W54" s="130"/>
    </row>
    <row r="55" spans="1:23" s="51" customFormat="1" ht="12">
      <c r="A55" s="73" t="s">
        <v>41</v>
      </c>
      <c r="B55" s="573"/>
      <c r="C55" s="553"/>
      <c r="D55" s="444" t="s">
        <v>1446</v>
      </c>
      <c r="E55" s="554" t="s">
        <v>1490</v>
      </c>
      <c r="F55" s="394" t="s">
        <v>159</v>
      </c>
      <c r="G55" s="96" t="s">
        <v>1447</v>
      </c>
      <c r="H55" s="555">
        <v>900</v>
      </c>
      <c r="I55" s="448" t="s">
        <v>0</v>
      </c>
      <c r="J55" s="4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K55" s="409">
        <f>IF(Sklop4[[#This Row],[ZAHTEVANA SHEMA KAKOVOSTI]]&lt;&gt;"",Sklop4[[#This Row],[Preračunana masa/volumen/kos na enoto kg]],"")</f>
        <v>900</v>
      </c>
      <c r="L55" s="411"/>
      <c r="M55" s="412"/>
      <c r="N55" s="412"/>
      <c r="O55" s="413"/>
      <c r="P55" s="414"/>
      <c r="Q55" s="414"/>
      <c r="R55" s="415"/>
      <c r="S55" s="414">
        <f>+Sklop4[[#This Row],[cena/enota brez DDV v EUR]]*Sklop4[[#This Row],[Stopnja DDV (%)]]</f>
        <v>0</v>
      </c>
      <c r="T55" s="414">
        <f>+Sklop4[[#This Row],[cena/enota brez DDV v EUR]]+Sklop4[[#This Row],[Davek (EUR)]]</f>
        <v>0</v>
      </c>
      <c r="U55" s="414">
        <f>+Sklop4[[#This Row],[cena/enota brez DDV v EUR]]*Sklop4[[#This Row],[Okvirna količina]]</f>
        <v>0</v>
      </c>
      <c r="V55" s="420">
        <f>+Sklop4[[#This Row],[Končna cena/enoto mere (EUR) z DDV]]*Sklop4[[#This Row],[Okvirna količina]]</f>
        <v>0</v>
      </c>
      <c r="W55" s="416"/>
    </row>
    <row r="56" spans="1:23" s="51" customFormat="1">
      <c r="A56" s="577" t="s">
        <v>181</v>
      </c>
      <c r="B56" s="578"/>
      <c r="C56" s="577"/>
      <c r="D56" s="347"/>
      <c r="E56" s="348"/>
      <c r="F56" s="348"/>
      <c r="G56" s="349"/>
      <c r="H56" s="355"/>
      <c r="I56" s="351"/>
      <c r="J56" s="352">
        <f>SUBTOTAL(109,Sklop4[Preračunana masa/volumen/kos na enoto kg])</f>
        <v>14494.1</v>
      </c>
      <c r="K56" s="352">
        <f>SUBTOTAL(109,Sklop4[Živila iz shem kakovosti (kg)])</f>
        <v>12527</v>
      </c>
      <c r="L56" s="350"/>
      <c r="M56" s="353"/>
      <c r="N56" s="353"/>
      <c r="O56" s="354"/>
      <c r="P56" s="355"/>
      <c r="Q56" s="355"/>
      <c r="R56" s="355"/>
      <c r="S56" s="356"/>
      <c r="T56" s="350"/>
      <c r="U56" s="356">
        <f>SUBTOTAL(109,Sklop4[Vrednost za okvirno količino (EUR) brez DDV])</f>
        <v>0</v>
      </c>
      <c r="V56" s="356">
        <f>SUBTOTAL(109,Sklop4[Vrednost za okvirno količino (EUR) z DDV])</f>
        <v>0</v>
      </c>
      <c r="W56" s="357">
        <f>SUBTOTAL(103,Sklop4[Shema kakovosti
(nacionalne, evropske)
])</f>
        <v>0</v>
      </c>
    </row>
    <row r="57" spans="1:23" s="51" customFormat="1" ht="15">
      <c r="A57" s="6"/>
      <c r="B57" s="154"/>
      <c r="C57" s="6"/>
      <c r="D57" s="4"/>
      <c r="E57" s="26"/>
      <c r="F57" s="26"/>
      <c r="G57" s="25"/>
      <c r="H57" s="8"/>
      <c r="I57" s="98"/>
      <c r="J57" s="8"/>
      <c r="K57" s="8"/>
      <c r="L57" s="8"/>
      <c r="M57" s="8"/>
      <c r="N57" s="20"/>
      <c r="O57" s="20"/>
      <c r="P57" s="8"/>
      <c r="Q57" s="8"/>
      <c r="R57" s="8"/>
      <c r="S57" s="8"/>
      <c r="T57" s="8"/>
      <c r="U57" s="3"/>
      <c r="V57" s="3"/>
      <c r="W57" s="7"/>
    </row>
    <row r="58" spans="1:23" s="51" customFormat="1">
      <c r="A58" s="44" t="s">
        <v>177</v>
      </c>
      <c r="B58" s="64"/>
      <c r="C58" s="44"/>
      <c r="D58" s="16"/>
      <c r="E58" s="28"/>
      <c r="F58" s="28"/>
      <c r="G58" s="97"/>
      <c r="H58" s="18"/>
      <c r="I58" s="98"/>
      <c r="J58" s="18"/>
      <c r="K58" s="18"/>
      <c r="L58" s="18"/>
      <c r="M58" s="18"/>
      <c r="N58" s="11"/>
      <c r="O58" s="11"/>
      <c r="P58" s="11"/>
      <c r="Q58" s="11"/>
      <c r="R58" s="11"/>
      <c r="S58" s="44"/>
      <c r="T58" s="44"/>
      <c r="U58" s="44"/>
      <c r="V58" s="44"/>
      <c r="W58" s="64"/>
    </row>
    <row r="59" spans="1:23" s="51" customFormat="1">
      <c r="A59" s="11" t="s">
        <v>179</v>
      </c>
      <c r="B59" s="29"/>
      <c r="C59" s="11"/>
      <c r="D59" s="16"/>
      <c r="E59" s="28"/>
      <c r="F59" s="28"/>
      <c r="G59" s="97"/>
      <c r="H59" s="18"/>
      <c r="I59" s="98"/>
      <c r="J59" s="18"/>
      <c r="K59" s="18"/>
      <c r="L59" s="18"/>
      <c r="M59" s="18"/>
      <c r="N59" s="11"/>
      <c r="O59" s="11"/>
      <c r="P59" s="11"/>
      <c r="Q59" s="11"/>
      <c r="R59" s="11"/>
      <c r="S59" s="11"/>
      <c r="T59" s="11"/>
      <c r="U59" s="11"/>
      <c r="V59" s="11"/>
      <c r="W59" s="64"/>
    </row>
    <row r="60" spans="1:23" s="51" customFormat="1">
      <c r="A60" s="92" t="s">
        <v>247</v>
      </c>
      <c r="B60" s="155"/>
      <c r="C60" s="92"/>
      <c r="D60" s="17"/>
      <c r="E60" s="27"/>
      <c r="F60" s="27"/>
      <c r="G60" s="95"/>
      <c r="H60" s="29"/>
      <c r="I60" s="64"/>
      <c r="J60" s="29"/>
      <c r="K60" s="29"/>
      <c r="L60" s="29"/>
      <c r="M60" s="29"/>
      <c r="N60" s="50"/>
      <c r="O60" s="50"/>
      <c r="P60" s="29"/>
      <c r="Q60" s="29"/>
      <c r="R60" s="29"/>
      <c r="S60" s="29"/>
      <c r="T60" s="29"/>
      <c r="U60" s="11"/>
      <c r="V60" s="11"/>
      <c r="W60" s="64"/>
    </row>
    <row r="61" spans="1:23" s="51" customFormat="1">
      <c r="A61" s="630" t="s">
        <v>240</v>
      </c>
      <c r="B61" s="630"/>
      <c r="C61" s="630"/>
      <c r="D61" s="630"/>
      <c r="E61" s="630"/>
      <c r="F61" s="630"/>
      <c r="G61" s="630"/>
      <c r="H61" s="630"/>
      <c r="I61" s="630"/>
      <c r="J61" s="630"/>
      <c r="K61" s="630"/>
      <c r="L61" s="630"/>
      <c r="M61" s="630"/>
      <c r="N61" s="630"/>
      <c r="O61" s="50"/>
      <c r="P61" s="29"/>
      <c r="Q61" s="29"/>
      <c r="R61" s="29"/>
      <c r="S61" s="29"/>
      <c r="T61" s="29"/>
      <c r="U61" s="11"/>
      <c r="V61" s="11"/>
      <c r="W61" s="64"/>
    </row>
    <row r="62" spans="1:23" s="51" customFormat="1">
      <c r="A62" s="11"/>
      <c r="B62" s="29"/>
      <c r="C62" s="11"/>
      <c r="D62" s="17"/>
      <c r="E62" s="27"/>
      <c r="F62" s="27"/>
      <c r="G62" s="100"/>
      <c r="H62" s="18"/>
      <c r="I62" s="98"/>
      <c r="J62" s="18"/>
      <c r="K62" s="18"/>
      <c r="L62" s="18"/>
      <c r="M62" s="18"/>
      <c r="N62" s="11"/>
      <c r="O62" s="11"/>
      <c r="P62" s="29"/>
      <c r="Q62" s="29"/>
      <c r="R62" s="29"/>
      <c r="S62" s="29"/>
      <c r="T62" s="29"/>
      <c r="U62" s="11"/>
      <c r="V62" s="11"/>
      <c r="W62" s="64"/>
    </row>
    <row r="63" spans="1:23" s="51" customFormat="1">
      <c r="A63" s="92" t="s">
        <v>65</v>
      </c>
      <c r="B63" s="155"/>
      <c r="C63" s="92"/>
      <c r="D63" s="17"/>
      <c r="E63" s="27"/>
      <c r="F63" s="27"/>
      <c r="G63" s="95"/>
      <c r="H63" s="29"/>
      <c r="I63" s="64" t="s">
        <v>66</v>
      </c>
      <c r="J63" s="29"/>
      <c r="K63" s="29"/>
      <c r="L63" s="29"/>
      <c r="M63" s="29"/>
      <c r="N63" s="50"/>
      <c r="O63" s="50"/>
      <c r="P63" s="29"/>
      <c r="Q63" s="29"/>
      <c r="R63" s="29"/>
      <c r="S63" s="29" t="s">
        <v>67</v>
      </c>
      <c r="T63" s="29"/>
      <c r="U63" s="11"/>
      <c r="V63" s="11"/>
      <c r="W63" s="64"/>
    </row>
    <row r="64" spans="1:23" s="51" customFormat="1" ht="15">
      <c r="A64" s="6"/>
      <c r="B64" s="154"/>
      <c r="C64" s="6"/>
      <c r="D64" s="4"/>
      <c r="E64" s="26"/>
      <c r="F64" s="26"/>
      <c r="G64" s="25"/>
      <c r="H64" s="8"/>
      <c r="I64" s="98"/>
      <c r="J64" s="8"/>
      <c r="K64" s="8"/>
      <c r="L64" s="8"/>
      <c r="M64" s="8"/>
      <c r="N64" s="20"/>
      <c r="O64" s="20"/>
      <c r="P64" s="8"/>
      <c r="Q64" s="8"/>
      <c r="R64" s="8"/>
      <c r="S64" s="8"/>
      <c r="T64" s="8"/>
      <c r="U64" s="3"/>
      <c r="V64" s="3"/>
      <c r="W64" s="7"/>
    </row>
    <row r="65" spans="1:23" s="51" customFormat="1">
      <c r="A65" s="11"/>
      <c r="B65" s="29"/>
      <c r="C65" s="11"/>
      <c r="D65" s="16"/>
      <c r="E65" s="28"/>
      <c r="F65" s="28"/>
      <c r="G65" s="97"/>
      <c r="H65" s="18"/>
      <c r="I65" s="98"/>
      <c r="J65" s="18"/>
      <c r="K65" s="18"/>
      <c r="L65" s="18"/>
      <c r="M65" s="18"/>
      <c r="N65" s="11"/>
      <c r="O65" s="11"/>
      <c r="P65" s="11"/>
      <c r="Q65" s="11"/>
      <c r="R65" s="11"/>
      <c r="S65" s="11"/>
      <c r="T65" s="11"/>
      <c r="U65" s="11"/>
      <c r="V65" s="11"/>
      <c r="W65" s="64"/>
    </row>
    <row r="66" spans="1:23" s="51" customFormat="1">
      <c r="A66" s="11"/>
      <c r="B66" s="29"/>
      <c r="C66" s="11"/>
      <c r="D66" s="16"/>
      <c r="E66" s="28"/>
      <c r="F66" s="28"/>
      <c r="G66" s="97"/>
      <c r="H66" s="18"/>
      <c r="I66" s="98"/>
      <c r="J66" s="18"/>
      <c r="K66" s="18"/>
      <c r="L66" s="18"/>
      <c r="M66" s="18"/>
      <c r="N66" s="11"/>
      <c r="O66" s="11"/>
      <c r="P66" s="11"/>
      <c r="Q66" s="11"/>
      <c r="R66" s="11"/>
      <c r="S66" s="11"/>
      <c r="T66" s="11"/>
      <c r="U66" s="11"/>
      <c r="V66" s="11"/>
      <c r="W66" s="64"/>
    </row>
    <row r="67" spans="1:23" s="51" customFormat="1">
      <c r="A67" s="11"/>
      <c r="B67" s="29"/>
      <c r="C67" s="11"/>
      <c r="D67" s="16"/>
      <c r="E67" s="28"/>
      <c r="F67" s="28"/>
      <c r="G67" s="97"/>
      <c r="H67" s="18"/>
      <c r="I67" s="98"/>
      <c r="J67" s="18"/>
      <c r="K67" s="18"/>
      <c r="L67" s="18"/>
      <c r="M67" s="18"/>
      <c r="N67" s="11"/>
      <c r="O67" s="11"/>
      <c r="P67" s="11"/>
      <c r="Q67" s="11"/>
      <c r="R67" s="11"/>
      <c r="S67" s="11"/>
      <c r="T67" s="11"/>
      <c r="U67" s="11"/>
      <c r="V67" s="11"/>
      <c r="W67" s="64"/>
    </row>
    <row r="68" spans="1:23" s="51" customFormat="1">
      <c r="A68" s="11"/>
      <c r="B68" s="29"/>
      <c r="C68" s="11"/>
      <c r="D68" s="16"/>
      <c r="E68" s="28"/>
      <c r="F68" s="28"/>
      <c r="G68" s="97"/>
      <c r="H68" s="18"/>
      <c r="I68" s="98"/>
      <c r="J68" s="18"/>
      <c r="K68" s="18"/>
      <c r="L68" s="18"/>
      <c r="M68" s="18"/>
      <c r="N68" s="11"/>
      <c r="O68" s="11"/>
      <c r="P68" s="11"/>
      <c r="Q68" s="11"/>
      <c r="R68" s="11"/>
      <c r="S68" s="11"/>
      <c r="T68" s="11"/>
      <c r="U68" s="11"/>
      <c r="V68" s="11"/>
      <c r="W68" s="64"/>
    </row>
    <row r="69" spans="1:23" s="51" customFormat="1">
      <c r="A69" s="11"/>
      <c r="B69" s="29"/>
      <c r="C69" s="11"/>
      <c r="D69" s="16"/>
      <c r="E69" s="28"/>
      <c r="F69" s="28"/>
      <c r="G69" s="97"/>
      <c r="H69" s="18"/>
      <c r="I69" s="98"/>
      <c r="J69" s="18"/>
      <c r="K69" s="18"/>
      <c r="L69" s="18"/>
      <c r="M69" s="18"/>
      <c r="N69" s="11"/>
      <c r="O69" s="11"/>
      <c r="P69" s="11"/>
      <c r="Q69" s="11"/>
      <c r="R69" s="11"/>
      <c r="S69" s="11"/>
      <c r="T69" s="11"/>
      <c r="U69" s="11"/>
      <c r="V69" s="11"/>
      <c r="W69" s="64"/>
    </row>
    <row r="70" spans="1:23" s="51" customFormat="1">
      <c r="A70" s="11"/>
      <c r="B70" s="29"/>
      <c r="C70" s="11"/>
      <c r="D70" s="16"/>
      <c r="E70" s="28"/>
      <c r="F70" s="28"/>
      <c r="G70" s="97"/>
      <c r="H70" s="18"/>
      <c r="I70" s="98"/>
      <c r="J70" s="18"/>
      <c r="K70" s="18"/>
      <c r="L70" s="18"/>
      <c r="M70" s="18"/>
      <c r="N70" s="11"/>
      <c r="O70" s="11"/>
      <c r="P70" s="11"/>
      <c r="Q70" s="11"/>
      <c r="R70" s="11"/>
      <c r="S70" s="11"/>
      <c r="T70" s="11"/>
      <c r="U70" s="11"/>
      <c r="V70" s="11"/>
      <c r="W70" s="64"/>
    </row>
    <row r="71" spans="1:23" s="51" customFormat="1">
      <c r="A71" s="11"/>
      <c r="B71" s="29"/>
      <c r="C71" s="11"/>
      <c r="D71" s="16"/>
      <c r="E71" s="28"/>
      <c r="F71" s="28"/>
      <c r="G71" s="97"/>
      <c r="H71" s="18"/>
      <c r="I71" s="98"/>
      <c r="J71" s="18"/>
      <c r="K71" s="18"/>
      <c r="L71" s="18"/>
      <c r="M71" s="18"/>
      <c r="N71" s="11"/>
      <c r="O71" s="11"/>
      <c r="P71" s="11"/>
      <c r="Q71" s="11"/>
      <c r="R71" s="11"/>
      <c r="S71" s="11"/>
      <c r="T71" s="11"/>
      <c r="U71" s="11"/>
      <c r="V71" s="11"/>
      <c r="W71" s="64"/>
    </row>
    <row r="72" spans="1:23" s="51" customFormat="1">
      <c r="A72" s="11"/>
      <c r="B72" s="29"/>
      <c r="C72" s="11"/>
      <c r="D72" s="16"/>
      <c r="E72" s="28"/>
      <c r="F72" s="28"/>
      <c r="G72" s="97"/>
      <c r="H72" s="18"/>
      <c r="I72" s="98"/>
      <c r="J72" s="18"/>
      <c r="K72" s="18"/>
      <c r="L72" s="18"/>
      <c r="M72" s="18"/>
      <c r="N72" s="11"/>
      <c r="O72" s="11"/>
      <c r="P72" s="11"/>
      <c r="Q72" s="11"/>
      <c r="R72" s="11"/>
      <c r="S72" s="11"/>
      <c r="T72" s="11"/>
      <c r="U72" s="11"/>
      <c r="V72" s="11"/>
      <c r="W72" s="64"/>
    </row>
    <row r="73" spans="1:23" s="51" customFormat="1">
      <c r="A73" s="11"/>
      <c r="B73" s="29"/>
      <c r="C73" s="11"/>
      <c r="D73" s="16"/>
      <c r="E73" s="28"/>
      <c r="F73" s="28"/>
      <c r="G73" s="97"/>
      <c r="H73" s="18"/>
      <c r="I73" s="98"/>
      <c r="J73" s="18"/>
      <c r="K73" s="18"/>
      <c r="L73" s="18"/>
      <c r="M73" s="18"/>
      <c r="N73" s="11"/>
      <c r="O73" s="11"/>
      <c r="P73" s="11"/>
      <c r="Q73" s="11"/>
      <c r="R73" s="11"/>
      <c r="S73" s="11"/>
      <c r="T73" s="11"/>
      <c r="U73" s="11"/>
      <c r="V73" s="11"/>
      <c r="W73" s="64"/>
    </row>
    <row r="74" spans="1:23" s="51" customFormat="1">
      <c r="A74" s="11"/>
      <c r="B74" s="29"/>
      <c r="C74" s="11"/>
      <c r="D74" s="16"/>
      <c r="E74" s="28"/>
      <c r="F74" s="28"/>
      <c r="G74" s="97"/>
      <c r="H74" s="18"/>
      <c r="I74" s="98"/>
      <c r="J74" s="18"/>
      <c r="K74" s="18"/>
      <c r="L74" s="18"/>
      <c r="M74" s="18"/>
      <c r="N74" s="11"/>
      <c r="O74" s="11"/>
      <c r="P74" s="11"/>
      <c r="Q74" s="11"/>
      <c r="R74" s="11"/>
      <c r="S74" s="11"/>
      <c r="T74" s="11"/>
      <c r="U74" s="11"/>
      <c r="V74" s="11"/>
      <c r="W74" s="64"/>
    </row>
    <row r="75" spans="1:23" s="51" customFormat="1">
      <c r="A75" s="11"/>
      <c r="B75" s="29"/>
      <c r="C75" s="11"/>
      <c r="D75" s="16"/>
      <c r="E75" s="28"/>
      <c r="F75" s="28"/>
      <c r="G75" s="97"/>
      <c r="H75" s="18"/>
      <c r="I75" s="98"/>
      <c r="J75" s="18"/>
      <c r="K75" s="18"/>
      <c r="L75" s="18"/>
      <c r="M75" s="18"/>
      <c r="N75" s="11"/>
      <c r="O75" s="11"/>
      <c r="P75" s="11"/>
      <c r="Q75" s="11"/>
      <c r="R75" s="11"/>
      <c r="S75" s="11"/>
      <c r="T75" s="11"/>
      <c r="U75" s="11"/>
      <c r="V75" s="11"/>
      <c r="W75" s="64"/>
    </row>
    <row r="76" spans="1:23" s="51" customFormat="1">
      <c r="A76" s="11"/>
      <c r="B76" s="29"/>
      <c r="C76" s="11"/>
      <c r="D76" s="16"/>
      <c r="E76" s="28"/>
      <c r="F76" s="28"/>
      <c r="G76" s="97"/>
      <c r="H76" s="18"/>
      <c r="I76" s="98"/>
      <c r="J76" s="18"/>
      <c r="K76" s="18"/>
      <c r="L76" s="18"/>
      <c r="M76" s="18"/>
      <c r="N76" s="11"/>
      <c r="O76" s="11"/>
      <c r="P76" s="11"/>
      <c r="Q76" s="11"/>
      <c r="R76" s="11"/>
      <c r="S76" s="11"/>
      <c r="T76" s="11"/>
      <c r="U76" s="11"/>
      <c r="V76" s="11"/>
      <c r="W76" s="64"/>
    </row>
    <row r="77" spans="1:23" s="51" customFormat="1" ht="13.5" customHeight="1">
      <c r="A77" s="11"/>
      <c r="B77" s="29"/>
      <c r="C77" s="11"/>
      <c r="D77" s="16"/>
      <c r="E77" s="28"/>
      <c r="F77" s="28"/>
      <c r="G77" s="97"/>
      <c r="H77" s="18"/>
      <c r="I77" s="98"/>
      <c r="J77" s="18"/>
      <c r="K77" s="18"/>
      <c r="L77" s="18"/>
      <c r="M77" s="18"/>
      <c r="N77" s="11"/>
      <c r="O77" s="11"/>
      <c r="P77" s="11"/>
      <c r="Q77" s="11"/>
      <c r="R77" s="11"/>
      <c r="S77" s="11"/>
      <c r="T77" s="11"/>
      <c r="U77" s="11"/>
      <c r="V77" s="11"/>
      <c r="W77" s="64"/>
    </row>
    <row r="78" spans="1:23">
      <c r="D78" s="16"/>
      <c r="E78" s="28"/>
      <c r="F78" s="28"/>
      <c r="G78" s="97"/>
    </row>
    <row r="79" spans="1:23">
      <c r="D79" s="16"/>
      <c r="E79" s="28"/>
      <c r="F79" s="28"/>
      <c r="G79" s="97"/>
    </row>
    <row r="80" spans="1:23">
      <c r="D80" s="16"/>
      <c r="E80" s="28"/>
      <c r="F80" s="28"/>
      <c r="G80" s="97"/>
    </row>
    <row r="81" spans="4:7">
      <c r="D81" s="16"/>
      <c r="E81" s="28"/>
      <c r="F81" s="28"/>
      <c r="G81" s="97"/>
    </row>
    <row r="82" spans="4:7">
      <c r="D82" s="16"/>
      <c r="E82" s="28"/>
      <c r="F82" s="28"/>
      <c r="G82" s="97"/>
    </row>
    <row r="83" spans="4:7">
      <c r="D83" s="16"/>
      <c r="E83" s="28"/>
      <c r="F83" s="28"/>
      <c r="G83" s="97"/>
    </row>
    <row r="84" spans="4:7">
      <c r="D84" s="16"/>
      <c r="E84" s="28"/>
      <c r="F84" s="28"/>
      <c r="G84" s="97"/>
    </row>
    <row r="85" spans="4:7">
      <c r="D85" s="16"/>
      <c r="E85" s="28"/>
      <c r="F85" s="28"/>
      <c r="G85" s="97"/>
    </row>
    <row r="86" spans="4:7">
      <c r="D86" s="16"/>
      <c r="E86" s="28"/>
      <c r="F86" s="28"/>
      <c r="G86" s="97"/>
    </row>
    <row r="87" spans="4:7">
      <c r="D87" s="16"/>
      <c r="E87" s="28"/>
      <c r="F87" s="28"/>
      <c r="G87" s="97"/>
    </row>
    <row r="88" spans="4:7">
      <c r="D88" s="16"/>
      <c r="E88" s="28"/>
      <c r="F88" s="28"/>
      <c r="G88" s="97"/>
    </row>
    <row r="89" spans="4:7">
      <c r="D89" s="16"/>
      <c r="E89" s="28"/>
      <c r="F89" s="28"/>
      <c r="G89" s="97"/>
    </row>
    <row r="90" spans="4:7">
      <c r="D90" s="16"/>
      <c r="E90" s="28"/>
      <c r="F90" s="28"/>
      <c r="G90" s="97"/>
    </row>
    <row r="91" spans="4:7">
      <c r="D91" s="16"/>
      <c r="E91" s="28"/>
      <c r="F91" s="28"/>
      <c r="G91" s="97"/>
    </row>
    <row r="92" spans="4:7">
      <c r="D92" s="16"/>
      <c r="E92" s="28"/>
      <c r="F92" s="28"/>
      <c r="G92" s="97"/>
    </row>
    <row r="93" spans="4:7">
      <c r="D93" s="16"/>
      <c r="E93" s="28"/>
      <c r="F93" s="28"/>
      <c r="G93" s="97"/>
    </row>
    <row r="94" spans="4:7">
      <c r="D94" s="16"/>
      <c r="E94" s="28"/>
      <c r="F94" s="28"/>
      <c r="G94" s="97"/>
    </row>
    <row r="95" spans="4:7">
      <c r="D95" s="16"/>
      <c r="E95" s="28"/>
      <c r="F95" s="28"/>
      <c r="G95" s="97"/>
    </row>
    <row r="96" spans="4:7">
      <c r="D96" s="16"/>
      <c r="E96" s="28"/>
      <c r="F96" s="28"/>
      <c r="G96" s="97"/>
    </row>
    <row r="97" spans="1:24">
      <c r="D97" s="16"/>
      <c r="E97" s="28"/>
      <c r="F97" s="28"/>
      <c r="G97" s="97"/>
    </row>
    <row r="98" spans="1:24">
      <c r="D98" s="16"/>
      <c r="E98" s="28"/>
      <c r="F98" s="28"/>
      <c r="G98" s="97"/>
    </row>
    <row r="99" spans="1:24">
      <c r="D99" s="16"/>
      <c r="E99" s="28"/>
      <c r="F99" s="28"/>
      <c r="G99" s="97"/>
    </row>
    <row r="100" spans="1:24" s="18" customFormat="1">
      <c r="A100" s="11"/>
      <c r="B100" s="29"/>
      <c r="C100" s="11"/>
      <c r="D100" s="16"/>
      <c r="E100" s="28"/>
      <c r="F100" s="28"/>
      <c r="G100" s="97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29"/>
      <c r="C101" s="11"/>
      <c r="D101" s="16"/>
      <c r="E101" s="28"/>
      <c r="F101" s="28"/>
      <c r="G101" s="97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29"/>
      <c r="C102" s="11"/>
      <c r="D102" s="16"/>
      <c r="E102" s="28"/>
      <c r="F102" s="28"/>
      <c r="G102" s="97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29"/>
      <c r="C103" s="11"/>
      <c r="D103" s="16"/>
      <c r="E103" s="28"/>
      <c r="F103" s="28"/>
      <c r="G103" s="97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29"/>
      <c r="C104" s="11"/>
      <c r="D104" s="16"/>
      <c r="E104" s="28"/>
      <c r="F104" s="28"/>
      <c r="G104" s="97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29"/>
      <c r="C105" s="11"/>
      <c r="D105" s="16"/>
      <c r="E105" s="28"/>
      <c r="F105" s="28"/>
      <c r="G105" s="97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29"/>
      <c r="C106" s="11"/>
      <c r="D106" s="16"/>
      <c r="E106" s="28"/>
      <c r="F106" s="28"/>
      <c r="G106" s="97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29"/>
      <c r="C107" s="11"/>
      <c r="D107" s="16"/>
      <c r="E107" s="28"/>
      <c r="F107" s="28"/>
      <c r="G107" s="97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29"/>
      <c r="C108" s="11"/>
      <c r="D108" s="16"/>
      <c r="E108" s="28"/>
      <c r="F108" s="28"/>
      <c r="G108" s="97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29"/>
      <c r="C109" s="11"/>
      <c r="D109" s="16"/>
      <c r="E109" s="28"/>
      <c r="F109" s="28"/>
      <c r="G109" s="97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29"/>
      <c r="C110" s="11"/>
      <c r="D110" s="16"/>
      <c r="E110" s="28"/>
      <c r="F110" s="28"/>
      <c r="G110" s="97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29"/>
      <c r="C111" s="11"/>
      <c r="D111" s="16"/>
      <c r="E111" s="28"/>
      <c r="F111" s="28"/>
      <c r="G111" s="97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29"/>
      <c r="C112" s="11"/>
      <c r="D112" s="16"/>
      <c r="E112" s="28"/>
      <c r="F112" s="28"/>
      <c r="G112" s="97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29"/>
      <c r="C113" s="11"/>
      <c r="D113" s="16"/>
      <c r="E113" s="28"/>
      <c r="F113" s="28"/>
      <c r="G113" s="97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29"/>
      <c r="C114" s="11"/>
      <c r="D114" s="16"/>
      <c r="E114" s="28"/>
      <c r="F114" s="28"/>
      <c r="G114" s="97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29"/>
      <c r="C115" s="11"/>
      <c r="D115" s="16"/>
      <c r="E115" s="28"/>
      <c r="F115" s="28"/>
      <c r="G115" s="97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29"/>
      <c r="C116" s="11"/>
      <c r="D116" s="16"/>
      <c r="E116" s="28"/>
      <c r="F116" s="28"/>
      <c r="G116" s="97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29"/>
      <c r="C117" s="11"/>
      <c r="D117" s="16"/>
      <c r="E117" s="28"/>
      <c r="F117" s="28"/>
      <c r="G117" s="97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29"/>
      <c r="C118" s="11"/>
      <c r="D118" s="16"/>
      <c r="E118" s="28"/>
      <c r="F118" s="28"/>
      <c r="G118" s="97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29"/>
      <c r="C119" s="11"/>
      <c r="D119" s="16"/>
      <c r="E119" s="28"/>
      <c r="F119" s="28"/>
      <c r="G119" s="97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29"/>
      <c r="C120" s="11"/>
      <c r="D120" s="16"/>
      <c r="E120" s="28"/>
      <c r="F120" s="28"/>
      <c r="G120" s="97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29"/>
      <c r="C121" s="11"/>
      <c r="D121" s="16"/>
      <c r="E121" s="28"/>
      <c r="F121" s="28"/>
      <c r="G121" s="97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29"/>
      <c r="C122" s="11"/>
      <c r="D122" s="16"/>
      <c r="E122" s="28"/>
      <c r="F122" s="28"/>
      <c r="G122" s="97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29"/>
      <c r="C123" s="11"/>
      <c r="D123" s="16"/>
      <c r="E123" s="28"/>
      <c r="F123" s="28"/>
      <c r="G123" s="97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29"/>
      <c r="C124" s="11"/>
      <c r="D124" s="16"/>
      <c r="E124" s="28"/>
      <c r="F124" s="28"/>
      <c r="G124" s="97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29"/>
      <c r="C125" s="11"/>
      <c r="D125" s="16"/>
      <c r="E125" s="28"/>
      <c r="F125" s="28"/>
      <c r="G125" s="97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29"/>
      <c r="C126" s="11"/>
      <c r="D126" s="16"/>
      <c r="E126" s="28"/>
      <c r="F126" s="28"/>
      <c r="G126" s="97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29"/>
      <c r="C127" s="11"/>
      <c r="D127" s="16"/>
      <c r="E127" s="28"/>
      <c r="F127" s="28"/>
      <c r="G127" s="97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29"/>
      <c r="C128" s="11"/>
      <c r="D128" s="16"/>
      <c r="E128" s="28"/>
      <c r="F128" s="28"/>
      <c r="G128" s="97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29"/>
      <c r="C129" s="11"/>
      <c r="D129" s="16"/>
      <c r="E129" s="28"/>
      <c r="F129" s="28"/>
      <c r="G129" s="97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29"/>
      <c r="C130" s="11"/>
      <c r="D130" s="16"/>
      <c r="E130" s="28"/>
      <c r="F130" s="28"/>
      <c r="G130" s="97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29"/>
      <c r="C131" s="11"/>
      <c r="D131" s="16"/>
      <c r="E131" s="28"/>
      <c r="F131" s="28"/>
      <c r="G131" s="97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29"/>
      <c r="C132" s="11"/>
      <c r="D132" s="16"/>
      <c r="E132" s="28"/>
      <c r="F132" s="28"/>
      <c r="G132" s="97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29"/>
      <c r="C133" s="11"/>
      <c r="D133" s="16"/>
      <c r="E133" s="28"/>
      <c r="F133" s="28"/>
      <c r="G133" s="97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29"/>
      <c r="C134" s="11"/>
      <c r="D134" s="16"/>
      <c r="E134" s="28"/>
      <c r="F134" s="28"/>
      <c r="G134" s="97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29"/>
      <c r="C135" s="11"/>
      <c r="D135" s="16"/>
      <c r="E135" s="28"/>
      <c r="F135" s="28"/>
      <c r="G135" s="97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29"/>
      <c r="C136" s="11"/>
      <c r="D136" s="16"/>
      <c r="E136" s="28"/>
      <c r="F136" s="28"/>
      <c r="G136" s="97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29"/>
      <c r="C137" s="11"/>
      <c r="D137" s="16"/>
      <c r="E137" s="28"/>
      <c r="F137" s="28"/>
      <c r="G137" s="97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29"/>
      <c r="C138" s="11"/>
      <c r="D138" s="16"/>
      <c r="E138" s="28"/>
      <c r="F138" s="28"/>
      <c r="G138" s="97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29"/>
      <c r="C139" s="11"/>
      <c r="D139" s="16"/>
      <c r="E139" s="28"/>
      <c r="F139" s="28"/>
      <c r="G139" s="97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29"/>
      <c r="C140" s="11"/>
      <c r="D140" s="16"/>
      <c r="E140" s="28"/>
      <c r="F140" s="28"/>
      <c r="G140" s="97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29"/>
      <c r="C141" s="11"/>
      <c r="D141" s="16"/>
      <c r="E141" s="28"/>
      <c r="F141" s="28"/>
      <c r="G141" s="97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29"/>
      <c r="C142" s="11"/>
      <c r="D142" s="16"/>
      <c r="E142" s="28"/>
      <c r="F142" s="28"/>
      <c r="G142" s="97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29"/>
      <c r="C143" s="11"/>
      <c r="D143" s="16"/>
      <c r="E143" s="28"/>
      <c r="F143" s="28"/>
      <c r="G143" s="97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29"/>
      <c r="C144" s="11"/>
      <c r="D144" s="16"/>
      <c r="E144" s="28"/>
      <c r="F144" s="28"/>
      <c r="G144" s="97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29"/>
      <c r="C145" s="11"/>
      <c r="D145" s="16"/>
      <c r="E145" s="28"/>
      <c r="F145" s="28"/>
      <c r="G145" s="97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29"/>
      <c r="C146" s="11"/>
      <c r="D146" s="16"/>
      <c r="E146" s="28"/>
      <c r="F146" s="28"/>
      <c r="G146" s="97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29"/>
      <c r="C147" s="11"/>
      <c r="D147" s="16"/>
      <c r="E147" s="28"/>
      <c r="F147" s="28"/>
      <c r="G147" s="97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29"/>
      <c r="C148" s="11"/>
      <c r="D148" s="16"/>
      <c r="E148" s="28"/>
      <c r="F148" s="28"/>
      <c r="G148" s="97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29"/>
      <c r="C149" s="11"/>
      <c r="D149" s="16"/>
      <c r="E149" s="28"/>
      <c r="F149" s="28"/>
      <c r="G149" s="97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29"/>
      <c r="C150" s="11"/>
      <c r="D150" s="16"/>
      <c r="E150" s="28"/>
      <c r="F150" s="28"/>
      <c r="G150" s="97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29"/>
      <c r="C151" s="11"/>
      <c r="D151" s="16"/>
      <c r="E151" s="28"/>
      <c r="F151" s="28"/>
      <c r="G151" s="97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29"/>
      <c r="C152" s="11"/>
      <c r="D152" s="16"/>
      <c r="E152" s="28"/>
      <c r="F152" s="28"/>
      <c r="G152" s="97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29"/>
      <c r="C153" s="11"/>
      <c r="D153" s="16"/>
      <c r="E153" s="28"/>
      <c r="F153" s="28"/>
      <c r="G153" s="97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29"/>
      <c r="C154" s="11"/>
      <c r="D154" s="16"/>
      <c r="E154" s="28"/>
      <c r="F154" s="28"/>
      <c r="G154" s="97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29"/>
      <c r="C155" s="11"/>
      <c r="D155" s="16"/>
      <c r="E155" s="28"/>
      <c r="F155" s="28"/>
      <c r="G155" s="97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29"/>
      <c r="C156" s="11"/>
      <c r="D156" s="16"/>
      <c r="E156" s="28"/>
      <c r="F156" s="28"/>
      <c r="G156" s="97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29"/>
      <c r="C157" s="11"/>
      <c r="D157" s="16"/>
      <c r="E157" s="28"/>
      <c r="F157" s="28"/>
      <c r="G157" s="97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29"/>
      <c r="C158" s="11"/>
      <c r="D158" s="16"/>
      <c r="E158" s="28"/>
      <c r="F158" s="28"/>
      <c r="G158" s="97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29"/>
      <c r="C159" s="11"/>
      <c r="D159" s="16"/>
      <c r="E159" s="28"/>
      <c r="F159" s="28"/>
      <c r="G159" s="97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29"/>
      <c r="C160" s="11"/>
      <c r="D160" s="16"/>
      <c r="E160" s="28"/>
      <c r="F160" s="28"/>
      <c r="G160" s="97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29"/>
      <c r="C161" s="11"/>
      <c r="D161" s="16"/>
      <c r="E161" s="28"/>
      <c r="F161" s="28"/>
      <c r="G161" s="97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29"/>
      <c r="C162" s="11"/>
      <c r="D162" s="16"/>
      <c r="E162" s="28"/>
      <c r="F162" s="28"/>
      <c r="G162" s="97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29"/>
      <c r="C163" s="11"/>
      <c r="D163" s="16"/>
      <c r="E163" s="28"/>
      <c r="F163" s="28"/>
      <c r="G163" s="97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29"/>
      <c r="C164" s="11"/>
      <c r="D164" s="16"/>
      <c r="E164" s="28"/>
      <c r="F164" s="28"/>
      <c r="G164" s="97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29"/>
      <c r="C165" s="11"/>
      <c r="D165" s="16"/>
      <c r="E165" s="28"/>
      <c r="F165" s="28"/>
      <c r="G165" s="97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29"/>
      <c r="C166" s="11"/>
      <c r="D166" s="16"/>
      <c r="E166" s="28"/>
      <c r="F166" s="28"/>
      <c r="G166" s="97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29"/>
      <c r="C167" s="11"/>
      <c r="D167" s="16"/>
      <c r="E167" s="28"/>
      <c r="F167" s="28"/>
      <c r="G167" s="97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29"/>
      <c r="C168" s="11"/>
      <c r="D168" s="16"/>
      <c r="E168" s="28"/>
      <c r="F168" s="28"/>
      <c r="G168" s="97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29"/>
      <c r="C169" s="11"/>
      <c r="D169" s="16"/>
      <c r="E169" s="28"/>
      <c r="F169" s="28"/>
      <c r="G169" s="97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29"/>
      <c r="C170" s="11"/>
      <c r="D170" s="16"/>
      <c r="E170" s="28"/>
      <c r="F170" s="28"/>
      <c r="G170" s="97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29"/>
      <c r="C171" s="11"/>
      <c r="D171" s="16"/>
      <c r="E171" s="28"/>
      <c r="F171" s="28"/>
      <c r="G171" s="97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29"/>
      <c r="C172" s="11"/>
      <c r="D172" s="16"/>
      <c r="E172" s="28"/>
      <c r="F172" s="28"/>
      <c r="G172" s="97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29"/>
      <c r="C173" s="11"/>
      <c r="D173" s="16"/>
      <c r="E173" s="28"/>
      <c r="F173" s="28"/>
      <c r="G173" s="97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29"/>
      <c r="C174" s="11"/>
      <c r="D174" s="16"/>
      <c r="E174" s="28"/>
      <c r="F174" s="28"/>
      <c r="G174" s="97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29"/>
      <c r="C175" s="11"/>
      <c r="D175" s="16"/>
      <c r="E175" s="28"/>
      <c r="F175" s="28"/>
      <c r="G175" s="97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29"/>
      <c r="C176" s="11"/>
      <c r="D176" s="16"/>
      <c r="E176" s="28"/>
      <c r="F176" s="28"/>
      <c r="G176" s="97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29"/>
      <c r="C177" s="11"/>
      <c r="D177" s="16"/>
      <c r="E177" s="28"/>
      <c r="F177" s="28"/>
      <c r="G177" s="97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29"/>
      <c r="C178" s="11"/>
      <c r="D178" s="16"/>
      <c r="E178" s="28"/>
      <c r="F178" s="28"/>
      <c r="G178" s="97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29"/>
      <c r="C179" s="11"/>
      <c r="D179" s="16"/>
      <c r="E179" s="28"/>
      <c r="F179" s="28"/>
      <c r="G179" s="97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29"/>
      <c r="C180" s="11"/>
      <c r="D180" s="16"/>
      <c r="E180" s="28"/>
      <c r="F180" s="28"/>
      <c r="G180" s="97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29"/>
      <c r="C181" s="11"/>
      <c r="D181" s="16"/>
      <c r="E181" s="28"/>
      <c r="F181" s="28"/>
      <c r="G181" s="97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29"/>
      <c r="C182" s="11"/>
      <c r="D182" s="16"/>
      <c r="E182" s="28"/>
      <c r="F182" s="28"/>
      <c r="G182" s="97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29"/>
      <c r="C183" s="11"/>
      <c r="D183" s="16"/>
      <c r="E183" s="28"/>
      <c r="F183" s="28"/>
      <c r="G183" s="97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29"/>
      <c r="C184" s="11"/>
      <c r="D184" s="16"/>
      <c r="E184" s="28"/>
      <c r="F184" s="28"/>
      <c r="G184" s="97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29"/>
      <c r="C185" s="11"/>
      <c r="D185" s="16"/>
      <c r="E185" s="28"/>
      <c r="F185" s="28"/>
      <c r="G185" s="97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29"/>
      <c r="C186" s="11"/>
      <c r="D186" s="16"/>
      <c r="E186" s="28"/>
      <c r="F186" s="28"/>
      <c r="G186" s="97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29"/>
      <c r="C187" s="11"/>
      <c r="D187" s="16"/>
      <c r="E187" s="28"/>
      <c r="F187" s="28"/>
      <c r="G187" s="97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29"/>
      <c r="C188" s="11"/>
      <c r="D188" s="16"/>
      <c r="E188" s="28"/>
      <c r="F188" s="28"/>
      <c r="G188" s="97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29"/>
      <c r="C189" s="11"/>
      <c r="D189" s="16"/>
      <c r="E189" s="28"/>
      <c r="F189" s="28"/>
      <c r="G189" s="97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29"/>
      <c r="C190" s="11"/>
      <c r="D190" s="16"/>
      <c r="E190" s="28"/>
      <c r="F190" s="28"/>
      <c r="G190" s="97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29"/>
      <c r="C191" s="11"/>
      <c r="D191" s="16"/>
      <c r="E191" s="28"/>
      <c r="F191" s="28"/>
      <c r="G191" s="97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29"/>
      <c r="C192" s="11"/>
      <c r="D192" s="16"/>
      <c r="E192" s="28"/>
      <c r="F192" s="28"/>
      <c r="G192" s="97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29"/>
      <c r="C193" s="11"/>
      <c r="D193" s="16"/>
      <c r="E193" s="28"/>
      <c r="F193" s="28"/>
      <c r="G193" s="97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29"/>
      <c r="C194" s="11"/>
      <c r="D194" s="16"/>
      <c r="E194" s="28"/>
      <c r="F194" s="28"/>
      <c r="G194" s="97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29"/>
      <c r="C195" s="11"/>
      <c r="D195" s="16"/>
      <c r="E195" s="28"/>
      <c r="F195" s="28"/>
      <c r="G195" s="97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29"/>
      <c r="C196" s="11"/>
      <c r="D196" s="16"/>
      <c r="E196" s="28"/>
      <c r="F196" s="28"/>
      <c r="G196" s="97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29"/>
      <c r="C197" s="11"/>
      <c r="D197" s="16"/>
      <c r="E197" s="28"/>
      <c r="F197" s="28"/>
      <c r="G197" s="97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29"/>
      <c r="C198" s="11"/>
      <c r="D198" s="16"/>
      <c r="E198" s="28"/>
      <c r="F198" s="28"/>
      <c r="G198" s="97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29"/>
      <c r="C199" s="11"/>
      <c r="D199" s="16"/>
      <c r="E199" s="28"/>
      <c r="F199" s="28"/>
      <c r="G199" s="97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29"/>
      <c r="C200" s="11"/>
      <c r="D200" s="16"/>
      <c r="E200" s="28"/>
      <c r="F200" s="28"/>
      <c r="G200" s="97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29"/>
      <c r="C201" s="11"/>
      <c r="D201" s="16"/>
      <c r="E201" s="28"/>
      <c r="F201" s="28"/>
      <c r="G201" s="97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29"/>
      <c r="C202" s="11"/>
      <c r="D202" s="16"/>
      <c r="E202" s="28"/>
      <c r="F202" s="28"/>
      <c r="G202" s="97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29"/>
      <c r="C203" s="11"/>
      <c r="D203" s="16"/>
      <c r="E203" s="28"/>
      <c r="F203" s="28"/>
      <c r="G203" s="97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29"/>
      <c r="C204" s="11"/>
      <c r="D204" s="16"/>
      <c r="E204" s="28"/>
      <c r="F204" s="28"/>
      <c r="G204" s="97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29"/>
      <c r="C205" s="11"/>
      <c r="D205" s="16"/>
      <c r="E205" s="28"/>
      <c r="F205" s="28"/>
      <c r="G205" s="97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29"/>
      <c r="C206" s="11"/>
      <c r="D206" s="16"/>
      <c r="E206" s="28"/>
      <c r="F206" s="28"/>
      <c r="G206" s="97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29"/>
      <c r="C207" s="11"/>
      <c r="D207" s="16"/>
      <c r="E207" s="28"/>
      <c r="F207" s="28"/>
      <c r="G207" s="97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29"/>
      <c r="C208" s="11"/>
      <c r="D208" s="16"/>
      <c r="E208" s="28"/>
      <c r="F208" s="28"/>
      <c r="G208" s="97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29"/>
      <c r="C209" s="11"/>
      <c r="D209" s="16"/>
      <c r="E209" s="28"/>
      <c r="F209" s="28"/>
      <c r="G209" s="97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29"/>
      <c r="C210" s="11"/>
      <c r="D210" s="16"/>
      <c r="E210" s="28"/>
      <c r="F210" s="28"/>
      <c r="G210" s="97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29"/>
      <c r="C211" s="11"/>
      <c r="D211" s="16"/>
      <c r="E211" s="28"/>
      <c r="F211" s="28"/>
      <c r="G211" s="97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29"/>
      <c r="C212" s="11"/>
      <c r="D212" s="16"/>
      <c r="E212" s="28"/>
      <c r="F212" s="28"/>
      <c r="G212" s="97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29"/>
      <c r="C213" s="11"/>
      <c r="D213" s="16"/>
      <c r="E213" s="28"/>
      <c r="F213" s="28"/>
      <c r="G213" s="97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29"/>
      <c r="C214" s="11"/>
      <c r="D214" s="16"/>
      <c r="E214" s="28"/>
      <c r="F214" s="28"/>
      <c r="G214" s="97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29"/>
      <c r="C215" s="11"/>
      <c r="D215" s="16"/>
      <c r="E215" s="28"/>
      <c r="F215" s="28"/>
      <c r="G215" s="97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29"/>
      <c r="C216" s="11"/>
      <c r="D216" s="16"/>
      <c r="E216" s="28"/>
      <c r="F216" s="28"/>
      <c r="G216" s="97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29"/>
      <c r="C217" s="11"/>
      <c r="D217" s="16"/>
      <c r="E217" s="28"/>
      <c r="F217" s="28"/>
      <c r="G217" s="97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29"/>
      <c r="C218" s="11"/>
      <c r="D218" s="16"/>
      <c r="E218" s="28"/>
      <c r="F218" s="28"/>
      <c r="G218" s="97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29"/>
      <c r="C219" s="11"/>
      <c r="D219" s="16"/>
      <c r="E219" s="28"/>
      <c r="F219" s="28"/>
      <c r="G219" s="97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29"/>
      <c r="C220" s="11"/>
      <c r="D220" s="16"/>
      <c r="E220" s="28"/>
      <c r="F220" s="28"/>
      <c r="G220" s="97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29"/>
      <c r="C221" s="11"/>
      <c r="D221" s="16"/>
      <c r="E221" s="28"/>
      <c r="F221" s="28"/>
      <c r="G221" s="97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29"/>
      <c r="C222" s="11"/>
      <c r="D222" s="16"/>
      <c r="E222" s="28"/>
      <c r="F222" s="28"/>
      <c r="G222" s="97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29"/>
      <c r="C223" s="11"/>
      <c r="D223" s="16"/>
      <c r="E223" s="28"/>
      <c r="F223" s="28"/>
      <c r="G223" s="97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29"/>
      <c r="C224" s="11"/>
      <c r="D224" s="16"/>
      <c r="E224" s="28"/>
      <c r="F224" s="28"/>
      <c r="G224" s="97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29"/>
      <c r="C225" s="11"/>
      <c r="D225" s="16"/>
      <c r="E225" s="28"/>
      <c r="F225" s="28"/>
      <c r="G225" s="97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29"/>
      <c r="C226" s="11"/>
      <c r="D226" s="16"/>
      <c r="E226" s="28"/>
      <c r="F226" s="28"/>
      <c r="G226" s="97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29"/>
      <c r="C227" s="11"/>
      <c r="D227" s="16"/>
      <c r="E227" s="28"/>
      <c r="F227" s="28"/>
      <c r="G227" s="97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29"/>
      <c r="C228" s="11"/>
      <c r="D228" s="16"/>
      <c r="E228" s="28"/>
      <c r="F228" s="28"/>
      <c r="G228" s="97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29"/>
      <c r="C229" s="11"/>
      <c r="D229" s="16"/>
      <c r="E229" s="28"/>
      <c r="F229" s="28"/>
      <c r="G229" s="97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29"/>
      <c r="C230" s="11"/>
      <c r="D230" s="16"/>
      <c r="E230" s="28"/>
      <c r="F230" s="28"/>
      <c r="G230" s="97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29"/>
      <c r="C231" s="11"/>
      <c r="D231" s="16"/>
      <c r="E231" s="28"/>
      <c r="F231" s="28"/>
      <c r="G231" s="97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29"/>
      <c r="C232" s="11"/>
      <c r="D232" s="16"/>
      <c r="E232" s="28"/>
      <c r="F232" s="28"/>
      <c r="G232" s="97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29"/>
      <c r="C233" s="11"/>
      <c r="D233" s="16"/>
      <c r="E233" s="28"/>
      <c r="F233" s="28"/>
      <c r="G233" s="97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29"/>
      <c r="C234" s="11"/>
      <c r="D234" s="16"/>
      <c r="E234" s="28"/>
      <c r="F234" s="28"/>
      <c r="G234" s="97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29"/>
      <c r="C235" s="11"/>
      <c r="D235" s="16"/>
      <c r="E235" s="28"/>
      <c r="F235" s="28"/>
      <c r="G235" s="97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29"/>
      <c r="C236" s="11"/>
      <c r="D236" s="16"/>
      <c r="E236" s="28"/>
      <c r="F236" s="28"/>
      <c r="G236" s="97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29"/>
      <c r="C237" s="11"/>
      <c r="D237" s="16"/>
      <c r="E237" s="28"/>
      <c r="F237" s="28"/>
      <c r="G237" s="97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29"/>
      <c r="C238" s="11"/>
      <c r="D238" s="16"/>
      <c r="E238" s="28"/>
      <c r="F238" s="28"/>
      <c r="G238" s="97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29"/>
      <c r="C239" s="11"/>
      <c r="D239" s="16"/>
      <c r="E239" s="28"/>
      <c r="F239" s="28"/>
      <c r="G239" s="97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29"/>
      <c r="C240" s="11"/>
      <c r="D240" s="16"/>
      <c r="E240" s="28"/>
      <c r="F240" s="28"/>
      <c r="G240" s="97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29"/>
      <c r="C241" s="11"/>
      <c r="D241" s="16"/>
      <c r="E241" s="28"/>
      <c r="F241" s="28"/>
      <c r="G241" s="97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29"/>
      <c r="C242" s="11"/>
      <c r="D242" s="16"/>
      <c r="E242" s="28"/>
      <c r="F242" s="28"/>
      <c r="G242" s="97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29"/>
      <c r="C243" s="11"/>
      <c r="D243" s="16"/>
      <c r="E243" s="28"/>
      <c r="F243" s="28"/>
      <c r="G243" s="97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29"/>
      <c r="C244" s="11"/>
      <c r="D244" s="16"/>
      <c r="E244" s="28"/>
      <c r="F244" s="28"/>
      <c r="G244" s="97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29"/>
      <c r="C245" s="11"/>
      <c r="D245" s="16"/>
      <c r="E245" s="28"/>
      <c r="F245" s="28"/>
      <c r="G245" s="97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29"/>
      <c r="C246" s="11"/>
      <c r="D246" s="16"/>
      <c r="E246" s="28"/>
      <c r="F246" s="28"/>
      <c r="G246" s="97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29"/>
      <c r="C247" s="11"/>
      <c r="D247" s="16"/>
      <c r="E247" s="28"/>
      <c r="F247" s="28"/>
      <c r="G247" s="97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29"/>
      <c r="C248" s="11"/>
      <c r="D248" s="16"/>
      <c r="E248" s="28"/>
      <c r="F248" s="28"/>
      <c r="G248" s="97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29"/>
      <c r="C249" s="11"/>
      <c r="D249" s="16"/>
      <c r="E249" s="28"/>
      <c r="F249" s="28"/>
      <c r="G249" s="97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29"/>
      <c r="C250" s="11"/>
      <c r="D250" s="16"/>
      <c r="E250" s="28"/>
      <c r="F250" s="28"/>
      <c r="G250" s="97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29"/>
      <c r="C251" s="11"/>
      <c r="D251" s="16"/>
      <c r="E251" s="28"/>
      <c r="F251" s="28"/>
      <c r="G251" s="97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29"/>
      <c r="C252" s="11"/>
      <c r="D252" s="16"/>
      <c r="E252" s="28"/>
      <c r="F252" s="28"/>
      <c r="G252" s="97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29"/>
      <c r="C253" s="11"/>
      <c r="D253" s="16"/>
      <c r="E253" s="28"/>
      <c r="F253" s="28"/>
      <c r="G253" s="97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29"/>
      <c r="C254" s="11"/>
      <c r="D254" s="16"/>
      <c r="E254" s="28"/>
      <c r="F254" s="28"/>
      <c r="G254" s="97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29"/>
      <c r="C255" s="11"/>
      <c r="D255" s="16"/>
      <c r="E255" s="28"/>
      <c r="F255" s="28"/>
      <c r="G255" s="97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29"/>
      <c r="C256" s="11"/>
      <c r="D256" s="16"/>
      <c r="E256" s="28"/>
      <c r="F256" s="28"/>
      <c r="G256" s="97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29"/>
      <c r="C257" s="11"/>
      <c r="D257" s="16"/>
      <c r="E257" s="28"/>
      <c r="F257" s="28"/>
      <c r="G257" s="97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29"/>
      <c r="C258" s="11"/>
      <c r="D258" s="16"/>
      <c r="E258" s="28"/>
      <c r="F258" s="28"/>
      <c r="G258" s="97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29"/>
      <c r="C259" s="11"/>
      <c r="D259" s="16"/>
      <c r="E259" s="28"/>
      <c r="F259" s="28"/>
      <c r="G259" s="97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29"/>
      <c r="C260" s="11"/>
      <c r="D260" s="16"/>
      <c r="E260" s="28"/>
      <c r="F260" s="28"/>
      <c r="G260" s="97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29"/>
      <c r="C261" s="11"/>
      <c r="D261" s="16"/>
      <c r="E261" s="28"/>
      <c r="F261" s="28"/>
      <c r="G261" s="97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29"/>
      <c r="C262" s="11"/>
      <c r="D262" s="16"/>
      <c r="E262" s="28"/>
      <c r="F262" s="28"/>
      <c r="G262" s="97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29"/>
      <c r="C263" s="11"/>
      <c r="D263" s="16"/>
      <c r="E263" s="28"/>
      <c r="F263" s="28"/>
      <c r="G263" s="97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29"/>
      <c r="C264" s="11"/>
      <c r="D264" s="16"/>
      <c r="E264" s="28"/>
      <c r="F264" s="28"/>
      <c r="G264" s="97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29"/>
      <c r="C265" s="11"/>
      <c r="D265" s="16"/>
      <c r="E265" s="28"/>
      <c r="F265" s="28"/>
      <c r="G265" s="97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29"/>
      <c r="C266" s="11"/>
      <c r="D266" s="16"/>
      <c r="E266" s="28"/>
      <c r="F266" s="28"/>
      <c r="G266" s="97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29"/>
      <c r="C267" s="11"/>
      <c r="D267" s="16"/>
      <c r="E267" s="28"/>
      <c r="F267" s="28"/>
      <c r="G267" s="97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29"/>
      <c r="C268" s="11"/>
      <c r="D268" s="16"/>
      <c r="E268" s="28"/>
      <c r="F268" s="28"/>
      <c r="G268" s="97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29"/>
      <c r="C269" s="11"/>
      <c r="D269" s="16"/>
      <c r="E269" s="28"/>
      <c r="F269" s="28"/>
      <c r="G269" s="97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29"/>
      <c r="C270" s="11"/>
      <c r="D270" s="16"/>
      <c r="E270" s="28"/>
      <c r="F270" s="28"/>
      <c r="G270" s="97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29"/>
      <c r="C271" s="11"/>
      <c r="D271" s="16"/>
      <c r="E271" s="28"/>
      <c r="F271" s="28"/>
      <c r="G271" s="97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29"/>
      <c r="C272" s="11"/>
      <c r="D272" s="16"/>
      <c r="E272" s="28"/>
      <c r="F272" s="28"/>
      <c r="G272" s="97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29"/>
      <c r="C273" s="11"/>
      <c r="D273" s="16"/>
      <c r="E273" s="28"/>
      <c r="F273" s="28"/>
      <c r="G273" s="97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29"/>
      <c r="C274" s="11"/>
      <c r="D274" s="16"/>
      <c r="E274" s="28"/>
      <c r="F274" s="28"/>
      <c r="G274" s="97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  <row r="275" spans="1:24" s="18" customFormat="1">
      <c r="A275" s="11"/>
      <c r="B275" s="29"/>
      <c r="C275" s="11"/>
      <c r="D275" s="16"/>
      <c r="E275" s="28"/>
      <c r="F275" s="28"/>
      <c r="G275" s="97"/>
      <c r="I275" s="98"/>
      <c r="N275" s="11"/>
      <c r="O275" s="11"/>
      <c r="P275" s="11"/>
      <c r="Q275" s="11"/>
      <c r="R275" s="11"/>
      <c r="S275" s="11"/>
      <c r="T275" s="11"/>
      <c r="U275" s="11"/>
      <c r="V275" s="11"/>
      <c r="W275" s="64"/>
      <c r="X275" s="11"/>
    </row>
    <row r="276" spans="1:24" s="18" customFormat="1">
      <c r="A276" s="11"/>
      <c r="B276" s="29"/>
      <c r="C276" s="11"/>
      <c r="D276" s="16"/>
      <c r="E276" s="28"/>
      <c r="F276" s="28"/>
      <c r="G276" s="97"/>
      <c r="I276" s="98"/>
      <c r="N276" s="11"/>
      <c r="O276" s="11"/>
      <c r="P276" s="11"/>
      <c r="Q276" s="11"/>
      <c r="R276" s="11"/>
      <c r="S276" s="11"/>
      <c r="T276" s="11"/>
      <c r="U276" s="11"/>
      <c r="V276" s="11"/>
      <c r="W276" s="64"/>
      <c r="X276" s="11"/>
    </row>
    <row r="277" spans="1:24" s="18" customFormat="1">
      <c r="A277" s="11"/>
      <c r="B277" s="29"/>
      <c r="C277" s="11"/>
      <c r="D277" s="16"/>
      <c r="E277" s="28"/>
      <c r="F277" s="28"/>
      <c r="G277" s="97"/>
      <c r="I277" s="98"/>
      <c r="N277" s="11"/>
      <c r="O277" s="11"/>
      <c r="P277" s="11"/>
      <c r="Q277" s="11"/>
      <c r="R277" s="11"/>
      <c r="S277" s="11"/>
      <c r="T277" s="11"/>
      <c r="U277" s="11"/>
      <c r="V277" s="11"/>
      <c r="W277" s="64"/>
      <c r="X277" s="11"/>
    </row>
    <row r="278" spans="1:24" s="18" customFormat="1">
      <c r="A278" s="11"/>
      <c r="B278" s="29"/>
      <c r="C278" s="11"/>
      <c r="D278" s="16"/>
      <c r="E278" s="28"/>
      <c r="F278" s="28"/>
      <c r="G278" s="97"/>
      <c r="I278" s="98"/>
      <c r="N278" s="11"/>
      <c r="O278" s="11"/>
      <c r="P278" s="11"/>
      <c r="Q278" s="11"/>
      <c r="R278" s="11"/>
      <c r="S278" s="11"/>
      <c r="T278" s="11"/>
      <c r="U278" s="11"/>
      <c r="V278" s="11"/>
      <c r="W278" s="64"/>
      <c r="X278" s="11"/>
    </row>
    <row r="279" spans="1:24" s="18" customFormat="1">
      <c r="A279" s="11"/>
      <c r="B279" s="29"/>
      <c r="C279" s="11"/>
      <c r="D279" s="16"/>
      <c r="E279" s="28"/>
      <c r="F279" s="28"/>
      <c r="G279" s="97"/>
      <c r="I279" s="98"/>
      <c r="N279" s="11"/>
      <c r="O279" s="11"/>
      <c r="P279" s="11"/>
      <c r="Q279" s="11"/>
      <c r="R279" s="11"/>
      <c r="S279" s="11"/>
      <c r="T279" s="11"/>
      <c r="U279" s="11"/>
      <c r="V279" s="11"/>
      <c r="W279" s="64"/>
      <c r="X279" s="11"/>
    </row>
    <row r="280" spans="1:24" s="18" customFormat="1">
      <c r="A280" s="11"/>
      <c r="B280" s="29"/>
      <c r="C280" s="11"/>
      <c r="D280" s="16"/>
      <c r="E280" s="28"/>
      <c r="F280" s="28"/>
      <c r="G280" s="97"/>
      <c r="I280" s="98"/>
      <c r="N280" s="11"/>
      <c r="O280" s="11"/>
      <c r="P280" s="11"/>
      <c r="Q280" s="11"/>
      <c r="R280" s="11"/>
      <c r="S280" s="11"/>
      <c r="T280" s="11"/>
      <c r="U280" s="11"/>
      <c r="V280" s="11"/>
      <c r="W280" s="64"/>
      <c r="X280" s="11"/>
    </row>
    <row r="281" spans="1:24" s="18" customFormat="1">
      <c r="A281" s="11"/>
      <c r="B281" s="29"/>
      <c r="C281" s="11"/>
      <c r="D281" s="16"/>
      <c r="E281" s="28"/>
      <c r="F281" s="28"/>
      <c r="G281" s="97"/>
      <c r="I281" s="98"/>
      <c r="N281" s="11"/>
      <c r="O281" s="11"/>
      <c r="P281" s="11"/>
      <c r="Q281" s="11"/>
      <c r="R281" s="11"/>
      <c r="S281" s="11"/>
      <c r="T281" s="11"/>
      <c r="U281" s="11"/>
      <c r="V281" s="11"/>
      <c r="W281" s="64"/>
      <c r="X281" s="11"/>
    </row>
    <row r="282" spans="1:24" s="18" customFormat="1">
      <c r="A282" s="11"/>
      <c r="B282" s="29"/>
      <c r="C282" s="11"/>
      <c r="D282" s="16"/>
      <c r="E282" s="28"/>
      <c r="F282" s="28"/>
      <c r="G282" s="97"/>
      <c r="I282" s="98"/>
      <c r="N282" s="11"/>
      <c r="O282" s="11"/>
      <c r="P282" s="11"/>
      <c r="Q282" s="11"/>
      <c r="R282" s="11"/>
      <c r="S282" s="11"/>
      <c r="T282" s="11"/>
      <c r="U282" s="11"/>
      <c r="V282" s="11"/>
      <c r="W282" s="64"/>
      <c r="X282" s="11"/>
    </row>
    <row r="283" spans="1:24" s="18" customFormat="1">
      <c r="A283" s="11"/>
      <c r="B283" s="29"/>
      <c r="C283" s="11"/>
      <c r="D283" s="16"/>
      <c r="E283" s="28"/>
      <c r="F283" s="28"/>
      <c r="G283" s="97"/>
      <c r="I283" s="98"/>
      <c r="N283" s="11"/>
      <c r="O283" s="11"/>
      <c r="P283" s="11"/>
      <c r="Q283" s="11"/>
      <c r="R283" s="11"/>
      <c r="S283" s="11"/>
      <c r="T283" s="11"/>
      <c r="U283" s="11"/>
      <c r="V283" s="11"/>
      <c r="W283" s="64"/>
      <c r="X283" s="11"/>
    </row>
    <row r="284" spans="1:24" s="18" customFormat="1">
      <c r="A284" s="11"/>
      <c r="B284" s="29"/>
      <c r="C284" s="11"/>
      <c r="D284" s="16"/>
      <c r="E284" s="28"/>
      <c r="F284" s="28"/>
      <c r="G284" s="97"/>
      <c r="I284" s="98"/>
      <c r="N284" s="11"/>
      <c r="O284" s="11"/>
      <c r="P284" s="11"/>
      <c r="Q284" s="11"/>
      <c r="R284" s="11"/>
      <c r="S284" s="11"/>
      <c r="T284" s="11"/>
      <c r="U284" s="11"/>
      <c r="V284" s="11"/>
      <c r="W284" s="64"/>
      <c r="X284" s="11"/>
    </row>
    <row r="285" spans="1:24" s="18" customFormat="1">
      <c r="A285" s="11"/>
      <c r="B285" s="29"/>
      <c r="C285" s="11"/>
      <c r="D285" s="16"/>
      <c r="E285" s="28"/>
      <c r="F285" s="28"/>
      <c r="G285" s="97"/>
      <c r="I285" s="98"/>
      <c r="N285" s="11"/>
      <c r="O285" s="11"/>
      <c r="P285" s="11"/>
      <c r="Q285" s="11"/>
      <c r="R285" s="11"/>
      <c r="S285" s="11"/>
      <c r="T285" s="11"/>
      <c r="U285" s="11"/>
      <c r="V285" s="11"/>
      <c r="W285" s="64"/>
      <c r="X285" s="11"/>
    </row>
    <row r="286" spans="1:24" s="18" customFormat="1">
      <c r="A286" s="11"/>
      <c r="B286" s="29"/>
      <c r="C286" s="11"/>
      <c r="D286" s="16"/>
      <c r="E286" s="28"/>
      <c r="F286" s="28"/>
      <c r="G286" s="97"/>
      <c r="I286" s="98"/>
      <c r="N286" s="11"/>
      <c r="O286" s="11"/>
      <c r="P286" s="11"/>
      <c r="Q286" s="11"/>
      <c r="R286" s="11"/>
      <c r="S286" s="11"/>
      <c r="T286" s="11"/>
      <c r="U286" s="11"/>
      <c r="V286" s="11"/>
      <c r="W286" s="64"/>
      <c r="X286" s="11"/>
    </row>
    <row r="287" spans="1:24" s="18" customFormat="1">
      <c r="A287" s="11"/>
      <c r="B287" s="29"/>
      <c r="C287" s="11"/>
      <c r="D287" s="17"/>
      <c r="E287" s="27"/>
      <c r="F287" s="27"/>
      <c r="G287" s="95"/>
      <c r="I287" s="98"/>
      <c r="N287" s="11"/>
      <c r="O287" s="11"/>
      <c r="P287" s="11"/>
      <c r="Q287" s="11"/>
      <c r="R287" s="11"/>
      <c r="S287" s="11"/>
      <c r="T287" s="11"/>
      <c r="U287" s="11"/>
      <c r="V287" s="11"/>
      <c r="W287" s="64"/>
      <c r="X287" s="11"/>
    </row>
    <row r="288" spans="1:24" s="18" customFormat="1">
      <c r="A288" s="11"/>
      <c r="B288" s="29"/>
      <c r="C288" s="11"/>
      <c r="D288" s="17"/>
      <c r="E288" s="27"/>
      <c r="F288" s="27"/>
      <c r="G288" s="95"/>
      <c r="I288" s="98"/>
      <c r="N288" s="11"/>
      <c r="O288" s="11"/>
      <c r="P288" s="11"/>
      <c r="Q288" s="11"/>
      <c r="R288" s="11"/>
      <c r="S288" s="11"/>
      <c r="T288" s="11"/>
      <c r="U288" s="11"/>
      <c r="V288" s="11"/>
      <c r="W288" s="64"/>
      <c r="X288" s="11"/>
    </row>
    <row r="289" spans="1:24" s="18" customFormat="1">
      <c r="A289" s="11"/>
      <c r="B289" s="29"/>
      <c r="C289" s="11"/>
      <c r="D289" s="17"/>
      <c r="E289" s="27"/>
      <c r="F289" s="27"/>
      <c r="G289" s="95"/>
      <c r="I289" s="98"/>
      <c r="N289" s="11"/>
      <c r="O289" s="11"/>
      <c r="P289" s="11"/>
      <c r="Q289" s="11"/>
      <c r="R289" s="11"/>
      <c r="S289" s="11"/>
      <c r="T289" s="11"/>
      <c r="U289" s="11"/>
      <c r="V289" s="11"/>
      <c r="W289" s="64"/>
      <c r="X289" s="11"/>
    </row>
    <row r="290" spans="1:24" s="18" customFormat="1">
      <c r="A290" s="11"/>
      <c r="B290" s="29"/>
      <c r="C290" s="11"/>
      <c r="D290" s="17"/>
      <c r="E290" s="27"/>
      <c r="F290" s="27"/>
      <c r="G290" s="95"/>
      <c r="I290" s="98"/>
      <c r="N290" s="11"/>
      <c r="O290" s="11"/>
      <c r="P290" s="11"/>
      <c r="Q290" s="11"/>
      <c r="R290" s="11"/>
      <c r="S290" s="11"/>
      <c r="T290" s="11"/>
      <c r="U290" s="11"/>
      <c r="V290" s="11"/>
      <c r="W290" s="64"/>
      <c r="X290" s="11"/>
    </row>
    <row r="291" spans="1:24" s="18" customFormat="1">
      <c r="A291" s="11"/>
      <c r="B291" s="29"/>
      <c r="C291" s="11"/>
      <c r="D291" s="17"/>
      <c r="E291" s="27"/>
      <c r="F291" s="27"/>
      <c r="G291" s="95"/>
      <c r="I291" s="98"/>
      <c r="N291" s="11"/>
      <c r="O291" s="11"/>
      <c r="P291" s="11"/>
      <c r="Q291" s="11"/>
      <c r="R291" s="11"/>
      <c r="S291" s="11"/>
      <c r="T291" s="11"/>
      <c r="U291" s="11"/>
      <c r="V291" s="11"/>
      <c r="W291" s="64"/>
      <c r="X291" s="11"/>
    </row>
    <row r="292" spans="1:24" s="18" customFormat="1">
      <c r="A292" s="11"/>
      <c r="B292" s="29"/>
      <c r="C292" s="11"/>
      <c r="D292" s="17"/>
      <c r="E292" s="27"/>
      <c r="F292" s="27"/>
      <c r="G292" s="95"/>
      <c r="I292" s="98"/>
      <c r="N292" s="11"/>
      <c r="O292" s="11"/>
      <c r="P292" s="11"/>
      <c r="Q292" s="11"/>
      <c r="R292" s="11"/>
      <c r="S292" s="11"/>
      <c r="T292" s="11"/>
      <c r="U292" s="11"/>
      <c r="V292" s="11"/>
      <c r="W292" s="64"/>
      <c r="X292" s="11"/>
    </row>
    <row r="293" spans="1:24" s="18" customFormat="1">
      <c r="A293" s="11"/>
      <c r="B293" s="29"/>
      <c r="C293" s="11"/>
      <c r="D293" s="17"/>
      <c r="E293" s="27"/>
      <c r="F293" s="27"/>
      <c r="G293" s="95"/>
      <c r="I293" s="98"/>
      <c r="N293" s="11"/>
      <c r="O293" s="11"/>
      <c r="P293" s="11"/>
      <c r="Q293" s="11"/>
      <c r="R293" s="11"/>
      <c r="S293" s="11"/>
      <c r="T293" s="11"/>
      <c r="U293" s="11"/>
      <c r="V293" s="11"/>
      <c r="W293" s="64"/>
      <c r="X293" s="11"/>
    </row>
    <row r="294" spans="1:24" s="18" customFormat="1">
      <c r="A294" s="11"/>
      <c r="B294" s="29"/>
      <c r="C294" s="11"/>
      <c r="D294" s="17"/>
      <c r="E294" s="27"/>
      <c r="F294" s="27"/>
      <c r="G294" s="95"/>
      <c r="I294" s="98"/>
      <c r="N294" s="11"/>
      <c r="O294" s="11"/>
      <c r="P294" s="11"/>
      <c r="Q294" s="11"/>
      <c r="R294" s="11"/>
      <c r="S294" s="11"/>
      <c r="T294" s="11"/>
      <c r="U294" s="11"/>
      <c r="V294" s="11"/>
      <c r="W294" s="64"/>
      <c r="X294" s="11"/>
    </row>
    <row r="295" spans="1:24" s="18" customFormat="1">
      <c r="A295" s="11"/>
      <c r="B295" s="29"/>
      <c r="C295" s="11"/>
      <c r="D295" s="17"/>
      <c r="E295" s="27"/>
      <c r="F295" s="27"/>
      <c r="G295" s="95"/>
      <c r="I295" s="98"/>
      <c r="N295" s="11"/>
      <c r="O295" s="11"/>
      <c r="P295" s="11"/>
      <c r="Q295" s="11"/>
      <c r="R295" s="11"/>
      <c r="S295" s="11"/>
      <c r="T295" s="11"/>
      <c r="U295" s="11"/>
      <c r="V295" s="11"/>
      <c r="W295" s="64"/>
      <c r="X295" s="11"/>
    </row>
    <row r="296" spans="1:24" s="18" customFormat="1">
      <c r="A296" s="11"/>
      <c r="B296" s="29"/>
      <c r="C296" s="11"/>
      <c r="D296" s="17"/>
      <c r="E296" s="27"/>
      <c r="F296" s="27"/>
      <c r="G296" s="95"/>
      <c r="I296" s="98"/>
      <c r="N296" s="11"/>
      <c r="O296" s="11"/>
      <c r="P296" s="11"/>
      <c r="Q296" s="11"/>
      <c r="R296" s="11"/>
      <c r="S296" s="11"/>
      <c r="T296" s="11"/>
      <c r="U296" s="11"/>
      <c r="V296" s="11"/>
      <c r="W296" s="64"/>
      <c r="X296" s="11"/>
    </row>
    <row r="297" spans="1:24" s="18" customFormat="1">
      <c r="A297" s="11"/>
      <c r="B297" s="29"/>
      <c r="C297" s="11"/>
      <c r="D297" s="17"/>
      <c r="E297" s="27"/>
      <c r="F297" s="27"/>
      <c r="G297" s="95"/>
      <c r="I297" s="98"/>
      <c r="N297" s="11"/>
      <c r="O297" s="11"/>
      <c r="P297" s="11"/>
      <c r="Q297" s="11"/>
      <c r="R297" s="11"/>
      <c r="S297" s="11"/>
      <c r="T297" s="11"/>
      <c r="U297" s="11"/>
      <c r="V297" s="11"/>
      <c r="W297" s="64"/>
      <c r="X297" s="11"/>
    </row>
    <row r="298" spans="1:24" s="18" customFormat="1">
      <c r="A298" s="11"/>
      <c r="B298" s="29"/>
      <c r="C298" s="11"/>
      <c r="D298" s="17"/>
      <c r="E298" s="27"/>
      <c r="F298" s="27"/>
      <c r="G298" s="95"/>
      <c r="I298" s="98"/>
      <c r="N298" s="11"/>
      <c r="O298" s="11"/>
      <c r="P298" s="11"/>
      <c r="Q298" s="11"/>
      <c r="R298" s="11"/>
      <c r="S298" s="11"/>
      <c r="T298" s="11"/>
      <c r="U298" s="11"/>
      <c r="V298" s="11"/>
      <c r="W298" s="64"/>
      <c r="X298" s="11"/>
    </row>
    <row r="299" spans="1:24" s="18" customFormat="1">
      <c r="A299" s="11"/>
      <c r="B299" s="29"/>
      <c r="C299" s="11"/>
      <c r="D299" s="17"/>
      <c r="E299" s="27"/>
      <c r="F299" s="27"/>
      <c r="G299" s="95"/>
      <c r="I299" s="98"/>
      <c r="N299" s="11"/>
      <c r="O299" s="11"/>
      <c r="P299" s="11"/>
      <c r="Q299" s="11"/>
      <c r="R299" s="11"/>
      <c r="S299" s="11"/>
      <c r="T299" s="11"/>
      <c r="U299" s="11"/>
      <c r="V299" s="11"/>
      <c r="W299" s="64"/>
      <c r="X299" s="11"/>
    </row>
    <row r="300" spans="1:24" s="18" customFormat="1">
      <c r="A300" s="11"/>
      <c r="B300" s="29"/>
      <c r="C300" s="11"/>
      <c r="D300" s="17"/>
      <c r="E300" s="27"/>
      <c r="F300" s="27"/>
      <c r="G300" s="95"/>
      <c r="I300" s="98"/>
      <c r="N300" s="11"/>
      <c r="O300" s="11"/>
      <c r="P300" s="11"/>
      <c r="Q300" s="11"/>
      <c r="R300" s="11"/>
      <c r="S300" s="11"/>
      <c r="T300" s="11"/>
      <c r="U300" s="11"/>
      <c r="V300" s="11"/>
      <c r="W300" s="64"/>
      <c r="X300" s="11"/>
    </row>
    <row r="301" spans="1:24" s="18" customFormat="1">
      <c r="A301" s="11"/>
      <c r="B301" s="29"/>
      <c r="C301" s="11"/>
      <c r="D301" s="17"/>
      <c r="E301" s="27"/>
      <c r="F301" s="27"/>
      <c r="G301" s="95"/>
      <c r="I301" s="98"/>
      <c r="N301" s="11"/>
      <c r="O301" s="11"/>
      <c r="P301" s="11"/>
      <c r="Q301" s="11"/>
      <c r="R301" s="11"/>
      <c r="S301" s="11"/>
      <c r="T301" s="11"/>
      <c r="U301" s="11"/>
      <c r="V301" s="11"/>
      <c r="W301" s="64"/>
      <c r="X301" s="11"/>
    </row>
    <row r="302" spans="1:24" s="18" customFormat="1">
      <c r="A302" s="11"/>
      <c r="B302" s="29"/>
      <c r="C302" s="11"/>
      <c r="D302" s="17"/>
      <c r="E302" s="27"/>
      <c r="F302" s="27"/>
      <c r="G302" s="95"/>
      <c r="I302" s="98"/>
      <c r="N302" s="11"/>
      <c r="O302" s="11"/>
      <c r="P302" s="11"/>
      <c r="Q302" s="11"/>
      <c r="R302" s="11"/>
      <c r="S302" s="11"/>
      <c r="T302" s="11"/>
      <c r="U302" s="11"/>
      <c r="V302" s="11"/>
      <c r="W302" s="64"/>
      <c r="X302" s="11"/>
    </row>
    <row r="303" spans="1:24" s="18" customFormat="1">
      <c r="A303" s="11"/>
      <c r="B303" s="29"/>
      <c r="C303" s="11"/>
      <c r="D303" s="17"/>
      <c r="E303" s="27"/>
      <c r="F303" s="27"/>
      <c r="G303" s="95"/>
      <c r="I303" s="98"/>
      <c r="N303" s="11"/>
      <c r="O303" s="11"/>
      <c r="P303" s="11"/>
      <c r="Q303" s="11"/>
      <c r="R303" s="11"/>
      <c r="S303" s="11"/>
      <c r="T303" s="11"/>
      <c r="U303" s="11"/>
      <c r="V303" s="11"/>
      <c r="W303" s="64"/>
      <c r="X303" s="11"/>
    </row>
    <row r="304" spans="1:24" s="18" customFormat="1">
      <c r="A304" s="11"/>
      <c r="B304" s="29"/>
      <c r="C304" s="11"/>
      <c r="D304" s="17"/>
      <c r="E304" s="27"/>
      <c r="F304" s="27"/>
      <c r="G304" s="95"/>
      <c r="I304" s="98"/>
      <c r="N304" s="11"/>
      <c r="O304" s="11"/>
      <c r="P304" s="11"/>
      <c r="Q304" s="11"/>
      <c r="R304" s="11"/>
      <c r="S304" s="11"/>
      <c r="T304" s="11"/>
      <c r="U304" s="11"/>
      <c r="V304" s="11"/>
      <c r="W304" s="64"/>
      <c r="X304" s="11"/>
    </row>
    <row r="305" spans="1:24" s="18" customFormat="1">
      <c r="A305" s="11"/>
      <c r="B305" s="29"/>
      <c r="C305" s="11"/>
      <c r="D305" s="17"/>
      <c r="E305" s="27"/>
      <c r="F305" s="27"/>
      <c r="G305" s="95"/>
      <c r="I305" s="98"/>
      <c r="N305" s="11"/>
      <c r="O305" s="11"/>
      <c r="P305" s="11"/>
      <c r="Q305" s="11"/>
      <c r="R305" s="11"/>
      <c r="S305" s="11"/>
      <c r="T305" s="11"/>
      <c r="U305" s="11"/>
      <c r="V305" s="11"/>
      <c r="W305" s="64"/>
      <c r="X305" s="11"/>
    </row>
    <row r="306" spans="1:24" s="18" customFormat="1">
      <c r="A306" s="11"/>
      <c r="B306" s="29"/>
      <c r="C306" s="11"/>
      <c r="D306" s="17"/>
      <c r="E306" s="27"/>
      <c r="F306" s="27"/>
      <c r="G306" s="95"/>
      <c r="I306" s="98"/>
      <c r="N306" s="11"/>
      <c r="O306" s="11"/>
      <c r="P306" s="11"/>
      <c r="Q306" s="11"/>
      <c r="R306" s="11"/>
      <c r="S306" s="11"/>
      <c r="T306" s="11"/>
      <c r="U306" s="11"/>
      <c r="V306" s="11"/>
      <c r="W306" s="64"/>
      <c r="X306" s="11"/>
    </row>
    <row r="307" spans="1:24" s="18" customFormat="1">
      <c r="A307" s="11"/>
      <c r="B307" s="29"/>
      <c r="C307" s="11"/>
      <c r="D307" s="17"/>
      <c r="E307" s="27"/>
      <c r="F307" s="27"/>
      <c r="G307" s="95"/>
      <c r="I307" s="98"/>
      <c r="N307" s="11"/>
      <c r="O307" s="11"/>
      <c r="P307" s="11"/>
      <c r="Q307" s="11"/>
      <c r="R307" s="11"/>
      <c r="S307" s="11"/>
      <c r="T307" s="11"/>
      <c r="U307" s="11"/>
      <c r="V307" s="11"/>
      <c r="W307" s="64"/>
      <c r="X307" s="11"/>
    </row>
    <row r="308" spans="1:24" s="18" customFormat="1">
      <c r="A308" s="11"/>
      <c r="B308" s="29"/>
      <c r="C308" s="11"/>
      <c r="D308" s="17"/>
      <c r="E308" s="27"/>
      <c r="F308" s="27"/>
      <c r="G308" s="95"/>
      <c r="I308" s="98"/>
      <c r="N308" s="11"/>
      <c r="O308" s="11"/>
      <c r="P308" s="11"/>
      <c r="Q308" s="11"/>
      <c r="R308" s="11"/>
      <c r="S308" s="11"/>
      <c r="T308" s="11"/>
      <c r="U308" s="11"/>
      <c r="V308" s="11"/>
      <c r="W308" s="64"/>
      <c r="X308" s="11"/>
    </row>
  </sheetData>
  <sheetProtection insertRows="0" deleteRows="0"/>
  <protectedRanges>
    <protectedRange sqref="O61:R61 L62:R1048576 L1:R60 W1:W1048576" name="Obseg1"/>
    <protectedRange sqref="L61:N61" name="Obseg1_2"/>
  </protectedRanges>
  <mergeCells count="8">
    <mergeCell ref="A61:N61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4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300"/>
  <sheetViews>
    <sheetView topLeftCell="A7" zoomScaleNormal="100" zoomScaleSheetLayoutView="100" workbookViewId="0">
      <selection activeCell="O27" sqref="O27"/>
    </sheetView>
  </sheetViews>
  <sheetFormatPr defaultColWidth="8.85546875" defaultRowHeight="12.75"/>
  <cols>
    <col min="1" max="1" width="3.5703125" style="11" customWidth="1"/>
    <col min="2" max="2" width="4.7109375" style="11" customWidth="1"/>
    <col min="3" max="3" width="4.28515625" style="11" customWidth="1"/>
    <col min="4" max="4" width="48.85546875" style="17" customWidth="1"/>
    <col min="5" max="5" width="10.7109375" style="27" customWidth="1"/>
    <col min="6" max="6" width="8.8554687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621" t="str">
        <f>+'prva stran'!B6</f>
        <v>OŠ Alojza Gradnika Dobrovo</v>
      </c>
      <c r="F2" s="622"/>
      <c r="G2" s="622"/>
      <c r="H2" s="622"/>
      <c r="I2" s="622"/>
      <c r="J2" s="622"/>
      <c r="K2" s="622"/>
      <c r="L2" s="622"/>
    </row>
    <row r="3" spans="1:23" ht="15">
      <c r="D3" s="46" t="s">
        <v>132</v>
      </c>
      <c r="E3" s="623" t="str">
        <f>+'prva stran'!B7</f>
        <v>Trg 25. maja 9, 5212 Dobrovo</v>
      </c>
      <c r="F3" s="624"/>
      <c r="G3" s="624"/>
      <c r="H3" s="624"/>
      <c r="I3" s="624"/>
      <c r="J3" s="624"/>
      <c r="K3" s="624"/>
      <c r="L3" s="624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625">
        <f>+'prva stran'!B10</f>
        <v>0</v>
      </c>
      <c r="F6" s="626"/>
      <c r="G6" s="626"/>
      <c r="H6" s="626"/>
      <c r="I6" s="626"/>
      <c r="J6" s="626"/>
      <c r="K6" s="626"/>
      <c r="L6" s="626"/>
    </row>
    <row r="7" spans="1:23" ht="17.25" customHeight="1">
      <c r="D7" s="47" t="s">
        <v>132</v>
      </c>
      <c r="E7" s="627">
        <f>+'prva stran'!B11</f>
        <v>0</v>
      </c>
      <c r="F7" s="628"/>
      <c r="G7" s="628"/>
      <c r="H7" s="628"/>
      <c r="I7" s="628"/>
      <c r="J7" s="628"/>
      <c r="K7" s="628"/>
      <c r="L7" s="628"/>
    </row>
    <row r="8" spans="1:23" ht="17.25" customHeight="1">
      <c r="D8" s="47" t="s">
        <v>133</v>
      </c>
      <c r="E8" s="627">
        <f>+'prva stran'!B12</f>
        <v>0</v>
      </c>
      <c r="F8" s="628"/>
      <c r="G8" s="628"/>
      <c r="H8" s="628"/>
      <c r="I8" s="628"/>
      <c r="J8" s="628"/>
      <c r="K8" s="628"/>
      <c r="L8" s="628"/>
    </row>
    <row r="9" spans="1:23" s="12" customFormat="1" ht="17.25" customHeight="1">
      <c r="A9" s="9"/>
      <c r="B9" s="9"/>
      <c r="C9" s="9"/>
      <c r="D9" s="48" t="s">
        <v>135</v>
      </c>
      <c r="E9" s="629">
        <f>+'prva stran'!B13</f>
        <v>0</v>
      </c>
      <c r="F9" s="628"/>
      <c r="G9" s="628"/>
      <c r="H9" s="628"/>
      <c r="I9" s="628"/>
      <c r="J9" s="628"/>
      <c r="K9" s="628"/>
      <c r="L9" s="628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pred_rekapitulacija'!A18</f>
        <v>5.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620" t="str">
        <f>+'Ponudbeni pred_rekapitulacija'!B18</f>
        <v>JOGURTI IN DESERTI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358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73">
        <v>1502</v>
      </c>
      <c r="C16" s="73" t="s">
        <v>779</v>
      </c>
      <c r="D16" s="457" t="s">
        <v>702</v>
      </c>
      <c r="E16" s="445">
        <v>1</v>
      </c>
      <c r="F16" s="446" t="s">
        <v>95</v>
      </c>
      <c r="G16" s="96" t="s">
        <v>182</v>
      </c>
      <c r="H16" s="294">
        <v>400</v>
      </c>
      <c r="I16" s="149" t="s">
        <v>95</v>
      </c>
      <c r="J16" s="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K16" s="74">
        <f>IF(Sklop5[[#This Row],[ZAHTEVANA SHEMA KAKOVOSTI]]&lt;&gt;"",Sklop5[[#This Row],[Preračunana masa/volumen/kos na enoto kg]],"")</f>
        <v>400</v>
      </c>
      <c r="L16" s="84"/>
      <c r="M16" s="80"/>
      <c r="N16" s="80"/>
      <c r="O16" s="86"/>
      <c r="P16" s="81"/>
      <c r="Q16" s="81"/>
      <c r="R16" s="87"/>
      <c r="S16" s="81">
        <f>+Sklop5[[#This Row],[cena/enota brez DDV v EUR]]*Sklop5[[#This Row],[Stopnja DDV (%)]]</f>
        <v>0</v>
      </c>
      <c r="T16" s="81">
        <f>+Sklop5[[#This Row],[cena/enota brez DDV v EUR]]+Sklop5[[#This Row],[Davek (EUR)]]</f>
        <v>0</v>
      </c>
      <c r="U16" s="81">
        <f>+Sklop5[[#This Row],[cena/enota brez DDV v EUR]]*Sklop5[[#This Row],[Okvirna količina]]</f>
        <v>0</v>
      </c>
      <c r="V16" s="81">
        <f>+Sklop5[[#This Row],[Končna cena/enoto mere (EUR) z DDV]]*Sklop5[[#This Row],[Okvirna količina]]</f>
        <v>0</v>
      </c>
      <c r="W16" s="89"/>
    </row>
    <row r="17" spans="1:23" s="51" customFormat="1" ht="12">
      <c r="A17" s="73" t="s">
        <v>3</v>
      </c>
      <c r="B17" s="328">
        <v>1504</v>
      </c>
      <c r="C17" s="328" t="s">
        <v>779</v>
      </c>
      <c r="D17" s="457" t="s">
        <v>703</v>
      </c>
      <c r="E17" s="445">
        <v>1</v>
      </c>
      <c r="F17" s="446" t="s">
        <v>95</v>
      </c>
      <c r="G17" s="96" t="s">
        <v>182</v>
      </c>
      <c r="H17" s="294">
        <v>100</v>
      </c>
      <c r="I17" s="149" t="s">
        <v>95</v>
      </c>
      <c r="J17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17" s="110">
        <f>IF(Sklop5[[#This Row],[ZAHTEVANA SHEMA KAKOVOSTI]]&lt;&gt;"",Sklop5[[#This Row],[Preračunana masa/volumen/kos na enoto kg]],"")</f>
        <v>100</v>
      </c>
      <c r="L17" s="124"/>
      <c r="M17" s="127"/>
      <c r="N17" s="127"/>
      <c r="O17" s="128"/>
      <c r="P17" s="125"/>
      <c r="Q17" s="125"/>
      <c r="R17" s="126"/>
      <c r="S17" s="125">
        <f>+Sklop5[[#This Row],[cena/enota brez DDV v EUR]]*Sklop5[[#This Row],[Stopnja DDV (%)]]</f>
        <v>0</v>
      </c>
      <c r="T17" s="125">
        <f>+Sklop5[[#This Row],[cena/enota brez DDV v EUR]]+Sklop5[[#This Row],[Davek (EUR)]]</f>
        <v>0</v>
      </c>
      <c r="U17" s="125">
        <f>+Sklop5[[#This Row],[cena/enota brez DDV v EUR]]*Sklop5[[#This Row],[Okvirna količina]]</f>
        <v>0</v>
      </c>
      <c r="V17" s="129">
        <f>+Sklop5[[#This Row],[Končna cena/enoto mere (EUR) z DDV]]*Sklop5[[#This Row],[Okvirna količina]]</f>
        <v>0</v>
      </c>
      <c r="W17" s="130"/>
    </row>
    <row r="18" spans="1:23" s="51" customFormat="1" ht="12">
      <c r="A18" s="73" t="s">
        <v>4</v>
      </c>
      <c r="B18" s="328">
        <v>1506</v>
      </c>
      <c r="C18" s="328" t="s">
        <v>779</v>
      </c>
      <c r="D18" s="457" t="s">
        <v>783</v>
      </c>
      <c r="E18" s="445">
        <v>160</v>
      </c>
      <c r="F18" s="446" t="s">
        <v>158</v>
      </c>
      <c r="G18" s="96" t="s">
        <v>182</v>
      </c>
      <c r="H18" s="294">
        <v>2400</v>
      </c>
      <c r="I18" s="149" t="s">
        <v>93</v>
      </c>
      <c r="J18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384</v>
      </c>
      <c r="K18" s="110">
        <f>IF(Sklop5[[#This Row],[ZAHTEVANA SHEMA KAKOVOSTI]]&lt;&gt;"",Sklop5[[#This Row],[Preračunana masa/volumen/kos na enoto kg]],"")</f>
        <v>384</v>
      </c>
      <c r="L18" s="124"/>
      <c r="M18" s="127"/>
      <c r="N18" s="127"/>
      <c r="O18" s="128"/>
      <c r="P18" s="125"/>
      <c r="Q18" s="125"/>
      <c r="R18" s="126"/>
      <c r="S18" s="125">
        <f>+Sklop5[[#This Row],[cena/enota brez DDV v EUR]]*Sklop5[[#This Row],[Stopnja DDV (%)]]</f>
        <v>0</v>
      </c>
      <c r="T18" s="125">
        <f>+Sklop5[[#This Row],[cena/enota brez DDV v EUR]]+Sklop5[[#This Row],[Davek (EUR)]]</f>
        <v>0</v>
      </c>
      <c r="U18" s="125">
        <f>+Sklop5[[#This Row],[cena/enota brez DDV v EUR]]*Sklop5[[#This Row],[Okvirna količina]]</f>
        <v>0</v>
      </c>
      <c r="V18" s="129">
        <f>+Sklop5[[#This Row],[Končna cena/enoto mere (EUR) z DDV]]*Sklop5[[#This Row],[Okvirna količina]]</f>
        <v>0</v>
      </c>
      <c r="W18" s="130"/>
    </row>
    <row r="19" spans="1:23" s="51" customFormat="1" ht="12">
      <c r="A19" s="73" t="s">
        <v>5</v>
      </c>
      <c r="B19" s="328">
        <v>1518</v>
      </c>
      <c r="C19" s="328" t="s">
        <v>779</v>
      </c>
      <c r="D19" s="457" t="s">
        <v>869</v>
      </c>
      <c r="E19" s="445">
        <v>1</v>
      </c>
      <c r="F19" s="446" t="s">
        <v>95</v>
      </c>
      <c r="G19" s="96" t="s">
        <v>182</v>
      </c>
      <c r="H19" s="294">
        <v>2000</v>
      </c>
      <c r="I19" s="149" t="s">
        <v>95</v>
      </c>
      <c r="J19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K19" s="110">
        <f>IF(Sklop5[[#This Row],[ZAHTEVANA SHEMA KAKOVOSTI]]&lt;&gt;"",Sklop5[[#This Row],[Preračunana masa/volumen/kos na enoto kg]],"")</f>
        <v>2000</v>
      </c>
      <c r="L19" s="124"/>
      <c r="M19" s="127"/>
      <c r="N19" s="127"/>
      <c r="O19" s="128"/>
      <c r="P19" s="125"/>
      <c r="Q19" s="125"/>
      <c r="R19" s="126"/>
      <c r="S19" s="125">
        <f>+Sklop5[[#This Row],[cena/enota brez DDV v EUR]]*Sklop5[[#This Row],[Stopnja DDV (%)]]</f>
        <v>0</v>
      </c>
      <c r="T19" s="125">
        <f>+Sklop5[[#This Row],[cena/enota brez DDV v EUR]]+Sklop5[[#This Row],[Davek (EUR)]]</f>
        <v>0</v>
      </c>
      <c r="U19" s="125">
        <f>+Sklop5[[#This Row],[cena/enota brez DDV v EUR]]*Sklop5[[#This Row],[Okvirna količina]]</f>
        <v>0</v>
      </c>
      <c r="V19" s="129">
        <f>+Sklop5[[#This Row],[Končna cena/enoto mere (EUR) z DDV]]*Sklop5[[#This Row],[Okvirna količina]]</f>
        <v>0</v>
      </c>
      <c r="W19" s="130"/>
    </row>
    <row r="20" spans="1:23" s="51" customFormat="1" ht="12">
      <c r="A20" s="73" t="s">
        <v>6</v>
      </c>
      <c r="B20" s="328">
        <v>3368</v>
      </c>
      <c r="C20" s="328" t="s">
        <v>779</v>
      </c>
      <c r="D20" s="457" t="s">
        <v>784</v>
      </c>
      <c r="E20" s="445">
        <v>150</v>
      </c>
      <c r="F20" s="446" t="s">
        <v>158</v>
      </c>
      <c r="G20" s="96"/>
      <c r="H20" s="294">
        <v>800</v>
      </c>
      <c r="I20" s="149" t="s">
        <v>93</v>
      </c>
      <c r="J20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K20" s="110" t="str">
        <f>IF(Sklop5[[#This Row],[ZAHTEVANA SHEMA KAKOVOSTI]]&lt;&gt;"",Sklop5[[#This Row],[Preračunana masa/volumen/kos na enoto kg]],"")</f>
        <v/>
      </c>
      <c r="L20" s="124"/>
      <c r="M20" s="127"/>
      <c r="N20" s="127"/>
      <c r="O20" s="128"/>
      <c r="P20" s="125"/>
      <c r="Q20" s="125"/>
      <c r="R20" s="126"/>
      <c r="S20" s="125">
        <f>+Sklop5[[#This Row],[cena/enota brez DDV v EUR]]*Sklop5[[#This Row],[Stopnja DDV (%)]]</f>
        <v>0</v>
      </c>
      <c r="T20" s="125">
        <f>+Sklop5[[#This Row],[cena/enota brez DDV v EUR]]+Sklop5[[#This Row],[Davek (EUR)]]</f>
        <v>0</v>
      </c>
      <c r="U20" s="125">
        <f>+Sklop5[[#This Row],[cena/enota brez DDV v EUR]]*Sklop5[[#This Row],[Okvirna količina]]</f>
        <v>0</v>
      </c>
      <c r="V20" s="129">
        <f>+Sklop5[[#This Row],[Končna cena/enoto mere (EUR) z DDV]]*Sklop5[[#This Row],[Okvirna količina]]</f>
        <v>0</v>
      </c>
      <c r="W20" s="130"/>
    </row>
    <row r="21" spans="1:23" s="51" customFormat="1" ht="12">
      <c r="A21" s="73" t="s">
        <v>7</v>
      </c>
      <c r="B21" s="328">
        <v>1521</v>
      </c>
      <c r="C21" s="328" t="s">
        <v>779</v>
      </c>
      <c r="D21" s="457" t="s">
        <v>704</v>
      </c>
      <c r="E21" s="445">
        <v>500</v>
      </c>
      <c r="F21" s="446" t="s">
        <v>158</v>
      </c>
      <c r="G21" s="96" t="s">
        <v>182</v>
      </c>
      <c r="H21" s="294">
        <v>100</v>
      </c>
      <c r="I21" s="149" t="s">
        <v>93</v>
      </c>
      <c r="J21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21" s="110">
        <f>IF(Sklop5[[#This Row],[ZAHTEVANA SHEMA KAKOVOSTI]]&lt;&gt;"",Sklop5[[#This Row],[Preračunana masa/volumen/kos na enoto kg]],"")</f>
        <v>50</v>
      </c>
      <c r="L21" s="124"/>
      <c r="M21" s="127"/>
      <c r="N21" s="127"/>
      <c r="O21" s="128"/>
      <c r="P21" s="125"/>
      <c r="Q21" s="125"/>
      <c r="R21" s="126"/>
      <c r="S21" s="125">
        <f>+Sklop5[[#This Row],[cena/enota brez DDV v EUR]]*Sklop5[[#This Row],[Stopnja DDV (%)]]</f>
        <v>0</v>
      </c>
      <c r="T21" s="125">
        <f>+Sklop5[[#This Row],[cena/enota brez DDV v EUR]]+Sklop5[[#This Row],[Davek (EUR)]]</f>
        <v>0</v>
      </c>
      <c r="U21" s="125">
        <f>+Sklop5[[#This Row],[cena/enota brez DDV v EUR]]*Sklop5[[#This Row],[Okvirna količina]]</f>
        <v>0</v>
      </c>
      <c r="V21" s="129">
        <f>+Sklop5[[#This Row],[Končna cena/enoto mere (EUR) z DDV]]*Sklop5[[#This Row],[Okvirna količina]]</f>
        <v>0</v>
      </c>
      <c r="W21" s="130"/>
    </row>
    <row r="22" spans="1:23" s="51" customFormat="1" ht="12">
      <c r="A22" s="73" t="s">
        <v>8</v>
      </c>
      <c r="B22" s="328" t="s">
        <v>359</v>
      </c>
      <c r="C22" s="328" t="s">
        <v>779</v>
      </c>
      <c r="D22" s="457" t="s">
        <v>705</v>
      </c>
      <c r="E22" s="445">
        <v>250</v>
      </c>
      <c r="F22" s="446" t="s">
        <v>158</v>
      </c>
      <c r="G22" s="96" t="s">
        <v>182</v>
      </c>
      <c r="H22" s="294">
        <v>8700</v>
      </c>
      <c r="I22" s="149" t="s">
        <v>93</v>
      </c>
      <c r="J22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2175</v>
      </c>
      <c r="K22" s="110">
        <f>IF(Sklop5[[#This Row],[ZAHTEVANA SHEMA KAKOVOSTI]]&lt;&gt;"",Sklop5[[#This Row],[Preračunana masa/volumen/kos na enoto kg]],"")</f>
        <v>2175</v>
      </c>
      <c r="L22" s="124"/>
      <c r="M22" s="127"/>
      <c r="N22" s="127"/>
      <c r="O22" s="128"/>
      <c r="P22" s="125"/>
      <c r="Q22" s="125"/>
      <c r="R22" s="126"/>
      <c r="S22" s="125">
        <f>+Sklop5[[#This Row],[cena/enota brez DDV v EUR]]*Sklop5[[#This Row],[Stopnja DDV (%)]]</f>
        <v>0</v>
      </c>
      <c r="T22" s="125">
        <f>+Sklop5[[#This Row],[cena/enota brez DDV v EUR]]+Sklop5[[#This Row],[Davek (EUR)]]</f>
        <v>0</v>
      </c>
      <c r="U22" s="125">
        <f>+Sklop5[[#This Row],[cena/enota brez DDV v EUR]]*Sklop5[[#This Row],[Okvirna količina]]</f>
        <v>0</v>
      </c>
      <c r="V22" s="129">
        <f>+Sklop5[[#This Row],[Končna cena/enoto mere (EUR) z DDV]]*Sklop5[[#This Row],[Okvirna količina]]</f>
        <v>0</v>
      </c>
      <c r="W22" s="130"/>
    </row>
    <row r="23" spans="1:23" s="51" customFormat="1" ht="12">
      <c r="A23" s="73" t="s">
        <v>9</v>
      </c>
      <c r="B23" s="328">
        <v>3376</v>
      </c>
      <c r="C23" s="328" t="s">
        <v>779</v>
      </c>
      <c r="D23" s="457" t="s">
        <v>706</v>
      </c>
      <c r="E23" s="445">
        <v>250</v>
      </c>
      <c r="F23" s="446" t="s">
        <v>158</v>
      </c>
      <c r="G23" s="96" t="s">
        <v>182</v>
      </c>
      <c r="H23" s="294">
        <v>450</v>
      </c>
      <c r="I23" s="149" t="s">
        <v>93</v>
      </c>
      <c r="J23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112.5</v>
      </c>
      <c r="K23" s="110">
        <f>IF(Sklop5[[#This Row],[ZAHTEVANA SHEMA KAKOVOSTI]]&lt;&gt;"",Sklop5[[#This Row],[Preračunana masa/volumen/kos na enoto kg]],"")</f>
        <v>112.5</v>
      </c>
      <c r="L23" s="124"/>
      <c r="M23" s="127"/>
      <c r="N23" s="127"/>
      <c r="O23" s="128"/>
      <c r="P23" s="125"/>
      <c r="Q23" s="125"/>
      <c r="R23" s="126"/>
      <c r="S23" s="125">
        <f>+Sklop5[[#This Row],[cena/enota brez DDV v EUR]]*Sklop5[[#This Row],[Stopnja DDV (%)]]</f>
        <v>0</v>
      </c>
      <c r="T23" s="125">
        <f>+Sklop5[[#This Row],[cena/enota brez DDV v EUR]]+Sklop5[[#This Row],[Davek (EUR)]]</f>
        <v>0</v>
      </c>
      <c r="U23" s="125">
        <f>+Sklop5[[#This Row],[cena/enota brez DDV v EUR]]*Sklop5[[#This Row],[Okvirna količina]]</f>
        <v>0</v>
      </c>
      <c r="V23" s="129">
        <f>+Sklop5[[#This Row],[Končna cena/enoto mere (EUR) z DDV]]*Sklop5[[#This Row],[Okvirna količina]]</f>
        <v>0</v>
      </c>
      <c r="W23" s="130"/>
    </row>
    <row r="24" spans="1:23" s="51" customFormat="1" ht="12">
      <c r="A24" s="73" t="s">
        <v>10</v>
      </c>
      <c r="B24" s="328">
        <v>3371</v>
      </c>
      <c r="C24" s="328" t="s">
        <v>779</v>
      </c>
      <c r="D24" s="457" t="s">
        <v>707</v>
      </c>
      <c r="E24" s="445">
        <v>250</v>
      </c>
      <c r="F24" s="446" t="s">
        <v>158</v>
      </c>
      <c r="G24" s="96" t="s">
        <v>182</v>
      </c>
      <c r="H24" s="294">
        <v>450</v>
      </c>
      <c r="I24" s="149" t="s">
        <v>93</v>
      </c>
      <c r="J24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112.5</v>
      </c>
      <c r="K24" s="110">
        <f>IF(Sklop5[[#This Row],[ZAHTEVANA SHEMA KAKOVOSTI]]&lt;&gt;"",Sklop5[[#This Row],[Preračunana masa/volumen/kos na enoto kg]],"")</f>
        <v>112.5</v>
      </c>
      <c r="L24" s="124"/>
      <c r="M24" s="127"/>
      <c r="N24" s="127"/>
      <c r="O24" s="128"/>
      <c r="P24" s="125"/>
      <c r="Q24" s="125"/>
      <c r="R24" s="126"/>
      <c r="S24" s="125">
        <f>+Sklop5[[#This Row],[cena/enota brez DDV v EUR]]*Sklop5[[#This Row],[Stopnja DDV (%)]]</f>
        <v>0</v>
      </c>
      <c r="T24" s="125">
        <f>+Sklop5[[#This Row],[cena/enota brez DDV v EUR]]+Sklop5[[#This Row],[Davek (EUR)]]</f>
        <v>0</v>
      </c>
      <c r="U24" s="125">
        <f>+Sklop5[[#This Row],[cena/enota brez DDV v EUR]]*Sklop5[[#This Row],[Okvirna količina]]</f>
        <v>0</v>
      </c>
      <c r="V24" s="129">
        <f>+Sklop5[[#This Row],[Končna cena/enoto mere (EUR) z DDV]]*Sklop5[[#This Row],[Okvirna količina]]</f>
        <v>0</v>
      </c>
      <c r="W24" s="130"/>
    </row>
    <row r="25" spans="1:23" s="51" customFormat="1" ht="12">
      <c r="A25" s="73" t="s">
        <v>11</v>
      </c>
      <c r="B25" s="328">
        <v>3378</v>
      </c>
      <c r="C25" s="328" t="s">
        <v>779</v>
      </c>
      <c r="D25" s="457" t="s">
        <v>708</v>
      </c>
      <c r="E25" s="445">
        <v>180</v>
      </c>
      <c r="F25" s="446" t="s">
        <v>158</v>
      </c>
      <c r="G25" s="96"/>
      <c r="H25" s="294">
        <v>100</v>
      </c>
      <c r="I25" s="149" t="s">
        <v>93</v>
      </c>
      <c r="J25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K25" s="110" t="str">
        <f>IF(Sklop5[[#This Row],[ZAHTEVANA SHEMA KAKOVOSTI]]&lt;&gt;"",Sklop5[[#This Row],[Preračunana masa/volumen/kos na enoto kg]],"")</f>
        <v/>
      </c>
      <c r="L25" s="124"/>
      <c r="M25" s="127"/>
      <c r="N25" s="127"/>
      <c r="O25" s="128"/>
      <c r="P25" s="125"/>
      <c r="Q25" s="125"/>
      <c r="R25" s="126"/>
      <c r="S25" s="125">
        <f>+Sklop5[[#This Row],[cena/enota brez DDV v EUR]]*Sklop5[[#This Row],[Stopnja DDV (%)]]</f>
        <v>0</v>
      </c>
      <c r="T25" s="125">
        <f>+Sklop5[[#This Row],[cena/enota brez DDV v EUR]]+Sklop5[[#This Row],[Davek (EUR)]]</f>
        <v>0</v>
      </c>
      <c r="U25" s="125">
        <f>+Sklop5[[#This Row],[cena/enota brez DDV v EUR]]*Sklop5[[#This Row],[Okvirna količina]]</f>
        <v>0</v>
      </c>
      <c r="V25" s="129">
        <f>+Sklop5[[#This Row],[Končna cena/enoto mere (EUR) z DDV]]*Sklop5[[#This Row],[Okvirna količina]]</f>
        <v>0</v>
      </c>
      <c r="W25" s="130"/>
    </row>
    <row r="26" spans="1:23" s="51" customFormat="1" ht="12">
      <c r="A26" s="73" t="s">
        <v>12</v>
      </c>
      <c r="B26" s="328">
        <v>1515</v>
      </c>
      <c r="C26" s="328" t="s">
        <v>779</v>
      </c>
      <c r="D26" s="457" t="s">
        <v>709</v>
      </c>
      <c r="E26" s="445">
        <v>150</v>
      </c>
      <c r="F26" s="446" t="s">
        <v>158</v>
      </c>
      <c r="G26" s="96"/>
      <c r="H26" s="294">
        <v>3300</v>
      </c>
      <c r="I26" s="149" t="s">
        <v>93</v>
      </c>
      <c r="J26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495</v>
      </c>
      <c r="K26" s="110" t="str">
        <f>IF(Sklop5[[#This Row],[ZAHTEVANA SHEMA KAKOVOSTI]]&lt;&gt;"",Sklop5[[#This Row],[Preračunana masa/volumen/kos na enoto kg]],"")</f>
        <v/>
      </c>
      <c r="L26" s="124"/>
      <c r="M26" s="127"/>
      <c r="N26" s="127"/>
      <c r="O26" s="128"/>
      <c r="P26" s="125"/>
      <c r="Q26" s="125"/>
      <c r="R26" s="126"/>
      <c r="S26" s="125">
        <f>+Sklop5[[#This Row],[cena/enota brez DDV v EUR]]*Sklop5[[#This Row],[Stopnja DDV (%)]]</f>
        <v>0</v>
      </c>
      <c r="T26" s="125">
        <f>+Sklop5[[#This Row],[cena/enota brez DDV v EUR]]+Sklop5[[#This Row],[Davek (EUR)]]</f>
        <v>0</v>
      </c>
      <c r="U26" s="125">
        <f>+Sklop5[[#This Row],[cena/enota brez DDV v EUR]]*Sklop5[[#This Row],[Okvirna količina]]</f>
        <v>0</v>
      </c>
      <c r="V26" s="129">
        <f>+Sklop5[[#This Row],[Končna cena/enoto mere (EUR) z DDV]]*Sklop5[[#This Row],[Okvirna količina]]</f>
        <v>0</v>
      </c>
      <c r="W26" s="130"/>
    </row>
    <row r="27" spans="1:23" s="51" customFormat="1" ht="12">
      <c r="A27" s="73" t="s">
        <v>13</v>
      </c>
      <c r="B27" s="328">
        <v>1533</v>
      </c>
      <c r="C27" s="328" t="s">
        <v>779</v>
      </c>
      <c r="D27" s="457" t="s">
        <v>710</v>
      </c>
      <c r="E27" s="445">
        <v>125</v>
      </c>
      <c r="F27" s="446" t="s">
        <v>158</v>
      </c>
      <c r="G27" s="96"/>
      <c r="H27" s="294">
        <v>1700</v>
      </c>
      <c r="I27" s="149" t="s">
        <v>93</v>
      </c>
      <c r="J27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212.5</v>
      </c>
      <c r="K27" s="110" t="str">
        <f>IF(Sklop5[[#This Row],[ZAHTEVANA SHEMA KAKOVOSTI]]&lt;&gt;"",Sklop5[[#This Row],[Preračunana masa/volumen/kos na enoto kg]],"")</f>
        <v/>
      </c>
      <c r="L27" s="124"/>
      <c r="M27" s="127"/>
      <c r="N27" s="127"/>
      <c r="O27" s="128"/>
      <c r="P27" s="125"/>
      <c r="Q27" s="125"/>
      <c r="R27" s="126"/>
      <c r="S27" s="125">
        <f>+Sklop5[[#This Row],[cena/enota brez DDV v EUR]]*Sklop5[[#This Row],[Stopnja DDV (%)]]</f>
        <v>0</v>
      </c>
      <c r="T27" s="125">
        <f>+Sklop5[[#This Row],[cena/enota brez DDV v EUR]]+Sklop5[[#This Row],[Davek (EUR)]]</f>
        <v>0</v>
      </c>
      <c r="U27" s="125">
        <f>+Sklop5[[#This Row],[cena/enota brez DDV v EUR]]*Sklop5[[#This Row],[Okvirna količina]]</f>
        <v>0</v>
      </c>
      <c r="V27" s="129">
        <f>+Sklop5[[#This Row],[Končna cena/enoto mere (EUR) z DDV]]*Sklop5[[#This Row],[Okvirna količina]]</f>
        <v>0</v>
      </c>
      <c r="W27" s="130"/>
    </row>
    <row r="28" spans="1:23" s="51" customFormat="1" ht="12">
      <c r="A28" s="73" t="s">
        <v>14</v>
      </c>
      <c r="B28" s="328">
        <v>1534</v>
      </c>
      <c r="C28" s="328" t="s">
        <v>779</v>
      </c>
      <c r="D28" s="457" t="s">
        <v>711</v>
      </c>
      <c r="E28" s="445">
        <v>125</v>
      </c>
      <c r="F28" s="446" t="s">
        <v>158</v>
      </c>
      <c r="G28" s="96"/>
      <c r="H28" s="294">
        <v>700</v>
      </c>
      <c r="I28" s="149" t="s">
        <v>93</v>
      </c>
      <c r="J28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87.5</v>
      </c>
      <c r="K28" s="110" t="str">
        <f>IF(Sklop5[[#This Row],[ZAHTEVANA SHEMA KAKOVOSTI]]&lt;&gt;"",Sklop5[[#This Row],[Preračunana masa/volumen/kos na enoto kg]],"")</f>
        <v/>
      </c>
      <c r="L28" s="124"/>
      <c r="M28" s="127"/>
      <c r="N28" s="127"/>
      <c r="O28" s="128"/>
      <c r="P28" s="125"/>
      <c r="Q28" s="125"/>
      <c r="R28" s="126"/>
      <c r="S28" s="125">
        <f>+Sklop5[[#This Row],[cena/enota brez DDV v EUR]]*Sklop5[[#This Row],[Stopnja DDV (%)]]</f>
        <v>0</v>
      </c>
      <c r="T28" s="125">
        <f>+Sklop5[[#This Row],[cena/enota brez DDV v EUR]]+Sklop5[[#This Row],[Davek (EUR)]]</f>
        <v>0</v>
      </c>
      <c r="U28" s="125">
        <f>+Sklop5[[#This Row],[cena/enota brez DDV v EUR]]*Sklop5[[#This Row],[Okvirna količina]]</f>
        <v>0</v>
      </c>
      <c r="V28" s="129">
        <f>+Sklop5[[#This Row],[Končna cena/enoto mere (EUR) z DDV]]*Sklop5[[#This Row],[Okvirna količina]]</f>
        <v>0</v>
      </c>
      <c r="W28" s="130"/>
    </row>
    <row r="29" spans="1:23" s="51" customFormat="1" ht="12">
      <c r="A29" s="73" t="s">
        <v>15</v>
      </c>
      <c r="B29" s="328">
        <v>3367</v>
      </c>
      <c r="C29" s="328"/>
      <c r="D29" s="457" t="s">
        <v>867</v>
      </c>
      <c r="E29" s="445">
        <v>150</v>
      </c>
      <c r="F29" s="446" t="s">
        <v>158</v>
      </c>
      <c r="G29" s="96"/>
      <c r="H29" s="294">
        <v>2000</v>
      </c>
      <c r="I29" s="149" t="s">
        <v>93</v>
      </c>
      <c r="J29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K29" s="110" t="str">
        <f>IF(Sklop5[[#This Row],[ZAHTEVANA SHEMA KAKOVOSTI]]&lt;&gt;"",Sklop5[[#This Row],[Preračunana masa/volumen/kos na enoto kg]],"")</f>
        <v/>
      </c>
      <c r="L29" s="124"/>
      <c r="M29" s="127"/>
      <c r="N29" s="127"/>
      <c r="O29" s="128"/>
      <c r="P29" s="125"/>
      <c r="Q29" s="125"/>
      <c r="R29" s="126"/>
      <c r="S29" s="125">
        <f>+Sklop5[[#This Row],[cena/enota brez DDV v EUR]]*Sklop5[[#This Row],[Stopnja DDV (%)]]</f>
        <v>0</v>
      </c>
      <c r="T29" s="125">
        <f>+Sklop5[[#This Row],[cena/enota brez DDV v EUR]]+Sklop5[[#This Row],[Davek (EUR)]]</f>
        <v>0</v>
      </c>
      <c r="U29" s="125">
        <f>+Sklop5[[#This Row],[cena/enota brez DDV v EUR]]*Sklop5[[#This Row],[Okvirna količina]]</f>
        <v>0</v>
      </c>
      <c r="V29" s="129">
        <f>+Sklop5[[#This Row],[Končna cena/enoto mere (EUR) z DDV]]*Sklop5[[#This Row],[Okvirna količina]]</f>
        <v>0</v>
      </c>
      <c r="W29" s="130"/>
    </row>
    <row r="30" spans="1:23" s="51" customFormat="1" ht="12">
      <c r="A30" s="73" t="s">
        <v>16</v>
      </c>
      <c r="B30" s="328">
        <v>2770</v>
      </c>
      <c r="C30" s="328"/>
      <c r="D30" s="457" t="s">
        <v>868</v>
      </c>
      <c r="E30" s="458">
        <v>160</v>
      </c>
      <c r="F30" s="326" t="s">
        <v>158</v>
      </c>
      <c r="G30" s="96"/>
      <c r="H30" s="459">
        <v>100</v>
      </c>
      <c r="I30" s="149" t="s">
        <v>93</v>
      </c>
      <c r="J30" s="2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K30" s="256" t="str">
        <f>IF(Sklop5[[#This Row],[ZAHTEVANA SHEMA KAKOVOSTI]]&lt;&gt;"",Sklop5[[#This Row],[Preračunana masa/volumen/kos na enoto kg]],"")</f>
        <v/>
      </c>
      <c r="L30" s="257"/>
      <c r="M30" s="258"/>
      <c r="N30" s="258"/>
      <c r="O30" s="270"/>
      <c r="P30" s="259"/>
      <c r="Q30" s="259"/>
      <c r="R30" s="260"/>
      <c r="S30" s="259">
        <f>+Sklop5[[#This Row],[cena/enota brez DDV v EUR]]*Sklop5[[#This Row],[Stopnja DDV (%)]]</f>
        <v>0</v>
      </c>
      <c r="T30" s="259">
        <f>+Sklop5[[#This Row],[cena/enota brez DDV v EUR]]+Sklop5[[#This Row],[Davek (EUR)]]</f>
        <v>0</v>
      </c>
      <c r="U30" s="259">
        <f>+Sklop5[[#This Row],[cena/enota brez DDV v EUR]]*Sklop5[[#This Row],[Okvirna količina]]</f>
        <v>0</v>
      </c>
      <c r="V30" s="261">
        <f>+Sklop5[[#This Row],[Končna cena/enoto mere (EUR) z DDV]]*Sklop5[[#This Row],[Okvirna količina]]</f>
        <v>0</v>
      </c>
      <c r="W30" s="262"/>
    </row>
    <row r="31" spans="1:23" s="51" customFormat="1">
      <c r="A31" s="577" t="s">
        <v>181</v>
      </c>
      <c r="B31" s="577"/>
      <c r="C31" s="577"/>
      <c r="D31" s="347"/>
      <c r="E31" s="348"/>
      <c r="F31" s="348"/>
      <c r="G31" s="349"/>
      <c r="H31" s="350"/>
      <c r="I31" s="351"/>
      <c r="J31" s="352">
        <f>SUBTOTAL(109,Sklop5[Preračunana masa/volumen/kos na enoto kg])</f>
        <v>6583</v>
      </c>
      <c r="K31" s="352">
        <f>SUBTOTAL(109,Sklop5[Živila iz shem kakovosti (kg)])</f>
        <v>5334</v>
      </c>
      <c r="L31" s="350"/>
      <c r="M31" s="353"/>
      <c r="N31" s="353"/>
      <c r="O31" s="354"/>
      <c r="P31" s="355"/>
      <c r="Q31" s="355"/>
      <c r="R31" s="355"/>
      <c r="S31" s="356"/>
      <c r="T31" s="350"/>
      <c r="U31" s="356">
        <f>SUBTOTAL(109,Sklop5[Vrednost za okvirno količino (EUR) brez DDV])</f>
        <v>0</v>
      </c>
      <c r="V31" s="356">
        <f>SUBTOTAL(109,Sklop5[Vrednost za okvirno količino (EUR) z DDV])</f>
        <v>0</v>
      </c>
      <c r="W31" s="357">
        <f>SUBTOTAL(103,Sklop5[Shema kakovosti
(nacionalne, evropske)
])</f>
        <v>0</v>
      </c>
    </row>
    <row r="32" spans="1:23" s="51" customFormat="1" ht="15">
      <c r="A32" s="6"/>
      <c r="B32" s="6"/>
      <c r="C32" s="6"/>
      <c r="D32" s="4"/>
      <c r="E32" s="26"/>
      <c r="F32" s="26"/>
      <c r="G32" s="25"/>
      <c r="H32" s="7"/>
      <c r="I32" s="98"/>
      <c r="J32" s="8"/>
      <c r="K32" s="8"/>
      <c r="L32" s="8"/>
      <c r="M32" s="8"/>
      <c r="N32" s="20"/>
      <c r="O32" s="20"/>
      <c r="P32" s="8"/>
      <c r="Q32" s="8"/>
      <c r="R32" s="8"/>
      <c r="S32" s="8"/>
      <c r="T32" s="8"/>
      <c r="U32" s="3"/>
      <c r="V32" s="3"/>
      <c r="W32" s="7"/>
    </row>
    <row r="33" spans="1:23" s="51" customFormat="1">
      <c r="A33" s="44" t="s">
        <v>177</v>
      </c>
      <c r="B33" s="44"/>
      <c r="C33" s="44"/>
      <c r="D33" s="16"/>
      <c r="E33" s="28"/>
      <c r="F33" s="28"/>
      <c r="G33" s="97"/>
      <c r="H33" s="98"/>
      <c r="I33" s="98"/>
      <c r="J33" s="18"/>
      <c r="K33" s="18"/>
      <c r="L33" s="18"/>
      <c r="M33" s="18"/>
      <c r="N33" s="11"/>
      <c r="O33" s="11"/>
      <c r="P33" s="11"/>
      <c r="Q33" s="11"/>
      <c r="R33" s="11"/>
      <c r="S33" s="44"/>
      <c r="T33" s="44"/>
      <c r="U33" s="44"/>
      <c r="V33" s="44"/>
      <c r="W33" s="64"/>
    </row>
    <row r="34" spans="1:23" s="51" customFormat="1">
      <c r="A34" s="11" t="s">
        <v>179</v>
      </c>
      <c r="B34" s="11"/>
      <c r="C34" s="11"/>
      <c r="D34" s="16"/>
      <c r="E34" s="28"/>
      <c r="F34" s="28"/>
      <c r="G34" s="97"/>
      <c r="H34" s="98"/>
      <c r="I34" s="98"/>
      <c r="J34" s="18"/>
      <c r="K34" s="18"/>
      <c r="L34" s="18"/>
      <c r="M34" s="18"/>
      <c r="N34" s="11"/>
      <c r="O34" s="11"/>
      <c r="P34" s="11"/>
      <c r="Q34" s="11"/>
      <c r="R34" s="11"/>
      <c r="S34" s="11"/>
      <c r="T34" s="11"/>
      <c r="U34" s="11"/>
      <c r="V34" s="11"/>
      <c r="W34" s="64"/>
    </row>
    <row r="35" spans="1:23" s="51" customFormat="1">
      <c r="A35" s="92" t="s">
        <v>247</v>
      </c>
      <c r="B35" s="92"/>
      <c r="C35" s="92"/>
      <c r="D35" s="17"/>
      <c r="E35" s="27"/>
      <c r="F35" s="27"/>
      <c r="G35" s="95"/>
      <c r="H35" s="64"/>
      <c r="I35" s="64"/>
      <c r="J35" s="29"/>
      <c r="K35" s="29"/>
      <c r="L35" s="29"/>
      <c r="M35" s="29"/>
      <c r="N35" s="50"/>
      <c r="O35" s="50"/>
      <c r="P35" s="29"/>
      <c r="Q35" s="29"/>
      <c r="R35" s="29"/>
      <c r="S35" s="29"/>
      <c r="T35" s="29"/>
      <c r="U35" s="11"/>
      <c r="V35" s="11"/>
      <c r="W35" s="64"/>
    </row>
    <row r="36" spans="1:23" s="51" customFormat="1">
      <c r="A36" s="630" t="s">
        <v>240</v>
      </c>
      <c r="B36" s="630"/>
      <c r="C36" s="630"/>
      <c r="D36" s="630"/>
      <c r="E36" s="630"/>
      <c r="F36" s="630"/>
      <c r="G36" s="630"/>
      <c r="H36" s="630"/>
      <c r="I36" s="630"/>
      <c r="J36" s="630"/>
      <c r="K36" s="630"/>
      <c r="L36" s="630"/>
      <c r="M36" s="630"/>
      <c r="N36" s="630"/>
      <c r="O36" s="104"/>
      <c r="P36" s="104"/>
      <c r="Q36" s="104"/>
      <c r="R36" s="104"/>
      <c r="S36" s="104"/>
      <c r="T36" s="104"/>
      <c r="U36" s="104"/>
      <c r="V36" s="104"/>
      <c r="W36" s="104"/>
    </row>
    <row r="37" spans="1:23" s="51" customFormat="1">
      <c r="A37" s="106" t="s">
        <v>222</v>
      </c>
      <c r="B37" s="106"/>
      <c r="C37" s="106"/>
      <c r="D37" s="17"/>
      <c r="E37" s="27"/>
      <c r="F37" s="27"/>
      <c r="G37" s="95"/>
      <c r="H37" s="64"/>
      <c r="I37" s="64"/>
      <c r="J37" s="29"/>
      <c r="K37" s="29"/>
      <c r="L37" s="29"/>
      <c r="M37" s="29"/>
      <c r="N37" s="50"/>
      <c r="O37" s="50"/>
      <c r="P37" s="29"/>
      <c r="Q37" s="29"/>
      <c r="R37" s="29"/>
      <c r="S37" s="29"/>
      <c r="T37" s="29"/>
      <c r="U37" s="11"/>
      <c r="V37" s="11"/>
      <c r="W37" s="64"/>
    </row>
    <row r="38" spans="1:23" s="51" customFormat="1">
      <c r="A38" s="631"/>
      <c r="B38" s="631"/>
      <c r="C38" s="631"/>
      <c r="D38" s="631"/>
      <c r="E38" s="631"/>
      <c r="F38" s="631"/>
      <c r="G38" s="631"/>
      <c r="H38" s="631"/>
      <c r="I38" s="631"/>
      <c r="J38" s="631"/>
      <c r="K38" s="631"/>
      <c r="L38" s="631"/>
      <c r="M38" s="631"/>
      <c r="N38" s="631"/>
      <c r="O38" s="109"/>
      <c r="P38" s="109"/>
      <c r="Q38" s="109"/>
      <c r="R38" s="109"/>
      <c r="S38" s="109"/>
      <c r="T38" s="109"/>
      <c r="U38" s="109"/>
      <c r="V38" s="109"/>
      <c r="W38" s="109"/>
    </row>
    <row r="39" spans="1:23" s="51" customFormat="1">
      <c r="A39" s="108"/>
      <c r="B39" s="108"/>
      <c r="C39" s="108"/>
      <c r="D39" s="108"/>
      <c r="E39" s="108"/>
      <c r="F39" s="108"/>
      <c r="G39" s="108"/>
      <c r="H39" s="156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</row>
    <row r="40" spans="1:23" s="51" customFormat="1">
      <c r="A40" s="92" t="s">
        <v>65</v>
      </c>
      <c r="B40" s="92"/>
      <c r="C40" s="92"/>
      <c r="D40" s="17"/>
      <c r="E40" s="27"/>
      <c r="F40" s="27"/>
      <c r="G40" s="95"/>
      <c r="H40" s="64"/>
      <c r="I40" s="64" t="s">
        <v>66</v>
      </c>
      <c r="J40" s="29"/>
      <c r="K40" s="29"/>
      <c r="L40" s="29"/>
      <c r="M40" s="29"/>
      <c r="N40" s="50"/>
      <c r="O40" s="50"/>
      <c r="P40" s="29"/>
      <c r="Q40" s="29"/>
      <c r="R40" s="29"/>
      <c r="S40" s="29" t="s">
        <v>67</v>
      </c>
      <c r="T40" s="29"/>
      <c r="U40" s="11"/>
      <c r="V40" s="11"/>
      <c r="W40" s="64"/>
    </row>
    <row r="41" spans="1:23" s="51" customFormat="1" ht="15">
      <c r="A41" s="6"/>
      <c r="B41" s="6"/>
      <c r="C41" s="6"/>
      <c r="D41" s="4"/>
      <c r="E41" s="26"/>
      <c r="F41" s="26"/>
      <c r="G41" s="25"/>
      <c r="H41" s="7"/>
      <c r="I41" s="98"/>
      <c r="J41" s="8"/>
      <c r="K41" s="8"/>
      <c r="L41" s="8"/>
      <c r="M41" s="8"/>
      <c r="N41" s="20"/>
      <c r="O41" s="20"/>
      <c r="P41" s="8"/>
      <c r="Q41" s="8"/>
      <c r="R41" s="8"/>
      <c r="S41" s="8"/>
      <c r="T41" s="8"/>
      <c r="U41" s="3"/>
      <c r="V41" s="3"/>
      <c r="W41" s="7"/>
    </row>
    <row r="42" spans="1:23" s="51" customFormat="1">
      <c r="A42" s="11"/>
      <c r="B42" s="11"/>
      <c r="C42" s="11"/>
      <c r="D42" s="16"/>
      <c r="E42" s="28"/>
      <c r="F42" s="28"/>
      <c r="G42" s="97"/>
      <c r="H42" s="98"/>
      <c r="I42" s="98"/>
      <c r="J42" s="18"/>
      <c r="K42" s="18"/>
      <c r="L42" s="18"/>
      <c r="M42" s="18"/>
      <c r="N42" s="11"/>
      <c r="O42" s="11"/>
      <c r="P42" s="11"/>
      <c r="Q42" s="11"/>
      <c r="R42" s="11"/>
      <c r="S42" s="11"/>
      <c r="T42" s="11"/>
      <c r="U42" s="11"/>
      <c r="V42" s="11"/>
      <c r="W42" s="64"/>
    </row>
    <row r="43" spans="1:23" s="51" customFormat="1">
      <c r="A43" s="11"/>
      <c r="B43" s="11"/>
      <c r="C43" s="11"/>
      <c r="D43" s="16"/>
      <c r="E43" s="28"/>
      <c r="F43" s="28"/>
      <c r="G43" s="97"/>
      <c r="H43" s="98"/>
      <c r="I43" s="98"/>
      <c r="J43" s="18"/>
      <c r="K43" s="18"/>
      <c r="L43" s="18"/>
      <c r="M43" s="18"/>
      <c r="N43" s="11"/>
      <c r="O43" s="11"/>
      <c r="P43" s="11"/>
      <c r="Q43" s="11"/>
      <c r="R43" s="11"/>
      <c r="S43" s="11"/>
      <c r="T43" s="11"/>
      <c r="U43" s="11"/>
      <c r="V43" s="11"/>
      <c r="W43" s="64"/>
    </row>
    <row r="44" spans="1:23" s="51" customFormat="1">
      <c r="A44" s="11"/>
      <c r="B44" s="11"/>
      <c r="C44" s="11"/>
      <c r="D44" s="16"/>
      <c r="E44" s="28"/>
      <c r="F44" s="28"/>
      <c r="G44" s="97"/>
      <c r="H44" s="98"/>
      <c r="I44" s="98"/>
      <c r="J44" s="18"/>
      <c r="K44" s="18"/>
      <c r="L44" s="18"/>
      <c r="M44" s="18"/>
      <c r="N44" s="11"/>
      <c r="O44" s="11"/>
      <c r="P44" s="11"/>
      <c r="Q44" s="11"/>
      <c r="R44" s="11"/>
      <c r="S44" s="11"/>
      <c r="T44" s="11"/>
      <c r="U44" s="11"/>
      <c r="V44" s="11"/>
      <c r="W44" s="64"/>
    </row>
    <row r="45" spans="1:23" s="51" customFormat="1">
      <c r="A45" s="11"/>
      <c r="B45" s="11"/>
      <c r="C45" s="11"/>
      <c r="D45" s="16"/>
      <c r="E45" s="28"/>
      <c r="F45" s="28"/>
      <c r="G45" s="97"/>
      <c r="H45" s="98"/>
      <c r="I45" s="98"/>
      <c r="J45" s="18"/>
      <c r="K45" s="18"/>
      <c r="L45" s="18"/>
      <c r="M45" s="18"/>
      <c r="N45" s="11"/>
      <c r="O45" s="11"/>
      <c r="P45" s="11"/>
      <c r="Q45" s="11"/>
      <c r="R45" s="11"/>
      <c r="S45" s="11"/>
      <c r="T45" s="11"/>
      <c r="U45" s="11"/>
      <c r="V45" s="11"/>
      <c r="W45" s="64"/>
    </row>
    <row r="46" spans="1:23" s="51" customFormat="1">
      <c r="A46" s="11"/>
      <c r="B46" s="11"/>
      <c r="C46" s="11"/>
      <c r="D46" s="16"/>
      <c r="E46" s="28"/>
      <c r="F46" s="28"/>
      <c r="G46" s="97"/>
      <c r="H46" s="98"/>
      <c r="I46" s="98"/>
      <c r="J46" s="18"/>
      <c r="K46" s="18"/>
      <c r="L46" s="18"/>
      <c r="M46" s="18"/>
      <c r="N46" s="11"/>
      <c r="O46" s="11"/>
      <c r="P46" s="11"/>
      <c r="Q46" s="11"/>
      <c r="R46" s="11"/>
      <c r="S46" s="11"/>
      <c r="T46" s="11"/>
      <c r="U46" s="11"/>
      <c r="V46" s="11"/>
      <c r="W46" s="64"/>
    </row>
    <row r="47" spans="1:23" s="51" customFormat="1">
      <c r="A47" s="11"/>
      <c r="B47" s="11"/>
      <c r="C47" s="11"/>
      <c r="D47" s="16"/>
      <c r="E47" s="28"/>
      <c r="F47" s="28"/>
      <c r="G47" s="97"/>
      <c r="H47" s="98"/>
      <c r="I47" s="98"/>
      <c r="J47" s="18"/>
      <c r="K47" s="18"/>
      <c r="L47" s="18"/>
      <c r="M47" s="18"/>
      <c r="N47" s="11"/>
      <c r="O47" s="11"/>
      <c r="P47" s="11"/>
      <c r="Q47" s="11"/>
      <c r="R47" s="11"/>
      <c r="S47" s="11"/>
      <c r="T47" s="11"/>
      <c r="U47" s="11"/>
      <c r="V47" s="11"/>
      <c r="W47" s="64"/>
    </row>
    <row r="48" spans="1:23" s="51" customFormat="1">
      <c r="A48" s="11"/>
      <c r="B48" s="11"/>
      <c r="C48" s="11"/>
      <c r="D48" s="16"/>
      <c r="E48" s="28"/>
      <c r="F48" s="28"/>
      <c r="G48" s="97"/>
      <c r="H48" s="98"/>
      <c r="I48" s="98"/>
      <c r="J48" s="18"/>
      <c r="K48" s="18"/>
      <c r="L48" s="18"/>
      <c r="M48" s="18"/>
      <c r="N48" s="11"/>
      <c r="O48" s="11"/>
      <c r="P48" s="11"/>
      <c r="Q48" s="11"/>
      <c r="R48" s="11"/>
      <c r="S48" s="11"/>
      <c r="T48" s="11"/>
      <c r="U48" s="11"/>
      <c r="V48" s="11"/>
      <c r="W48" s="64"/>
    </row>
    <row r="49" spans="1:23" s="51" customFormat="1">
      <c r="A49" s="11"/>
      <c r="B49" s="11"/>
      <c r="C49" s="11"/>
      <c r="D49" s="16"/>
      <c r="E49" s="28"/>
      <c r="F49" s="28"/>
      <c r="G49" s="97"/>
      <c r="H49" s="98"/>
      <c r="I49" s="98"/>
      <c r="J49" s="18"/>
      <c r="K49" s="18"/>
      <c r="L49" s="18"/>
      <c r="M49" s="18"/>
      <c r="N49" s="11"/>
      <c r="O49" s="11"/>
      <c r="P49" s="11"/>
      <c r="Q49" s="11"/>
      <c r="R49" s="11"/>
      <c r="S49" s="11"/>
      <c r="T49" s="11"/>
      <c r="U49" s="11"/>
      <c r="V49" s="11"/>
      <c r="W49" s="64"/>
    </row>
    <row r="50" spans="1:23" s="51" customFormat="1">
      <c r="A50" s="11"/>
      <c r="B50" s="11"/>
      <c r="C50" s="11"/>
      <c r="D50" s="16"/>
      <c r="E50" s="28"/>
      <c r="F50" s="28"/>
      <c r="G50" s="97"/>
      <c r="H50" s="98"/>
      <c r="I50" s="98"/>
      <c r="J50" s="18"/>
      <c r="K50" s="18"/>
      <c r="L50" s="18"/>
      <c r="M50" s="18"/>
      <c r="N50" s="11"/>
      <c r="O50" s="11"/>
      <c r="P50" s="11"/>
      <c r="Q50" s="11"/>
      <c r="R50" s="11"/>
      <c r="S50" s="11"/>
      <c r="T50" s="11"/>
      <c r="U50" s="11"/>
      <c r="V50" s="11"/>
      <c r="W50" s="64"/>
    </row>
    <row r="51" spans="1:23" s="51" customFormat="1">
      <c r="A51" s="11"/>
      <c r="B51" s="11"/>
      <c r="C51" s="11"/>
      <c r="D51" s="16"/>
      <c r="E51" s="28"/>
      <c r="F51" s="28"/>
      <c r="G51" s="97"/>
      <c r="H51" s="98"/>
      <c r="I51" s="98"/>
      <c r="J51" s="18"/>
      <c r="K51" s="18"/>
      <c r="L51" s="18"/>
      <c r="M51" s="18"/>
      <c r="N51" s="11"/>
      <c r="O51" s="11"/>
      <c r="P51" s="11"/>
      <c r="Q51" s="11"/>
      <c r="R51" s="11"/>
      <c r="S51" s="11"/>
      <c r="T51" s="11"/>
      <c r="U51" s="11"/>
      <c r="V51" s="11"/>
      <c r="W51" s="64"/>
    </row>
    <row r="52" spans="1:23" s="51" customFormat="1">
      <c r="A52" s="11"/>
      <c r="B52" s="11"/>
      <c r="C52" s="11"/>
      <c r="D52" s="16"/>
      <c r="E52" s="28"/>
      <c r="F52" s="28"/>
      <c r="G52" s="97"/>
      <c r="H52" s="98"/>
      <c r="I52" s="98"/>
      <c r="J52" s="18"/>
      <c r="K52" s="18"/>
      <c r="L52" s="18"/>
      <c r="M52" s="18"/>
      <c r="N52" s="11"/>
      <c r="O52" s="11"/>
      <c r="P52" s="11"/>
      <c r="Q52" s="11"/>
      <c r="R52" s="11"/>
      <c r="S52" s="11"/>
      <c r="T52" s="11"/>
      <c r="U52" s="11"/>
      <c r="V52" s="11"/>
      <c r="W52" s="64"/>
    </row>
    <row r="53" spans="1:23" s="51" customFormat="1">
      <c r="A53" s="11"/>
      <c r="B53" s="11"/>
      <c r="C53" s="11"/>
      <c r="D53" s="16"/>
      <c r="E53" s="28"/>
      <c r="F53" s="28"/>
      <c r="G53" s="97"/>
      <c r="H53" s="98"/>
      <c r="I53" s="98"/>
      <c r="J53" s="18"/>
      <c r="K53" s="18"/>
      <c r="L53" s="18"/>
      <c r="M53" s="18"/>
      <c r="N53" s="11"/>
      <c r="O53" s="11"/>
      <c r="P53" s="11"/>
      <c r="Q53" s="11"/>
      <c r="R53" s="11"/>
      <c r="S53" s="11"/>
      <c r="T53" s="11"/>
      <c r="U53" s="11"/>
      <c r="V53" s="11"/>
      <c r="W53" s="64"/>
    </row>
    <row r="54" spans="1:23" s="51" customFormat="1">
      <c r="A54" s="11"/>
      <c r="B54" s="11"/>
      <c r="C54" s="11"/>
      <c r="D54" s="16"/>
      <c r="E54" s="28"/>
      <c r="F54" s="28"/>
      <c r="G54" s="97"/>
      <c r="H54" s="98"/>
      <c r="I54" s="98"/>
      <c r="J54" s="18"/>
      <c r="K54" s="18"/>
      <c r="L54" s="18"/>
      <c r="M54" s="18"/>
      <c r="N54" s="11"/>
      <c r="O54" s="11"/>
      <c r="P54" s="11"/>
      <c r="Q54" s="11"/>
      <c r="R54" s="11"/>
      <c r="S54" s="11"/>
      <c r="T54" s="11"/>
      <c r="U54" s="11"/>
      <c r="V54" s="11"/>
      <c r="W54" s="64"/>
    </row>
    <row r="55" spans="1:23" s="51" customFormat="1">
      <c r="A55" s="11"/>
      <c r="B55" s="11"/>
      <c r="C55" s="11"/>
      <c r="D55" s="16"/>
      <c r="E55" s="28"/>
      <c r="F55" s="28"/>
      <c r="G55" s="97"/>
      <c r="H55" s="98"/>
      <c r="I55" s="98"/>
      <c r="J55" s="18"/>
      <c r="K55" s="18"/>
      <c r="L55" s="18"/>
      <c r="M55" s="18"/>
      <c r="N55" s="11"/>
      <c r="O55" s="11"/>
      <c r="P55" s="11"/>
      <c r="Q55" s="11"/>
      <c r="R55" s="11"/>
      <c r="S55" s="11"/>
      <c r="T55" s="11"/>
      <c r="U55" s="11"/>
      <c r="V55" s="11"/>
      <c r="W55" s="64"/>
    </row>
    <row r="56" spans="1:23" s="51" customFormat="1">
      <c r="A56" s="11"/>
      <c r="B56" s="11"/>
      <c r="C56" s="11"/>
      <c r="D56" s="16"/>
      <c r="E56" s="28"/>
      <c r="F56" s="28"/>
      <c r="G56" s="97"/>
      <c r="H56" s="98"/>
      <c r="I56" s="98"/>
      <c r="J56" s="18"/>
      <c r="K56" s="18"/>
      <c r="L56" s="18"/>
      <c r="M56" s="18"/>
      <c r="N56" s="11"/>
      <c r="O56" s="11"/>
      <c r="P56" s="11"/>
      <c r="Q56" s="11"/>
      <c r="R56" s="11"/>
      <c r="S56" s="11"/>
      <c r="T56" s="11"/>
      <c r="U56" s="11"/>
      <c r="V56" s="11"/>
      <c r="W56" s="64"/>
    </row>
    <row r="57" spans="1:23" s="51" customFormat="1">
      <c r="A57" s="11"/>
      <c r="B57" s="11"/>
      <c r="C57" s="11"/>
      <c r="D57" s="16"/>
      <c r="E57" s="28"/>
      <c r="F57" s="28"/>
      <c r="G57" s="97"/>
      <c r="H57" s="98"/>
      <c r="I57" s="98"/>
      <c r="J57" s="18"/>
      <c r="K57" s="18"/>
      <c r="L57" s="18"/>
      <c r="M57" s="18"/>
      <c r="N57" s="11"/>
      <c r="O57" s="11"/>
      <c r="P57" s="11"/>
      <c r="Q57" s="11"/>
      <c r="R57" s="11"/>
      <c r="S57" s="11"/>
      <c r="T57" s="11"/>
      <c r="U57" s="11"/>
      <c r="V57" s="11"/>
      <c r="W57" s="64"/>
    </row>
    <row r="58" spans="1:23" s="51" customFormat="1">
      <c r="A58" s="11"/>
      <c r="B58" s="11"/>
      <c r="C58" s="11"/>
      <c r="D58" s="16"/>
      <c r="E58" s="28"/>
      <c r="F58" s="28"/>
      <c r="G58" s="97"/>
      <c r="H58" s="98"/>
      <c r="I58" s="98"/>
      <c r="J58" s="18"/>
      <c r="K58" s="18"/>
      <c r="L58" s="18"/>
      <c r="M58" s="18"/>
      <c r="N58" s="11"/>
      <c r="O58" s="11"/>
      <c r="P58" s="11"/>
      <c r="Q58" s="11"/>
      <c r="R58" s="11"/>
      <c r="S58" s="11"/>
      <c r="T58" s="11"/>
      <c r="U58" s="11"/>
      <c r="V58" s="11"/>
      <c r="W58" s="64"/>
    </row>
    <row r="59" spans="1:23" s="51" customFormat="1">
      <c r="A59" s="11"/>
      <c r="B59" s="11"/>
      <c r="C59" s="11"/>
      <c r="D59" s="16"/>
      <c r="E59" s="28"/>
      <c r="F59" s="28"/>
      <c r="G59" s="97"/>
      <c r="H59" s="98"/>
      <c r="I59" s="98"/>
      <c r="J59" s="18"/>
      <c r="K59" s="18"/>
      <c r="L59" s="18"/>
      <c r="M59" s="18"/>
      <c r="N59" s="11"/>
      <c r="O59" s="11"/>
      <c r="P59" s="11"/>
      <c r="Q59" s="11"/>
      <c r="R59" s="11"/>
      <c r="S59" s="11"/>
      <c r="T59" s="11"/>
      <c r="U59" s="11"/>
      <c r="V59" s="11"/>
      <c r="W59" s="64"/>
    </row>
    <row r="60" spans="1:23" s="51" customFormat="1">
      <c r="A60" s="11"/>
      <c r="B60" s="11"/>
      <c r="C60" s="11"/>
      <c r="D60" s="16"/>
      <c r="E60" s="28"/>
      <c r="F60" s="28"/>
      <c r="G60" s="97"/>
      <c r="H60" s="98"/>
      <c r="I60" s="98"/>
      <c r="J60" s="18"/>
      <c r="K60" s="18"/>
      <c r="L60" s="18"/>
      <c r="M60" s="18"/>
      <c r="N60" s="11"/>
      <c r="O60" s="11"/>
      <c r="P60" s="11"/>
      <c r="Q60" s="11"/>
      <c r="R60" s="11"/>
      <c r="S60" s="11"/>
      <c r="T60" s="11"/>
      <c r="U60" s="11"/>
      <c r="V60" s="11"/>
      <c r="W60" s="64"/>
    </row>
    <row r="61" spans="1:23" s="51" customFormat="1">
      <c r="A61" s="11"/>
      <c r="B61" s="11"/>
      <c r="C61" s="11"/>
      <c r="D61" s="16"/>
      <c r="E61" s="28"/>
      <c r="F61" s="28"/>
      <c r="G61" s="97"/>
      <c r="H61" s="98"/>
      <c r="I61" s="98"/>
      <c r="J61" s="18"/>
      <c r="K61" s="18"/>
      <c r="L61" s="18"/>
      <c r="M61" s="18"/>
      <c r="N61" s="11"/>
      <c r="O61" s="11"/>
      <c r="P61" s="11"/>
      <c r="Q61" s="11"/>
      <c r="R61" s="11"/>
      <c r="S61" s="11"/>
      <c r="T61" s="11"/>
      <c r="U61" s="11"/>
      <c r="V61" s="11"/>
      <c r="W61" s="64"/>
    </row>
    <row r="62" spans="1:23" s="51" customFormat="1">
      <c r="A62" s="11"/>
      <c r="B62" s="11"/>
      <c r="C62" s="11"/>
      <c r="D62" s="16"/>
      <c r="E62" s="28"/>
      <c r="F62" s="28"/>
      <c r="G62" s="97"/>
      <c r="H62" s="98"/>
      <c r="I62" s="98"/>
      <c r="J62" s="18"/>
      <c r="K62" s="18"/>
      <c r="L62" s="18"/>
      <c r="M62" s="18"/>
      <c r="N62" s="11"/>
      <c r="O62" s="11"/>
      <c r="P62" s="11"/>
      <c r="Q62" s="11"/>
      <c r="R62" s="11"/>
      <c r="S62" s="11"/>
      <c r="T62" s="11"/>
      <c r="U62" s="11"/>
      <c r="V62" s="11"/>
      <c r="W62" s="64"/>
    </row>
    <row r="63" spans="1:23" s="51" customFormat="1">
      <c r="A63" s="11"/>
      <c r="B63" s="11"/>
      <c r="C63" s="11"/>
      <c r="D63" s="16"/>
      <c r="E63" s="28"/>
      <c r="F63" s="28"/>
      <c r="G63" s="97"/>
      <c r="H63" s="98"/>
      <c r="I63" s="98"/>
      <c r="J63" s="18"/>
      <c r="K63" s="18"/>
      <c r="L63" s="18"/>
      <c r="M63" s="18"/>
      <c r="N63" s="11"/>
      <c r="O63" s="11"/>
      <c r="P63" s="11"/>
      <c r="Q63" s="11"/>
      <c r="R63" s="11"/>
      <c r="S63" s="11"/>
      <c r="T63" s="11"/>
      <c r="U63" s="11"/>
      <c r="V63" s="11"/>
      <c r="W63" s="64"/>
    </row>
    <row r="64" spans="1:23" s="51" customFormat="1">
      <c r="A64" s="11"/>
      <c r="B64" s="11"/>
      <c r="C64" s="11"/>
      <c r="D64" s="16"/>
      <c r="E64" s="28"/>
      <c r="F64" s="28"/>
      <c r="G64" s="97"/>
      <c r="H64" s="98"/>
      <c r="I64" s="98"/>
      <c r="J64" s="18"/>
      <c r="K64" s="18"/>
      <c r="L64" s="18"/>
      <c r="M64" s="18"/>
      <c r="N64" s="11"/>
      <c r="O64" s="11"/>
      <c r="P64" s="11"/>
      <c r="Q64" s="11"/>
      <c r="R64" s="11"/>
      <c r="S64" s="11"/>
      <c r="T64" s="11"/>
      <c r="U64" s="11"/>
      <c r="V64" s="11"/>
      <c r="W64" s="64"/>
    </row>
    <row r="65" spans="1:24" s="51" customFormat="1">
      <c r="A65" s="11"/>
      <c r="B65" s="11"/>
      <c r="C65" s="11"/>
      <c r="D65" s="16"/>
      <c r="E65" s="28"/>
      <c r="F65" s="28"/>
      <c r="G65" s="97"/>
      <c r="H65" s="98"/>
      <c r="I65" s="98"/>
      <c r="J65" s="18"/>
      <c r="K65" s="18"/>
      <c r="L65" s="18"/>
      <c r="M65" s="18"/>
      <c r="N65" s="11"/>
      <c r="O65" s="11"/>
      <c r="P65" s="11"/>
      <c r="Q65" s="11"/>
      <c r="R65" s="11"/>
      <c r="S65" s="11"/>
      <c r="T65" s="11"/>
      <c r="U65" s="11"/>
      <c r="V65" s="11"/>
      <c r="W65" s="64"/>
    </row>
    <row r="66" spans="1:24" s="51" customFormat="1">
      <c r="A66" s="11"/>
      <c r="B66" s="11"/>
      <c r="C66" s="11"/>
      <c r="D66" s="16"/>
      <c r="E66" s="28"/>
      <c r="F66" s="28"/>
      <c r="G66" s="97"/>
      <c r="H66" s="98"/>
      <c r="I66" s="98"/>
      <c r="J66" s="18"/>
      <c r="K66" s="18"/>
      <c r="L66" s="18"/>
      <c r="M66" s="18"/>
      <c r="N66" s="11"/>
      <c r="O66" s="11"/>
      <c r="P66" s="11"/>
      <c r="Q66" s="11"/>
      <c r="R66" s="11"/>
      <c r="S66" s="11"/>
      <c r="T66" s="11"/>
      <c r="U66" s="11"/>
      <c r="V66" s="11"/>
      <c r="W66" s="64"/>
    </row>
    <row r="67" spans="1:24">
      <c r="D67" s="16"/>
      <c r="E67" s="28"/>
      <c r="F67" s="28"/>
      <c r="G67" s="97"/>
    </row>
    <row r="68" spans="1:24">
      <c r="D68" s="16"/>
      <c r="E68" s="28"/>
      <c r="F68" s="28"/>
      <c r="G68" s="97"/>
    </row>
    <row r="69" spans="1:24">
      <c r="D69" s="16"/>
      <c r="E69" s="28"/>
      <c r="F69" s="28"/>
      <c r="G69" s="97"/>
    </row>
    <row r="70" spans="1:24">
      <c r="D70" s="16"/>
      <c r="E70" s="28"/>
      <c r="F70" s="28"/>
      <c r="G70" s="97"/>
    </row>
    <row r="71" spans="1:24">
      <c r="D71" s="16"/>
      <c r="E71" s="28"/>
      <c r="F71" s="28"/>
      <c r="G71" s="97"/>
    </row>
    <row r="72" spans="1:24">
      <c r="D72" s="16"/>
      <c r="E72" s="28"/>
      <c r="F72" s="28"/>
      <c r="G72" s="97"/>
      <c r="X72" s="104"/>
    </row>
    <row r="73" spans="1:24">
      <c r="D73" s="16"/>
      <c r="E73" s="28"/>
      <c r="F73" s="28"/>
      <c r="G73" s="97"/>
    </row>
    <row r="74" spans="1:24" ht="12.75" customHeight="1">
      <c r="D74" s="16"/>
      <c r="E74" s="28"/>
      <c r="F74" s="28"/>
      <c r="G74" s="97"/>
      <c r="X74" s="109"/>
    </row>
    <row r="75" spans="1:24">
      <c r="D75" s="16"/>
      <c r="E75" s="28"/>
      <c r="F75" s="28"/>
      <c r="G75" s="97"/>
      <c r="X75" s="108"/>
    </row>
    <row r="76" spans="1:24">
      <c r="D76" s="16"/>
      <c r="E76" s="28"/>
      <c r="F76" s="28"/>
      <c r="G76" s="97"/>
    </row>
    <row r="77" spans="1:24">
      <c r="D77" s="16"/>
      <c r="E77" s="28"/>
      <c r="F77" s="28"/>
      <c r="G77" s="97"/>
    </row>
    <row r="78" spans="1:24">
      <c r="D78" s="16"/>
      <c r="E78" s="28"/>
      <c r="F78" s="28"/>
      <c r="G78" s="97"/>
    </row>
    <row r="79" spans="1:24">
      <c r="D79" s="16"/>
      <c r="E79" s="28"/>
      <c r="F79" s="28"/>
      <c r="G79" s="97"/>
    </row>
    <row r="80" spans="1:24">
      <c r="D80" s="16"/>
      <c r="E80" s="28"/>
      <c r="F80" s="28"/>
      <c r="G80" s="97"/>
    </row>
    <row r="81" spans="1:24">
      <c r="D81" s="16"/>
      <c r="E81" s="28"/>
      <c r="F81" s="28"/>
      <c r="G81" s="97"/>
    </row>
    <row r="82" spans="1:24">
      <c r="D82" s="16"/>
      <c r="E82" s="28"/>
      <c r="F82" s="28"/>
      <c r="G82" s="97"/>
    </row>
    <row r="83" spans="1:24">
      <c r="D83" s="16"/>
      <c r="E83" s="28"/>
      <c r="F83" s="28"/>
      <c r="G83" s="97"/>
    </row>
    <row r="84" spans="1:24">
      <c r="D84" s="16"/>
      <c r="E84" s="28"/>
      <c r="F84" s="28"/>
      <c r="G84" s="97"/>
    </row>
    <row r="85" spans="1:24">
      <c r="D85" s="16"/>
      <c r="E85" s="28"/>
      <c r="F85" s="28"/>
      <c r="G85" s="97"/>
    </row>
    <row r="86" spans="1:24">
      <c r="D86" s="16"/>
      <c r="E86" s="28"/>
      <c r="F86" s="28"/>
      <c r="G86" s="97"/>
    </row>
    <row r="87" spans="1:24">
      <c r="D87" s="16"/>
      <c r="E87" s="28"/>
      <c r="F87" s="28"/>
      <c r="G87" s="97"/>
    </row>
    <row r="88" spans="1:24">
      <c r="D88" s="16"/>
      <c r="E88" s="28"/>
      <c r="F88" s="28"/>
      <c r="G88" s="97"/>
    </row>
    <row r="89" spans="1:24">
      <c r="D89" s="16"/>
      <c r="E89" s="28"/>
      <c r="F89" s="28"/>
      <c r="G89" s="97"/>
    </row>
    <row r="90" spans="1:24">
      <c r="D90" s="16"/>
      <c r="E90" s="28"/>
      <c r="F90" s="28"/>
      <c r="G90" s="97"/>
    </row>
    <row r="91" spans="1:24">
      <c r="D91" s="16"/>
      <c r="E91" s="28"/>
      <c r="F91" s="28"/>
      <c r="G91" s="97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7"/>
      <c r="E265" s="27"/>
      <c r="F265" s="27"/>
      <c r="G265" s="95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7"/>
      <c r="E266" s="27"/>
      <c r="F266" s="27"/>
      <c r="G266" s="95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7"/>
      <c r="E267" s="27"/>
      <c r="F267" s="27"/>
      <c r="G267" s="95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7"/>
      <c r="E268" s="27"/>
      <c r="F268" s="27"/>
      <c r="G268" s="95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11"/>
      <c r="D269" s="17"/>
      <c r="E269" s="27"/>
      <c r="F269" s="27"/>
      <c r="G269" s="95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11"/>
      <c r="D270" s="17"/>
      <c r="E270" s="27"/>
      <c r="F270" s="27"/>
      <c r="G270" s="95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11"/>
      <c r="D271" s="17"/>
      <c r="E271" s="27"/>
      <c r="F271" s="27"/>
      <c r="G271" s="95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11"/>
      <c r="D272" s="17"/>
      <c r="E272" s="27"/>
      <c r="F272" s="27"/>
      <c r="G272" s="95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11"/>
      <c r="D273" s="17"/>
      <c r="E273" s="27"/>
      <c r="F273" s="27"/>
      <c r="G273" s="95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11"/>
      <c r="C274" s="11"/>
      <c r="D274" s="17"/>
      <c r="E274" s="27"/>
      <c r="F274" s="27"/>
      <c r="G274" s="95"/>
      <c r="H274" s="98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  <row r="275" spans="1:24" s="18" customFormat="1">
      <c r="A275" s="11"/>
      <c r="B275" s="11"/>
      <c r="C275" s="11"/>
      <c r="D275" s="17"/>
      <c r="E275" s="27"/>
      <c r="F275" s="27"/>
      <c r="G275" s="95"/>
      <c r="H275" s="98"/>
      <c r="I275" s="98"/>
      <c r="N275" s="11"/>
      <c r="O275" s="11"/>
      <c r="P275" s="11"/>
      <c r="Q275" s="11"/>
      <c r="R275" s="11"/>
      <c r="S275" s="11"/>
      <c r="T275" s="11"/>
      <c r="U275" s="11"/>
      <c r="V275" s="11"/>
      <c r="W275" s="64"/>
      <c r="X275" s="11"/>
    </row>
    <row r="276" spans="1:24" s="18" customFormat="1">
      <c r="A276" s="11"/>
      <c r="B276" s="11"/>
      <c r="C276" s="11"/>
      <c r="D276" s="17"/>
      <c r="E276" s="27"/>
      <c r="F276" s="27"/>
      <c r="G276" s="95"/>
      <c r="H276" s="98"/>
      <c r="I276" s="98"/>
      <c r="N276" s="11"/>
      <c r="O276" s="11"/>
      <c r="P276" s="11"/>
      <c r="Q276" s="11"/>
      <c r="R276" s="11"/>
      <c r="S276" s="11"/>
      <c r="T276" s="11"/>
      <c r="U276" s="11"/>
      <c r="V276" s="11"/>
      <c r="W276" s="64"/>
      <c r="X276" s="11"/>
    </row>
    <row r="277" spans="1:24" s="18" customFormat="1">
      <c r="A277" s="11"/>
      <c r="B277" s="11"/>
      <c r="C277" s="11"/>
      <c r="D277" s="17"/>
      <c r="E277" s="27"/>
      <c r="F277" s="27"/>
      <c r="G277" s="95"/>
      <c r="H277" s="98"/>
      <c r="I277" s="98"/>
      <c r="N277" s="11"/>
      <c r="O277" s="11"/>
      <c r="P277" s="11"/>
      <c r="Q277" s="11"/>
      <c r="R277" s="11"/>
      <c r="S277" s="11"/>
      <c r="T277" s="11"/>
      <c r="U277" s="11"/>
      <c r="V277" s="11"/>
      <c r="W277" s="64"/>
      <c r="X277" s="11"/>
    </row>
    <row r="278" spans="1:24" s="18" customFormat="1">
      <c r="A278" s="11"/>
      <c r="B278" s="11"/>
      <c r="C278" s="11"/>
      <c r="D278" s="17"/>
      <c r="E278" s="27"/>
      <c r="F278" s="27"/>
      <c r="G278" s="95"/>
      <c r="H278" s="98"/>
      <c r="I278" s="98"/>
      <c r="N278" s="11"/>
      <c r="O278" s="11"/>
      <c r="P278" s="11"/>
      <c r="Q278" s="11"/>
      <c r="R278" s="11"/>
      <c r="S278" s="11"/>
      <c r="T278" s="11"/>
      <c r="U278" s="11"/>
      <c r="V278" s="11"/>
      <c r="W278" s="64"/>
      <c r="X278" s="11"/>
    </row>
    <row r="279" spans="1:24" s="18" customFormat="1">
      <c r="A279" s="11"/>
      <c r="B279" s="11"/>
      <c r="C279" s="11"/>
      <c r="D279" s="17"/>
      <c r="E279" s="27"/>
      <c r="F279" s="27"/>
      <c r="G279" s="95"/>
      <c r="H279" s="98"/>
      <c r="I279" s="98"/>
      <c r="N279" s="11"/>
      <c r="O279" s="11"/>
      <c r="P279" s="11"/>
      <c r="Q279" s="11"/>
      <c r="R279" s="11"/>
      <c r="S279" s="11"/>
      <c r="T279" s="11"/>
      <c r="U279" s="11"/>
      <c r="V279" s="11"/>
      <c r="W279" s="64"/>
      <c r="X279" s="11"/>
    </row>
    <row r="280" spans="1:24" s="18" customFormat="1">
      <c r="A280" s="11"/>
      <c r="B280" s="11"/>
      <c r="C280" s="11"/>
      <c r="D280" s="17"/>
      <c r="E280" s="27"/>
      <c r="F280" s="27"/>
      <c r="G280" s="95"/>
      <c r="H280" s="98"/>
      <c r="I280" s="98"/>
      <c r="N280" s="11"/>
      <c r="O280" s="11"/>
      <c r="P280" s="11"/>
      <c r="Q280" s="11"/>
      <c r="R280" s="11"/>
      <c r="S280" s="11"/>
      <c r="T280" s="11"/>
      <c r="U280" s="11"/>
      <c r="V280" s="11"/>
      <c r="W280" s="64"/>
      <c r="X280" s="11"/>
    </row>
    <row r="281" spans="1:24" s="18" customFormat="1">
      <c r="A281" s="11"/>
      <c r="B281" s="11"/>
      <c r="C281" s="11"/>
      <c r="D281" s="17"/>
      <c r="E281" s="27"/>
      <c r="F281" s="27"/>
      <c r="G281" s="95"/>
      <c r="H281" s="98"/>
      <c r="I281" s="98"/>
      <c r="N281" s="11"/>
      <c r="O281" s="11"/>
      <c r="P281" s="11"/>
      <c r="Q281" s="11"/>
      <c r="R281" s="11"/>
      <c r="S281" s="11"/>
      <c r="T281" s="11"/>
      <c r="U281" s="11"/>
      <c r="V281" s="11"/>
      <c r="W281" s="64"/>
      <c r="X281" s="11"/>
    </row>
    <row r="282" spans="1:24" s="18" customFormat="1">
      <c r="A282" s="11"/>
      <c r="B282" s="11"/>
      <c r="C282" s="11"/>
      <c r="D282" s="17"/>
      <c r="E282" s="27"/>
      <c r="F282" s="27"/>
      <c r="G282" s="95"/>
      <c r="H282" s="98"/>
      <c r="I282" s="98"/>
      <c r="N282" s="11"/>
      <c r="O282" s="11"/>
      <c r="P282" s="11"/>
      <c r="Q282" s="11"/>
      <c r="R282" s="11"/>
      <c r="S282" s="11"/>
      <c r="T282" s="11"/>
      <c r="U282" s="11"/>
      <c r="V282" s="11"/>
      <c r="W282" s="64"/>
      <c r="X282" s="11"/>
    </row>
    <row r="283" spans="1:24" s="18" customFormat="1">
      <c r="A283" s="11"/>
      <c r="B283" s="11"/>
      <c r="C283" s="11"/>
      <c r="D283" s="17"/>
      <c r="E283" s="27"/>
      <c r="F283" s="27"/>
      <c r="G283" s="95"/>
      <c r="H283" s="98"/>
      <c r="I283" s="98"/>
      <c r="N283" s="11"/>
      <c r="O283" s="11"/>
      <c r="P283" s="11"/>
      <c r="Q283" s="11"/>
      <c r="R283" s="11"/>
      <c r="S283" s="11"/>
      <c r="T283" s="11"/>
      <c r="U283" s="11"/>
      <c r="V283" s="11"/>
      <c r="W283" s="64"/>
      <c r="X283" s="11"/>
    </row>
    <row r="284" spans="1:24" s="18" customFormat="1">
      <c r="A284" s="11"/>
      <c r="B284" s="11"/>
      <c r="C284" s="11"/>
      <c r="D284" s="17"/>
      <c r="E284" s="27"/>
      <c r="F284" s="27"/>
      <c r="G284" s="95"/>
      <c r="H284" s="98"/>
      <c r="I284" s="98"/>
      <c r="N284" s="11"/>
      <c r="O284" s="11"/>
      <c r="P284" s="11"/>
      <c r="Q284" s="11"/>
      <c r="R284" s="11"/>
      <c r="S284" s="11"/>
      <c r="T284" s="11"/>
      <c r="U284" s="11"/>
      <c r="V284" s="11"/>
      <c r="W284" s="64"/>
      <c r="X284" s="11"/>
    </row>
    <row r="285" spans="1:24" s="18" customFormat="1">
      <c r="A285" s="11"/>
      <c r="B285" s="11"/>
      <c r="C285" s="11"/>
      <c r="D285" s="17"/>
      <c r="E285" s="27"/>
      <c r="F285" s="27"/>
      <c r="G285" s="95"/>
      <c r="H285" s="98"/>
      <c r="I285" s="98"/>
      <c r="N285" s="11"/>
      <c r="O285" s="11"/>
      <c r="P285" s="11"/>
      <c r="Q285" s="11"/>
      <c r="R285" s="11"/>
      <c r="S285" s="11"/>
      <c r="T285" s="11"/>
      <c r="U285" s="11"/>
      <c r="V285" s="11"/>
      <c r="W285" s="64"/>
      <c r="X285" s="11"/>
    </row>
    <row r="286" spans="1:24" s="18" customFormat="1">
      <c r="A286" s="11"/>
      <c r="B286" s="11"/>
      <c r="C286" s="11"/>
      <c r="D286" s="17"/>
      <c r="E286" s="27"/>
      <c r="F286" s="27"/>
      <c r="G286" s="95"/>
      <c r="H286" s="98"/>
      <c r="I286" s="98"/>
      <c r="N286" s="11"/>
      <c r="O286" s="11"/>
      <c r="P286" s="11"/>
      <c r="Q286" s="11"/>
      <c r="R286" s="11"/>
      <c r="S286" s="11"/>
      <c r="T286" s="11"/>
      <c r="U286" s="11"/>
      <c r="V286" s="11"/>
      <c r="W286" s="64"/>
      <c r="X286" s="11"/>
    </row>
    <row r="287" spans="1:24" s="18" customFormat="1">
      <c r="A287" s="11"/>
      <c r="B287" s="11"/>
      <c r="C287" s="11"/>
      <c r="D287" s="17"/>
      <c r="E287" s="27"/>
      <c r="F287" s="27"/>
      <c r="G287" s="95"/>
      <c r="H287" s="98"/>
      <c r="I287" s="98"/>
      <c r="N287" s="11"/>
      <c r="O287" s="11"/>
      <c r="P287" s="11"/>
      <c r="Q287" s="11"/>
      <c r="R287" s="11"/>
      <c r="S287" s="11"/>
      <c r="T287" s="11"/>
      <c r="U287" s="11"/>
      <c r="V287" s="11"/>
      <c r="W287" s="64"/>
      <c r="X287" s="11"/>
    </row>
    <row r="288" spans="1:24" s="18" customFormat="1">
      <c r="A288" s="11"/>
      <c r="B288" s="11"/>
      <c r="C288" s="11"/>
      <c r="D288" s="17"/>
      <c r="E288" s="27"/>
      <c r="F288" s="27"/>
      <c r="G288" s="95"/>
      <c r="H288" s="98"/>
      <c r="I288" s="98"/>
      <c r="N288" s="11"/>
      <c r="O288" s="11"/>
      <c r="P288" s="11"/>
      <c r="Q288" s="11"/>
      <c r="R288" s="11"/>
      <c r="S288" s="11"/>
      <c r="T288" s="11"/>
      <c r="U288" s="11"/>
      <c r="V288" s="11"/>
      <c r="W288" s="64"/>
      <c r="X288" s="11"/>
    </row>
    <row r="289" spans="1:24" s="18" customFormat="1">
      <c r="A289" s="11"/>
      <c r="B289" s="11"/>
      <c r="C289" s="11"/>
      <c r="D289" s="17"/>
      <c r="E289" s="27"/>
      <c r="F289" s="27"/>
      <c r="G289" s="95"/>
      <c r="H289" s="98"/>
      <c r="I289" s="98"/>
      <c r="N289" s="11"/>
      <c r="O289" s="11"/>
      <c r="P289" s="11"/>
      <c r="Q289" s="11"/>
      <c r="R289" s="11"/>
      <c r="S289" s="11"/>
      <c r="T289" s="11"/>
      <c r="U289" s="11"/>
      <c r="V289" s="11"/>
      <c r="W289" s="64"/>
      <c r="X289" s="11"/>
    </row>
    <row r="290" spans="1:24" s="18" customFormat="1">
      <c r="A290" s="11"/>
      <c r="B290" s="11"/>
      <c r="C290" s="11"/>
      <c r="D290" s="17"/>
      <c r="E290" s="27"/>
      <c r="F290" s="27"/>
      <c r="G290" s="95"/>
      <c r="H290" s="98"/>
      <c r="I290" s="98"/>
      <c r="N290" s="11"/>
      <c r="O290" s="11"/>
      <c r="P290" s="11"/>
      <c r="Q290" s="11"/>
      <c r="R290" s="11"/>
      <c r="S290" s="11"/>
      <c r="T290" s="11"/>
      <c r="U290" s="11"/>
      <c r="V290" s="11"/>
      <c r="W290" s="64"/>
      <c r="X290" s="11"/>
    </row>
    <row r="291" spans="1:24" s="18" customFormat="1">
      <c r="A291" s="11"/>
      <c r="B291" s="11"/>
      <c r="C291" s="11"/>
      <c r="D291" s="17"/>
      <c r="E291" s="27"/>
      <c r="F291" s="27"/>
      <c r="G291" s="95"/>
      <c r="H291" s="98"/>
      <c r="I291" s="98"/>
      <c r="N291" s="11"/>
      <c r="O291" s="11"/>
      <c r="P291" s="11"/>
      <c r="Q291" s="11"/>
      <c r="R291" s="11"/>
      <c r="S291" s="11"/>
      <c r="T291" s="11"/>
      <c r="U291" s="11"/>
      <c r="V291" s="11"/>
      <c r="W291" s="64"/>
      <c r="X291" s="11"/>
    </row>
    <row r="292" spans="1:24" s="18" customFormat="1">
      <c r="A292" s="11"/>
      <c r="B292" s="11"/>
      <c r="C292" s="11"/>
      <c r="D292" s="17"/>
      <c r="E292" s="27"/>
      <c r="F292" s="27"/>
      <c r="G292" s="95"/>
      <c r="H292" s="98"/>
      <c r="I292" s="98"/>
      <c r="N292" s="11"/>
      <c r="O292" s="11"/>
      <c r="P292" s="11"/>
      <c r="Q292" s="11"/>
      <c r="R292" s="11"/>
      <c r="S292" s="11"/>
      <c r="T292" s="11"/>
      <c r="U292" s="11"/>
      <c r="V292" s="11"/>
      <c r="W292" s="64"/>
      <c r="X292" s="11"/>
    </row>
    <row r="293" spans="1:24" s="18" customFormat="1">
      <c r="A293" s="11"/>
      <c r="B293" s="11"/>
      <c r="C293" s="11"/>
      <c r="D293" s="17"/>
      <c r="E293" s="27"/>
      <c r="F293" s="27"/>
      <c r="G293" s="95"/>
      <c r="H293" s="98"/>
      <c r="I293" s="98"/>
      <c r="N293" s="11"/>
      <c r="O293" s="11"/>
      <c r="P293" s="11"/>
      <c r="Q293" s="11"/>
      <c r="R293" s="11"/>
      <c r="S293" s="11"/>
      <c r="T293" s="11"/>
      <c r="U293" s="11"/>
      <c r="V293" s="11"/>
      <c r="W293" s="64"/>
      <c r="X293" s="11"/>
    </row>
    <row r="294" spans="1:24" s="18" customFormat="1">
      <c r="A294" s="11"/>
      <c r="B294" s="11"/>
      <c r="C294" s="11"/>
      <c r="D294" s="17"/>
      <c r="E294" s="27"/>
      <c r="F294" s="27"/>
      <c r="G294" s="95"/>
      <c r="H294" s="98"/>
      <c r="I294" s="98"/>
      <c r="N294" s="11"/>
      <c r="O294" s="11"/>
      <c r="P294" s="11"/>
      <c r="Q294" s="11"/>
      <c r="R294" s="11"/>
      <c r="S294" s="11"/>
      <c r="T294" s="11"/>
      <c r="U294" s="11"/>
      <c r="V294" s="11"/>
      <c r="W294" s="64"/>
      <c r="X294" s="11"/>
    </row>
    <row r="295" spans="1:24" s="18" customFormat="1">
      <c r="A295" s="11"/>
      <c r="B295" s="11"/>
      <c r="C295" s="11"/>
      <c r="D295" s="17"/>
      <c r="E295" s="27"/>
      <c r="F295" s="27"/>
      <c r="G295" s="95"/>
      <c r="H295" s="98"/>
      <c r="I295" s="98"/>
      <c r="N295" s="11"/>
      <c r="O295" s="11"/>
      <c r="P295" s="11"/>
      <c r="Q295" s="11"/>
      <c r="R295" s="11"/>
      <c r="S295" s="11"/>
      <c r="T295" s="11"/>
      <c r="U295" s="11"/>
      <c r="V295" s="11"/>
      <c r="W295" s="64"/>
      <c r="X295" s="11"/>
    </row>
    <row r="296" spans="1:24" s="18" customFormat="1">
      <c r="A296" s="11"/>
      <c r="B296" s="11"/>
      <c r="C296" s="11"/>
      <c r="D296" s="17"/>
      <c r="E296" s="27"/>
      <c r="F296" s="27"/>
      <c r="G296" s="95"/>
      <c r="H296" s="98"/>
      <c r="I296" s="98"/>
      <c r="N296" s="11"/>
      <c r="O296" s="11"/>
      <c r="P296" s="11"/>
      <c r="Q296" s="11"/>
      <c r="R296" s="11"/>
      <c r="S296" s="11"/>
      <c r="T296" s="11"/>
      <c r="U296" s="11"/>
      <c r="V296" s="11"/>
      <c r="W296" s="64"/>
      <c r="X296" s="11"/>
    </row>
    <row r="297" spans="1:24" s="18" customFormat="1">
      <c r="A297" s="11"/>
      <c r="B297" s="11"/>
      <c r="C297" s="11"/>
      <c r="D297" s="17"/>
      <c r="E297" s="27"/>
      <c r="F297" s="27"/>
      <c r="G297" s="95"/>
      <c r="H297" s="98"/>
      <c r="I297" s="98"/>
      <c r="N297" s="11"/>
      <c r="O297" s="11"/>
      <c r="P297" s="11"/>
      <c r="Q297" s="11"/>
      <c r="R297" s="11"/>
      <c r="S297" s="11"/>
      <c r="T297" s="11"/>
      <c r="U297" s="11"/>
      <c r="V297" s="11"/>
      <c r="W297" s="64"/>
      <c r="X297" s="11"/>
    </row>
    <row r="298" spans="1:24" s="18" customFormat="1">
      <c r="A298" s="11"/>
      <c r="B298" s="11"/>
      <c r="C298" s="11"/>
      <c r="D298" s="17"/>
      <c r="E298" s="27"/>
      <c r="F298" s="27"/>
      <c r="G298" s="95"/>
      <c r="H298" s="98"/>
      <c r="I298" s="98"/>
      <c r="N298" s="11"/>
      <c r="O298" s="11"/>
      <c r="P298" s="11"/>
      <c r="Q298" s="11"/>
      <c r="R298" s="11"/>
      <c r="S298" s="11"/>
      <c r="T298" s="11"/>
      <c r="U298" s="11"/>
      <c r="V298" s="11"/>
      <c r="W298" s="64"/>
      <c r="X298" s="11"/>
    </row>
    <row r="299" spans="1:24" s="18" customFormat="1">
      <c r="A299" s="11"/>
      <c r="B299" s="11"/>
      <c r="C299" s="11"/>
      <c r="D299" s="17"/>
      <c r="E299" s="27"/>
      <c r="F299" s="27"/>
      <c r="G299" s="95"/>
      <c r="H299" s="98"/>
      <c r="I299" s="98"/>
      <c r="N299" s="11"/>
      <c r="O299" s="11"/>
      <c r="P299" s="11"/>
      <c r="Q299" s="11"/>
      <c r="R299" s="11"/>
      <c r="S299" s="11"/>
      <c r="T299" s="11"/>
      <c r="U299" s="11"/>
      <c r="V299" s="11"/>
      <c r="W299" s="64"/>
      <c r="X299" s="11"/>
    </row>
    <row r="300" spans="1:24" s="18" customFormat="1">
      <c r="A300" s="11"/>
      <c r="B300" s="11"/>
      <c r="C300" s="11"/>
      <c r="D300" s="17"/>
      <c r="E300" s="27"/>
      <c r="F300" s="27"/>
      <c r="G300" s="95"/>
      <c r="H300" s="98"/>
      <c r="I300" s="98"/>
      <c r="N300" s="11"/>
      <c r="O300" s="11"/>
      <c r="P300" s="11"/>
      <c r="Q300" s="11"/>
      <c r="R300" s="11"/>
      <c r="S300" s="11"/>
      <c r="T300" s="11"/>
      <c r="U300" s="11"/>
      <c r="V300" s="11"/>
      <c r="W300" s="64"/>
      <c r="X300" s="11"/>
    </row>
  </sheetData>
  <sheetProtection insertRows="0" deleteRows="0"/>
  <protectedRanges>
    <protectedRange sqref="W37 L37:R37 W40:W1048576 L40:R1048576 W1:W35 L1:R35" name="Obseg1"/>
    <protectedRange sqref="W36 O36:R36" name="Obseg1_1"/>
    <protectedRange sqref="L38:R39 W38:W39" name="Obseg1_2"/>
    <protectedRange sqref="L36:N36" name="Obseg1_2_1"/>
  </protectedRanges>
  <mergeCells count="9">
    <mergeCell ref="A38:N38"/>
    <mergeCell ref="D13:M13"/>
    <mergeCell ref="E2:L2"/>
    <mergeCell ref="E3:L3"/>
    <mergeCell ref="E6:L6"/>
    <mergeCell ref="E7:L7"/>
    <mergeCell ref="E8:L8"/>
    <mergeCell ref="E9:L9"/>
    <mergeCell ref="A36:N36"/>
  </mergeCells>
  <phoneticPr fontId="31" type="noConversion"/>
  <conditionalFormatting sqref="D1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ignoredErrors>
    <ignoredError sqref="B22" numberStoredAsText="1"/>
  </ignoredError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X267"/>
  <sheetViews>
    <sheetView zoomScaleNormal="100" zoomScaleSheetLayoutView="100" workbookViewId="0">
      <selection activeCell="N22" sqref="N22"/>
    </sheetView>
  </sheetViews>
  <sheetFormatPr defaultColWidth="8.85546875" defaultRowHeight="12.75"/>
  <cols>
    <col min="1" max="1" width="3.5703125" style="11" customWidth="1"/>
    <col min="2" max="2" width="5.5703125" style="11" customWidth="1"/>
    <col min="3" max="3" width="4.42578125" style="11" customWidth="1"/>
    <col min="4" max="4" width="45.7109375" style="17" customWidth="1"/>
    <col min="5" max="5" width="10.7109375" style="27" customWidth="1"/>
    <col min="6" max="6" width="8.8554687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621" t="str">
        <f>+'prva stran'!B6</f>
        <v>OŠ Alojza Gradnika Dobrovo</v>
      </c>
      <c r="F2" s="622"/>
      <c r="G2" s="622"/>
      <c r="H2" s="622"/>
      <c r="I2" s="622"/>
      <c r="J2" s="622"/>
      <c r="K2" s="622"/>
      <c r="L2" s="622"/>
    </row>
    <row r="3" spans="1:23" ht="15">
      <c r="D3" s="46" t="s">
        <v>132</v>
      </c>
      <c r="E3" s="623" t="str">
        <f>+'prva stran'!B7</f>
        <v>Trg 25. maja 9, 5212 Dobrovo</v>
      </c>
      <c r="F3" s="624"/>
      <c r="G3" s="624"/>
      <c r="H3" s="624"/>
      <c r="I3" s="624"/>
      <c r="J3" s="624"/>
      <c r="K3" s="624"/>
      <c r="L3" s="624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625">
        <f>+'prva stran'!B10</f>
        <v>0</v>
      </c>
      <c r="F6" s="626"/>
      <c r="G6" s="626"/>
      <c r="H6" s="626"/>
      <c r="I6" s="626"/>
      <c r="J6" s="626"/>
      <c r="K6" s="626"/>
      <c r="L6" s="626"/>
    </row>
    <row r="7" spans="1:23" ht="17.25" customHeight="1">
      <c r="D7" s="47" t="s">
        <v>132</v>
      </c>
      <c r="E7" s="627">
        <f>+'prva stran'!B11</f>
        <v>0</v>
      </c>
      <c r="F7" s="628"/>
      <c r="G7" s="628"/>
      <c r="H7" s="628"/>
      <c r="I7" s="628"/>
      <c r="J7" s="628"/>
      <c r="K7" s="628"/>
      <c r="L7" s="628"/>
    </row>
    <row r="8" spans="1:23" ht="17.25" customHeight="1">
      <c r="D8" s="47" t="s">
        <v>133</v>
      </c>
      <c r="E8" s="627">
        <f>+'prva stran'!B12</f>
        <v>0</v>
      </c>
      <c r="F8" s="628"/>
      <c r="G8" s="628"/>
      <c r="H8" s="628"/>
      <c r="I8" s="628"/>
      <c r="J8" s="628"/>
      <c r="K8" s="628"/>
      <c r="L8" s="628"/>
    </row>
    <row r="9" spans="1:23" s="12" customFormat="1" ht="17.25" customHeight="1">
      <c r="A9" s="9"/>
      <c r="B9" s="9"/>
      <c r="C9" s="9"/>
      <c r="D9" s="48" t="s">
        <v>135</v>
      </c>
      <c r="E9" s="629">
        <f>+'prva stran'!B13</f>
        <v>0</v>
      </c>
      <c r="F9" s="628"/>
      <c r="G9" s="628"/>
      <c r="H9" s="628"/>
      <c r="I9" s="628"/>
      <c r="J9" s="628"/>
      <c r="K9" s="628"/>
      <c r="L9" s="628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pred_rekapitulacija'!A19</f>
        <v>6.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620" t="str">
        <f>+'Ponudbeni pred_rekapitulacija'!B19</f>
        <v>SLADOLEDI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162" customFormat="1" ht="12">
      <c r="A16" s="73" t="s">
        <v>1</v>
      </c>
      <c r="B16" s="73">
        <v>3133</v>
      </c>
      <c r="C16" s="295" t="s">
        <v>360</v>
      </c>
      <c r="D16" s="460" t="s">
        <v>785</v>
      </c>
      <c r="E16" s="461">
        <v>120</v>
      </c>
      <c r="F16" s="462" t="s">
        <v>159</v>
      </c>
      <c r="G16" s="96"/>
      <c r="H16" s="463">
        <v>900</v>
      </c>
      <c r="I16" s="149" t="s">
        <v>93</v>
      </c>
      <c r="J16" s="15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108</v>
      </c>
      <c r="K16" s="157" t="str">
        <f>IF(Sklop6[[#This Row],[ZAHTEVANA SHEMA KAKOVOSTI]]&lt;&gt;"",Sklop6[[#This Row],[Preračunana masa/volumen/kos na enoto kg]],"")</f>
        <v/>
      </c>
      <c r="L16" s="158"/>
      <c r="M16" s="159"/>
      <c r="N16" s="159"/>
      <c r="O16" s="160"/>
      <c r="P16" s="135"/>
      <c r="Q16" s="135"/>
      <c r="R16" s="161"/>
      <c r="S16" s="135">
        <f>+Sklop6[[#This Row],[cena/enota brez DDV v EUR]]*Sklop6[[#This Row],[Stopnja DDV (%)]]</f>
        <v>0</v>
      </c>
      <c r="T16" s="135">
        <f>+Sklop6[[#This Row],[cena/enota brez DDV v EUR]]+Sklop6[[#This Row],[Davek (EUR)]]</f>
        <v>0</v>
      </c>
      <c r="U16" s="135">
        <f>+Sklop6[[#This Row],[cena/enota brez DDV v EUR]]*Sklop6[[#This Row],[Okvirna količina]]</f>
        <v>0</v>
      </c>
      <c r="V16" s="135">
        <f>+Sklop6[[#This Row],[Končna cena/enoto mere (EUR) z DDV]]*Sklop6[[#This Row],[Okvirna količina]]</f>
        <v>0</v>
      </c>
      <c r="W16" s="131"/>
    </row>
    <row r="17" spans="1:23" s="162" customFormat="1" ht="12">
      <c r="A17" s="73" t="s">
        <v>3</v>
      </c>
      <c r="B17" s="292">
        <v>3134</v>
      </c>
      <c r="C17" s="295" t="s">
        <v>360</v>
      </c>
      <c r="D17" s="460" t="s">
        <v>745</v>
      </c>
      <c r="E17" s="461">
        <v>120</v>
      </c>
      <c r="F17" s="462" t="s">
        <v>159</v>
      </c>
      <c r="G17" s="96"/>
      <c r="H17" s="463">
        <v>650</v>
      </c>
      <c r="I17" s="149" t="s">
        <v>93</v>
      </c>
      <c r="J17" s="15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78</v>
      </c>
      <c r="K17" s="157" t="str">
        <f>IF(Sklop6[[#This Row],[ZAHTEVANA SHEMA KAKOVOSTI]]&lt;&gt;"",Sklop6[[#This Row],[Preračunana masa/volumen/kos na enoto kg]],"")</f>
        <v/>
      </c>
      <c r="L17" s="163"/>
      <c r="M17" s="164"/>
      <c r="N17" s="164"/>
      <c r="O17" s="133"/>
      <c r="P17" s="134"/>
      <c r="Q17" s="134"/>
      <c r="R17" s="165"/>
      <c r="S17" s="134">
        <f>+Sklop6[[#This Row],[cena/enota brez DDV v EUR]]*Sklop6[[#This Row],[Stopnja DDV (%)]]</f>
        <v>0</v>
      </c>
      <c r="T17" s="134">
        <f>+Sklop6[[#This Row],[cena/enota brez DDV v EUR]]+Sklop6[[#This Row],[Davek (EUR)]]</f>
        <v>0</v>
      </c>
      <c r="U17" s="134">
        <f>+Sklop6[[#This Row],[cena/enota brez DDV v EUR]]*Sklop6[[#This Row],[Okvirna količina]]</f>
        <v>0</v>
      </c>
      <c r="V17" s="134">
        <f>+Sklop6[[#This Row],[Končna cena/enoto mere (EUR) z DDV]]*Sklop6[[#This Row],[Okvirna količina]]</f>
        <v>0</v>
      </c>
      <c r="W17" s="131"/>
    </row>
    <row r="18" spans="1:23" s="162" customFormat="1" ht="12">
      <c r="A18" s="73" t="s">
        <v>4</v>
      </c>
      <c r="B18" s="464">
        <v>3130</v>
      </c>
      <c r="C18" s="295" t="s">
        <v>360</v>
      </c>
      <c r="D18" s="460" t="s">
        <v>699</v>
      </c>
      <c r="E18" s="461">
        <v>4000</v>
      </c>
      <c r="F18" s="462" t="s">
        <v>159</v>
      </c>
      <c r="G18" s="296"/>
      <c r="H18" s="463">
        <v>1</v>
      </c>
      <c r="I18" s="465" t="s">
        <v>93</v>
      </c>
      <c r="J18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K18" s="150" t="str">
        <f>IF(Sklop6[[#This Row],[ZAHTEVANA SHEMA KAKOVOSTI]]&lt;&gt;"",Sklop6[[#This Row],[Preračunana masa/volumen/kos na enoto kg]],"")</f>
        <v/>
      </c>
      <c r="L18" s="166"/>
      <c r="M18" s="167"/>
      <c r="N18" s="167"/>
      <c r="O18" s="128"/>
      <c r="P18" s="168"/>
      <c r="Q18" s="168"/>
      <c r="R18" s="169"/>
      <c r="S18" s="168">
        <f>+Sklop6[[#This Row],[cena/enota brez DDV v EUR]]*Sklop6[[#This Row],[Stopnja DDV (%)]]</f>
        <v>0</v>
      </c>
      <c r="T18" s="168">
        <f>+Sklop6[[#This Row],[cena/enota brez DDV v EUR]]+Sklop6[[#This Row],[Davek (EUR)]]</f>
        <v>0</v>
      </c>
      <c r="U18" s="168">
        <f>+Sklop6[[#This Row],[cena/enota brez DDV v EUR]]*Sklop6[[#This Row],[Okvirna količina]]</f>
        <v>0</v>
      </c>
      <c r="V18" s="168">
        <f>+Sklop6[[#This Row],[Končna cena/enoto mere (EUR) z DDV]]*Sklop6[[#This Row],[Okvirna količina]]</f>
        <v>0</v>
      </c>
      <c r="W18" s="132"/>
    </row>
    <row r="19" spans="1:23" s="162" customFormat="1" ht="12">
      <c r="A19" s="73" t="s">
        <v>5</v>
      </c>
      <c r="B19" s="464">
        <v>3128</v>
      </c>
      <c r="C19" s="295" t="s">
        <v>298</v>
      </c>
      <c r="D19" s="466" t="s">
        <v>700</v>
      </c>
      <c r="E19" s="293">
        <v>120</v>
      </c>
      <c r="F19" s="462" t="s">
        <v>159</v>
      </c>
      <c r="G19" s="296" t="s">
        <v>182</v>
      </c>
      <c r="H19" s="297">
        <v>1000</v>
      </c>
      <c r="I19" s="465" t="s">
        <v>93</v>
      </c>
      <c r="J19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K19" s="150">
        <f>IF(Sklop6[[#This Row],[ZAHTEVANA SHEMA KAKOVOSTI]]&lt;&gt;"",Sklop6[[#This Row],[Preračunana masa/volumen/kos na enoto kg]],"")</f>
        <v>120</v>
      </c>
      <c r="L19" s="166"/>
      <c r="M19" s="167"/>
      <c r="N19" s="167"/>
      <c r="O19" s="128"/>
      <c r="P19" s="168"/>
      <c r="Q19" s="168"/>
      <c r="R19" s="169"/>
      <c r="S19" s="168">
        <f>+Sklop6[[#This Row],[cena/enota brez DDV v EUR]]*Sklop6[[#This Row],[Stopnja DDV (%)]]</f>
        <v>0</v>
      </c>
      <c r="T19" s="168">
        <f>+Sklop6[[#This Row],[cena/enota brez DDV v EUR]]+Sklop6[[#This Row],[Davek (EUR)]]</f>
        <v>0</v>
      </c>
      <c r="U19" s="168">
        <f>+Sklop6[[#This Row],[cena/enota brez DDV v EUR]]*Sklop6[[#This Row],[Okvirna količina]]</f>
        <v>0</v>
      </c>
      <c r="V19" s="168">
        <f>+Sklop6[[#This Row],[Končna cena/enoto mere (EUR) z DDV]]*Sklop6[[#This Row],[Okvirna količina]]</f>
        <v>0</v>
      </c>
      <c r="W19" s="132"/>
    </row>
    <row r="20" spans="1:23" s="162" customFormat="1" ht="12">
      <c r="A20" s="73" t="s">
        <v>6</v>
      </c>
      <c r="B20" s="464">
        <v>3129</v>
      </c>
      <c r="C20" s="295" t="s">
        <v>298</v>
      </c>
      <c r="D20" s="460" t="s">
        <v>701</v>
      </c>
      <c r="E20" s="293">
        <v>120</v>
      </c>
      <c r="F20" s="462" t="s">
        <v>159</v>
      </c>
      <c r="G20" s="296" t="s">
        <v>182</v>
      </c>
      <c r="H20" s="297">
        <v>1000</v>
      </c>
      <c r="I20" s="465" t="s">
        <v>93</v>
      </c>
      <c r="J20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K20" s="150">
        <f>IF(Sklop6[[#This Row],[ZAHTEVANA SHEMA KAKOVOSTI]]&lt;&gt;"",Sklop6[[#This Row],[Preračunana masa/volumen/kos na enoto kg]],"")</f>
        <v>120</v>
      </c>
      <c r="L20" s="166"/>
      <c r="M20" s="167"/>
      <c r="N20" s="167"/>
      <c r="O20" s="128"/>
      <c r="P20" s="168"/>
      <c r="Q20" s="168"/>
      <c r="R20" s="169"/>
      <c r="S20" s="168">
        <f>+Sklop6[[#This Row],[cena/enota brez DDV v EUR]]*Sklop6[[#This Row],[Stopnja DDV (%)]]</f>
        <v>0</v>
      </c>
      <c r="T20" s="168">
        <f>+Sklop6[[#This Row],[cena/enota brez DDV v EUR]]+Sklop6[[#This Row],[Davek (EUR)]]</f>
        <v>0</v>
      </c>
      <c r="U20" s="168">
        <f>+Sklop6[[#This Row],[cena/enota brez DDV v EUR]]*Sklop6[[#This Row],[Okvirna količina]]</f>
        <v>0</v>
      </c>
      <c r="V20" s="168">
        <f>+Sklop6[[#This Row],[Končna cena/enoto mere (EUR) z DDV]]*Sklop6[[#This Row],[Okvirna količina]]</f>
        <v>0</v>
      </c>
      <c r="W20" s="132"/>
    </row>
    <row r="21" spans="1:23" s="162" customFormat="1" ht="12">
      <c r="A21" s="73" t="s">
        <v>7</v>
      </c>
      <c r="B21" s="464">
        <v>3138</v>
      </c>
      <c r="C21" s="295" t="s">
        <v>298</v>
      </c>
      <c r="D21" s="466" t="s">
        <v>786</v>
      </c>
      <c r="E21" s="293">
        <v>1000</v>
      </c>
      <c r="F21" s="462" t="s">
        <v>159</v>
      </c>
      <c r="G21" s="296"/>
      <c r="H21" s="297">
        <v>2</v>
      </c>
      <c r="I21" s="465" t="s">
        <v>93</v>
      </c>
      <c r="J21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K21" s="150" t="str">
        <f>IF(Sklop6[[#This Row],[ZAHTEVANA SHEMA KAKOVOSTI]]&lt;&gt;"",Sklop6[[#This Row],[Preračunana masa/volumen/kos na enoto kg]],"")</f>
        <v/>
      </c>
      <c r="L21" s="166"/>
      <c r="M21" s="167"/>
      <c r="N21" s="167"/>
      <c r="O21" s="128"/>
      <c r="P21" s="168"/>
      <c r="Q21" s="168"/>
      <c r="R21" s="169"/>
      <c r="S21" s="168">
        <f>+Sklop6[[#This Row],[cena/enota brez DDV v EUR]]*Sklop6[[#This Row],[Stopnja DDV (%)]]</f>
        <v>0</v>
      </c>
      <c r="T21" s="168">
        <f>+Sklop6[[#This Row],[cena/enota brez DDV v EUR]]+Sklop6[[#This Row],[Davek (EUR)]]</f>
        <v>0</v>
      </c>
      <c r="U21" s="168">
        <f>+Sklop6[[#This Row],[cena/enota brez DDV v EUR]]*Sklop6[[#This Row],[Okvirna količina]]</f>
        <v>0</v>
      </c>
      <c r="V21" s="168">
        <f>+Sklop6[[#This Row],[Končna cena/enoto mere (EUR) z DDV]]*Sklop6[[#This Row],[Okvirna količina]]</f>
        <v>0</v>
      </c>
      <c r="W21" s="132"/>
    </row>
    <row r="22" spans="1:23" s="162" customFormat="1" ht="12">
      <c r="A22" s="73" t="s">
        <v>8</v>
      </c>
      <c r="B22" s="464">
        <v>3135</v>
      </c>
      <c r="C22" s="295" t="s">
        <v>298</v>
      </c>
      <c r="D22" s="467" t="s">
        <v>787</v>
      </c>
      <c r="E22" s="293">
        <v>120</v>
      </c>
      <c r="F22" s="462" t="s">
        <v>159</v>
      </c>
      <c r="G22" s="296"/>
      <c r="H22" s="297">
        <v>500</v>
      </c>
      <c r="I22" s="465" t="s">
        <v>93</v>
      </c>
      <c r="J22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K22" s="150" t="str">
        <f>IF(Sklop6[[#This Row],[ZAHTEVANA SHEMA KAKOVOSTI]]&lt;&gt;"",Sklop6[[#This Row],[Preračunana masa/volumen/kos na enoto kg]],"")</f>
        <v/>
      </c>
      <c r="L22" s="166"/>
      <c r="M22" s="167"/>
      <c r="N22" s="167"/>
      <c r="O22" s="128"/>
      <c r="P22" s="168"/>
      <c r="Q22" s="168"/>
      <c r="R22" s="169"/>
      <c r="S22" s="168">
        <f>+Sklop6[[#This Row],[cena/enota brez DDV v EUR]]*Sklop6[[#This Row],[Stopnja DDV (%)]]</f>
        <v>0</v>
      </c>
      <c r="T22" s="168">
        <f>+Sklop6[[#This Row],[cena/enota brez DDV v EUR]]+Sklop6[[#This Row],[Davek (EUR)]]</f>
        <v>0</v>
      </c>
      <c r="U22" s="168">
        <f>+Sklop6[[#This Row],[cena/enota brez DDV v EUR]]*Sklop6[[#This Row],[Okvirna količina]]</f>
        <v>0</v>
      </c>
      <c r="V22" s="168">
        <f>+Sklop6[[#This Row],[Končna cena/enoto mere (EUR) z DDV]]*Sklop6[[#This Row],[Okvirna količina]]</f>
        <v>0</v>
      </c>
      <c r="W22" s="132"/>
    </row>
    <row r="23" spans="1:23" s="162" customFormat="1" ht="12">
      <c r="A23" s="73" t="s">
        <v>9</v>
      </c>
      <c r="B23" s="464">
        <v>1538</v>
      </c>
      <c r="C23" s="295" t="s">
        <v>298</v>
      </c>
      <c r="D23" s="468" t="s">
        <v>788</v>
      </c>
      <c r="E23" s="293">
        <v>120</v>
      </c>
      <c r="F23" s="469" t="s">
        <v>159</v>
      </c>
      <c r="G23" s="296" t="s">
        <v>182</v>
      </c>
      <c r="H23" s="297">
        <v>2500</v>
      </c>
      <c r="I23" s="465" t="s">
        <v>93</v>
      </c>
      <c r="J23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K23" s="273">
        <f>IF(Sklop6[[#This Row],[ZAHTEVANA SHEMA KAKOVOSTI]]&lt;&gt;"",Sklop6[[#This Row],[Preračunana masa/volumen/kos na enoto kg]],"")</f>
        <v>300</v>
      </c>
      <c r="L23" s="274"/>
      <c r="M23" s="275"/>
      <c r="N23" s="275"/>
      <c r="O23" s="271"/>
      <c r="P23" s="276"/>
      <c r="Q23" s="276"/>
      <c r="R23" s="277"/>
      <c r="S23" s="276">
        <f>+Sklop6[[#This Row],[cena/enota brez DDV v EUR]]*Sklop6[[#This Row],[Stopnja DDV (%)]]</f>
        <v>0</v>
      </c>
      <c r="T23" s="276">
        <f>+Sklop6[[#This Row],[cena/enota brez DDV v EUR]]+Sklop6[[#This Row],[Davek (EUR)]]</f>
        <v>0</v>
      </c>
      <c r="U23" s="276">
        <f>+Sklop6[[#This Row],[cena/enota brez DDV v EUR]]*Sklop6[[#This Row],[Okvirna količina]]</f>
        <v>0</v>
      </c>
      <c r="V23" s="276">
        <f>+Sklop6[[#This Row],[Končna cena/enoto mere (EUR) z DDV]]*Sklop6[[#This Row],[Okvirna količina]]</f>
        <v>0</v>
      </c>
      <c r="W23" s="278"/>
    </row>
    <row r="24" spans="1:23" s="162" customFormat="1">
      <c r="A24" s="577" t="s">
        <v>181</v>
      </c>
      <c r="B24" s="577"/>
      <c r="C24" s="577"/>
      <c r="D24" s="347"/>
      <c r="E24" s="348"/>
      <c r="F24" s="348"/>
      <c r="G24" s="349"/>
      <c r="H24" s="350"/>
      <c r="I24" s="351"/>
      <c r="J24" s="352">
        <f>SUBTOTAL(109,Sklop6[Preračunana masa/volumen/kos na enoto kg])</f>
        <v>792</v>
      </c>
      <c r="K24" s="352">
        <f>SUBTOTAL(109,Sklop6[Živila iz shem kakovosti (kg)])</f>
        <v>540</v>
      </c>
      <c r="L24" s="350"/>
      <c r="M24" s="353"/>
      <c r="N24" s="353"/>
      <c r="O24" s="354"/>
      <c r="P24" s="355"/>
      <c r="Q24" s="355"/>
      <c r="R24" s="355"/>
      <c r="S24" s="356"/>
      <c r="T24" s="350"/>
      <c r="U24" s="356">
        <f>SUBTOTAL(109,Sklop6[Vrednost za okvirno količino (EUR) brez DDV])</f>
        <v>0</v>
      </c>
      <c r="V24" s="356">
        <f>SUBTOTAL(109,Sklop6[Vrednost za okvirno količino (EUR) z DDV])</f>
        <v>0</v>
      </c>
      <c r="W24" s="357">
        <f>SUBTOTAL(103,Sklop6[Shema kakovosti
(nacionalne, evropske)
])</f>
        <v>0</v>
      </c>
    </row>
    <row r="25" spans="1:23" s="162" customFormat="1" ht="15">
      <c r="A25" s="6"/>
      <c r="B25" s="6"/>
      <c r="C25" s="6"/>
      <c r="D25" s="4"/>
      <c r="E25" s="26"/>
      <c r="F25" s="26"/>
      <c r="G25" s="25"/>
      <c r="H25" s="7"/>
      <c r="I25" s="98"/>
      <c r="J25" s="8"/>
      <c r="K25" s="8"/>
      <c r="L25" s="8"/>
      <c r="M25" s="8"/>
      <c r="N25" s="20"/>
      <c r="O25" s="20"/>
      <c r="P25" s="8"/>
      <c r="Q25" s="8"/>
      <c r="R25" s="8"/>
      <c r="S25" s="8"/>
      <c r="T25" s="8"/>
      <c r="U25" s="3"/>
      <c r="V25" s="3"/>
      <c r="W25" s="7"/>
    </row>
    <row r="26" spans="1:23" s="162" customFormat="1">
      <c r="A26" s="44" t="s">
        <v>177</v>
      </c>
      <c r="B26" s="44"/>
      <c r="C26" s="44"/>
      <c r="D26" s="16"/>
      <c r="E26" s="28"/>
      <c r="F26" s="28"/>
      <c r="G26" s="97"/>
      <c r="H26" s="98"/>
      <c r="I26" s="98"/>
      <c r="J26" s="18"/>
      <c r="K26" s="18"/>
      <c r="L26" s="18"/>
      <c r="M26" s="18"/>
      <c r="N26" s="11"/>
      <c r="O26" s="11"/>
      <c r="P26" s="11"/>
      <c r="Q26" s="11"/>
      <c r="R26" s="11"/>
      <c r="S26" s="44"/>
      <c r="T26" s="44"/>
      <c r="U26" s="44"/>
      <c r="V26" s="44"/>
      <c r="W26" s="64"/>
    </row>
    <row r="27" spans="1:23" s="162" customFormat="1">
      <c r="A27" s="11" t="s">
        <v>179</v>
      </c>
      <c r="B27" s="11"/>
      <c r="C27" s="11"/>
      <c r="D27" s="16"/>
      <c r="E27" s="28"/>
      <c r="F27" s="28"/>
      <c r="G27" s="97"/>
      <c r="H27" s="98"/>
      <c r="I27" s="98"/>
      <c r="J27" s="18"/>
      <c r="K27" s="18"/>
      <c r="L27" s="18"/>
      <c r="M27" s="18"/>
      <c r="N27" s="11"/>
      <c r="O27" s="11"/>
      <c r="P27" s="11"/>
      <c r="Q27" s="11"/>
      <c r="R27" s="11"/>
      <c r="S27" s="11"/>
      <c r="T27" s="11"/>
      <c r="U27" s="11"/>
      <c r="V27" s="11"/>
      <c r="W27" s="64"/>
    </row>
    <row r="28" spans="1:23" s="162" customFormat="1">
      <c r="A28" s="92" t="s">
        <v>247</v>
      </c>
      <c r="B28" s="92"/>
      <c r="C28" s="92"/>
      <c r="D28" s="17"/>
      <c r="E28" s="27"/>
      <c r="F28" s="27"/>
      <c r="G28" s="95"/>
      <c r="H28" s="64"/>
      <c r="I28" s="64"/>
      <c r="J28" s="29"/>
      <c r="K28" s="29"/>
      <c r="L28" s="29"/>
      <c r="M28" s="29"/>
      <c r="N28" s="50"/>
      <c r="O28" s="50"/>
      <c r="P28" s="29"/>
      <c r="Q28" s="29"/>
      <c r="R28" s="29"/>
      <c r="S28" s="29"/>
      <c r="T28" s="29"/>
      <c r="U28" s="11"/>
      <c r="V28" s="11"/>
      <c r="W28" s="64"/>
    </row>
    <row r="29" spans="1:23" s="162" customFormat="1">
      <c r="A29" s="106" t="s">
        <v>222</v>
      </c>
      <c r="B29" s="106"/>
      <c r="C29" s="106"/>
      <c r="D29" s="17"/>
      <c r="E29" s="27"/>
      <c r="F29" s="27"/>
      <c r="G29" s="95"/>
      <c r="H29" s="64"/>
      <c r="I29" s="64"/>
      <c r="J29" s="29"/>
      <c r="K29" s="29"/>
      <c r="L29" s="29"/>
      <c r="M29" s="29"/>
      <c r="N29" s="50"/>
      <c r="O29" s="50"/>
      <c r="P29" s="29"/>
      <c r="Q29" s="29"/>
      <c r="R29" s="29"/>
      <c r="S29" s="29"/>
      <c r="T29" s="29"/>
      <c r="U29" s="11"/>
      <c r="V29" s="11"/>
      <c r="W29" s="64"/>
    </row>
    <row r="30" spans="1:23" s="162" customFormat="1">
      <c r="A30" s="630" t="s">
        <v>240</v>
      </c>
      <c r="B30" s="630"/>
      <c r="C30" s="630"/>
      <c r="D30" s="630"/>
      <c r="E30" s="630"/>
      <c r="F30" s="630"/>
      <c r="G30" s="630"/>
      <c r="H30" s="630"/>
      <c r="I30" s="630"/>
      <c r="J30" s="630"/>
      <c r="K30" s="630"/>
      <c r="L30" s="630"/>
      <c r="M30" s="630"/>
      <c r="N30" s="630"/>
      <c r="O30" s="19"/>
      <c r="P30" s="19"/>
      <c r="Q30" s="19"/>
      <c r="R30" s="19"/>
      <c r="S30" s="19"/>
      <c r="T30" s="19"/>
      <c r="U30" s="19"/>
      <c r="V30" s="19"/>
      <c r="W30" s="19"/>
    </row>
    <row r="31" spans="1:23" s="162" customForma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</row>
    <row r="32" spans="1:23" s="162" customFormat="1">
      <c r="A32" s="92" t="s">
        <v>65</v>
      </c>
      <c r="B32" s="92"/>
      <c r="C32" s="92"/>
      <c r="D32" s="17"/>
      <c r="E32" s="27"/>
      <c r="F32" s="27"/>
      <c r="G32" s="95"/>
      <c r="H32" s="64"/>
      <c r="I32" s="64" t="s">
        <v>66</v>
      </c>
      <c r="J32" s="29"/>
      <c r="K32" s="29"/>
      <c r="L32" s="29"/>
      <c r="M32" s="29"/>
      <c r="N32" s="50"/>
      <c r="O32" s="50"/>
      <c r="P32" s="29"/>
      <c r="Q32" s="29"/>
      <c r="R32" s="29"/>
      <c r="S32" s="29" t="s">
        <v>67</v>
      </c>
      <c r="T32" s="29"/>
      <c r="U32" s="11"/>
      <c r="V32" s="11"/>
      <c r="W32" s="64"/>
    </row>
    <row r="33" spans="1:24" s="162" customFormat="1" ht="15">
      <c r="A33" s="6"/>
      <c r="B33" s="6"/>
      <c r="C33" s="6"/>
      <c r="D33" s="4"/>
      <c r="E33" s="26"/>
      <c r="F33" s="26"/>
      <c r="G33" s="25"/>
      <c r="H33" s="7"/>
      <c r="I33" s="98"/>
      <c r="J33" s="8"/>
      <c r="K33" s="8"/>
      <c r="L33" s="8"/>
      <c r="M33" s="8"/>
      <c r="N33" s="20"/>
      <c r="O33" s="20"/>
      <c r="P33" s="8"/>
      <c r="Q33" s="8"/>
      <c r="R33" s="8"/>
      <c r="S33" s="8"/>
      <c r="T33" s="8"/>
      <c r="U33" s="3"/>
      <c r="V33" s="3"/>
      <c r="W33" s="7"/>
    </row>
    <row r="34" spans="1:24" s="162" customFormat="1">
      <c r="A34" s="11"/>
      <c r="B34" s="11"/>
      <c r="C34" s="11"/>
      <c r="D34" s="16"/>
      <c r="E34" s="28"/>
      <c r="F34" s="28"/>
      <c r="G34" s="97"/>
      <c r="H34" s="98"/>
      <c r="I34" s="98"/>
      <c r="J34" s="18"/>
      <c r="K34" s="18"/>
      <c r="L34" s="18"/>
      <c r="M34" s="18"/>
      <c r="N34" s="11"/>
      <c r="O34" s="11"/>
      <c r="P34" s="11"/>
      <c r="Q34" s="11"/>
      <c r="R34" s="11"/>
      <c r="S34" s="11"/>
      <c r="T34" s="11"/>
      <c r="U34" s="11"/>
      <c r="V34" s="11"/>
      <c r="W34" s="64"/>
    </row>
    <row r="35" spans="1:24">
      <c r="D35" s="16"/>
      <c r="E35" s="28"/>
      <c r="F35" s="28"/>
      <c r="G35" s="97"/>
    </row>
    <row r="36" spans="1:24">
      <c r="D36" s="16"/>
      <c r="E36" s="28"/>
      <c r="F36" s="28"/>
      <c r="G36" s="97"/>
    </row>
    <row r="37" spans="1:24">
      <c r="D37" s="16"/>
      <c r="E37" s="28"/>
      <c r="F37" s="28"/>
      <c r="G37" s="97"/>
    </row>
    <row r="38" spans="1:24">
      <c r="D38" s="16"/>
      <c r="E38" s="28"/>
      <c r="F38" s="28"/>
      <c r="G38" s="97"/>
    </row>
    <row r="39" spans="1:24">
      <c r="D39" s="16"/>
      <c r="E39" s="28"/>
      <c r="F39" s="28"/>
      <c r="G39" s="97"/>
    </row>
    <row r="40" spans="1:24">
      <c r="D40" s="16"/>
      <c r="E40" s="28"/>
      <c r="F40" s="28"/>
      <c r="G40" s="97"/>
    </row>
    <row r="41" spans="1:24">
      <c r="D41" s="16"/>
      <c r="E41" s="28"/>
      <c r="F41" s="28"/>
      <c r="G41" s="97"/>
      <c r="X41" s="19"/>
    </row>
    <row r="42" spans="1:24">
      <c r="D42" s="16"/>
      <c r="E42" s="28"/>
      <c r="F42" s="28"/>
      <c r="G42" s="97"/>
      <c r="X42" s="19"/>
    </row>
    <row r="43" spans="1:24">
      <c r="D43" s="16"/>
      <c r="E43" s="28"/>
      <c r="F43" s="28"/>
      <c r="G43" s="97"/>
    </row>
    <row r="44" spans="1:24">
      <c r="D44" s="16"/>
      <c r="E44" s="28"/>
      <c r="F44" s="28"/>
      <c r="G44" s="97"/>
    </row>
    <row r="45" spans="1:24">
      <c r="D45" s="16"/>
      <c r="E45" s="28"/>
      <c r="F45" s="28"/>
      <c r="G45" s="97"/>
    </row>
    <row r="46" spans="1:24">
      <c r="D46" s="16"/>
      <c r="E46" s="28"/>
      <c r="F46" s="28"/>
      <c r="G46" s="97"/>
    </row>
    <row r="47" spans="1:24">
      <c r="D47" s="16"/>
      <c r="E47" s="28"/>
      <c r="F47" s="28"/>
      <c r="G47" s="97"/>
    </row>
    <row r="48" spans="1:24">
      <c r="D48" s="16"/>
      <c r="E48" s="28"/>
      <c r="F48" s="28"/>
      <c r="G48" s="97"/>
    </row>
    <row r="49" spans="1:24">
      <c r="D49" s="16"/>
      <c r="E49" s="28"/>
      <c r="F49" s="28"/>
      <c r="G49" s="97"/>
    </row>
    <row r="50" spans="1:24">
      <c r="D50" s="16"/>
      <c r="E50" s="28"/>
      <c r="F50" s="28"/>
      <c r="G50" s="97"/>
    </row>
    <row r="51" spans="1:24">
      <c r="D51" s="16"/>
      <c r="E51" s="28"/>
      <c r="F51" s="28"/>
      <c r="G51" s="97"/>
    </row>
    <row r="52" spans="1:24">
      <c r="D52" s="16"/>
      <c r="E52" s="28"/>
      <c r="F52" s="28"/>
      <c r="G52" s="97"/>
    </row>
    <row r="53" spans="1:24">
      <c r="D53" s="16"/>
      <c r="E53" s="28"/>
      <c r="F53" s="28"/>
      <c r="G53" s="97"/>
    </row>
    <row r="54" spans="1:24">
      <c r="D54" s="16"/>
      <c r="E54" s="28"/>
      <c r="F54" s="28"/>
      <c r="G54" s="97"/>
    </row>
    <row r="55" spans="1:24">
      <c r="D55" s="16"/>
      <c r="E55" s="28"/>
      <c r="F55" s="28"/>
      <c r="G55" s="97"/>
    </row>
    <row r="56" spans="1:24">
      <c r="D56" s="16"/>
      <c r="E56" s="28"/>
      <c r="F56" s="28"/>
      <c r="G56" s="97"/>
    </row>
    <row r="57" spans="1:24">
      <c r="D57" s="16"/>
      <c r="E57" s="28"/>
      <c r="F57" s="28"/>
      <c r="G57" s="97"/>
    </row>
    <row r="58" spans="1:24">
      <c r="D58" s="16"/>
      <c r="E58" s="28"/>
      <c r="F58" s="28"/>
      <c r="G58" s="97"/>
    </row>
    <row r="59" spans="1:24" s="18" customFormat="1">
      <c r="A59" s="11"/>
      <c r="B59" s="11"/>
      <c r="C59" s="11"/>
      <c r="D59" s="16"/>
      <c r="E59" s="28"/>
      <c r="F59" s="28"/>
      <c r="G59" s="97"/>
      <c r="H59" s="98"/>
      <c r="I59" s="98"/>
      <c r="N59" s="11"/>
      <c r="O59" s="11"/>
      <c r="P59" s="11"/>
      <c r="Q59" s="11"/>
      <c r="R59" s="11"/>
      <c r="S59" s="11"/>
      <c r="T59" s="11"/>
      <c r="U59" s="11"/>
      <c r="V59" s="11"/>
      <c r="W59" s="64"/>
      <c r="X59" s="11"/>
    </row>
    <row r="60" spans="1:24" s="18" customFormat="1">
      <c r="A60" s="11"/>
      <c r="B60" s="11"/>
      <c r="C60" s="11"/>
      <c r="D60" s="16"/>
      <c r="E60" s="28"/>
      <c r="F60" s="28"/>
      <c r="G60" s="97"/>
      <c r="H60" s="98"/>
      <c r="I60" s="98"/>
      <c r="N60" s="11"/>
      <c r="O60" s="11"/>
      <c r="P60" s="11"/>
      <c r="Q60" s="11"/>
      <c r="R60" s="11"/>
      <c r="S60" s="11"/>
      <c r="T60" s="11"/>
      <c r="U60" s="11"/>
      <c r="V60" s="11"/>
      <c r="W60" s="64"/>
      <c r="X60" s="11"/>
    </row>
    <row r="61" spans="1:24" s="18" customFormat="1">
      <c r="A61" s="11"/>
      <c r="B61" s="11"/>
      <c r="C61" s="11"/>
      <c r="D61" s="16"/>
      <c r="E61" s="28"/>
      <c r="F61" s="28"/>
      <c r="G61" s="97"/>
      <c r="H61" s="98"/>
      <c r="I61" s="98"/>
      <c r="N61" s="11"/>
      <c r="O61" s="11"/>
      <c r="P61" s="11"/>
      <c r="Q61" s="11"/>
      <c r="R61" s="11"/>
      <c r="S61" s="11"/>
      <c r="T61" s="11"/>
      <c r="U61" s="11"/>
      <c r="V61" s="11"/>
      <c r="W61" s="64"/>
      <c r="X61" s="11"/>
    </row>
    <row r="62" spans="1:24" s="18" customFormat="1">
      <c r="A62" s="11"/>
      <c r="B62" s="11"/>
      <c r="C62" s="11"/>
      <c r="D62" s="16"/>
      <c r="E62" s="28"/>
      <c r="F62" s="28"/>
      <c r="G62" s="97"/>
      <c r="H62" s="98"/>
      <c r="I62" s="98"/>
      <c r="N62" s="11"/>
      <c r="O62" s="11"/>
      <c r="P62" s="11"/>
      <c r="Q62" s="11"/>
      <c r="R62" s="11"/>
      <c r="S62" s="11"/>
      <c r="T62" s="11"/>
      <c r="U62" s="11"/>
      <c r="V62" s="11"/>
      <c r="W62" s="64"/>
      <c r="X62" s="11"/>
    </row>
    <row r="63" spans="1:24" s="18" customFormat="1">
      <c r="A63" s="11"/>
      <c r="B63" s="11"/>
      <c r="C63" s="11"/>
      <c r="D63" s="16"/>
      <c r="E63" s="28"/>
      <c r="F63" s="28"/>
      <c r="G63" s="97"/>
      <c r="H63" s="98"/>
      <c r="I63" s="98"/>
      <c r="N63" s="11"/>
      <c r="O63" s="11"/>
      <c r="P63" s="11"/>
      <c r="Q63" s="11"/>
      <c r="R63" s="11"/>
      <c r="S63" s="11"/>
      <c r="T63" s="11"/>
      <c r="U63" s="11"/>
      <c r="V63" s="11"/>
      <c r="W63" s="64"/>
      <c r="X63" s="11"/>
    </row>
    <row r="64" spans="1:24" s="18" customFormat="1">
      <c r="A64" s="11"/>
      <c r="B64" s="11"/>
      <c r="C64" s="11"/>
      <c r="D64" s="16"/>
      <c r="E64" s="28"/>
      <c r="F64" s="28"/>
      <c r="G64" s="97"/>
      <c r="H64" s="98"/>
      <c r="I64" s="98"/>
      <c r="N64" s="11"/>
      <c r="O64" s="11"/>
      <c r="P64" s="11"/>
      <c r="Q64" s="11"/>
      <c r="R64" s="11"/>
      <c r="S64" s="11"/>
      <c r="T64" s="11"/>
      <c r="U64" s="11"/>
      <c r="V64" s="11"/>
      <c r="W64" s="64"/>
      <c r="X64" s="11"/>
    </row>
    <row r="65" spans="1:24" s="18" customFormat="1">
      <c r="A65" s="11"/>
      <c r="B65" s="11"/>
      <c r="C65" s="11"/>
      <c r="D65" s="16"/>
      <c r="E65" s="28"/>
      <c r="F65" s="28"/>
      <c r="G65" s="97"/>
      <c r="H65" s="98"/>
      <c r="I65" s="98"/>
      <c r="N65" s="11"/>
      <c r="O65" s="11"/>
      <c r="P65" s="11"/>
      <c r="Q65" s="11"/>
      <c r="R65" s="11"/>
      <c r="S65" s="11"/>
      <c r="T65" s="11"/>
      <c r="U65" s="11"/>
      <c r="V65" s="11"/>
      <c r="W65" s="64"/>
      <c r="X65" s="11"/>
    </row>
    <row r="66" spans="1:24" s="18" customFormat="1">
      <c r="A66" s="11"/>
      <c r="B66" s="11"/>
      <c r="C66" s="11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11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11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11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7"/>
      <c r="E257" s="27"/>
      <c r="F257" s="27"/>
      <c r="G257" s="95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7"/>
      <c r="E258" s="27"/>
      <c r="F258" s="27"/>
      <c r="G258" s="95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7"/>
      <c r="E259" s="27"/>
      <c r="F259" s="27"/>
      <c r="G259" s="95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7"/>
      <c r="E260" s="27"/>
      <c r="F260" s="27"/>
      <c r="G260" s="95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7"/>
      <c r="E261" s="27"/>
      <c r="F261" s="27"/>
      <c r="G261" s="95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7"/>
      <c r="E262" s="27"/>
      <c r="F262" s="27"/>
      <c r="G262" s="95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7"/>
      <c r="E263" s="27"/>
      <c r="F263" s="27"/>
      <c r="G263" s="95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7"/>
      <c r="E264" s="27"/>
      <c r="F264" s="27"/>
      <c r="G264" s="95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7"/>
      <c r="E265" s="27"/>
      <c r="F265" s="27"/>
      <c r="G265" s="95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7"/>
      <c r="E266" s="27"/>
      <c r="F266" s="27"/>
      <c r="G266" s="95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7"/>
      <c r="E267" s="27"/>
      <c r="F267" s="27"/>
      <c r="G267" s="95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</sheetData>
  <sheetProtection insertRows="0" deleteRows="0"/>
  <protectedRanges>
    <protectedRange sqref="L30:R31 W30:W31" name="Obseg1_2"/>
  </protectedRanges>
  <mergeCells count="8">
    <mergeCell ref="A30:N30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326"/>
  <sheetViews>
    <sheetView zoomScaleNormal="100" zoomScaleSheetLayoutView="100" workbookViewId="0">
      <selection activeCell="N18" sqref="N18:N19"/>
    </sheetView>
  </sheetViews>
  <sheetFormatPr defaultColWidth="8.85546875" defaultRowHeight="12.75"/>
  <cols>
    <col min="1" max="1" width="3.5703125" style="11" customWidth="1"/>
    <col min="2" max="2" width="6.28515625" style="11" customWidth="1"/>
    <col min="3" max="3" width="7" style="11" customWidth="1"/>
    <col min="4" max="4" width="36.710937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621" t="str">
        <f>+'prva stran'!B6</f>
        <v>OŠ Alojza Gradnika Dobrovo</v>
      </c>
      <c r="F2" s="622"/>
      <c r="G2" s="622"/>
      <c r="H2" s="622"/>
      <c r="I2" s="622"/>
      <c r="J2" s="622"/>
      <c r="K2" s="622"/>
      <c r="L2" s="622"/>
    </row>
    <row r="3" spans="1:23" ht="15">
      <c r="D3" s="46" t="s">
        <v>132</v>
      </c>
      <c r="E3" s="623" t="str">
        <f>+'prva stran'!B7</f>
        <v>Trg 25. maja 9, 5212 Dobrovo</v>
      </c>
      <c r="F3" s="624"/>
      <c r="G3" s="624"/>
      <c r="H3" s="624"/>
      <c r="I3" s="624"/>
      <c r="J3" s="624"/>
      <c r="K3" s="624"/>
      <c r="L3" s="624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625">
        <f>+'prva stran'!B10</f>
        <v>0</v>
      </c>
      <c r="F6" s="626"/>
      <c r="G6" s="626"/>
      <c r="H6" s="626"/>
      <c r="I6" s="626"/>
      <c r="J6" s="626"/>
      <c r="K6" s="626"/>
      <c r="L6" s="626"/>
    </row>
    <row r="7" spans="1:23" ht="17.25" customHeight="1">
      <c r="D7" s="47" t="s">
        <v>132</v>
      </c>
      <c r="E7" s="627">
        <f>+'prva stran'!B11</f>
        <v>0</v>
      </c>
      <c r="F7" s="628"/>
      <c r="G7" s="628"/>
      <c r="H7" s="628"/>
      <c r="I7" s="628"/>
      <c r="J7" s="628"/>
      <c r="K7" s="628"/>
      <c r="L7" s="628"/>
    </row>
    <row r="8" spans="1:23" ht="17.25" customHeight="1">
      <c r="D8" s="47" t="s">
        <v>133</v>
      </c>
      <c r="E8" s="627">
        <f>+'prva stran'!B12</f>
        <v>0</v>
      </c>
      <c r="F8" s="628"/>
      <c r="G8" s="628"/>
      <c r="H8" s="628"/>
      <c r="I8" s="628"/>
      <c r="J8" s="628"/>
      <c r="K8" s="628"/>
      <c r="L8" s="628"/>
    </row>
    <row r="9" spans="1:23" s="12" customFormat="1" ht="17.25" customHeight="1">
      <c r="A9" s="9"/>
      <c r="B9" s="9"/>
      <c r="C9" s="9"/>
      <c r="D9" s="48" t="s">
        <v>135</v>
      </c>
      <c r="E9" s="629">
        <f>+'prva stran'!B13</f>
        <v>0</v>
      </c>
      <c r="F9" s="628"/>
      <c r="G9" s="628"/>
      <c r="H9" s="628"/>
      <c r="I9" s="628"/>
      <c r="J9" s="628"/>
      <c r="K9" s="628"/>
      <c r="L9" s="628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pred_rekapitulacija'!A20</f>
        <v>7.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620" t="str">
        <f>+'Ponudbeni pred_rekapitulacija'!B20</f>
        <v>KRUH, KRUŠNI IZDELKI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73">
        <v>1605</v>
      </c>
      <c r="C16" s="73" t="s">
        <v>361</v>
      </c>
      <c r="D16" s="470" t="s">
        <v>1356</v>
      </c>
      <c r="E16" s="471" t="s">
        <v>161</v>
      </c>
      <c r="F16" s="462" t="s">
        <v>0</v>
      </c>
      <c r="G16" s="96"/>
      <c r="H16" s="294">
        <v>10</v>
      </c>
      <c r="I16" s="208" t="s">
        <v>0</v>
      </c>
      <c r="J1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16" s="209" t="str">
        <f>IF(Sklop7[[#This Row],[ZAHTEVANA SHEMA KAKOVOSTI]]&lt;&gt;"",Sklop7[[#This Row],[Preračunana masa/volumen/kos na enoto kg]],"")</f>
        <v/>
      </c>
      <c r="L16" s="217"/>
      <c r="M16" s="218"/>
      <c r="N16" s="218"/>
      <c r="O16" s="219"/>
      <c r="P16" s="220"/>
      <c r="Q16" s="220"/>
      <c r="R16" s="221"/>
      <c r="S16" s="220">
        <f>+Sklop7[[#This Row],[cena/enota brez DDV v EUR]]*Sklop7[[#This Row],[Stopnja DDV (%)]]</f>
        <v>0</v>
      </c>
      <c r="T16" s="220">
        <f>+Sklop7[[#This Row],[cena/enota brez DDV v EUR]]+Sklop7[[#This Row],[Davek (EUR)]]</f>
        <v>0</v>
      </c>
      <c r="U16" s="220">
        <f>+Sklop7[[#This Row],[cena/enota brez DDV v EUR]]*Sklop7[[#This Row],[Okvirna količina]]</f>
        <v>0</v>
      </c>
      <c r="V16" s="220">
        <f>+Sklop7[[#This Row],[Končna cena/enoto mere (EUR) z DDV]]*Sklop7[[#This Row],[Okvirna količina]]</f>
        <v>0</v>
      </c>
      <c r="W16" s="222"/>
    </row>
    <row r="17" spans="1:23" s="51" customFormat="1" ht="12">
      <c r="A17" s="73" t="s">
        <v>3</v>
      </c>
      <c r="B17" s="292">
        <v>1553</v>
      </c>
      <c r="C17" s="292" t="s">
        <v>361</v>
      </c>
      <c r="D17" s="470" t="s">
        <v>1357</v>
      </c>
      <c r="E17" s="471" t="s">
        <v>161</v>
      </c>
      <c r="F17" s="462" t="s">
        <v>0</v>
      </c>
      <c r="G17" s="96"/>
      <c r="H17" s="294">
        <v>4400</v>
      </c>
      <c r="I17" s="208" t="s">
        <v>0</v>
      </c>
      <c r="J1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4400</v>
      </c>
      <c r="K17" s="209" t="str">
        <f>IF(Sklop7[[#This Row],[ZAHTEVANA SHEMA KAKOVOSTI]]&lt;&gt;"",Sklop7[[#This Row],[Preračunana masa/volumen/kos na enoto kg]],"")</f>
        <v/>
      </c>
      <c r="L17" s="210"/>
      <c r="M17" s="211"/>
      <c r="N17" s="211"/>
      <c r="O17" s="212"/>
      <c r="P17" s="213"/>
      <c r="Q17" s="213"/>
      <c r="R17" s="214"/>
      <c r="S17" s="213">
        <f>+Sklop7[[#This Row],[cena/enota brez DDV v EUR]]*Sklop7[[#This Row],[Stopnja DDV (%)]]</f>
        <v>0</v>
      </c>
      <c r="T17" s="213">
        <f>+Sklop7[[#This Row],[cena/enota brez DDV v EUR]]+Sklop7[[#This Row],[Davek (EUR)]]</f>
        <v>0</v>
      </c>
      <c r="U17" s="213">
        <f>+Sklop7[[#This Row],[cena/enota brez DDV v EUR]]*Sklop7[[#This Row],[Okvirna količina]]</f>
        <v>0</v>
      </c>
      <c r="V17" s="213">
        <f>+Sklop7[[#This Row],[Končna cena/enoto mere (EUR) z DDV]]*Sklop7[[#This Row],[Okvirna količina]]</f>
        <v>0</v>
      </c>
      <c r="W17" s="215"/>
    </row>
    <row r="18" spans="1:23" s="51" customFormat="1" ht="12">
      <c r="A18" s="73" t="s">
        <v>4</v>
      </c>
      <c r="B18" s="73">
        <v>1608</v>
      </c>
      <c r="C18" s="73" t="s">
        <v>361</v>
      </c>
      <c r="D18" s="470" t="s">
        <v>1358</v>
      </c>
      <c r="E18" s="471" t="s">
        <v>161</v>
      </c>
      <c r="F18" s="462" t="s">
        <v>0</v>
      </c>
      <c r="G18" s="96"/>
      <c r="H18" s="294">
        <v>10</v>
      </c>
      <c r="I18" s="208" t="s">
        <v>0</v>
      </c>
      <c r="J1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18" s="209" t="str">
        <f>IF(Sklop7[[#This Row],[ZAHTEVANA SHEMA KAKOVOSTI]]&lt;&gt;"",Sklop7[[#This Row],[Preračunana masa/volumen/kos na enoto kg]],"")</f>
        <v/>
      </c>
      <c r="L18" s="210"/>
      <c r="M18" s="211"/>
      <c r="N18" s="211"/>
      <c r="O18" s="212"/>
      <c r="P18" s="213"/>
      <c r="Q18" s="213"/>
      <c r="R18" s="214"/>
      <c r="S18" s="213">
        <f>+Sklop7[[#This Row],[cena/enota brez DDV v EUR]]*Sklop7[[#This Row],[Stopnja DDV (%)]]</f>
        <v>0</v>
      </c>
      <c r="T18" s="213">
        <f>+Sklop7[[#This Row],[cena/enota brez DDV v EUR]]+Sklop7[[#This Row],[Davek (EUR)]]</f>
        <v>0</v>
      </c>
      <c r="U18" s="213">
        <f>+Sklop7[[#This Row],[cena/enota brez DDV v EUR]]*Sklop7[[#This Row],[Okvirna količina]]</f>
        <v>0</v>
      </c>
      <c r="V18" s="213">
        <f>+Sklop7[[#This Row],[Končna cena/enoto mere (EUR) z DDV]]*Sklop7[[#This Row],[Okvirna količina]]</f>
        <v>0</v>
      </c>
      <c r="W18" s="215"/>
    </row>
    <row r="19" spans="1:23" s="51" customFormat="1" ht="12">
      <c r="A19" s="73" t="s">
        <v>5</v>
      </c>
      <c r="B19" s="292">
        <v>1554</v>
      </c>
      <c r="C19" s="292" t="s">
        <v>361</v>
      </c>
      <c r="D19" s="470" t="s">
        <v>1359</v>
      </c>
      <c r="E19" s="471" t="s">
        <v>161</v>
      </c>
      <c r="F19" s="462" t="s">
        <v>0</v>
      </c>
      <c r="G19" s="96"/>
      <c r="H19" s="294">
        <v>1300</v>
      </c>
      <c r="I19" s="208" t="s">
        <v>0</v>
      </c>
      <c r="J1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K19" s="209" t="str">
        <f>IF(Sklop7[[#This Row],[ZAHTEVANA SHEMA KAKOVOSTI]]&lt;&gt;"",Sklop7[[#This Row],[Preračunana masa/volumen/kos na enoto kg]],"")</f>
        <v/>
      </c>
      <c r="L19" s="210"/>
      <c r="M19" s="211"/>
      <c r="N19" s="211"/>
      <c r="O19" s="212"/>
      <c r="P19" s="213"/>
      <c r="Q19" s="213"/>
      <c r="R19" s="214"/>
      <c r="S19" s="213">
        <f>+Sklop7[[#This Row],[cena/enota brez DDV v EUR]]*Sklop7[[#This Row],[Stopnja DDV (%)]]</f>
        <v>0</v>
      </c>
      <c r="T19" s="213">
        <f>+Sklop7[[#This Row],[cena/enota brez DDV v EUR]]+Sklop7[[#This Row],[Davek (EUR)]]</f>
        <v>0</v>
      </c>
      <c r="U19" s="213">
        <f>+Sklop7[[#This Row],[cena/enota brez DDV v EUR]]*Sklop7[[#This Row],[Okvirna količina]]</f>
        <v>0</v>
      </c>
      <c r="V19" s="213">
        <f>+Sklop7[[#This Row],[Končna cena/enoto mere (EUR) z DDV]]*Sklop7[[#This Row],[Okvirna količina]]</f>
        <v>0</v>
      </c>
      <c r="W19" s="215"/>
    </row>
    <row r="20" spans="1:23" s="51" customFormat="1" ht="12">
      <c r="A20" s="73" t="s">
        <v>6</v>
      </c>
      <c r="B20" s="73">
        <v>1607</v>
      </c>
      <c r="C20" s="73" t="s">
        <v>361</v>
      </c>
      <c r="D20" s="470" t="s">
        <v>1360</v>
      </c>
      <c r="E20" s="471" t="s">
        <v>161</v>
      </c>
      <c r="F20" s="462" t="s">
        <v>0</v>
      </c>
      <c r="G20" s="96"/>
      <c r="H20" s="294">
        <v>10</v>
      </c>
      <c r="I20" s="208" t="s">
        <v>0</v>
      </c>
      <c r="J2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20" s="209" t="str">
        <f>IF(Sklop7[[#This Row],[ZAHTEVANA SHEMA KAKOVOSTI]]&lt;&gt;"",Sklop7[[#This Row],[Preračunana masa/volumen/kos na enoto kg]],"")</f>
        <v/>
      </c>
      <c r="L20" s="210"/>
      <c r="M20" s="211"/>
      <c r="N20" s="211"/>
      <c r="O20" s="212"/>
      <c r="P20" s="213"/>
      <c r="Q20" s="213"/>
      <c r="R20" s="214"/>
      <c r="S20" s="213">
        <f>+Sklop7[[#This Row],[cena/enota brez DDV v EUR]]*Sklop7[[#This Row],[Stopnja DDV (%)]]</f>
        <v>0</v>
      </c>
      <c r="T20" s="213">
        <f>+Sklop7[[#This Row],[cena/enota brez DDV v EUR]]+Sklop7[[#This Row],[Davek (EUR)]]</f>
        <v>0</v>
      </c>
      <c r="U20" s="213">
        <f>+Sklop7[[#This Row],[cena/enota brez DDV v EUR]]*Sklop7[[#This Row],[Okvirna količina]]</f>
        <v>0</v>
      </c>
      <c r="V20" s="213">
        <f>+Sklop7[[#This Row],[Končna cena/enoto mere (EUR) z DDV]]*Sklop7[[#This Row],[Okvirna količina]]</f>
        <v>0</v>
      </c>
      <c r="W20" s="215"/>
    </row>
    <row r="21" spans="1:23" s="51" customFormat="1" ht="12">
      <c r="A21" s="73" t="s">
        <v>7</v>
      </c>
      <c r="B21" s="292">
        <v>1552</v>
      </c>
      <c r="C21" s="292" t="s">
        <v>361</v>
      </c>
      <c r="D21" s="470" t="s">
        <v>1361</v>
      </c>
      <c r="E21" s="471" t="s">
        <v>161</v>
      </c>
      <c r="F21" s="462" t="s">
        <v>0</v>
      </c>
      <c r="G21" s="96"/>
      <c r="H21" s="294">
        <v>1500</v>
      </c>
      <c r="I21" s="208" t="s">
        <v>0</v>
      </c>
      <c r="J2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K21" s="209" t="str">
        <f>IF(Sklop7[[#This Row],[ZAHTEVANA SHEMA KAKOVOSTI]]&lt;&gt;"",Sklop7[[#This Row],[Preračunana masa/volumen/kos na enoto kg]],"")</f>
        <v/>
      </c>
      <c r="L21" s="210"/>
      <c r="M21" s="211"/>
      <c r="N21" s="211"/>
      <c r="O21" s="212"/>
      <c r="P21" s="213"/>
      <c r="Q21" s="213"/>
      <c r="R21" s="214"/>
      <c r="S21" s="213">
        <f>+Sklop7[[#This Row],[cena/enota brez DDV v EUR]]*Sklop7[[#This Row],[Stopnja DDV (%)]]</f>
        <v>0</v>
      </c>
      <c r="T21" s="213">
        <f>+Sklop7[[#This Row],[cena/enota brez DDV v EUR]]+Sklop7[[#This Row],[Davek (EUR)]]</f>
        <v>0</v>
      </c>
      <c r="U21" s="213">
        <f>+Sklop7[[#This Row],[cena/enota brez DDV v EUR]]*Sklop7[[#This Row],[Okvirna količina]]</f>
        <v>0</v>
      </c>
      <c r="V21" s="213">
        <f>+Sklop7[[#This Row],[Končna cena/enoto mere (EUR) z DDV]]*Sklop7[[#This Row],[Okvirna količina]]</f>
        <v>0</v>
      </c>
      <c r="W21" s="215"/>
    </row>
    <row r="22" spans="1:23" s="51" customFormat="1" ht="12">
      <c r="A22" s="73" t="s">
        <v>8</v>
      </c>
      <c r="B22" s="73">
        <v>1555</v>
      </c>
      <c r="C22" s="292" t="s">
        <v>361</v>
      </c>
      <c r="D22" s="470" t="s">
        <v>1362</v>
      </c>
      <c r="E22" s="471" t="s">
        <v>161</v>
      </c>
      <c r="F22" s="462" t="s">
        <v>0</v>
      </c>
      <c r="G22" s="96"/>
      <c r="H22" s="294">
        <v>1600</v>
      </c>
      <c r="I22" s="208" t="s">
        <v>0</v>
      </c>
      <c r="J2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K22" s="209" t="str">
        <f>IF(Sklop7[[#This Row],[ZAHTEVANA SHEMA KAKOVOSTI]]&lt;&gt;"",Sklop7[[#This Row],[Preračunana masa/volumen/kos na enoto kg]],"")</f>
        <v/>
      </c>
      <c r="L22" s="210"/>
      <c r="M22" s="211"/>
      <c r="N22" s="211"/>
      <c r="O22" s="212"/>
      <c r="P22" s="213"/>
      <c r="Q22" s="213"/>
      <c r="R22" s="214"/>
      <c r="S22" s="213">
        <f>+Sklop7[[#This Row],[cena/enota brez DDV v EUR]]*Sklop7[[#This Row],[Stopnja DDV (%)]]</f>
        <v>0</v>
      </c>
      <c r="T22" s="213">
        <f>+Sklop7[[#This Row],[cena/enota brez DDV v EUR]]+Sklop7[[#This Row],[Davek (EUR)]]</f>
        <v>0</v>
      </c>
      <c r="U22" s="213">
        <f>+Sklop7[[#This Row],[cena/enota brez DDV v EUR]]*Sklop7[[#This Row],[Okvirna količina]]</f>
        <v>0</v>
      </c>
      <c r="V22" s="213">
        <f>+Sklop7[[#This Row],[Končna cena/enoto mere (EUR) z DDV]]*Sklop7[[#This Row],[Okvirna količina]]</f>
        <v>0</v>
      </c>
      <c r="W22" s="215"/>
    </row>
    <row r="23" spans="1:23" s="51" customFormat="1" ht="12">
      <c r="A23" s="73" t="s">
        <v>9</v>
      </c>
      <c r="B23" s="292">
        <v>1556</v>
      </c>
      <c r="C23" s="73" t="s">
        <v>361</v>
      </c>
      <c r="D23" s="470" t="s">
        <v>1363</v>
      </c>
      <c r="E23" s="471" t="s">
        <v>161</v>
      </c>
      <c r="F23" s="462" t="s">
        <v>0</v>
      </c>
      <c r="G23" s="96"/>
      <c r="H23" s="294">
        <v>1000</v>
      </c>
      <c r="I23" s="208" t="s">
        <v>0</v>
      </c>
      <c r="J2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K23" s="209" t="str">
        <f>IF(Sklop7[[#This Row],[ZAHTEVANA SHEMA KAKOVOSTI]]&lt;&gt;"",Sklop7[[#This Row],[Preračunana masa/volumen/kos na enoto kg]],"")</f>
        <v/>
      </c>
      <c r="L23" s="210"/>
      <c r="M23" s="211"/>
      <c r="N23" s="211"/>
      <c r="O23" s="212"/>
      <c r="P23" s="213"/>
      <c r="Q23" s="213"/>
      <c r="R23" s="214"/>
      <c r="S23" s="213">
        <f>+Sklop7[[#This Row],[cena/enota brez DDV v EUR]]*Sklop7[[#This Row],[Stopnja DDV (%)]]</f>
        <v>0</v>
      </c>
      <c r="T23" s="213">
        <f>+Sklop7[[#This Row],[cena/enota brez DDV v EUR]]+Sklop7[[#This Row],[Davek (EUR)]]</f>
        <v>0</v>
      </c>
      <c r="U23" s="213">
        <f>+Sklop7[[#This Row],[cena/enota brez DDV v EUR]]*Sklop7[[#This Row],[Okvirna količina]]</f>
        <v>0</v>
      </c>
      <c r="V23" s="213">
        <f>+Sklop7[[#This Row],[Končna cena/enoto mere (EUR) z DDV]]*Sklop7[[#This Row],[Okvirna količina]]</f>
        <v>0</v>
      </c>
      <c r="W23" s="215"/>
    </row>
    <row r="24" spans="1:23" s="51" customFormat="1" ht="12">
      <c r="A24" s="73" t="s">
        <v>10</v>
      </c>
      <c r="B24" s="73"/>
      <c r="C24" s="292" t="s">
        <v>361</v>
      </c>
      <c r="D24" s="470" t="s">
        <v>1364</v>
      </c>
      <c r="E24" s="471">
        <v>1</v>
      </c>
      <c r="F24" s="462" t="s">
        <v>0</v>
      </c>
      <c r="G24" s="96"/>
      <c r="H24" s="294">
        <v>5</v>
      </c>
      <c r="I24" s="208" t="s">
        <v>93</v>
      </c>
      <c r="J2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K24" s="209" t="str">
        <f>IF(Sklop7[[#This Row],[ZAHTEVANA SHEMA KAKOVOSTI]]&lt;&gt;"",Sklop7[[#This Row],[Preračunana masa/volumen/kos na enoto kg]],"")</f>
        <v/>
      </c>
      <c r="L24" s="210"/>
      <c r="M24" s="211"/>
      <c r="N24" s="211"/>
      <c r="O24" s="212"/>
      <c r="P24" s="213"/>
      <c r="Q24" s="213"/>
      <c r="R24" s="214"/>
      <c r="S24" s="213">
        <f>+Sklop7[[#This Row],[cena/enota brez DDV v EUR]]*Sklop7[[#This Row],[Stopnja DDV (%)]]</f>
        <v>0</v>
      </c>
      <c r="T24" s="213">
        <f>+Sklop7[[#This Row],[cena/enota brez DDV v EUR]]+Sklop7[[#This Row],[Davek (EUR)]]</f>
        <v>0</v>
      </c>
      <c r="U24" s="213">
        <f>+Sklop7[[#This Row],[cena/enota brez DDV v EUR]]*Sklop7[[#This Row],[Okvirna količina]]</f>
        <v>0</v>
      </c>
      <c r="V24" s="213">
        <f>+Sklop7[[#This Row],[Končna cena/enoto mere (EUR) z DDV]]*Sklop7[[#This Row],[Okvirna količina]]</f>
        <v>0</v>
      </c>
      <c r="W24" s="215"/>
    </row>
    <row r="25" spans="1:23" s="51" customFormat="1" ht="12">
      <c r="A25" s="73" t="s">
        <v>11</v>
      </c>
      <c r="B25" s="292">
        <v>1601</v>
      </c>
      <c r="C25" s="73">
        <v>109</v>
      </c>
      <c r="D25" s="470" t="s">
        <v>1365</v>
      </c>
      <c r="E25" s="471" t="s">
        <v>161</v>
      </c>
      <c r="F25" s="462" t="s">
        <v>0</v>
      </c>
      <c r="G25" s="96"/>
      <c r="H25" s="294">
        <v>120</v>
      </c>
      <c r="I25" s="208" t="s">
        <v>0</v>
      </c>
      <c r="J2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K25" s="209" t="str">
        <f>IF(Sklop7[[#This Row],[ZAHTEVANA SHEMA KAKOVOSTI]]&lt;&gt;"",Sklop7[[#This Row],[Preračunana masa/volumen/kos na enoto kg]],"")</f>
        <v/>
      </c>
      <c r="L25" s="210"/>
      <c r="M25" s="211"/>
      <c r="N25" s="211"/>
      <c r="O25" s="212"/>
      <c r="P25" s="213"/>
      <c r="Q25" s="213"/>
      <c r="R25" s="214"/>
      <c r="S25" s="213">
        <f>+Sklop7[[#This Row],[cena/enota brez DDV v EUR]]*Sklop7[[#This Row],[Stopnja DDV (%)]]</f>
        <v>0</v>
      </c>
      <c r="T25" s="213">
        <f>+Sklop7[[#This Row],[cena/enota brez DDV v EUR]]+Sklop7[[#This Row],[Davek (EUR)]]</f>
        <v>0</v>
      </c>
      <c r="U25" s="213">
        <f>+Sklop7[[#This Row],[cena/enota brez DDV v EUR]]*Sklop7[[#This Row],[Okvirna količina]]</f>
        <v>0</v>
      </c>
      <c r="V25" s="213">
        <f>+Sklop7[[#This Row],[Končna cena/enoto mere (EUR) z DDV]]*Sklop7[[#This Row],[Okvirna količina]]</f>
        <v>0</v>
      </c>
      <c r="W25" s="215"/>
    </row>
    <row r="26" spans="1:23" s="216" customFormat="1" ht="12">
      <c r="A26" s="73" t="s">
        <v>12</v>
      </c>
      <c r="B26" s="73">
        <v>1557</v>
      </c>
      <c r="C26" s="73" t="s">
        <v>361</v>
      </c>
      <c r="D26" s="472" t="s">
        <v>1366</v>
      </c>
      <c r="E26" s="471">
        <v>1</v>
      </c>
      <c r="F26" s="462" t="s">
        <v>0</v>
      </c>
      <c r="G26" s="96"/>
      <c r="H26" s="294">
        <v>150</v>
      </c>
      <c r="I26" s="208" t="s">
        <v>93</v>
      </c>
      <c r="J2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K26" s="209" t="str">
        <f>IF(Sklop7[[#This Row],[ZAHTEVANA SHEMA KAKOVOSTI]]&lt;&gt;"",Sklop7[[#This Row],[Preračunana masa/volumen/kos na enoto kg]],"")</f>
        <v/>
      </c>
      <c r="L26" s="210"/>
      <c r="M26" s="211"/>
      <c r="N26" s="211"/>
      <c r="O26" s="212"/>
      <c r="P26" s="213"/>
      <c r="Q26" s="213"/>
      <c r="R26" s="214"/>
      <c r="S26" s="213">
        <f>+Sklop7[[#This Row],[cena/enota brez DDV v EUR]]*Sklop7[[#This Row],[Stopnja DDV (%)]]</f>
        <v>0</v>
      </c>
      <c r="T26" s="213">
        <f>+Sklop7[[#This Row],[cena/enota brez DDV v EUR]]+Sklop7[[#This Row],[Davek (EUR)]]</f>
        <v>0</v>
      </c>
      <c r="U26" s="213">
        <f>+Sklop7[[#This Row],[cena/enota brez DDV v EUR]]*Sklop7[[#This Row],[Okvirna količina]]</f>
        <v>0</v>
      </c>
      <c r="V26" s="213">
        <f>+Sklop7[[#This Row],[Končna cena/enoto mere (EUR) z DDV]]*Sklop7[[#This Row],[Okvirna količina]]</f>
        <v>0</v>
      </c>
      <c r="W26" s="215"/>
    </row>
    <row r="27" spans="1:23" s="51" customFormat="1" ht="12">
      <c r="A27" s="73" t="s">
        <v>13</v>
      </c>
      <c r="B27" s="292">
        <v>1558</v>
      </c>
      <c r="C27" s="292" t="s">
        <v>361</v>
      </c>
      <c r="D27" s="472" t="s">
        <v>1367</v>
      </c>
      <c r="E27" s="471">
        <v>1</v>
      </c>
      <c r="F27" s="462" t="s">
        <v>0</v>
      </c>
      <c r="G27" s="96"/>
      <c r="H27" s="294">
        <v>10</v>
      </c>
      <c r="I27" s="208" t="s">
        <v>93</v>
      </c>
      <c r="J2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27" s="209" t="str">
        <f>IF(Sklop7[[#This Row],[ZAHTEVANA SHEMA KAKOVOSTI]]&lt;&gt;"",Sklop7[[#This Row],[Preračunana masa/volumen/kos na enoto kg]],"")</f>
        <v/>
      </c>
      <c r="L27" s="210"/>
      <c r="M27" s="211"/>
      <c r="N27" s="211"/>
      <c r="O27" s="212"/>
      <c r="P27" s="213"/>
      <c r="Q27" s="213"/>
      <c r="R27" s="214"/>
      <c r="S27" s="213">
        <f>+Sklop7[[#This Row],[cena/enota brez DDV v EUR]]*Sklop7[[#This Row],[Stopnja DDV (%)]]</f>
        <v>0</v>
      </c>
      <c r="T27" s="213">
        <f>+Sklop7[[#This Row],[cena/enota brez DDV v EUR]]+Sklop7[[#This Row],[Davek (EUR)]]</f>
        <v>0</v>
      </c>
      <c r="U27" s="213">
        <f>+Sklop7[[#This Row],[cena/enota brez DDV v EUR]]*Sklop7[[#This Row],[Okvirna količina]]</f>
        <v>0</v>
      </c>
      <c r="V27" s="213">
        <f>+Sklop7[[#This Row],[Končna cena/enoto mere (EUR) z DDV]]*Sklop7[[#This Row],[Okvirna količina]]</f>
        <v>0</v>
      </c>
      <c r="W27" s="215"/>
    </row>
    <row r="28" spans="1:23" s="51" customFormat="1" ht="12">
      <c r="A28" s="73" t="s">
        <v>14</v>
      </c>
      <c r="B28" s="73"/>
      <c r="C28" s="73" t="s">
        <v>361</v>
      </c>
      <c r="D28" s="472" t="s">
        <v>1368</v>
      </c>
      <c r="E28" s="471">
        <v>1</v>
      </c>
      <c r="F28" s="462" t="s">
        <v>0</v>
      </c>
      <c r="G28" s="96"/>
      <c r="H28" s="294">
        <v>70</v>
      </c>
      <c r="I28" s="208" t="s">
        <v>93</v>
      </c>
      <c r="J2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K28" s="209" t="str">
        <f>IF(Sklop7[[#This Row],[ZAHTEVANA SHEMA KAKOVOSTI]]&lt;&gt;"",Sklop7[[#This Row],[Preračunana masa/volumen/kos na enoto kg]],"")</f>
        <v/>
      </c>
      <c r="L28" s="210"/>
      <c r="M28" s="211"/>
      <c r="N28" s="211"/>
      <c r="O28" s="212"/>
      <c r="P28" s="213"/>
      <c r="Q28" s="213"/>
      <c r="R28" s="214"/>
      <c r="S28" s="213">
        <f>+Sklop7[[#This Row],[cena/enota brez DDV v EUR]]*Sklop7[[#This Row],[Stopnja DDV (%)]]</f>
        <v>0</v>
      </c>
      <c r="T28" s="213">
        <f>+Sklop7[[#This Row],[cena/enota brez DDV v EUR]]+Sklop7[[#This Row],[Davek (EUR)]]</f>
        <v>0</v>
      </c>
      <c r="U28" s="213">
        <f>+Sklop7[[#This Row],[cena/enota brez DDV v EUR]]*Sklop7[[#This Row],[Okvirna količina]]</f>
        <v>0</v>
      </c>
      <c r="V28" s="213">
        <f>+Sklop7[[#This Row],[Končna cena/enoto mere (EUR) z DDV]]*Sklop7[[#This Row],[Okvirna količina]]</f>
        <v>0</v>
      </c>
      <c r="W28" s="215"/>
    </row>
    <row r="29" spans="1:23" s="51" customFormat="1" ht="12">
      <c r="A29" s="73" t="s">
        <v>15</v>
      </c>
      <c r="B29" s="73"/>
      <c r="C29" s="292" t="s">
        <v>361</v>
      </c>
      <c r="D29" s="472" t="s">
        <v>1369</v>
      </c>
      <c r="E29" s="471">
        <v>1</v>
      </c>
      <c r="F29" s="462" t="s">
        <v>0</v>
      </c>
      <c r="G29" s="96"/>
      <c r="H29" s="294">
        <v>20</v>
      </c>
      <c r="I29" s="208" t="s">
        <v>93</v>
      </c>
      <c r="J2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29" s="209" t="str">
        <f>IF(Sklop7[[#This Row],[ZAHTEVANA SHEMA KAKOVOSTI]]&lt;&gt;"",Sklop7[[#This Row],[Preračunana masa/volumen/kos na enoto kg]],"")</f>
        <v/>
      </c>
      <c r="L29" s="210"/>
      <c r="M29" s="211"/>
      <c r="N29" s="211"/>
      <c r="O29" s="212"/>
      <c r="P29" s="213"/>
      <c r="Q29" s="213"/>
      <c r="R29" s="214"/>
      <c r="S29" s="213">
        <f>+Sklop7[[#This Row],[cena/enota brez DDV v EUR]]*Sklop7[[#This Row],[Stopnja DDV (%)]]</f>
        <v>0</v>
      </c>
      <c r="T29" s="213">
        <f>+Sklop7[[#This Row],[cena/enota brez DDV v EUR]]+Sklop7[[#This Row],[Davek (EUR)]]</f>
        <v>0</v>
      </c>
      <c r="U29" s="213">
        <f>+Sklop7[[#This Row],[cena/enota brez DDV v EUR]]*Sklop7[[#This Row],[Okvirna količina]]</f>
        <v>0</v>
      </c>
      <c r="V29" s="213">
        <f>+Sklop7[[#This Row],[Končna cena/enoto mere (EUR) z DDV]]*Sklop7[[#This Row],[Okvirna količina]]</f>
        <v>0</v>
      </c>
      <c r="W29" s="215"/>
    </row>
    <row r="30" spans="1:23" s="51" customFormat="1" ht="12">
      <c r="A30" s="73" t="s">
        <v>16</v>
      </c>
      <c r="B30" s="292">
        <v>2869</v>
      </c>
      <c r="C30" s="73" t="s">
        <v>361</v>
      </c>
      <c r="D30" s="472" t="s">
        <v>1370</v>
      </c>
      <c r="E30" s="471">
        <v>1</v>
      </c>
      <c r="F30" s="462" t="s">
        <v>0</v>
      </c>
      <c r="G30" s="96"/>
      <c r="H30" s="294">
        <v>10</v>
      </c>
      <c r="I30" s="208" t="s">
        <v>93</v>
      </c>
      <c r="J3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30" s="209" t="str">
        <f>IF(Sklop7[[#This Row],[ZAHTEVANA SHEMA KAKOVOSTI]]&lt;&gt;"",Sklop7[[#This Row],[Preračunana masa/volumen/kos na enoto kg]],"")</f>
        <v/>
      </c>
      <c r="L30" s="210"/>
      <c r="M30" s="211"/>
      <c r="N30" s="211"/>
      <c r="O30" s="212"/>
      <c r="P30" s="213"/>
      <c r="Q30" s="213"/>
      <c r="R30" s="214"/>
      <c r="S30" s="213">
        <f>+Sklop7[[#This Row],[cena/enota brez DDV v EUR]]*Sklop7[[#This Row],[Stopnja DDV (%)]]</f>
        <v>0</v>
      </c>
      <c r="T30" s="213">
        <f>+Sklop7[[#This Row],[cena/enota brez DDV v EUR]]+Sklop7[[#This Row],[Davek (EUR)]]</f>
        <v>0</v>
      </c>
      <c r="U30" s="213">
        <f>+Sklop7[[#This Row],[cena/enota brez DDV v EUR]]*Sklop7[[#This Row],[Okvirna količina]]</f>
        <v>0</v>
      </c>
      <c r="V30" s="213">
        <f>+Sklop7[[#This Row],[Končna cena/enoto mere (EUR) z DDV]]*Sklop7[[#This Row],[Okvirna količina]]</f>
        <v>0</v>
      </c>
      <c r="W30" s="215"/>
    </row>
    <row r="31" spans="1:23" s="51" customFormat="1" ht="12">
      <c r="A31" s="73" t="s">
        <v>17</v>
      </c>
      <c r="B31" s="73"/>
      <c r="C31" s="292" t="s">
        <v>361</v>
      </c>
      <c r="D31" s="472" t="s">
        <v>1371</v>
      </c>
      <c r="E31" s="471">
        <v>1</v>
      </c>
      <c r="F31" s="462" t="s">
        <v>0</v>
      </c>
      <c r="G31" s="96"/>
      <c r="H31" s="294">
        <v>50</v>
      </c>
      <c r="I31" s="208" t="s">
        <v>93</v>
      </c>
      <c r="J3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K31" s="209" t="str">
        <f>IF(Sklop7[[#This Row],[ZAHTEVANA SHEMA KAKOVOSTI]]&lt;&gt;"",Sklop7[[#This Row],[Preračunana masa/volumen/kos na enoto kg]],"")</f>
        <v/>
      </c>
      <c r="L31" s="210"/>
      <c r="M31" s="211"/>
      <c r="N31" s="211"/>
      <c r="O31" s="212"/>
      <c r="P31" s="213"/>
      <c r="Q31" s="213"/>
      <c r="R31" s="214"/>
      <c r="S31" s="213">
        <f>+Sklop7[[#This Row],[cena/enota brez DDV v EUR]]*Sklop7[[#This Row],[Stopnja DDV (%)]]</f>
        <v>0</v>
      </c>
      <c r="T31" s="213">
        <f>+Sklop7[[#This Row],[cena/enota brez DDV v EUR]]+Sklop7[[#This Row],[Davek (EUR)]]</f>
        <v>0</v>
      </c>
      <c r="U31" s="213">
        <f>+Sklop7[[#This Row],[cena/enota brez DDV v EUR]]*Sklop7[[#This Row],[Okvirna količina]]</f>
        <v>0</v>
      </c>
      <c r="V31" s="213">
        <f>+Sklop7[[#This Row],[Končna cena/enoto mere (EUR) z DDV]]*Sklop7[[#This Row],[Okvirna količina]]</f>
        <v>0</v>
      </c>
      <c r="W31" s="215"/>
    </row>
    <row r="32" spans="1:23" s="51" customFormat="1" ht="12">
      <c r="A32" s="73" t="s">
        <v>18</v>
      </c>
      <c r="B32" s="292"/>
      <c r="C32" s="73" t="s">
        <v>361</v>
      </c>
      <c r="D32" s="472" t="s">
        <v>1372</v>
      </c>
      <c r="E32" s="471">
        <v>80</v>
      </c>
      <c r="F32" s="462" t="s">
        <v>158</v>
      </c>
      <c r="G32" s="96"/>
      <c r="H32" s="294">
        <v>1200</v>
      </c>
      <c r="I32" s="208" t="s">
        <v>93</v>
      </c>
      <c r="J3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</v>
      </c>
      <c r="K32" s="209" t="str">
        <f>IF(Sklop7[[#This Row],[ZAHTEVANA SHEMA KAKOVOSTI]]&lt;&gt;"",Sklop7[[#This Row],[Preračunana masa/volumen/kos na enoto kg]],"")</f>
        <v/>
      </c>
      <c r="L32" s="210"/>
      <c r="M32" s="211"/>
      <c r="N32" s="211"/>
      <c r="O32" s="212"/>
      <c r="P32" s="213"/>
      <c r="Q32" s="213"/>
      <c r="R32" s="214"/>
      <c r="S32" s="213">
        <f>+Sklop7[[#This Row],[cena/enota brez DDV v EUR]]*Sklop7[[#This Row],[Stopnja DDV (%)]]</f>
        <v>0</v>
      </c>
      <c r="T32" s="213">
        <f>+Sklop7[[#This Row],[cena/enota brez DDV v EUR]]+Sklop7[[#This Row],[Davek (EUR)]]</f>
        <v>0</v>
      </c>
      <c r="U32" s="213">
        <f>+Sklop7[[#This Row],[cena/enota brez DDV v EUR]]*Sklop7[[#This Row],[Okvirna količina]]</f>
        <v>0</v>
      </c>
      <c r="V32" s="213">
        <f>+Sklop7[[#This Row],[Končna cena/enoto mere (EUR) z DDV]]*Sklop7[[#This Row],[Okvirna količina]]</f>
        <v>0</v>
      </c>
      <c r="W32" s="215"/>
    </row>
    <row r="33" spans="1:23" s="51" customFormat="1" ht="12">
      <c r="A33" s="73" t="s">
        <v>19</v>
      </c>
      <c r="B33" s="73"/>
      <c r="C33" s="292" t="s">
        <v>361</v>
      </c>
      <c r="D33" s="472" t="s">
        <v>1393</v>
      </c>
      <c r="E33" s="471">
        <v>80</v>
      </c>
      <c r="F33" s="462" t="s">
        <v>158</v>
      </c>
      <c r="G33" s="96"/>
      <c r="H33" s="294">
        <v>40</v>
      </c>
      <c r="I33" s="208" t="s">
        <v>93</v>
      </c>
      <c r="J3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3.2</v>
      </c>
      <c r="K33" s="209" t="str">
        <f>IF(Sklop7[[#This Row],[ZAHTEVANA SHEMA KAKOVOSTI]]&lt;&gt;"",Sklop7[[#This Row],[Preračunana masa/volumen/kos na enoto kg]],"")</f>
        <v/>
      </c>
      <c r="L33" s="210"/>
      <c r="M33" s="211"/>
      <c r="N33" s="211"/>
      <c r="O33" s="212"/>
      <c r="P33" s="213"/>
      <c r="Q33" s="213"/>
      <c r="R33" s="214"/>
      <c r="S33" s="213">
        <f>+Sklop7[[#This Row],[cena/enota brez DDV v EUR]]*Sklop7[[#This Row],[Stopnja DDV (%)]]</f>
        <v>0</v>
      </c>
      <c r="T33" s="213">
        <f>+Sklop7[[#This Row],[cena/enota brez DDV v EUR]]+Sklop7[[#This Row],[Davek (EUR)]]</f>
        <v>0</v>
      </c>
      <c r="U33" s="213">
        <f>+Sklop7[[#This Row],[cena/enota brez DDV v EUR]]*Sklop7[[#This Row],[Okvirna količina]]</f>
        <v>0</v>
      </c>
      <c r="V33" s="213">
        <f>+Sklop7[[#This Row],[Končna cena/enoto mere (EUR) z DDV]]*Sklop7[[#This Row],[Okvirna količina]]</f>
        <v>0</v>
      </c>
      <c r="W33" s="215"/>
    </row>
    <row r="34" spans="1:23" s="51" customFormat="1" ht="12">
      <c r="A34" s="73" t="s">
        <v>20</v>
      </c>
      <c r="B34" s="292"/>
      <c r="C34" s="73" t="s">
        <v>361</v>
      </c>
      <c r="D34" s="472" t="s">
        <v>1373</v>
      </c>
      <c r="E34" s="471">
        <v>80</v>
      </c>
      <c r="F34" s="462" t="s">
        <v>158</v>
      </c>
      <c r="G34" s="96"/>
      <c r="H34" s="294">
        <v>450</v>
      </c>
      <c r="I34" s="208" t="s">
        <v>93</v>
      </c>
      <c r="J3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K34" s="209" t="str">
        <f>IF(Sklop7[[#This Row],[ZAHTEVANA SHEMA KAKOVOSTI]]&lt;&gt;"",Sklop7[[#This Row],[Preračunana masa/volumen/kos na enoto kg]],"")</f>
        <v/>
      </c>
      <c r="L34" s="210"/>
      <c r="M34" s="211"/>
      <c r="N34" s="211"/>
      <c r="O34" s="212"/>
      <c r="P34" s="213"/>
      <c r="Q34" s="213"/>
      <c r="R34" s="214"/>
      <c r="S34" s="213">
        <f>+Sklop7[[#This Row],[cena/enota brez DDV v EUR]]*Sklop7[[#This Row],[Stopnja DDV (%)]]</f>
        <v>0</v>
      </c>
      <c r="T34" s="213">
        <f>+Sklop7[[#This Row],[cena/enota brez DDV v EUR]]+Sklop7[[#This Row],[Davek (EUR)]]</f>
        <v>0</v>
      </c>
      <c r="U34" s="213">
        <f>+Sklop7[[#This Row],[cena/enota brez DDV v EUR]]*Sklop7[[#This Row],[Okvirna količina]]</f>
        <v>0</v>
      </c>
      <c r="V34" s="213">
        <f>+Sklop7[[#This Row],[Končna cena/enoto mere (EUR) z DDV]]*Sklop7[[#This Row],[Okvirna količina]]</f>
        <v>0</v>
      </c>
      <c r="W34" s="215"/>
    </row>
    <row r="35" spans="1:23" s="51" customFormat="1" ht="12">
      <c r="A35" s="73" t="s">
        <v>21</v>
      </c>
      <c r="B35" s="73">
        <v>1565</v>
      </c>
      <c r="C35" s="292" t="s">
        <v>361</v>
      </c>
      <c r="D35" s="472" t="s">
        <v>1374</v>
      </c>
      <c r="E35" s="471">
        <v>80</v>
      </c>
      <c r="F35" s="462" t="s">
        <v>158</v>
      </c>
      <c r="G35" s="96"/>
      <c r="H35" s="294">
        <v>3500</v>
      </c>
      <c r="I35" s="208" t="s">
        <v>93</v>
      </c>
      <c r="J3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K35" s="209" t="str">
        <f>IF(Sklop7[[#This Row],[ZAHTEVANA SHEMA KAKOVOSTI]]&lt;&gt;"",Sklop7[[#This Row],[Preračunana masa/volumen/kos na enoto kg]],"")</f>
        <v/>
      </c>
      <c r="L35" s="210"/>
      <c r="M35" s="211"/>
      <c r="N35" s="211"/>
      <c r="O35" s="212"/>
      <c r="P35" s="213"/>
      <c r="Q35" s="213"/>
      <c r="R35" s="214"/>
      <c r="S35" s="213">
        <f>+Sklop7[[#This Row],[cena/enota brez DDV v EUR]]*Sklop7[[#This Row],[Stopnja DDV (%)]]</f>
        <v>0</v>
      </c>
      <c r="T35" s="213">
        <f>+Sklop7[[#This Row],[cena/enota brez DDV v EUR]]+Sklop7[[#This Row],[Davek (EUR)]]</f>
        <v>0</v>
      </c>
      <c r="U35" s="213">
        <f>+Sklop7[[#This Row],[cena/enota brez DDV v EUR]]*Sklop7[[#This Row],[Okvirna količina]]</f>
        <v>0</v>
      </c>
      <c r="V35" s="213">
        <f>+Sklop7[[#This Row],[Končna cena/enoto mere (EUR) z DDV]]*Sklop7[[#This Row],[Okvirna količina]]</f>
        <v>0</v>
      </c>
      <c r="W35" s="215"/>
    </row>
    <row r="36" spans="1:23" s="51" customFormat="1" ht="12">
      <c r="A36" s="73" t="s">
        <v>22</v>
      </c>
      <c r="B36" s="73"/>
      <c r="C36" s="73" t="s">
        <v>361</v>
      </c>
      <c r="D36" s="472" t="s">
        <v>1423</v>
      </c>
      <c r="E36" s="471">
        <v>80</v>
      </c>
      <c r="F36" s="462" t="s">
        <v>158</v>
      </c>
      <c r="G36" s="96"/>
      <c r="H36" s="294">
        <v>450</v>
      </c>
      <c r="I36" s="208" t="s">
        <v>93</v>
      </c>
      <c r="J3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K36" s="209" t="str">
        <f>IF(Sklop7[[#This Row],[ZAHTEVANA SHEMA KAKOVOSTI]]&lt;&gt;"",Sklop7[[#This Row],[Preračunana masa/volumen/kos na enoto kg]],"")</f>
        <v/>
      </c>
      <c r="L36" s="210"/>
      <c r="M36" s="211"/>
      <c r="N36" s="211"/>
      <c r="O36" s="212"/>
      <c r="P36" s="213"/>
      <c r="Q36" s="213"/>
      <c r="R36" s="214"/>
      <c r="S36" s="213">
        <f>+Sklop7[[#This Row],[cena/enota brez DDV v EUR]]*Sklop7[[#This Row],[Stopnja DDV (%)]]</f>
        <v>0</v>
      </c>
      <c r="T36" s="213">
        <f>+Sklop7[[#This Row],[cena/enota brez DDV v EUR]]+Sklop7[[#This Row],[Davek (EUR)]]</f>
        <v>0</v>
      </c>
      <c r="U36" s="213">
        <f>+Sklop7[[#This Row],[cena/enota brez DDV v EUR]]*Sklop7[[#This Row],[Okvirna količina]]</f>
        <v>0</v>
      </c>
      <c r="V36" s="213">
        <f>+Sklop7[[#This Row],[Končna cena/enoto mere (EUR) z DDV]]*Sklop7[[#This Row],[Okvirna količina]]</f>
        <v>0</v>
      </c>
      <c r="W36" s="215"/>
    </row>
    <row r="37" spans="1:23" s="51" customFormat="1" ht="12">
      <c r="A37" s="73" t="s">
        <v>23</v>
      </c>
      <c r="B37" s="292">
        <v>1581</v>
      </c>
      <c r="C37" s="292" t="s">
        <v>361</v>
      </c>
      <c r="D37" s="472" t="s">
        <v>1375</v>
      </c>
      <c r="E37" s="471">
        <v>80</v>
      </c>
      <c r="F37" s="462" t="s">
        <v>158</v>
      </c>
      <c r="G37" s="96"/>
      <c r="H37" s="294">
        <v>500</v>
      </c>
      <c r="I37" s="208" t="s">
        <v>93</v>
      </c>
      <c r="J3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K37" s="209" t="str">
        <f>IF(Sklop7[[#This Row],[ZAHTEVANA SHEMA KAKOVOSTI]]&lt;&gt;"",Sklop7[[#This Row],[Preračunana masa/volumen/kos na enoto kg]],"")</f>
        <v/>
      </c>
      <c r="L37" s="210"/>
      <c r="M37" s="211"/>
      <c r="N37" s="211"/>
      <c r="O37" s="212"/>
      <c r="P37" s="213"/>
      <c r="Q37" s="213"/>
      <c r="R37" s="214"/>
      <c r="S37" s="213">
        <f>+Sklop7[[#This Row],[cena/enota brez DDV v EUR]]*Sklop7[[#This Row],[Stopnja DDV (%)]]</f>
        <v>0</v>
      </c>
      <c r="T37" s="213">
        <f>+Sklop7[[#This Row],[cena/enota brez DDV v EUR]]+Sklop7[[#This Row],[Davek (EUR)]]</f>
        <v>0</v>
      </c>
      <c r="U37" s="213">
        <f>+Sklop7[[#This Row],[cena/enota brez DDV v EUR]]*Sklop7[[#This Row],[Okvirna količina]]</f>
        <v>0</v>
      </c>
      <c r="V37" s="213">
        <f>+Sklop7[[#This Row],[Končna cena/enoto mere (EUR) z DDV]]*Sklop7[[#This Row],[Okvirna količina]]</f>
        <v>0</v>
      </c>
      <c r="W37" s="215"/>
    </row>
    <row r="38" spans="1:23" s="51" customFormat="1" ht="12">
      <c r="A38" s="73" t="s">
        <v>24</v>
      </c>
      <c r="B38" s="292"/>
      <c r="C38" s="293" t="s">
        <v>361</v>
      </c>
      <c r="D38" s="472" t="s">
        <v>1376</v>
      </c>
      <c r="E38" s="471">
        <v>150</v>
      </c>
      <c r="F38" s="462" t="s">
        <v>158</v>
      </c>
      <c r="G38" s="96"/>
      <c r="H38" s="294">
        <v>10</v>
      </c>
      <c r="I38" s="208" t="s">
        <v>93</v>
      </c>
      <c r="J3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K38" s="209" t="str">
        <f>IF(Sklop7[[#This Row],[ZAHTEVANA SHEMA KAKOVOSTI]]&lt;&gt;"",Sklop7[[#This Row],[Preračunana masa/volumen/kos na enoto kg]],"")</f>
        <v/>
      </c>
      <c r="L38" s="210"/>
      <c r="M38" s="211"/>
      <c r="N38" s="211"/>
      <c r="O38" s="212"/>
      <c r="P38" s="213"/>
      <c r="Q38" s="213"/>
      <c r="R38" s="214"/>
      <c r="S38" s="213">
        <f>+Sklop7[[#This Row],[cena/enota brez DDV v EUR]]*Sklop7[[#This Row],[Stopnja DDV (%)]]</f>
        <v>0</v>
      </c>
      <c r="T38" s="213">
        <f>+Sklop7[[#This Row],[cena/enota brez DDV v EUR]]+Sklop7[[#This Row],[Davek (EUR)]]</f>
        <v>0</v>
      </c>
      <c r="U38" s="213">
        <f>+Sklop7[[#This Row],[cena/enota brez DDV v EUR]]*Sklop7[[#This Row],[Okvirna količina]]</f>
        <v>0</v>
      </c>
      <c r="V38" s="213">
        <f>+Sklop7[[#This Row],[Končna cena/enoto mere (EUR) z DDV]]*Sklop7[[#This Row],[Okvirna količina]]</f>
        <v>0</v>
      </c>
      <c r="W38" s="215"/>
    </row>
    <row r="39" spans="1:23" s="51" customFormat="1" ht="12">
      <c r="A39" s="73" t="s">
        <v>25</v>
      </c>
      <c r="B39" s="73"/>
      <c r="C39" s="293" t="s">
        <v>361</v>
      </c>
      <c r="D39" s="472" t="s">
        <v>1377</v>
      </c>
      <c r="E39" s="471">
        <v>80</v>
      </c>
      <c r="F39" s="462" t="s">
        <v>158</v>
      </c>
      <c r="G39" s="96"/>
      <c r="H39" s="294">
        <v>180</v>
      </c>
      <c r="I39" s="208" t="s">
        <v>93</v>
      </c>
      <c r="J3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14.4</v>
      </c>
      <c r="K39" s="209" t="str">
        <f>IF(Sklop7[[#This Row],[ZAHTEVANA SHEMA KAKOVOSTI]]&lt;&gt;"",Sklop7[[#This Row],[Preračunana masa/volumen/kos na enoto kg]],"")</f>
        <v/>
      </c>
      <c r="L39" s="210"/>
      <c r="M39" s="211"/>
      <c r="N39" s="211"/>
      <c r="O39" s="212"/>
      <c r="P39" s="213"/>
      <c r="Q39" s="213"/>
      <c r="R39" s="214"/>
      <c r="S39" s="213">
        <f>+Sklop7[[#This Row],[cena/enota brez DDV v EUR]]*Sklop7[[#This Row],[Stopnja DDV (%)]]</f>
        <v>0</v>
      </c>
      <c r="T39" s="213">
        <f>+Sklop7[[#This Row],[cena/enota brez DDV v EUR]]+Sklop7[[#This Row],[Davek (EUR)]]</f>
        <v>0</v>
      </c>
      <c r="U39" s="213">
        <f>+Sklop7[[#This Row],[cena/enota brez DDV v EUR]]*Sklop7[[#This Row],[Okvirna količina]]</f>
        <v>0</v>
      </c>
      <c r="V39" s="213">
        <f>+Sklop7[[#This Row],[Končna cena/enoto mere (EUR) z DDV]]*Sklop7[[#This Row],[Okvirna količina]]</f>
        <v>0</v>
      </c>
      <c r="W39" s="215"/>
    </row>
    <row r="40" spans="1:23" s="51" customFormat="1" ht="12">
      <c r="A40" s="73" t="s">
        <v>26</v>
      </c>
      <c r="B40" s="292"/>
      <c r="C40" s="293" t="s">
        <v>361</v>
      </c>
      <c r="D40" s="472" t="s">
        <v>1394</v>
      </c>
      <c r="E40" s="471">
        <v>80</v>
      </c>
      <c r="F40" s="462" t="s">
        <v>158</v>
      </c>
      <c r="G40" s="96"/>
      <c r="H40" s="294">
        <v>400</v>
      </c>
      <c r="I40" s="208" t="s">
        <v>93</v>
      </c>
      <c r="J4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K40" s="209" t="str">
        <f>IF(Sklop7[[#This Row],[ZAHTEVANA SHEMA KAKOVOSTI]]&lt;&gt;"",Sklop7[[#This Row],[Preračunana masa/volumen/kos na enoto kg]],"")</f>
        <v/>
      </c>
      <c r="L40" s="210"/>
      <c r="M40" s="211"/>
      <c r="N40" s="211"/>
      <c r="O40" s="212"/>
      <c r="P40" s="213"/>
      <c r="Q40" s="213"/>
      <c r="R40" s="214"/>
      <c r="S40" s="213">
        <f>+Sklop7[[#This Row],[cena/enota brez DDV v EUR]]*Sklop7[[#This Row],[Stopnja DDV (%)]]</f>
        <v>0</v>
      </c>
      <c r="T40" s="213">
        <f>+Sklop7[[#This Row],[cena/enota brez DDV v EUR]]+Sklop7[[#This Row],[Davek (EUR)]]</f>
        <v>0</v>
      </c>
      <c r="U40" s="213">
        <f>+Sklop7[[#This Row],[cena/enota brez DDV v EUR]]*Sklop7[[#This Row],[Okvirna količina]]</f>
        <v>0</v>
      </c>
      <c r="V40" s="213">
        <f>+Sklop7[[#This Row],[Končna cena/enoto mere (EUR) z DDV]]*Sklop7[[#This Row],[Okvirna količina]]</f>
        <v>0</v>
      </c>
      <c r="W40" s="215"/>
    </row>
    <row r="41" spans="1:23" s="51" customFormat="1" ht="12">
      <c r="A41" s="73" t="s">
        <v>27</v>
      </c>
      <c r="B41" s="73">
        <v>1568</v>
      </c>
      <c r="C41" s="293" t="s">
        <v>361</v>
      </c>
      <c r="D41" s="472" t="s">
        <v>1395</v>
      </c>
      <c r="E41" s="471">
        <v>80</v>
      </c>
      <c r="F41" s="462" t="s">
        <v>158</v>
      </c>
      <c r="G41" s="96"/>
      <c r="H41" s="294">
        <v>5000</v>
      </c>
      <c r="I41" s="208" t="s">
        <v>93</v>
      </c>
      <c r="J4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K41" s="209" t="str">
        <f>IF(Sklop7[[#This Row],[ZAHTEVANA SHEMA KAKOVOSTI]]&lt;&gt;"",Sklop7[[#This Row],[Preračunana masa/volumen/kos na enoto kg]],"")</f>
        <v/>
      </c>
      <c r="L41" s="210"/>
      <c r="M41" s="211"/>
      <c r="N41" s="211"/>
      <c r="O41" s="212"/>
      <c r="P41" s="213"/>
      <c r="Q41" s="213"/>
      <c r="R41" s="214"/>
      <c r="S41" s="213">
        <f>+Sklop7[[#This Row],[cena/enota brez DDV v EUR]]*Sklop7[[#This Row],[Stopnja DDV (%)]]</f>
        <v>0</v>
      </c>
      <c r="T41" s="213">
        <f>+Sklop7[[#This Row],[cena/enota brez DDV v EUR]]+Sklop7[[#This Row],[Davek (EUR)]]</f>
        <v>0</v>
      </c>
      <c r="U41" s="213">
        <f>+Sklop7[[#This Row],[cena/enota brez DDV v EUR]]*Sklop7[[#This Row],[Okvirna količina]]</f>
        <v>0</v>
      </c>
      <c r="V41" s="213">
        <f>+Sklop7[[#This Row],[Končna cena/enoto mere (EUR) z DDV]]*Sklop7[[#This Row],[Okvirna količina]]</f>
        <v>0</v>
      </c>
      <c r="W41" s="215"/>
    </row>
    <row r="42" spans="1:23" s="51" customFormat="1" ht="12">
      <c r="A42" s="73" t="s">
        <v>28</v>
      </c>
      <c r="B42" s="292">
        <v>1574</v>
      </c>
      <c r="C42" s="293" t="s">
        <v>361</v>
      </c>
      <c r="D42" s="472" t="s">
        <v>1396</v>
      </c>
      <c r="E42" s="471">
        <v>80</v>
      </c>
      <c r="F42" s="462" t="s">
        <v>158</v>
      </c>
      <c r="G42" s="96"/>
      <c r="H42" s="294">
        <v>650</v>
      </c>
      <c r="I42" s="208" t="s">
        <v>93</v>
      </c>
      <c r="J4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52</v>
      </c>
      <c r="K42" s="209" t="str">
        <f>IF(Sklop7[[#This Row],[ZAHTEVANA SHEMA KAKOVOSTI]]&lt;&gt;"",Sklop7[[#This Row],[Preračunana masa/volumen/kos na enoto kg]],"")</f>
        <v/>
      </c>
      <c r="L42" s="210"/>
      <c r="M42" s="223"/>
      <c r="N42" s="223"/>
      <c r="O42" s="224"/>
      <c r="P42" s="213"/>
      <c r="Q42" s="213"/>
      <c r="R42" s="214"/>
      <c r="S42" s="213">
        <f>+Sklop7[[#This Row],[cena/enota brez DDV v EUR]]*Sklop7[[#This Row],[Stopnja DDV (%)]]</f>
        <v>0</v>
      </c>
      <c r="T42" s="213">
        <f>+Sklop7[[#This Row],[cena/enota brez DDV v EUR]]+Sklop7[[#This Row],[Davek (EUR)]]</f>
        <v>0</v>
      </c>
      <c r="U42" s="213">
        <f>+Sklop7[[#This Row],[cena/enota brez DDV v EUR]]*Sklop7[[#This Row],[Okvirna količina]]</f>
        <v>0</v>
      </c>
      <c r="V42" s="213">
        <f>+Sklop7[[#This Row],[Končna cena/enoto mere (EUR) z DDV]]*Sklop7[[#This Row],[Okvirna količina]]</f>
        <v>0</v>
      </c>
      <c r="W42" s="215"/>
    </row>
    <row r="43" spans="1:23" s="51" customFormat="1" ht="12">
      <c r="A43" s="73" t="s">
        <v>29</v>
      </c>
      <c r="B43" s="73"/>
      <c r="C43" s="293" t="s">
        <v>361</v>
      </c>
      <c r="D43" s="472" t="s">
        <v>1397</v>
      </c>
      <c r="E43" s="471">
        <v>80</v>
      </c>
      <c r="F43" s="462" t="s">
        <v>158</v>
      </c>
      <c r="G43" s="96"/>
      <c r="H43" s="294">
        <v>5500</v>
      </c>
      <c r="I43" s="208" t="s">
        <v>93</v>
      </c>
      <c r="J4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440</v>
      </c>
      <c r="K43" s="209" t="str">
        <f>IF(Sklop7[[#This Row],[ZAHTEVANA SHEMA KAKOVOSTI]]&lt;&gt;"",Sklop7[[#This Row],[Preračunana masa/volumen/kos na enoto kg]],"")</f>
        <v/>
      </c>
      <c r="L43" s="210"/>
      <c r="M43" s="223"/>
      <c r="N43" s="223"/>
      <c r="O43" s="224"/>
      <c r="P43" s="213"/>
      <c r="Q43" s="213"/>
      <c r="R43" s="214"/>
      <c r="S43" s="213">
        <f>+Sklop7[[#This Row],[cena/enota brez DDV v EUR]]*Sklop7[[#This Row],[Stopnja DDV (%)]]</f>
        <v>0</v>
      </c>
      <c r="T43" s="213">
        <f>+Sklop7[[#This Row],[cena/enota brez DDV v EUR]]+Sklop7[[#This Row],[Davek (EUR)]]</f>
        <v>0</v>
      </c>
      <c r="U43" s="213">
        <f>+Sklop7[[#This Row],[cena/enota brez DDV v EUR]]*Sklop7[[#This Row],[Okvirna količina]]</f>
        <v>0</v>
      </c>
      <c r="V43" s="213">
        <f>+Sklop7[[#This Row],[Končna cena/enoto mere (EUR) z DDV]]*Sklop7[[#This Row],[Okvirna količina]]</f>
        <v>0</v>
      </c>
      <c r="W43" s="215"/>
    </row>
    <row r="44" spans="1:23" s="51" customFormat="1" ht="12">
      <c r="A44" s="73" t="s">
        <v>30</v>
      </c>
      <c r="B44" s="292">
        <v>1589</v>
      </c>
      <c r="C44" s="293" t="s">
        <v>361</v>
      </c>
      <c r="D44" s="472" t="s">
        <v>1398</v>
      </c>
      <c r="E44" s="471">
        <v>80</v>
      </c>
      <c r="F44" s="462" t="s">
        <v>158</v>
      </c>
      <c r="G44" s="296"/>
      <c r="H44" s="294">
        <v>3700</v>
      </c>
      <c r="I44" s="208" t="s">
        <v>93</v>
      </c>
      <c r="J44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296</v>
      </c>
      <c r="K44" s="225" t="str">
        <f>IF(Sklop7[[#This Row],[ZAHTEVANA SHEMA KAKOVOSTI]]&lt;&gt;"",Sklop7[[#This Row],[Preračunana masa/volumen/kos na enoto kg]],"")</f>
        <v/>
      </c>
      <c r="L44" s="210"/>
      <c r="M44" s="226"/>
      <c r="N44" s="226"/>
      <c r="O44" s="224"/>
      <c r="P44" s="213"/>
      <c r="Q44" s="213"/>
      <c r="R44" s="214"/>
      <c r="S44" s="213">
        <f>+Sklop7[[#This Row],[cena/enota brez DDV v EUR]]*Sklop7[[#This Row],[Stopnja DDV (%)]]</f>
        <v>0</v>
      </c>
      <c r="T44" s="213">
        <f>+Sklop7[[#This Row],[cena/enota brez DDV v EUR]]+Sklop7[[#This Row],[Davek (EUR)]]</f>
        <v>0</v>
      </c>
      <c r="U44" s="213">
        <f>+Sklop7[[#This Row],[cena/enota brez DDV v EUR]]*Sklop7[[#This Row],[Okvirna količina]]</f>
        <v>0</v>
      </c>
      <c r="V44" s="213">
        <f>+Sklop7[[#This Row],[Končna cena/enoto mere (EUR) z DDV]]*Sklop7[[#This Row],[Okvirna količina]]</f>
        <v>0</v>
      </c>
      <c r="W44" s="215"/>
    </row>
    <row r="45" spans="1:23" s="51" customFormat="1" ht="12">
      <c r="A45" s="73" t="s">
        <v>31</v>
      </c>
      <c r="B45" s="410"/>
      <c r="C45" s="346">
        <v>109</v>
      </c>
      <c r="D45" s="403" t="s">
        <v>1378</v>
      </c>
      <c r="E45" s="404">
        <v>80</v>
      </c>
      <c r="F45" s="405" t="s">
        <v>158</v>
      </c>
      <c r="G45" s="101"/>
      <c r="H45" s="406">
        <v>100</v>
      </c>
      <c r="I45" s="208" t="s">
        <v>93</v>
      </c>
      <c r="J45" s="4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K45" s="395" t="str">
        <f>IF(Sklop7[[#This Row],[ZAHTEVANA SHEMA KAKOVOSTI]]&lt;&gt;"",Sklop7[[#This Row],[Preračunana masa/volumen/kos na enoto kg]],"")</f>
        <v/>
      </c>
      <c r="L45" s="396"/>
      <c r="M45" s="397"/>
      <c r="N45" s="397"/>
      <c r="O45" s="398"/>
      <c r="P45" s="399"/>
      <c r="Q45" s="399"/>
      <c r="R45" s="400"/>
      <c r="S45" s="399">
        <f>+Sklop7[[#This Row],[cena/enota brez DDV v EUR]]*Sklop7[[#This Row],[Stopnja DDV (%)]]</f>
        <v>0</v>
      </c>
      <c r="T45" s="399">
        <f>+Sklop7[[#This Row],[cena/enota brez DDV v EUR]]+Sklop7[[#This Row],[Davek (EUR)]]</f>
        <v>0</v>
      </c>
      <c r="U45" s="399">
        <f>+Sklop7[[#This Row],[cena/enota brez DDV v EUR]]*Sklop7[[#This Row],[Okvirna količina]]</f>
        <v>0</v>
      </c>
      <c r="V45" s="408">
        <f>+Sklop7[[#This Row],[Končna cena/enoto mere (EUR) z DDV]]*Sklop7[[#This Row],[Okvirna količina]]</f>
        <v>0</v>
      </c>
      <c r="W45" s="401"/>
    </row>
    <row r="46" spans="1:23" s="51" customFormat="1" ht="12">
      <c r="A46" s="73" t="s">
        <v>32</v>
      </c>
      <c r="B46" s="394"/>
      <c r="C46" s="293" t="s">
        <v>361</v>
      </c>
      <c r="D46" s="472" t="s">
        <v>1399</v>
      </c>
      <c r="E46" s="471">
        <v>80</v>
      </c>
      <c r="F46" s="462" t="s">
        <v>158</v>
      </c>
      <c r="G46" s="296"/>
      <c r="H46" s="294">
        <v>700</v>
      </c>
      <c r="I46" s="208" t="s">
        <v>93</v>
      </c>
      <c r="J46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</v>
      </c>
      <c r="K46" s="225" t="str">
        <f>IF(Sklop7[[#This Row],[ZAHTEVANA SHEMA KAKOVOSTI]]&lt;&gt;"",Sklop7[[#This Row],[Preračunana masa/volumen/kos na enoto kg]],"")</f>
        <v/>
      </c>
      <c r="L46" s="210"/>
      <c r="M46" s="226"/>
      <c r="N46" s="226"/>
      <c r="O46" s="224"/>
      <c r="P46" s="213"/>
      <c r="Q46" s="213"/>
      <c r="R46" s="214"/>
      <c r="S46" s="213">
        <f>+Sklop7[[#This Row],[cena/enota brez DDV v EUR]]*Sklop7[[#This Row],[Stopnja DDV (%)]]</f>
        <v>0</v>
      </c>
      <c r="T46" s="213">
        <f>+Sklop7[[#This Row],[cena/enota brez DDV v EUR]]+Sklop7[[#This Row],[Davek (EUR)]]</f>
        <v>0</v>
      </c>
      <c r="U46" s="213">
        <f>+Sklop7[[#This Row],[cena/enota brez DDV v EUR]]*Sklop7[[#This Row],[Okvirna količina]]</f>
        <v>0</v>
      </c>
      <c r="V46" s="213">
        <f>+Sklop7[[#This Row],[Končna cena/enoto mere (EUR) z DDV]]*Sklop7[[#This Row],[Okvirna količina]]</f>
        <v>0</v>
      </c>
      <c r="W46" s="215"/>
    </row>
    <row r="47" spans="1:23" s="51" customFormat="1" ht="12">
      <c r="A47" s="73" t="s">
        <v>33</v>
      </c>
      <c r="B47" s="292">
        <v>1572</v>
      </c>
      <c r="C47" s="293" t="s">
        <v>361</v>
      </c>
      <c r="D47" s="472" t="s">
        <v>1400</v>
      </c>
      <c r="E47" s="471">
        <v>80</v>
      </c>
      <c r="F47" s="462" t="s">
        <v>158</v>
      </c>
      <c r="G47" s="296"/>
      <c r="H47" s="294">
        <v>1500</v>
      </c>
      <c r="I47" s="208" t="s">
        <v>93</v>
      </c>
      <c r="J47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K47" s="225" t="str">
        <f>IF(Sklop7[[#This Row],[ZAHTEVANA SHEMA KAKOVOSTI]]&lt;&gt;"",Sklop7[[#This Row],[Preračunana masa/volumen/kos na enoto kg]],"")</f>
        <v/>
      </c>
      <c r="L47" s="210"/>
      <c r="M47" s="226"/>
      <c r="N47" s="227"/>
      <c r="O47" s="228"/>
      <c r="P47" s="213"/>
      <c r="Q47" s="229"/>
      <c r="R47" s="214"/>
      <c r="S47" s="229">
        <f>+Sklop7[[#This Row],[cena/enota brez DDV v EUR]]*Sklop7[[#This Row],[Stopnja DDV (%)]]</f>
        <v>0</v>
      </c>
      <c r="T47" s="229">
        <f>+Sklop7[[#This Row],[cena/enota brez DDV v EUR]]+Sklop7[[#This Row],[Davek (EUR)]]</f>
        <v>0</v>
      </c>
      <c r="U47" s="229">
        <f>+Sklop7[[#This Row],[cena/enota brez DDV v EUR]]*Sklop7[[#This Row],[Okvirna količina]]</f>
        <v>0</v>
      </c>
      <c r="V47" s="229">
        <f>+Sklop7[[#This Row],[Končna cena/enoto mere (EUR) z DDV]]*Sklop7[[#This Row],[Okvirna količina]]</f>
        <v>0</v>
      </c>
      <c r="W47" s="230"/>
    </row>
    <row r="48" spans="1:23" s="51" customFormat="1" ht="12">
      <c r="A48" s="73" t="s">
        <v>34</v>
      </c>
      <c r="B48" s="73"/>
      <c r="C48" s="293" t="s">
        <v>361</v>
      </c>
      <c r="D48" s="472" t="s">
        <v>1379</v>
      </c>
      <c r="E48" s="471">
        <v>80</v>
      </c>
      <c r="F48" s="462" t="s">
        <v>158</v>
      </c>
      <c r="G48" s="296"/>
      <c r="H48" s="294">
        <v>800</v>
      </c>
      <c r="I48" s="208" t="s">
        <v>93</v>
      </c>
      <c r="J48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K48" s="225" t="str">
        <f>IF(Sklop7[[#This Row],[ZAHTEVANA SHEMA KAKOVOSTI]]&lt;&gt;"",Sklop7[[#This Row],[Preračunana masa/volumen/kos na enoto kg]],"")</f>
        <v/>
      </c>
      <c r="L48" s="210"/>
      <c r="M48" s="226"/>
      <c r="N48" s="226"/>
      <c r="O48" s="224"/>
      <c r="P48" s="213"/>
      <c r="Q48" s="213"/>
      <c r="R48" s="214"/>
      <c r="S48" s="229">
        <f>+Sklop7[[#This Row],[cena/enota brez DDV v EUR]]*Sklop7[[#This Row],[Stopnja DDV (%)]]</f>
        <v>0</v>
      </c>
      <c r="T48" s="229">
        <f>+Sklop7[[#This Row],[cena/enota brez DDV v EUR]]+Sklop7[[#This Row],[Davek (EUR)]]</f>
        <v>0</v>
      </c>
      <c r="U48" s="229">
        <f>+Sklop7[[#This Row],[cena/enota brez DDV v EUR]]*Sklop7[[#This Row],[Okvirna količina]]</f>
        <v>0</v>
      </c>
      <c r="V48" s="229">
        <f>+Sklop7[[#This Row],[Končna cena/enoto mere (EUR) z DDV]]*Sklop7[[#This Row],[Okvirna količina]]</f>
        <v>0</v>
      </c>
      <c r="W48" s="215"/>
    </row>
    <row r="49" spans="1:23" s="51" customFormat="1" ht="12">
      <c r="A49" s="73" t="s">
        <v>35</v>
      </c>
      <c r="B49" s="73">
        <v>1577</v>
      </c>
      <c r="C49" s="293" t="s">
        <v>361</v>
      </c>
      <c r="D49" s="472" t="s">
        <v>1380</v>
      </c>
      <c r="E49" s="471">
        <v>80</v>
      </c>
      <c r="F49" s="462" t="s">
        <v>158</v>
      </c>
      <c r="G49" s="296"/>
      <c r="H49" s="294">
        <v>1800</v>
      </c>
      <c r="I49" s="208" t="s">
        <v>93</v>
      </c>
      <c r="J49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144</v>
      </c>
      <c r="K49" s="225" t="str">
        <f>IF(Sklop7[[#This Row],[ZAHTEVANA SHEMA KAKOVOSTI]]&lt;&gt;"",Sklop7[[#This Row],[Preračunana masa/volumen/kos na enoto kg]],"")</f>
        <v/>
      </c>
      <c r="L49" s="210"/>
      <c r="M49" s="226"/>
      <c r="N49" s="226"/>
      <c r="O49" s="224"/>
      <c r="P49" s="213"/>
      <c r="Q49" s="213"/>
      <c r="R49" s="214"/>
      <c r="S49" s="229">
        <f>+Sklop7[[#This Row],[cena/enota brez DDV v EUR]]*Sklop7[[#This Row],[Stopnja DDV (%)]]</f>
        <v>0</v>
      </c>
      <c r="T49" s="229">
        <f>+Sklop7[[#This Row],[cena/enota brez DDV v EUR]]+Sklop7[[#This Row],[Davek (EUR)]]</f>
        <v>0</v>
      </c>
      <c r="U49" s="229">
        <f>+Sklop7[[#This Row],[cena/enota brez DDV v EUR]]*Sklop7[[#This Row],[Okvirna količina]]</f>
        <v>0</v>
      </c>
      <c r="V49" s="229">
        <f>+Sklop7[[#This Row],[Končna cena/enoto mere (EUR) z DDV]]*Sklop7[[#This Row],[Okvirna količina]]</f>
        <v>0</v>
      </c>
      <c r="W49" s="215"/>
    </row>
    <row r="50" spans="1:23" s="51" customFormat="1" ht="12">
      <c r="A50" s="73" t="s">
        <v>36</v>
      </c>
      <c r="B50" s="292">
        <v>1588</v>
      </c>
      <c r="C50" s="293" t="s">
        <v>361</v>
      </c>
      <c r="D50" s="472" t="s">
        <v>1401</v>
      </c>
      <c r="E50" s="471">
        <v>80</v>
      </c>
      <c r="F50" s="462" t="s">
        <v>158</v>
      </c>
      <c r="G50" s="296"/>
      <c r="H50" s="294">
        <v>7700</v>
      </c>
      <c r="I50" s="208" t="s">
        <v>93</v>
      </c>
      <c r="J50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616</v>
      </c>
      <c r="K50" s="225" t="str">
        <f>IF(Sklop7[[#This Row],[ZAHTEVANA SHEMA KAKOVOSTI]]&lt;&gt;"",Sklop7[[#This Row],[Preračunana masa/volumen/kos na enoto kg]],"")</f>
        <v/>
      </c>
      <c r="L50" s="210"/>
      <c r="M50" s="226"/>
      <c r="N50" s="226"/>
      <c r="O50" s="224"/>
      <c r="P50" s="213"/>
      <c r="Q50" s="213"/>
      <c r="R50" s="214"/>
      <c r="S50" s="229">
        <f>+Sklop7[[#This Row],[cena/enota brez DDV v EUR]]*Sklop7[[#This Row],[Stopnja DDV (%)]]</f>
        <v>0</v>
      </c>
      <c r="T50" s="229">
        <f>+Sklop7[[#This Row],[cena/enota brez DDV v EUR]]+Sklop7[[#This Row],[Davek (EUR)]]</f>
        <v>0</v>
      </c>
      <c r="U50" s="229">
        <f>+Sklop7[[#This Row],[cena/enota brez DDV v EUR]]*Sklop7[[#This Row],[Okvirna količina]]</f>
        <v>0</v>
      </c>
      <c r="V50" s="229">
        <f>+Sklop7[[#This Row],[Končna cena/enoto mere (EUR) z DDV]]*Sklop7[[#This Row],[Okvirna količina]]</f>
        <v>0</v>
      </c>
      <c r="W50" s="215"/>
    </row>
    <row r="51" spans="1:23" s="51" customFormat="1" ht="12">
      <c r="A51" s="73" t="s">
        <v>37</v>
      </c>
      <c r="B51" s="73"/>
      <c r="C51" s="293" t="s">
        <v>361</v>
      </c>
      <c r="D51" s="472" t="s">
        <v>1381</v>
      </c>
      <c r="E51" s="471">
        <v>80</v>
      </c>
      <c r="F51" s="462" t="s">
        <v>158</v>
      </c>
      <c r="G51" s="296"/>
      <c r="H51" s="294">
        <v>200</v>
      </c>
      <c r="I51" s="208" t="s">
        <v>93</v>
      </c>
      <c r="J51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K51" s="225" t="str">
        <f>IF(Sklop7[[#This Row],[ZAHTEVANA SHEMA KAKOVOSTI]]&lt;&gt;"",Sklop7[[#This Row],[Preračunana masa/volumen/kos na enoto kg]],"")</f>
        <v/>
      </c>
      <c r="L51" s="210"/>
      <c r="M51" s="226"/>
      <c r="N51" s="226"/>
      <c r="O51" s="224"/>
      <c r="P51" s="213"/>
      <c r="Q51" s="213"/>
      <c r="R51" s="214"/>
      <c r="S51" s="229">
        <f>+Sklop7[[#This Row],[cena/enota brez DDV v EUR]]*Sklop7[[#This Row],[Stopnja DDV (%)]]</f>
        <v>0</v>
      </c>
      <c r="T51" s="229">
        <f>+Sklop7[[#This Row],[cena/enota brez DDV v EUR]]+Sklop7[[#This Row],[Davek (EUR)]]</f>
        <v>0</v>
      </c>
      <c r="U51" s="229">
        <f>+Sklop7[[#This Row],[cena/enota brez DDV v EUR]]*Sklop7[[#This Row],[Okvirna količina]]</f>
        <v>0</v>
      </c>
      <c r="V51" s="229">
        <f>+Sklop7[[#This Row],[Končna cena/enoto mere (EUR) z DDV]]*Sklop7[[#This Row],[Okvirna količina]]</f>
        <v>0</v>
      </c>
      <c r="W51" s="215"/>
    </row>
    <row r="52" spans="1:23" s="51" customFormat="1" ht="12">
      <c r="A52" s="73" t="s">
        <v>38</v>
      </c>
      <c r="B52" s="292"/>
      <c r="C52" s="293" t="s">
        <v>361</v>
      </c>
      <c r="D52" s="472" t="s">
        <v>1402</v>
      </c>
      <c r="E52" s="471">
        <v>80</v>
      </c>
      <c r="F52" s="462" t="s">
        <v>158</v>
      </c>
      <c r="G52" s="296"/>
      <c r="H52" s="294">
        <v>200</v>
      </c>
      <c r="I52" s="208" t="s">
        <v>93</v>
      </c>
      <c r="J52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K52" s="225" t="str">
        <f>IF(Sklop7[[#This Row],[ZAHTEVANA SHEMA KAKOVOSTI]]&lt;&gt;"",Sklop7[[#This Row],[Preračunana masa/volumen/kos na enoto kg]],"")</f>
        <v/>
      </c>
      <c r="L52" s="210"/>
      <c r="M52" s="226"/>
      <c r="N52" s="226"/>
      <c r="O52" s="224"/>
      <c r="P52" s="213"/>
      <c r="Q52" s="213"/>
      <c r="R52" s="214"/>
      <c r="S52" s="213">
        <f>+Sklop7[[#This Row],[cena/enota brez DDV v EUR]]*Sklop7[[#This Row],[Stopnja DDV (%)]]</f>
        <v>0</v>
      </c>
      <c r="T52" s="213">
        <f>+Sklop7[[#This Row],[cena/enota brez DDV v EUR]]+Sklop7[[#This Row],[Davek (EUR)]]</f>
        <v>0</v>
      </c>
      <c r="U52" s="213">
        <f>+Sklop7[[#This Row],[cena/enota brez DDV v EUR]]*Sklop7[[#This Row],[Okvirna količina]]</f>
        <v>0</v>
      </c>
      <c r="V52" s="231">
        <f>+Sklop7[[#This Row],[Končna cena/enoto mere (EUR) z DDV]]*Sklop7[[#This Row],[Okvirna količina]]</f>
        <v>0</v>
      </c>
      <c r="W52" s="215"/>
    </row>
    <row r="53" spans="1:23" s="51" customFormat="1" ht="12">
      <c r="A53" s="73" t="s">
        <v>39</v>
      </c>
      <c r="B53" s="73"/>
      <c r="C53" s="293" t="s">
        <v>361</v>
      </c>
      <c r="D53" s="472" t="s">
        <v>1382</v>
      </c>
      <c r="E53" s="471">
        <v>80</v>
      </c>
      <c r="F53" s="462" t="s">
        <v>158</v>
      </c>
      <c r="G53" s="296"/>
      <c r="H53" s="294">
        <v>200</v>
      </c>
      <c r="I53" s="208" t="s">
        <v>93</v>
      </c>
      <c r="J53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K53" s="225" t="str">
        <f>IF(Sklop7[[#This Row],[ZAHTEVANA SHEMA KAKOVOSTI]]&lt;&gt;"",Sklop7[[#This Row],[Preračunana masa/volumen/kos na enoto kg]],"")</f>
        <v/>
      </c>
      <c r="L53" s="210"/>
      <c r="M53" s="226"/>
      <c r="N53" s="226"/>
      <c r="O53" s="224"/>
      <c r="P53" s="213"/>
      <c r="Q53" s="213"/>
      <c r="R53" s="214"/>
      <c r="S53" s="213">
        <f>+Sklop7[[#This Row],[cena/enota brez DDV v EUR]]*Sklop7[[#This Row],[Stopnja DDV (%)]]</f>
        <v>0</v>
      </c>
      <c r="T53" s="213">
        <f>+Sklop7[[#This Row],[cena/enota brez DDV v EUR]]+Sklop7[[#This Row],[Davek (EUR)]]</f>
        <v>0</v>
      </c>
      <c r="U53" s="213">
        <f>+Sklop7[[#This Row],[cena/enota brez DDV v EUR]]*Sklop7[[#This Row],[Okvirna količina]]</f>
        <v>0</v>
      </c>
      <c r="V53" s="231">
        <f>+Sklop7[[#This Row],[Končna cena/enoto mere (EUR) z DDV]]*Sklop7[[#This Row],[Okvirna količina]]</f>
        <v>0</v>
      </c>
      <c r="W53" s="215"/>
    </row>
    <row r="54" spans="1:23" s="51" customFormat="1" ht="12">
      <c r="A54" s="73" t="s">
        <v>40</v>
      </c>
      <c r="B54" s="292">
        <v>3125</v>
      </c>
      <c r="C54" s="293" t="s">
        <v>361</v>
      </c>
      <c r="D54" s="472" t="s">
        <v>1383</v>
      </c>
      <c r="E54" s="471">
        <v>80</v>
      </c>
      <c r="F54" s="462" t="s">
        <v>158</v>
      </c>
      <c r="G54" s="296"/>
      <c r="H54" s="294">
        <v>1000</v>
      </c>
      <c r="I54" s="208" t="s">
        <v>93</v>
      </c>
      <c r="J54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54" s="225" t="str">
        <f>IF(Sklop7[[#This Row],[ZAHTEVANA SHEMA KAKOVOSTI]]&lt;&gt;"",Sklop7[[#This Row],[Preračunana masa/volumen/kos na enoto kg]],"")</f>
        <v/>
      </c>
      <c r="L54" s="210"/>
      <c r="M54" s="226"/>
      <c r="N54" s="226"/>
      <c r="O54" s="224"/>
      <c r="P54" s="213"/>
      <c r="Q54" s="213"/>
      <c r="R54" s="214"/>
      <c r="S54" s="213">
        <f>+Sklop7[[#This Row],[cena/enota brez DDV v EUR]]*Sklop7[[#This Row],[Stopnja DDV (%)]]</f>
        <v>0</v>
      </c>
      <c r="T54" s="213">
        <f>+Sklop7[[#This Row],[cena/enota brez DDV v EUR]]+Sklop7[[#This Row],[Davek (EUR)]]</f>
        <v>0</v>
      </c>
      <c r="U54" s="213">
        <f>+Sklop7[[#This Row],[cena/enota brez DDV v EUR]]*Sklop7[[#This Row],[Okvirna količina]]</f>
        <v>0</v>
      </c>
      <c r="V54" s="231">
        <f>+Sklop7[[#This Row],[Končna cena/enoto mere (EUR) z DDV]]*Sklop7[[#This Row],[Okvirna količina]]</f>
        <v>0</v>
      </c>
      <c r="W54" s="215"/>
    </row>
    <row r="55" spans="1:23" s="51" customFormat="1" ht="12">
      <c r="A55" s="73" t="s">
        <v>41</v>
      </c>
      <c r="B55" s="73">
        <v>3021</v>
      </c>
      <c r="C55" s="293" t="s">
        <v>361</v>
      </c>
      <c r="D55" s="473" t="s">
        <v>1384</v>
      </c>
      <c r="E55" s="471">
        <v>110</v>
      </c>
      <c r="F55" s="462" t="s">
        <v>158</v>
      </c>
      <c r="G55" s="296"/>
      <c r="H55" s="294">
        <v>7760</v>
      </c>
      <c r="I55" s="208" t="s">
        <v>93</v>
      </c>
      <c r="J55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853.6</v>
      </c>
      <c r="K55" s="225" t="str">
        <f>IF(Sklop7[[#This Row],[ZAHTEVANA SHEMA KAKOVOSTI]]&lt;&gt;"",Sklop7[[#This Row],[Preračunana masa/volumen/kos na enoto kg]],"")</f>
        <v/>
      </c>
      <c r="L55" s="210"/>
      <c r="M55" s="226"/>
      <c r="N55" s="226"/>
      <c r="O55" s="224"/>
      <c r="P55" s="213"/>
      <c r="Q55" s="213"/>
      <c r="R55" s="214"/>
      <c r="S55" s="213">
        <f>+Sklop7[[#This Row],[cena/enota brez DDV v EUR]]*Sklop7[[#This Row],[Stopnja DDV (%)]]</f>
        <v>0</v>
      </c>
      <c r="T55" s="213">
        <f>+Sklop7[[#This Row],[cena/enota brez DDV v EUR]]+Sklop7[[#This Row],[Davek (EUR)]]</f>
        <v>0</v>
      </c>
      <c r="U55" s="213">
        <f>+Sklop7[[#This Row],[cena/enota brez DDV v EUR]]*Sklop7[[#This Row],[Okvirna količina]]</f>
        <v>0</v>
      </c>
      <c r="V55" s="231">
        <f>+Sklop7[[#This Row],[Končna cena/enoto mere (EUR) z DDV]]*Sklop7[[#This Row],[Okvirna količina]]</f>
        <v>0</v>
      </c>
      <c r="W55" s="215"/>
    </row>
    <row r="56" spans="1:23" s="51" customFormat="1" ht="12">
      <c r="A56" s="73" t="s">
        <v>42</v>
      </c>
      <c r="B56" s="73">
        <v>2809</v>
      </c>
      <c r="C56" s="293" t="s">
        <v>361</v>
      </c>
      <c r="D56" s="473" t="s">
        <v>1385</v>
      </c>
      <c r="E56" s="471">
        <v>100</v>
      </c>
      <c r="F56" s="462" t="s">
        <v>158</v>
      </c>
      <c r="G56" s="296"/>
      <c r="H56" s="294">
        <v>4000</v>
      </c>
      <c r="I56" s="208" t="s">
        <v>93</v>
      </c>
      <c r="J56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K56" s="225" t="str">
        <f>IF(Sklop7[[#This Row],[ZAHTEVANA SHEMA KAKOVOSTI]]&lt;&gt;"",Sklop7[[#This Row],[Preračunana masa/volumen/kos na enoto kg]],"")</f>
        <v/>
      </c>
      <c r="L56" s="210"/>
      <c r="M56" s="226"/>
      <c r="N56" s="226"/>
      <c r="O56" s="224"/>
      <c r="P56" s="213"/>
      <c r="Q56" s="213"/>
      <c r="R56" s="214"/>
      <c r="S56" s="213">
        <f>+Sklop7[[#This Row],[cena/enota brez DDV v EUR]]*Sklop7[[#This Row],[Stopnja DDV (%)]]</f>
        <v>0</v>
      </c>
      <c r="T56" s="213">
        <f>+Sklop7[[#This Row],[cena/enota brez DDV v EUR]]+Sklop7[[#This Row],[Davek (EUR)]]</f>
        <v>0</v>
      </c>
      <c r="U56" s="213">
        <f>+Sklop7[[#This Row],[cena/enota brez DDV v EUR]]*Sklop7[[#This Row],[Okvirna količina]]</f>
        <v>0</v>
      </c>
      <c r="V56" s="231">
        <f>+Sklop7[[#This Row],[Končna cena/enoto mere (EUR) z DDV]]*Sklop7[[#This Row],[Okvirna količina]]</f>
        <v>0</v>
      </c>
      <c r="W56" s="215"/>
    </row>
    <row r="57" spans="1:23" s="51" customFormat="1" ht="12">
      <c r="A57" s="73" t="s">
        <v>43</v>
      </c>
      <c r="B57" s="73">
        <v>3120</v>
      </c>
      <c r="C57" s="293" t="s">
        <v>361</v>
      </c>
      <c r="D57" s="472" t="s">
        <v>1403</v>
      </c>
      <c r="E57" s="471">
        <v>150</v>
      </c>
      <c r="F57" s="462" t="s">
        <v>158</v>
      </c>
      <c r="G57" s="101"/>
      <c r="H57" s="294">
        <v>1000</v>
      </c>
      <c r="I57" s="208" t="s">
        <v>93</v>
      </c>
      <c r="J57" s="2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K57" s="207" t="str">
        <f>IF(Sklop7[[#This Row],[ZAHTEVANA SHEMA KAKOVOSTI]]&lt;&gt;"",Sklop7[[#This Row],[Preračunana masa/volumen/kos na enoto kg]],"")</f>
        <v/>
      </c>
      <c r="L57" s="233"/>
      <c r="M57" s="234"/>
      <c r="N57" s="234"/>
      <c r="O57" s="235"/>
      <c r="P57" s="236"/>
      <c r="Q57" s="236"/>
      <c r="R57" s="237"/>
      <c r="S57" s="236">
        <f>+Sklop7[[#This Row],[cena/enota brez DDV v EUR]]*Sklop7[[#This Row],[Stopnja DDV (%)]]</f>
        <v>0</v>
      </c>
      <c r="T57" s="236">
        <f>+Sklop7[[#This Row],[cena/enota brez DDV v EUR]]+Sklop7[[#This Row],[Davek (EUR)]]</f>
        <v>0</v>
      </c>
      <c r="U57" s="236">
        <f>+Sklop7[[#This Row],[cena/enota brez DDV v EUR]]*Sklop7[[#This Row],[Okvirna količina]]</f>
        <v>0</v>
      </c>
      <c r="V57" s="238">
        <f>+Sklop7[[#This Row],[Končna cena/enoto mere (EUR) z DDV]]*Sklop7[[#This Row],[Okvirna količina]]</f>
        <v>0</v>
      </c>
      <c r="W57" s="239"/>
    </row>
    <row r="58" spans="1:23" s="51" customFormat="1" ht="12">
      <c r="A58" s="73" t="s">
        <v>48</v>
      </c>
      <c r="B58" s="73"/>
      <c r="C58" s="293" t="s">
        <v>361</v>
      </c>
      <c r="D58" s="472" t="s">
        <v>1386</v>
      </c>
      <c r="E58" s="471" t="s">
        <v>1460</v>
      </c>
      <c r="F58" s="462" t="s">
        <v>158</v>
      </c>
      <c r="G58" s="101"/>
      <c r="H58" s="294">
        <v>200</v>
      </c>
      <c r="I58" s="208" t="s">
        <v>0</v>
      </c>
      <c r="J58" s="2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K58" s="207" t="str">
        <f>IF(Sklop7[[#This Row],[ZAHTEVANA SHEMA KAKOVOSTI]]&lt;&gt;"",Sklop7[[#This Row],[Preračunana masa/volumen/kos na enoto kg]],"")</f>
        <v/>
      </c>
      <c r="L58" s="233"/>
      <c r="M58" s="234"/>
      <c r="N58" s="234"/>
      <c r="O58" s="235"/>
      <c r="P58" s="236"/>
      <c r="Q58" s="236"/>
      <c r="R58" s="237"/>
      <c r="S58" s="236">
        <f>+Sklop7[[#This Row],[cena/enota brez DDV v EUR]]*Sklop7[[#This Row],[Stopnja DDV (%)]]</f>
        <v>0</v>
      </c>
      <c r="T58" s="236">
        <f>+Sklop7[[#This Row],[cena/enota brez DDV v EUR]]+Sklop7[[#This Row],[Davek (EUR)]]</f>
        <v>0</v>
      </c>
      <c r="U58" s="236">
        <f>+Sklop7[[#This Row],[cena/enota brez DDV v EUR]]*Sklop7[[#This Row],[Okvirna količina]]</f>
        <v>0</v>
      </c>
      <c r="V58" s="238">
        <f>+Sklop7[[#This Row],[Končna cena/enoto mere (EUR) z DDV]]*Sklop7[[#This Row],[Okvirna količina]]</f>
        <v>0</v>
      </c>
      <c r="W58" s="239"/>
    </row>
    <row r="59" spans="1:23" s="51" customFormat="1" ht="12">
      <c r="A59" s="73" t="s">
        <v>44</v>
      </c>
      <c r="B59" s="292">
        <v>1619</v>
      </c>
      <c r="C59" s="293" t="s">
        <v>361</v>
      </c>
      <c r="D59" s="472" t="s">
        <v>1387</v>
      </c>
      <c r="E59" s="471">
        <v>150</v>
      </c>
      <c r="F59" s="462" t="s">
        <v>158</v>
      </c>
      <c r="G59" s="101"/>
      <c r="H59" s="294">
        <v>1200</v>
      </c>
      <c r="I59" s="208" t="s">
        <v>93</v>
      </c>
      <c r="J59" s="2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K59" s="207" t="str">
        <f>IF(Sklop7[[#This Row],[ZAHTEVANA SHEMA KAKOVOSTI]]&lt;&gt;"",Sklop7[[#This Row],[Preračunana masa/volumen/kos na enoto kg]],"")</f>
        <v/>
      </c>
      <c r="L59" s="233"/>
      <c r="M59" s="234"/>
      <c r="N59" s="234"/>
      <c r="O59" s="235"/>
      <c r="P59" s="236"/>
      <c r="Q59" s="236"/>
      <c r="R59" s="237"/>
      <c r="S59" s="236">
        <f>+Sklop7[[#This Row],[cena/enota brez DDV v EUR]]*Sklop7[[#This Row],[Stopnja DDV (%)]]</f>
        <v>0</v>
      </c>
      <c r="T59" s="236">
        <f>+Sklop7[[#This Row],[cena/enota brez DDV v EUR]]+Sklop7[[#This Row],[Davek (EUR)]]</f>
        <v>0</v>
      </c>
      <c r="U59" s="236">
        <f>+Sklop7[[#This Row],[cena/enota brez DDV v EUR]]*Sklop7[[#This Row],[Okvirna količina]]</f>
        <v>0</v>
      </c>
      <c r="V59" s="238">
        <f>+Sklop7[[#This Row],[Končna cena/enoto mere (EUR) z DDV]]*Sklop7[[#This Row],[Okvirna količina]]</f>
        <v>0</v>
      </c>
      <c r="W59" s="239"/>
    </row>
    <row r="60" spans="1:23" s="51" customFormat="1" ht="12">
      <c r="A60" s="73" t="s">
        <v>45</v>
      </c>
      <c r="B60" s="73">
        <v>1620</v>
      </c>
      <c r="C60" s="293" t="s">
        <v>361</v>
      </c>
      <c r="D60" s="472" t="s">
        <v>1388</v>
      </c>
      <c r="E60" s="471" t="s">
        <v>1460</v>
      </c>
      <c r="F60" s="462" t="s">
        <v>158</v>
      </c>
      <c r="G60" s="101"/>
      <c r="H60" s="294">
        <v>1500</v>
      </c>
      <c r="I60" s="208" t="s">
        <v>0</v>
      </c>
      <c r="J60" s="2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K60" s="207" t="str">
        <f>IF(Sklop7[[#This Row],[ZAHTEVANA SHEMA KAKOVOSTI]]&lt;&gt;"",Sklop7[[#This Row],[Preračunana masa/volumen/kos na enoto kg]],"")</f>
        <v/>
      </c>
      <c r="L60" s="233"/>
      <c r="M60" s="234"/>
      <c r="N60" s="234"/>
      <c r="O60" s="235"/>
      <c r="P60" s="236"/>
      <c r="Q60" s="236"/>
      <c r="R60" s="237"/>
      <c r="S60" s="236">
        <f>+Sklop7[[#This Row],[cena/enota brez DDV v EUR]]*Sklop7[[#This Row],[Stopnja DDV (%)]]</f>
        <v>0</v>
      </c>
      <c r="T60" s="236">
        <f>+Sklop7[[#This Row],[cena/enota brez DDV v EUR]]+Sklop7[[#This Row],[Davek (EUR)]]</f>
        <v>0</v>
      </c>
      <c r="U60" s="236">
        <f>+Sklop7[[#This Row],[cena/enota brez DDV v EUR]]*Sklop7[[#This Row],[Okvirna količina]]</f>
        <v>0</v>
      </c>
      <c r="V60" s="238">
        <f>+Sklop7[[#This Row],[Končna cena/enoto mere (EUR) z DDV]]*Sklop7[[#This Row],[Okvirna količina]]</f>
        <v>0</v>
      </c>
      <c r="W60" s="239"/>
    </row>
    <row r="61" spans="1:23" s="51" customFormat="1" ht="12">
      <c r="A61" s="73" t="s">
        <v>49</v>
      </c>
      <c r="B61" s="292">
        <v>3555</v>
      </c>
      <c r="C61" s="293" t="s">
        <v>361</v>
      </c>
      <c r="D61" s="472" t="s">
        <v>1389</v>
      </c>
      <c r="E61" s="471" t="s">
        <v>1461</v>
      </c>
      <c r="F61" s="462" t="s">
        <v>158</v>
      </c>
      <c r="G61" s="101"/>
      <c r="H61" s="294">
        <v>1800</v>
      </c>
      <c r="I61" s="208" t="s">
        <v>0</v>
      </c>
      <c r="J61" s="2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1800</v>
      </c>
      <c r="K61" s="207" t="str">
        <f>IF(Sklop7[[#This Row],[ZAHTEVANA SHEMA KAKOVOSTI]]&lt;&gt;"",Sklop7[[#This Row],[Preračunana masa/volumen/kos na enoto kg]],"")</f>
        <v/>
      </c>
      <c r="L61" s="233"/>
      <c r="M61" s="234"/>
      <c r="N61" s="234"/>
      <c r="O61" s="235"/>
      <c r="P61" s="236"/>
      <c r="Q61" s="236"/>
      <c r="R61" s="237"/>
      <c r="S61" s="236">
        <f>+Sklop7[[#This Row],[cena/enota brez DDV v EUR]]*Sklop7[[#This Row],[Stopnja DDV (%)]]</f>
        <v>0</v>
      </c>
      <c r="T61" s="236">
        <f>+Sklop7[[#This Row],[cena/enota brez DDV v EUR]]+Sklop7[[#This Row],[Davek (EUR)]]</f>
        <v>0</v>
      </c>
      <c r="U61" s="236">
        <f>+Sklop7[[#This Row],[cena/enota brez DDV v EUR]]*Sklop7[[#This Row],[Okvirna količina]]</f>
        <v>0</v>
      </c>
      <c r="V61" s="238">
        <f>+Sklop7[[#This Row],[Končna cena/enoto mere (EUR) z DDV]]*Sklop7[[#This Row],[Okvirna količina]]</f>
        <v>0</v>
      </c>
      <c r="W61" s="239"/>
    </row>
    <row r="62" spans="1:23" s="51" customFormat="1" ht="12">
      <c r="A62" s="73" t="s">
        <v>50</v>
      </c>
      <c r="B62" s="73"/>
      <c r="C62" s="293" t="s">
        <v>361</v>
      </c>
      <c r="D62" s="474" t="s">
        <v>1390</v>
      </c>
      <c r="E62" s="471">
        <v>150</v>
      </c>
      <c r="F62" s="462" t="s">
        <v>158</v>
      </c>
      <c r="G62" s="151"/>
      <c r="H62" s="294">
        <v>200</v>
      </c>
      <c r="I62" s="208" t="s">
        <v>93</v>
      </c>
      <c r="J62" s="2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K62" s="207" t="str">
        <f>IF(Sklop7[[#This Row],[ZAHTEVANA SHEMA KAKOVOSTI]]&lt;&gt;"",Sklop7[[#This Row],[Preračunana masa/volumen/kos na enoto kg]],"")</f>
        <v/>
      </c>
      <c r="L62" s="233"/>
      <c r="M62" s="234"/>
      <c r="N62" s="234"/>
      <c r="O62" s="235"/>
      <c r="P62" s="236"/>
      <c r="Q62" s="236"/>
      <c r="R62" s="237"/>
      <c r="S62" s="236">
        <f>+Sklop7[[#This Row],[cena/enota brez DDV v EUR]]*Sklop7[[#This Row],[Stopnja DDV (%)]]</f>
        <v>0</v>
      </c>
      <c r="T62" s="236">
        <f>+Sklop7[[#This Row],[cena/enota brez DDV v EUR]]+Sklop7[[#This Row],[Davek (EUR)]]</f>
        <v>0</v>
      </c>
      <c r="U62" s="236">
        <f>+Sklop7[[#This Row],[cena/enota brez DDV v EUR]]*Sklop7[[#This Row],[Okvirna količina]]</f>
        <v>0</v>
      </c>
      <c r="V62" s="238">
        <f>+Sklop7[[#This Row],[Končna cena/enoto mere (EUR) z DDV]]*Sklop7[[#This Row],[Okvirna količina]]</f>
        <v>0</v>
      </c>
      <c r="W62" s="239"/>
    </row>
    <row r="63" spans="1:23" s="51" customFormat="1" ht="12">
      <c r="A63" s="73" t="s">
        <v>46</v>
      </c>
      <c r="B63" s="410">
        <v>1619</v>
      </c>
      <c r="C63" s="346">
        <v>109</v>
      </c>
      <c r="D63" s="403" t="s">
        <v>1404</v>
      </c>
      <c r="E63" s="404">
        <v>140</v>
      </c>
      <c r="F63" s="405" t="s">
        <v>158</v>
      </c>
      <c r="G63" s="101"/>
      <c r="H63" s="406">
        <v>200</v>
      </c>
      <c r="I63" s="208" t="s">
        <v>93</v>
      </c>
      <c r="J63" s="4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28.000000000000004</v>
      </c>
      <c r="K63" s="395" t="str">
        <f>IF(Sklop7[[#This Row],[ZAHTEVANA SHEMA KAKOVOSTI]]&lt;&gt;"",Sklop7[[#This Row],[Preračunana masa/volumen/kos na enoto kg]],"")</f>
        <v/>
      </c>
      <c r="L63" s="396"/>
      <c r="M63" s="397"/>
      <c r="N63" s="397"/>
      <c r="O63" s="398"/>
      <c r="P63" s="399"/>
      <c r="Q63" s="399"/>
      <c r="R63" s="400"/>
      <c r="S63" s="399">
        <f>+Sklop7[[#This Row],[cena/enota brez DDV v EUR]]*Sklop7[[#This Row],[Stopnja DDV (%)]]</f>
        <v>0</v>
      </c>
      <c r="T63" s="399">
        <f>+Sklop7[[#This Row],[cena/enota brez DDV v EUR]]+Sklop7[[#This Row],[Davek (EUR)]]</f>
        <v>0</v>
      </c>
      <c r="U63" s="399">
        <f>+Sklop7[[#This Row],[cena/enota brez DDV v EUR]]*Sklop7[[#This Row],[Okvirna količina]]</f>
        <v>0</v>
      </c>
      <c r="V63" s="408">
        <f>+Sklop7[[#This Row],[Končna cena/enoto mere (EUR) z DDV]]*Sklop7[[#This Row],[Okvirna količina]]</f>
        <v>0</v>
      </c>
      <c r="W63" s="401"/>
    </row>
    <row r="64" spans="1:23" s="51" customFormat="1" ht="12">
      <c r="A64" s="73" t="s">
        <v>51</v>
      </c>
      <c r="B64" s="73">
        <v>3655</v>
      </c>
      <c r="C64" s="293" t="s">
        <v>361</v>
      </c>
      <c r="D64" s="472" t="s">
        <v>697</v>
      </c>
      <c r="E64" s="471" t="s">
        <v>782</v>
      </c>
      <c r="F64" s="462" t="s">
        <v>0</v>
      </c>
      <c r="G64" s="101"/>
      <c r="H64" s="294">
        <v>20</v>
      </c>
      <c r="I64" s="208" t="s">
        <v>0</v>
      </c>
      <c r="J64" s="2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64" s="207" t="str">
        <f>IF(Sklop7[[#This Row],[ZAHTEVANA SHEMA KAKOVOSTI]]&lt;&gt;"",Sklop7[[#This Row],[Preračunana masa/volumen/kos na enoto kg]],"")</f>
        <v/>
      </c>
      <c r="L64" s="233"/>
      <c r="M64" s="234"/>
      <c r="N64" s="234"/>
      <c r="O64" s="235"/>
      <c r="P64" s="236"/>
      <c r="Q64" s="236"/>
      <c r="R64" s="237"/>
      <c r="S64" s="236">
        <f>+Sklop7[[#This Row],[cena/enota brez DDV v EUR]]*Sklop7[[#This Row],[Stopnja DDV (%)]]</f>
        <v>0</v>
      </c>
      <c r="T64" s="236">
        <f>+Sklop7[[#This Row],[cena/enota brez DDV v EUR]]+Sklop7[[#This Row],[Davek (EUR)]]</f>
        <v>0</v>
      </c>
      <c r="U64" s="236">
        <f>+Sklop7[[#This Row],[cena/enota brez DDV v EUR]]*Sklop7[[#This Row],[Okvirna količina]]</f>
        <v>0</v>
      </c>
      <c r="V64" s="238">
        <f>+Sklop7[[#This Row],[Končna cena/enoto mere (EUR) z DDV]]*Sklop7[[#This Row],[Okvirna količina]]</f>
        <v>0</v>
      </c>
      <c r="W64" s="239"/>
    </row>
    <row r="65" spans="1:23" s="51" customFormat="1" ht="12">
      <c r="A65" s="73" t="s">
        <v>47</v>
      </c>
      <c r="B65" s="292">
        <v>3624</v>
      </c>
      <c r="C65" s="293" t="s">
        <v>361</v>
      </c>
      <c r="D65" s="472" t="s">
        <v>698</v>
      </c>
      <c r="E65" s="471">
        <v>400</v>
      </c>
      <c r="F65" s="462" t="s">
        <v>158</v>
      </c>
      <c r="G65" s="101"/>
      <c r="H65" s="294">
        <v>80</v>
      </c>
      <c r="I65" s="208" t="s">
        <v>93</v>
      </c>
      <c r="J65" s="2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K65" s="207" t="str">
        <f>IF(Sklop7[[#This Row],[ZAHTEVANA SHEMA KAKOVOSTI]]&lt;&gt;"",Sklop7[[#This Row],[Preračunana masa/volumen/kos na enoto kg]],"")</f>
        <v/>
      </c>
      <c r="L65" s="233"/>
      <c r="M65" s="234"/>
      <c r="N65" s="234"/>
      <c r="O65" s="235"/>
      <c r="P65" s="236"/>
      <c r="Q65" s="236"/>
      <c r="R65" s="237"/>
      <c r="S65" s="236">
        <f>+Sklop7[[#This Row],[cena/enota brez DDV v EUR]]*Sklop7[[#This Row],[Stopnja DDV (%)]]</f>
        <v>0</v>
      </c>
      <c r="T65" s="236">
        <f>+Sklop7[[#This Row],[cena/enota brez DDV v EUR]]+Sklop7[[#This Row],[Davek (EUR)]]</f>
        <v>0</v>
      </c>
      <c r="U65" s="236">
        <f>+Sklop7[[#This Row],[cena/enota brez DDV v EUR]]*Sklop7[[#This Row],[Okvirna količina]]</f>
        <v>0</v>
      </c>
      <c r="V65" s="238">
        <f>+Sklop7[[#This Row],[Končna cena/enoto mere (EUR) z DDV]]*Sklop7[[#This Row],[Okvirna količina]]</f>
        <v>0</v>
      </c>
      <c r="W65" s="239"/>
    </row>
    <row r="66" spans="1:23" s="51" customFormat="1">
      <c r="A66" s="579" t="s">
        <v>181</v>
      </c>
      <c r="B66" s="579"/>
      <c r="C66" s="579"/>
      <c r="D66" s="580"/>
      <c r="E66" s="581"/>
      <c r="F66" s="581"/>
      <c r="G66" s="582"/>
      <c r="H66" s="583"/>
      <c r="I66" s="584"/>
      <c r="J66" s="585">
        <f>SUBTOTAL(109,Sklop7[Preračunana masa/volumen/kos na enoto kg])</f>
        <v>18321.7</v>
      </c>
      <c r="K66" s="585">
        <f>SUBTOTAL(109,Sklop7[Živila iz shem kakovosti (kg)])</f>
        <v>0</v>
      </c>
      <c r="L66" s="583"/>
      <c r="M66" s="586"/>
      <c r="N66" s="586"/>
      <c r="O66" s="587"/>
      <c r="P66" s="588"/>
      <c r="Q66" s="588"/>
      <c r="R66" s="588"/>
      <c r="S66" s="589"/>
      <c r="T66" s="583"/>
      <c r="U66" s="589">
        <f>SUBTOTAL(109,Sklop7[Vrednost za okvirno količino (EUR) brez DDV])</f>
        <v>0</v>
      </c>
      <c r="V66" s="589">
        <f>SUBTOTAL(109,Sklop7[Vrednost za okvirno količino (EUR) z DDV])</f>
        <v>0</v>
      </c>
      <c r="W66" s="590">
        <f>SUBTOTAL(103,Sklop7[Shema kakovosti
(nacionalne, evropske)
])</f>
        <v>0</v>
      </c>
    </row>
    <row r="67" spans="1:23" s="162" customFormat="1">
      <c r="A67" s="240"/>
      <c r="B67" s="240"/>
      <c r="C67" s="240"/>
      <c r="D67" s="241"/>
      <c r="E67" s="242"/>
      <c r="F67" s="242"/>
      <c r="G67" s="243"/>
      <c r="H67" s="244"/>
      <c r="I67" s="245"/>
      <c r="J67" s="246"/>
      <c r="K67" s="246"/>
      <c r="L67" s="244"/>
      <c r="M67" s="247"/>
      <c r="N67" s="247"/>
      <c r="O67" s="248"/>
      <c r="P67" s="249"/>
      <c r="Q67" s="249"/>
      <c r="R67" s="249"/>
      <c r="S67" s="250"/>
      <c r="T67" s="244"/>
      <c r="U67" s="250"/>
      <c r="V67" s="250"/>
      <c r="W67" s="251"/>
    </row>
    <row r="68" spans="1:23" s="51" customFormat="1">
      <c r="A68" s="44" t="s">
        <v>177</v>
      </c>
      <c r="B68" s="44"/>
      <c r="C68" s="44"/>
      <c r="D68" s="16"/>
      <c r="E68" s="28"/>
      <c r="F68" s="28"/>
      <c r="G68" s="97"/>
      <c r="H68" s="98"/>
      <c r="I68" s="98"/>
      <c r="J68" s="18"/>
      <c r="K68" s="18"/>
      <c r="L68" s="18"/>
      <c r="M68" s="18"/>
      <c r="N68" s="11"/>
      <c r="O68" s="11"/>
      <c r="P68" s="11"/>
      <c r="Q68" s="11"/>
      <c r="R68" s="11"/>
      <c r="S68" s="44"/>
      <c r="T68" s="44"/>
      <c r="U68" s="44"/>
      <c r="V68" s="44"/>
      <c r="W68" s="64"/>
    </row>
    <row r="69" spans="1:23" s="51" customFormat="1">
      <c r="A69" s="11" t="s">
        <v>179</v>
      </c>
      <c r="B69" s="11"/>
      <c r="C69" s="11"/>
      <c r="D69" s="16"/>
      <c r="E69" s="28"/>
      <c r="F69" s="28"/>
      <c r="G69" s="97"/>
      <c r="H69" s="98"/>
      <c r="I69" s="98"/>
      <c r="J69" s="18"/>
      <c r="K69" s="18"/>
      <c r="L69" s="18"/>
      <c r="M69" s="18"/>
      <c r="N69" s="11"/>
      <c r="O69" s="11"/>
      <c r="P69" s="11"/>
      <c r="Q69" s="11"/>
      <c r="R69" s="11"/>
      <c r="S69" s="11"/>
      <c r="T69" s="11"/>
      <c r="U69" s="11"/>
      <c r="V69" s="11"/>
      <c r="W69" s="64"/>
    </row>
    <row r="70" spans="1:23" s="51" customFormat="1">
      <c r="A70" s="92" t="s">
        <v>247</v>
      </c>
      <c r="B70" s="92"/>
      <c r="C70" s="92"/>
      <c r="D70" s="17"/>
      <c r="E70" s="27"/>
      <c r="F70" s="27"/>
      <c r="G70" s="95"/>
      <c r="H70" s="64"/>
      <c r="I70" s="64"/>
      <c r="J70" s="29"/>
      <c r="K70" s="29"/>
      <c r="L70" s="29"/>
      <c r="M70" s="29"/>
      <c r="N70" s="50"/>
      <c r="O70" s="50"/>
      <c r="P70" s="29"/>
      <c r="Q70" s="29"/>
      <c r="R70" s="29"/>
      <c r="S70" s="29"/>
      <c r="T70" s="29"/>
      <c r="U70" s="11"/>
      <c r="V70" s="11"/>
      <c r="W70" s="64"/>
    </row>
    <row r="71" spans="1:23" s="51" customFormat="1">
      <c r="A71" s="106" t="s">
        <v>222</v>
      </c>
      <c r="B71" s="106"/>
      <c r="C71" s="106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</row>
    <row r="72" spans="1:23" s="162" customFormat="1">
      <c r="A72" s="630" t="s">
        <v>240</v>
      </c>
      <c r="B72" s="630"/>
      <c r="C72" s="630"/>
      <c r="D72" s="630"/>
      <c r="E72" s="630"/>
      <c r="F72" s="630"/>
      <c r="G72" s="630"/>
      <c r="H72" s="630"/>
      <c r="I72" s="630"/>
      <c r="J72" s="630"/>
      <c r="K72" s="630"/>
      <c r="L72" s="630"/>
      <c r="M72" s="630"/>
      <c r="N72" s="630"/>
      <c r="O72" s="19"/>
      <c r="P72" s="19"/>
      <c r="Q72" s="19"/>
      <c r="R72" s="19"/>
      <c r="S72" s="19"/>
      <c r="T72" s="19"/>
      <c r="U72" s="19"/>
      <c r="V72" s="19"/>
      <c r="W72" s="19"/>
    </row>
    <row r="73" spans="1:23" s="51" customFormat="1">
      <c r="A73" s="11"/>
      <c r="B73" s="11"/>
      <c r="C73" s="11"/>
      <c r="D73" s="17"/>
      <c r="E73" s="27"/>
      <c r="F73" s="27"/>
      <c r="G73" s="95"/>
      <c r="H73" s="98"/>
      <c r="I73" s="98"/>
      <c r="J73" s="18"/>
      <c r="K73" s="18"/>
      <c r="L73" s="18"/>
      <c r="M73" s="18"/>
      <c r="N73" s="11"/>
      <c r="O73" s="11"/>
      <c r="P73" s="29"/>
      <c r="Q73" s="29"/>
      <c r="R73" s="29"/>
      <c r="S73" s="29"/>
      <c r="T73" s="29"/>
      <c r="U73" s="11"/>
      <c r="V73" s="11"/>
      <c r="W73" s="64"/>
    </row>
    <row r="74" spans="1:23" s="51" customFormat="1">
      <c r="A74" s="92" t="s">
        <v>65</v>
      </c>
      <c r="B74" s="92"/>
      <c r="C74" s="92"/>
      <c r="D74" s="17"/>
      <c r="E74" s="27"/>
      <c r="F74" s="27"/>
      <c r="G74" s="95"/>
      <c r="H74" s="64"/>
      <c r="I74" s="64" t="s">
        <v>66</v>
      </c>
      <c r="J74" s="29"/>
      <c r="K74" s="29"/>
      <c r="L74" s="29"/>
      <c r="M74" s="29"/>
      <c r="N74" s="50"/>
      <c r="O74" s="50"/>
      <c r="P74" s="29"/>
      <c r="Q74" s="29"/>
      <c r="R74" s="29"/>
      <c r="S74" s="29" t="s">
        <v>67</v>
      </c>
      <c r="T74" s="29"/>
      <c r="U74" s="11"/>
      <c r="V74" s="11"/>
      <c r="W74" s="64"/>
    </row>
    <row r="75" spans="1:23" s="51" customFormat="1" ht="15">
      <c r="A75" s="6"/>
      <c r="B75" s="6"/>
      <c r="C75" s="6"/>
      <c r="D75" s="4"/>
      <c r="E75" s="26"/>
      <c r="F75" s="26"/>
      <c r="G75" s="25"/>
      <c r="H75" s="7"/>
      <c r="I75" s="98"/>
      <c r="J75" s="8"/>
      <c r="K75" s="8"/>
      <c r="L75" s="8"/>
      <c r="M75" s="8"/>
      <c r="N75" s="20"/>
      <c r="O75" s="20"/>
      <c r="P75" s="8"/>
      <c r="Q75" s="8"/>
      <c r="R75" s="8"/>
      <c r="S75" s="8"/>
      <c r="T75" s="8"/>
      <c r="U75" s="3"/>
      <c r="V75" s="3"/>
      <c r="W75" s="7"/>
    </row>
    <row r="76" spans="1:23" s="51" customFormat="1">
      <c r="A76" s="11"/>
      <c r="B76" s="11"/>
      <c r="C76" s="11"/>
      <c r="D76" s="16"/>
      <c r="E76" s="28"/>
      <c r="F76" s="28"/>
      <c r="G76" s="97"/>
      <c r="H76" s="98"/>
      <c r="I76" s="98"/>
      <c r="J76" s="18"/>
      <c r="K76" s="18"/>
      <c r="L76" s="18"/>
      <c r="M76" s="18"/>
      <c r="N76" s="11"/>
      <c r="O76" s="11"/>
      <c r="P76" s="11"/>
      <c r="Q76" s="11"/>
      <c r="R76" s="11"/>
      <c r="S76" s="11"/>
      <c r="T76" s="11"/>
      <c r="U76" s="11"/>
      <c r="V76" s="11"/>
      <c r="W76" s="64"/>
    </row>
    <row r="77" spans="1:23" s="51" customFormat="1">
      <c r="A77" s="11"/>
      <c r="B77" s="11"/>
      <c r="C77" s="11"/>
      <c r="D77" s="16"/>
      <c r="E77" s="28"/>
      <c r="F77" s="28"/>
      <c r="G77" s="97"/>
      <c r="H77" s="98"/>
      <c r="I77" s="98"/>
      <c r="J77" s="18"/>
      <c r="K77" s="18"/>
      <c r="L77" s="18"/>
      <c r="M77" s="18"/>
      <c r="N77" s="11"/>
      <c r="O77" s="11"/>
      <c r="P77" s="11"/>
      <c r="Q77" s="11"/>
      <c r="R77" s="11"/>
      <c r="S77" s="11"/>
      <c r="T77" s="11"/>
      <c r="U77" s="11"/>
      <c r="V77" s="11"/>
      <c r="W77" s="64"/>
    </row>
    <row r="78" spans="1:23" s="51" customFormat="1">
      <c r="A78" s="11"/>
      <c r="B78" s="11"/>
      <c r="C78" s="11"/>
      <c r="D78" s="16"/>
      <c r="E78" s="28"/>
      <c r="F78" s="28"/>
      <c r="G78" s="97"/>
      <c r="H78" s="98"/>
      <c r="I78" s="98"/>
      <c r="J78" s="18"/>
      <c r="K78" s="18"/>
      <c r="L78" s="18"/>
      <c r="M78" s="18"/>
      <c r="N78" s="11"/>
      <c r="O78" s="11"/>
      <c r="P78" s="11"/>
      <c r="Q78" s="11"/>
      <c r="R78" s="11"/>
      <c r="S78" s="11"/>
      <c r="T78" s="11"/>
      <c r="U78" s="11"/>
      <c r="V78" s="11"/>
      <c r="W78" s="64"/>
    </row>
    <row r="79" spans="1:23" s="51" customFormat="1">
      <c r="A79" s="11"/>
      <c r="B79" s="11"/>
      <c r="C79" s="11"/>
      <c r="D79" s="16"/>
      <c r="E79" s="28"/>
      <c r="F79" s="28"/>
      <c r="G79" s="97"/>
      <c r="H79" s="98"/>
      <c r="I79" s="98"/>
      <c r="J79" s="18"/>
      <c r="K79" s="18"/>
      <c r="L79" s="18"/>
      <c r="M79" s="18"/>
      <c r="N79" s="11"/>
      <c r="O79" s="11"/>
      <c r="P79" s="11"/>
      <c r="Q79" s="11"/>
      <c r="R79" s="11"/>
      <c r="S79" s="11"/>
      <c r="T79" s="11"/>
      <c r="U79" s="11"/>
      <c r="V79" s="11"/>
      <c r="W79" s="64"/>
    </row>
    <row r="80" spans="1:23" s="51" customFormat="1">
      <c r="A80" s="11"/>
      <c r="B80" s="11"/>
      <c r="C80" s="11"/>
      <c r="D80" s="16"/>
      <c r="E80" s="28"/>
      <c r="F80" s="28"/>
      <c r="G80" s="97"/>
      <c r="H80" s="98"/>
      <c r="I80" s="98"/>
      <c r="J80" s="18"/>
      <c r="K80" s="18"/>
      <c r="L80" s="18"/>
      <c r="M80" s="18"/>
      <c r="N80" s="11"/>
      <c r="O80" s="11"/>
      <c r="P80" s="11"/>
      <c r="Q80" s="11"/>
      <c r="R80" s="11"/>
      <c r="S80" s="11"/>
      <c r="T80" s="11"/>
      <c r="U80" s="11"/>
      <c r="V80" s="11"/>
      <c r="W80" s="64"/>
    </row>
    <row r="81" spans="1:23" s="51" customFormat="1">
      <c r="A81" s="11"/>
      <c r="B81" s="11"/>
      <c r="C81" s="11"/>
      <c r="D81" s="16"/>
      <c r="E81" s="28"/>
      <c r="F81" s="28"/>
      <c r="G81" s="97"/>
      <c r="H81" s="98"/>
      <c r="I81" s="98"/>
      <c r="J81" s="18"/>
      <c r="K81" s="18"/>
      <c r="L81" s="18"/>
      <c r="M81" s="18"/>
      <c r="N81" s="11"/>
      <c r="O81" s="11"/>
      <c r="P81" s="11"/>
      <c r="Q81" s="11"/>
      <c r="R81" s="11"/>
      <c r="S81" s="11"/>
      <c r="T81" s="11"/>
      <c r="U81" s="11"/>
      <c r="V81" s="11"/>
      <c r="W81" s="64"/>
    </row>
    <row r="82" spans="1:23" s="51" customFormat="1">
      <c r="A82" s="11"/>
      <c r="B82" s="11"/>
      <c r="C82" s="11"/>
      <c r="D82" s="16"/>
      <c r="E82" s="28"/>
      <c r="F82" s="28"/>
      <c r="G82" s="97"/>
      <c r="H82" s="98"/>
      <c r="I82" s="98"/>
      <c r="J82" s="18"/>
      <c r="K82" s="18"/>
      <c r="L82" s="18"/>
      <c r="M82" s="18"/>
      <c r="N82" s="11"/>
      <c r="O82" s="11"/>
      <c r="P82" s="11"/>
      <c r="Q82" s="11"/>
      <c r="R82" s="11"/>
      <c r="S82" s="11"/>
      <c r="T82" s="11"/>
      <c r="U82" s="11"/>
      <c r="V82" s="11"/>
      <c r="W82" s="64"/>
    </row>
    <row r="83" spans="1:23" s="196" customFormat="1">
      <c r="A83" s="11"/>
      <c r="B83" s="11"/>
      <c r="C83" s="11"/>
      <c r="D83" s="16"/>
      <c r="E83" s="28"/>
      <c r="F83" s="28"/>
      <c r="G83" s="97"/>
      <c r="H83" s="98"/>
      <c r="I83" s="98"/>
      <c r="J83" s="18"/>
      <c r="K83" s="18"/>
      <c r="L83" s="18"/>
      <c r="M83" s="18"/>
      <c r="N83" s="11"/>
      <c r="O83" s="11"/>
      <c r="P83" s="11"/>
      <c r="Q83" s="11"/>
      <c r="R83" s="11"/>
      <c r="S83" s="11"/>
      <c r="T83" s="11"/>
      <c r="U83" s="11"/>
      <c r="V83" s="11"/>
      <c r="W83" s="64"/>
    </row>
    <row r="84" spans="1:23" s="196" customFormat="1">
      <c r="A84" s="11"/>
      <c r="B84" s="11"/>
      <c r="C84" s="11"/>
      <c r="D84" s="16"/>
      <c r="E84" s="28"/>
      <c r="F84" s="28"/>
      <c r="G84" s="97"/>
      <c r="H84" s="98"/>
      <c r="I84" s="98"/>
      <c r="J84" s="18"/>
      <c r="K84" s="18"/>
      <c r="L84" s="18"/>
      <c r="M84" s="18"/>
      <c r="N84" s="11"/>
      <c r="O84" s="11"/>
      <c r="P84" s="11"/>
      <c r="Q84" s="11"/>
      <c r="R84" s="11"/>
      <c r="S84" s="11"/>
      <c r="T84" s="11"/>
      <c r="U84" s="11"/>
      <c r="V84" s="11"/>
      <c r="W84" s="64"/>
    </row>
    <row r="85" spans="1:23" s="196" customFormat="1">
      <c r="A85" s="11"/>
      <c r="B85" s="11"/>
      <c r="C85" s="11"/>
      <c r="D85" s="16"/>
      <c r="E85" s="28"/>
      <c r="F85" s="28"/>
      <c r="G85" s="97"/>
      <c r="H85" s="98"/>
      <c r="I85" s="98"/>
      <c r="J85" s="18"/>
      <c r="K85" s="18"/>
      <c r="L85" s="18"/>
      <c r="M85" s="18"/>
      <c r="N85" s="11"/>
      <c r="O85" s="11"/>
      <c r="P85" s="11"/>
      <c r="Q85" s="11"/>
      <c r="R85" s="11"/>
      <c r="S85" s="11"/>
      <c r="T85" s="11"/>
      <c r="U85" s="11"/>
      <c r="V85" s="11"/>
      <c r="W85" s="64"/>
    </row>
    <row r="86" spans="1:23" s="196" customFormat="1">
      <c r="A86" s="11"/>
      <c r="B86" s="11"/>
      <c r="C86" s="11"/>
      <c r="D86" s="16"/>
      <c r="E86" s="28"/>
      <c r="F86" s="28"/>
      <c r="G86" s="97"/>
      <c r="H86" s="98"/>
      <c r="I86" s="98"/>
      <c r="J86" s="18"/>
      <c r="K86" s="18"/>
      <c r="L86" s="18"/>
      <c r="M86" s="18"/>
      <c r="N86" s="11"/>
      <c r="O86" s="11"/>
      <c r="P86" s="11"/>
      <c r="Q86" s="11"/>
      <c r="R86" s="11"/>
      <c r="S86" s="11"/>
      <c r="T86" s="11"/>
      <c r="U86" s="11"/>
      <c r="V86" s="11"/>
      <c r="W86" s="64"/>
    </row>
    <row r="87" spans="1:23" s="196" customFormat="1">
      <c r="A87" s="11"/>
      <c r="B87" s="11"/>
      <c r="C87" s="11"/>
      <c r="D87" s="16"/>
      <c r="E87" s="28"/>
      <c r="F87" s="28"/>
      <c r="G87" s="97"/>
      <c r="H87" s="98"/>
      <c r="I87" s="98"/>
      <c r="J87" s="18"/>
      <c r="K87" s="18"/>
      <c r="L87" s="18"/>
      <c r="M87" s="18"/>
      <c r="N87" s="11"/>
      <c r="O87" s="11"/>
      <c r="P87" s="11"/>
      <c r="Q87" s="11"/>
      <c r="R87" s="11"/>
      <c r="S87" s="11"/>
      <c r="T87" s="11"/>
      <c r="U87" s="11"/>
      <c r="V87" s="11"/>
      <c r="W87" s="64"/>
    </row>
    <row r="88" spans="1:23" s="196" customFormat="1">
      <c r="A88" s="11"/>
      <c r="B88" s="11"/>
      <c r="C88" s="11"/>
      <c r="D88" s="16"/>
      <c r="E88" s="28"/>
      <c r="F88" s="28"/>
      <c r="G88" s="97"/>
      <c r="H88" s="98"/>
      <c r="I88" s="98"/>
      <c r="J88" s="18"/>
      <c r="K88" s="18"/>
      <c r="L88" s="18"/>
      <c r="M88" s="18"/>
      <c r="N88" s="11"/>
      <c r="O88" s="11"/>
      <c r="P88" s="11"/>
      <c r="Q88" s="11"/>
      <c r="R88" s="11"/>
      <c r="S88" s="11"/>
      <c r="T88" s="11"/>
      <c r="U88" s="11"/>
      <c r="V88" s="11"/>
      <c r="W88" s="64"/>
    </row>
    <row r="89" spans="1:23" s="196" customFormat="1">
      <c r="A89" s="11"/>
      <c r="B89" s="11"/>
      <c r="C89" s="11"/>
      <c r="D89" s="16"/>
      <c r="E89" s="28"/>
      <c r="F89" s="28"/>
      <c r="G89" s="97"/>
      <c r="H89" s="98"/>
      <c r="I89" s="98"/>
      <c r="J89" s="18"/>
      <c r="K89" s="18"/>
      <c r="L89" s="18"/>
      <c r="M89" s="18"/>
      <c r="N89" s="11"/>
      <c r="O89" s="11"/>
      <c r="P89" s="11"/>
      <c r="Q89" s="11"/>
      <c r="R89" s="11"/>
      <c r="S89" s="11"/>
      <c r="T89" s="11"/>
      <c r="U89" s="11"/>
      <c r="V89" s="11"/>
      <c r="W89" s="64"/>
    </row>
    <row r="90" spans="1:23" s="196" customFormat="1">
      <c r="A90" s="11"/>
      <c r="B90" s="11"/>
      <c r="C90" s="11"/>
      <c r="D90" s="16"/>
      <c r="E90" s="28"/>
      <c r="F90" s="28"/>
      <c r="G90" s="97"/>
      <c r="H90" s="98"/>
      <c r="I90" s="98"/>
      <c r="J90" s="18"/>
      <c r="K90" s="18"/>
      <c r="L90" s="18"/>
      <c r="M90" s="18"/>
      <c r="N90" s="11"/>
      <c r="O90" s="11"/>
      <c r="P90" s="11"/>
      <c r="Q90" s="11"/>
      <c r="R90" s="11"/>
      <c r="S90" s="11"/>
      <c r="T90" s="11"/>
      <c r="U90" s="11"/>
      <c r="V90" s="11"/>
      <c r="W90" s="64"/>
    </row>
    <row r="91" spans="1:23" s="196" customFormat="1">
      <c r="A91" s="11"/>
      <c r="B91" s="11"/>
      <c r="C91" s="11"/>
      <c r="D91" s="16"/>
      <c r="E91" s="28"/>
      <c r="F91" s="28"/>
      <c r="G91" s="97"/>
      <c r="H91" s="98"/>
      <c r="I91" s="98"/>
      <c r="J91" s="18"/>
      <c r="K91" s="18"/>
      <c r="L91" s="18"/>
      <c r="M91" s="18"/>
      <c r="N91" s="11"/>
      <c r="O91" s="11"/>
      <c r="P91" s="11"/>
      <c r="Q91" s="11"/>
      <c r="R91" s="11"/>
      <c r="S91" s="11"/>
      <c r="T91" s="11"/>
      <c r="U91" s="11"/>
      <c r="V91" s="11"/>
      <c r="W91" s="64"/>
    </row>
    <row r="92" spans="1:23" s="196" customFormat="1">
      <c r="A92" s="11"/>
      <c r="B92" s="11"/>
      <c r="C92" s="11"/>
      <c r="D92" s="16"/>
      <c r="E92" s="28"/>
      <c r="F92" s="28"/>
      <c r="G92" s="97"/>
      <c r="H92" s="98"/>
      <c r="I92" s="98"/>
      <c r="J92" s="18"/>
      <c r="K92" s="18"/>
      <c r="L92" s="18"/>
      <c r="M92" s="18"/>
      <c r="N92" s="11"/>
      <c r="O92" s="11"/>
      <c r="P92" s="11"/>
      <c r="Q92" s="11"/>
      <c r="R92" s="11"/>
      <c r="S92" s="11"/>
      <c r="T92" s="11"/>
      <c r="U92" s="11"/>
      <c r="V92" s="11"/>
      <c r="W92" s="64"/>
    </row>
    <row r="93" spans="1:23" s="196" customFormat="1">
      <c r="A93" s="11"/>
      <c r="B93" s="11"/>
      <c r="C93" s="11"/>
      <c r="D93" s="16"/>
      <c r="E93" s="28"/>
      <c r="F93" s="28"/>
      <c r="G93" s="97"/>
      <c r="H93" s="98"/>
      <c r="I93" s="98"/>
      <c r="J93" s="18"/>
      <c r="K93" s="18"/>
      <c r="L93" s="18"/>
      <c r="M93" s="18"/>
      <c r="N93" s="11"/>
      <c r="O93" s="11"/>
      <c r="P93" s="11"/>
      <c r="Q93" s="11"/>
      <c r="R93" s="11"/>
      <c r="S93" s="11"/>
      <c r="T93" s="11"/>
      <c r="U93" s="11"/>
      <c r="V93" s="11"/>
      <c r="W93" s="64"/>
    </row>
    <row r="94" spans="1:23">
      <c r="D94" s="16"/>
      <c r="E94" s="28"/>
      <c r="F94" s="28"/>
      <c r="G94" s="97"/>
    </row>
    <row r="95" spans="1:23">
      <c r="D95" s="16"/>
      <c r="E95" s="28"/>
      <c r="F95" s="28"/>
      <c r="G95" s="97"/>
    </row>
    <row r="96" spans="1:23">
      <c r="D96" s="16"/>
      <c r="E96" s="28"/>
      <c r="F96" s="28"/>
      <c r="G96" s="97"/>
    </row>
    <row r="97" spans="4:24">
      <c r="D97" s="16"/>
      <c r="E97" s="28"/>
      <c r="F97" s="28"/>
      <c r="G97" s="97"/>
    </row>
    <row r="98" spans="4:24">
      <c r="D98" s="16"/>
      <c r="E98" s="28"/>
      <c r="F98" s="28"/>
      <c r="G98" s="97"/>
    </row>
    <row r="99" spans="4:24">
      <c r="D99" s="16"/>
      <c r="E99" s="28"/>
      <c r="F99" s="28"/>
      <c r="G99" s="97"/>
      <c r="X99" s="104"/>
    </row>
    <row r="100" spans="4:24">
      <c r="D100" s="16"/>
      <c r="E100" s="28"/>
      <c r="F100" s="28"/>
      <c r="G100" s="97"/>
    </row>
    <row r="101" spans="4:24">
      <c r="D101" s="16"/>
      <c r="E101" s="28"/>
      <c r="F101" s="28"/>
      <c r="G101" s="97"/>
    </row>
    <row r="102" spans="4:24">
      <c r="D102" s="16"/>
      <c r="E102" s="28"/>
      <c r="F102" s="28"/>
      <c r="G102" s="97"/>
    </row>
    <row r="103" spans="4:24">
      <c r="D103" s="16"/>
      <c r="E103" s="28"/>
      <c r="F103" s="28"/>
      <c r="G103" s="97"/>
    </row>
    <row r="104" spans="4:24">
      <c r="D104" s="16"/>
      <c r="E104" s="28"/>
      <c r="F104" s="28"/>
      <c r="G104" s="97"/>
    </row>
    <row r="105" spans="4:24">
      <c r="D105" s="16"/>
      <c r="E105" s="28"/>
      <c r="F105" s="28"/>
      <c r="G105" s="97"/>
    </row>
    <row r="106" spans="4:24">
      <c r="D106" s="16"/>
      <c r="E106" s="28"/>
      <c r="F106" s="28"/>
      <c r="G106" s="97"/>
    </row>
    <row r="107" spans="4:24">
      <c r="D107" s="16"/>
      <c r="E107" s="28"/>
      <c r="F107" s="28"/>
      <c r="G107" s="97"/>
    </row>
    <row r="108" spans="4:24">
      <c r="D108" s="16"/>
      <c r="E108" s="28"/>
      <c r="F108" s="28"/>
      <c r="G108" s="97"/>
    </row>
    <row r="109" spans="4:24">
      <c r="D109" s="16"/>
      <c r="E109" s="28"/>
      <c r="F109" s="28"/>
      <c r="G109" s="97"/>
    </row>
    <row r="110" spans="4:24">
      <c r="D110" s="16"/>
      <c r="E110" s="28"/>
      <c r="F110" s="28"/>
      <c r="G110" s="97"/>
    </row>
    <row r="111" spans="4:24">
      <c r="D111" s="16"/>
      <c r="E111" s="28"/>
      <c r="F111" s="28"/>
      <c r="G111" s="97"/>
    </row>
    <row r="112" spans="4:24">
      <c r="D112" s="16"/>
      <c r="E112" s="28"/>
      <c r="F112" s="28"/>
      <c r="G112" s="97"/>
    </row>
    <row r="113" spans="1:24">
      <c r="D113" s="16"/>
      <c r="E113" s="28"/>
      <c r="F113" s="28"/>
      <c r="G113" s="97"/>
    </row>
    <row r="114" spans="1:24">
      <c r="D114" s="16"/>
      <c r="E114" s="28"/>
      <c r="F114" s="28"/>
      <c r="G114" s="97"/>
    </row>
    <row r="115" spans="1:24">
      <c r="D115" s="16"/>
      <c r="E115" s="28"/>
      <c r="F115" s="28"/>
      <c r="G115" s="97"/>
    </row>
    <row r="116" spans="1:24">
      <c r="D116" s="16"/>
      <c r="E116" s="28"/>
      <c r="F116" s="28"/>
      <c r="G116" s="97"/>
    </row>
    <row r="117" spans="1:24">
      <c r="D117" s="16"/>
      <c r="E117" s="28"/>
      <c r="F117" s="28"/>
      <c r="G117" s="97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7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7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7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7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7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7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7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7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7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7"/>
      <c r="H274" s="98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7"/>
      <c r="H275" s="98"/>
      <c r="I275" s="98"/>
      <c r="N275" s="11"/>
      <c r="O275" s="11"/>
      <c r="P275" s="11"/>
      <c r="Q275" s="11"/>
      <c r="R275" s="11"/>
      <c r="S275" s="11"/>
      <c r="T275" s="11"/>
      <c r="U275" s="11"/>
      <c r="V275" s="11"/>
      <c r="W275" s="64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7"/>
      <c r="H276" s="98"/>
      <c r="I276" s="98"/>
      <c r="N276" s="11"/>
      <c r="O276" s="11"/>
      <c r="P276" s="11"/>
      <c r="Q276" s="11"/>
      <c r="R276" s="11"/>
      <c r="S276" s="11"/>
      <c r="T276" s="11"/>
      <c r="U276" s="11"/>
      <c r="V276" s="11"/>
      <c r="W276" s="64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7"/>
      <c r="H277" s="98"/>
      <c r="I277" s="98"/>
      <c r="N277" s="11"/>
      <c r="O277" s="11"/>
      <c r="P277" s="11"/>
      <c r="Q277" s="11"/>
      <c r="R277" s="11"/>
      <c r="S277" s="11"/>
      <c r="T277" s="11"/>
      <c r="U277" s="11"/>
      <c r="V277" s="11"/>
      <c r="W277" s="64"/>
      <c r="X277" s="11"/>
    </row>
    <row r="278" spans="1:24" s="18" customFormat="1">
      <c r="A278" s="11"/>
      <c r="B278" s="11"/>
      <c r="C278" s="11"/>
      <c r="D278" s="16"/>
      <c r="E278" s="28"/>
      <c r="F278" s="28"/>
      <c r="G278" s="97"/>
      <c r="H278" s="98"/>
      <c r="I278" s="98"/>
      <c r="N278" s="11"/>
      <c r="O278" s="11"/>
      <c r="P278" s="11"/>
      <c r="Q278" s="11"/>
      <c r="R278" s="11"/>
      <c r="S278" s="11"/>
      <c r="T278" s="11"/>
      <c r="U278" s="11"/>
      <c r="V278" s="11"/>
      <c r="W278" s="64"/>
      <c r="X278" s="11"/>
    </row>
    <row r="279" spans="1:24" s="18" customFormat="1">
      <c r="A279" s="11"/>
      <c r="B279" s="11"/>
      <c r="C279" s="11"/>
      <c r="D279" s="16"/>
      <c r="E279" s="28"/>
      <c r="F279" s="28"/>
      <c r="G279" s="97"/>
      <c r="H279" s="98"/>
      <c r="I279" s="98"/>
      <c r="N279" s="11"/>
      <c r="O279" s="11"/>
      <c r="P279" s="11"/>
      <c r="Q279" s="11"/>
      <c r="R279" s="11"/>
      <c r="S279" s="11"/>
      <c r="T279" s="11"/>
      <c r="U279" s="11"/>
      <c r="V279" s="11"/>
      <c r="W279" s="64"/>
      <c r="X279" s="11"/>
    </row>
    <row r="280" spans="1:24" s="18" customFormat="1">
      <c r="A280" s="11"/>
      <c r="B280" s="11"/>
      <c r="C280" s="11"/>
      <c r="D280" s="16"/>
      <c r="E280" s="28"/>
      <c r="F280" s="28"/>
      <c r="G280" s="97"/>
      <c r="H280" s="98"/>
      <c r="I280" s="98"/>
      <c r="N280" s="11"/>
      <c r="O280" s="11"/>
      <c r="P280" s="11"/>
      <c r="Q280" s="11"/>
      <c r="R280" s="11"/>
      <c r="S280" s="11"/>
      <c r="T280" s="11"/>
      <c r="U280" s="11"/>
      <c r="V280" s="11"/>
      <c r="W280" s="64"/>
      <c r="X280" s="11"/>
    </row>
    <row r="281" spans="1:24" s="18" customFormat="1">
      <c r="A281" s="11"/>
      <c r="B281" s="11"/>
      <c r="C281" s="11"/>
      <c r="D281" s="16"/>
      <c r="E281" s="28"/>
      <c r="F281" s="28"/>
      <c r="G281" s="97"/>
      <c r="H281" s="98"/>
      <c r="I281" s="98"/>
      <c r="N281" s="11"/>
      <c r="O281" s="11"/>
      <c r="P281" s="11"/>
      <c r="Q281" s="11"/>
      <c r="R281" s="11"/>
      <c r="S281" s="11"/>
      <c r="T281" s="11"/>
      <c r="U281" s="11"/>
      <c r="V281" s="11"/>
      <c r="W281" s="64"/>
      <c r="X281" s="11"/>
    </row>
    <row r="282" spans="1:24" s="18" customFormat="1">
      <c r="A282" s="11"/>
      <c r="B282" s="11"/>
      <c r="C282" s="11"/>
      <c r="D282" s="16"/>
      <c r="E282" s="28"/>
      <c r="F282" s="28"/>
      <c r="G282" s="97"/>
      <c r="H282" s="98"/>
      <c r="I282" s="98"/>
      <c r="N282" s="11"/>
      <c r="O282" s="11"/>
      <c r="P282" s="11"/>
      <c r="Q282" s="11"/>
      <c r="R282" s="11"/>
      <c r="S282" s="11"/>
      <c r="T282" s="11"/>
      <c r="U282" s="11"/>
      <c r="V282" s="11"/>
      <c r="W282" s="64"/>
      <c r="X282" s="11"/>
    </row>
    <row r="283" spans="1:24" s="18" customFormat="1">
      <c r="A283" s="11"/>
      <c r="B283" s="11"/>
      <c r="C283" s="11"/>
      <c r="D283" s="16"/>
      <c r="E283" s="28"/>
      <c r="F283" s="28"/>
      <c r="G283" s="97"/>
      <c r="H283" s="98"/>
      <c r="I283" s="98"/>
      <c r="N283" s="11"/>
      <c r="O283" s="11"/>
      <c r="P283" s="11"/>
      <c r="Q283" s="11"/>
      <c r="R283" s="11"/>
      <c r="S283" s="11"/>
      <c r="T283" s="11"/>
      <c r="U283" s="11"/>
      <c r="V283" s="11"/>
      <c r="W283" s="64"/>
      <c r="X283" s="11"/>
    </row>
    <row r="284" spans="1:24" s="18" customFormat="1">
      <c r="A284" s="11"/>
      <c r="B284" s="11"/>
      <c r="C284" s="11"/>
      <c r="D284" s="16"/>
      <c r="E284" s="28"/>
      <c r="F284" s="28"/>
      <c r="G284" s="97"/>
      <c r="H284" s="98"/>
      <c r="I284" s="98"/>
      <c r="N284" s="11"/>
      <c r="O284" s="11"/>
      <c r="P284" s="11"/>
      <c r="Q284" s="11"/>
      <c r="R284" s="11"/>
      <c r="S284" s="11"/>
      <c r="T284" s="11"/>
      <c r="U284" s="11"/>
      <c r="V284" s="11"/>
      <c r="W284" s="64"/>
      <c r="X284" s="11"/>
    </row>
    <row r="285" spans="1:24" s="18" customFormat="1">
      <c r="A285" s="11"/>
      <c r="B285" s="11"/>
      <c r="C285" s="11"/>
      <c r="D285" s="16"/>
      <c r="E285" s="28"/>
      <c r="F285" s="28"/>
      <c r="G285" s="97"/>
      <c r="H285" s="98"/>
      <c r="I285" s="98"/>
      <c r="N285" s="11"/>
      <c r="O285" s="11"/>
      <c r="P285" s="11"/>
      <c r="Q285" s="11"/>
      <c r="R285" s="11"/>
      <c r="S285" s="11"/>
      <c r="T285" s="11"/>
      <c r="U285" s="11"/>
      <c r="V285" s="11"/>
      <c r="W285" s="64"/>
      <c r="X285" s="11"/>
    </row>
    <row r="286" spans="1:24" s="18" customFormat="1">
      <c r="A286" s="11"/>
      <c r="B286" s="11"/>
      <c r="C286" s="11"/>
      <c r="D286" s="16"/>
      <c r="E286" s="28"/>
      <c r="F286" s="28"/>
      <c r="G286" s="97"/>
      <c r="H286" s="98"/>
      <c r="I286" s="98"/>
      <c r="N286" s="11"/>
      <c r="O286" s="11"/>
      <c r="P286" s="11"/>
      <c r="Q286" s="11"/>
      <c r="R286" s="11"/>
      <c r="S286" s="11"/>
      <c r="T286" s="11"/>
      <c r="U286" s="11"/>
      <c r="V286" s="11"/>
      <c r="W286" s="64"/>
      <c r="X286" s="11"/>
    </row>
    <row r="287" spans="1:24" s="18" customFormat="1">
      <c r="A287" s="11"/>
      <c r="B287" s="11"/>
      <c r="C287" s="11"/>
      <c r="D287" s="16"/>
      <c r="E287" s="28"/>
      <c r="F287" s="28"/>
      <c r="G287" s="97"/>
      <c r="H287" s="98"/>
      <c r="I287" s="98"/>
      <c r="N287" s="11"/>
      <c r="O287" s="11"/>
      <c r="P287" s="11"/>
      <c r="Q287" s="11"/>
      <c r="R287" s="11"/>
      <c r="S287" s="11"/>
      <c r="T287" s="11"/>
      <c r="U287" s="11"/>
      <c r="V287" s="11"/>
      <c r="W287" s="64"/>
      <c r="X287" s="11"/>
    </row>
    <row r="288" spans="1:24" s="18" customFormat="1">
      <c r="A288" s="11"/>
      <c r="B288" s="11"/>
      <c r="C288" s="11"/>
      <c r="D288" s="16"/>
      <c r="E288" s="28"/>
      <c r="F288" s="28"/>
      <c r="G288" s="97"/>
      <c r="H288" s="98"/>
      <c r="I288" s="98"/>
      <c r="N288" s="11"/>
      <c r="O288" s="11"/>
      <c r="P288" s="11"/>
      <c r="Q288" s="11"/>
      <c r="R288" s="11"/>
      <c r="S288" s="11"/>
      <c r="T288" s="11"/>
      <c r="U288" s="11"/>
      <c r="V288" s="11"/>
      <c r="W288" s="64"/>
      <c r="X288" s="11"/>
    </row>
    <row r="289" spans="1:24" s="18" customFormat="1">
      <c r="A289" s="11"/>
      <c r="B289" s="11"/>
      <c r="C289" s="11"/>
      <c r="D289" s="16"/>
      <c r="E289" s="28"/>
      <c r="F289" s="28"/>
      <c r="G289" s="97"/>
      <c r="H289" s="98"/>
      <c r="I289" s="98"/>
      <c r="N289" s="11"/>
      <c r="O289" s="11"/>
      <c r="P289" s="11"/>
      <c r="Q289" s="11"/>
      <c r="R289" s="11"/>
      <c r="S289" s="11"/>
      <c r="T289" s="11"/>
      <c r="U289" s="11"/>
      <c r="V289" s="11"/>
      <c r="W289" s="64"/>
      <c r="X289" s="11"/>
    </row>
    <row r="290" spans="1:24" s="18" customFormat="1">
      <c r="A290" s="11"/>
      <c r="B290" s="11"/>
      <c r="C290" s="11"/>
      <c r="D290" s="16"/>
      <c r="E290" s="28"/>
      <c r="F290" s="28"/>
      <c r="G290" s="97"/>
      <c r="H290" s="98"/>
      <c r="I290" s="98"/>
      <c r="N290" s="11"/>
      <c r="O290" s="11"/>
      <c r="P290" s="11"/>
      <c r="Q290" s="11"/>
      <c r="R290" s="11"/>
      <c r="S290" s="11"/>
      <c r="T290" s="11"/>
      <c r="U290" s="11"/>
      <c r="V290" s="11"/>
      <c r="W290" s="64"/>
      <c r="X290" s="11"/>
    </row>
    <row r="291" spans="1:24" s="18" customFormat="1">
      <c r="A291" s="11"/>
      <c r="B291" s="11"/>
      <c r="C291" s="11"/>
      <c r="D291" s="16"/>
      <c r="E291" s="28"/>
      <c r="F291" s="28"/>
      <c r="G291" s="97"/>
      <c r="H291" s="98"/>
      <c r="I291" s="98"/>
      <c r="N291" s="11"/>
      <c r="O291" s="11"/>
      <c r="P291" s="11"/>
      <c r="Q291" s="11"/>
      <c r="R291" s="11"/>
      <c r="S291" s="11"/>
      <c r="T291" s="11"/>
      <c r="U291" s="11"/>
      <c r="V291" s="11"/>
      <c r="W291" s="64"/>
      <c r="X291" s="11"/>
    </row>
    <row r="292" spans="1:24" s="18" customFormat="1">
      <c r="A292" s="11"/>
      <c r="B292" s="11"/>
      <c r="C292" s="11"/>
      <c r="D292" s="16"/>
      <c r="E292" s="28"/>
      <c r="F292" s="28"/>
      <c r="G292" s="97"/>
      <c r="H292" s="98"/>
      <c r="I292" s="98"/>
      <c r="N292" s="11"/>
      <c r="O292" s="11"/>
      <c r="P292" s="11"/>
      <c r="Q292" s="11"/>
      <c r="R292" s="11"/>
      <c r="S292" s="11"/>
      <c r="T292" s="11"/>
      <c r="U292" s="11"/>
      <c r="V292" s="11"/>
      <c r="W292" s="64"/>
      <c r="X292" s="11"/>
    </row>
    <row r="293" spans="1:24" s="18" customFormat="1">
      <c r="A293" s="11"/>
      <c r="B293" s="11"/>
      <c r="C293" s="11"/>
      <c r="D293" s="16"/>
      <c r="E293" s="28"/>
      <c r="F293" s="28"/>
      <c r="G293" s="97"/>
      <c r="H293" s="98"/>
      <c r="I293" s="98"/>
      <c r="N293" s="11"/>
      <c r="O293" s="11"/>
      <c r="P293" s="11"/>
      <c r="Q293" s="11"/>
      <c r="R293" s="11"/>
      <c r="S293" s="11"/>
      <c r="T293" s="11"/>
      <c r="U293" s="11"/>
      <c r="V293" s="11"/>
      <c r="W293" s="64"/>
      <c r="X293" s="11"/>
    </row>
    <row r="294" spans="1:24" s="18" customFormat="1">
      <c r="A294" s="11"/>
      <c r="B294" s="11"/>
      <c r="C294" s="11"/>
      <c r="D294" s="16"/>
      <c r="E294" s="28"/>
      <c r="F294" s="28"/>
      <c r="G294" s="97"/>
      <c r="H294" s="98"/>
      <c r="I294" s="98"/>
      <c r="N294" s="11"/>
      <c r="O294" s="11"/>
      <c r="P294" s="11"/>
      <c r="Q294" s="11"/>
      <c r="R294" s="11"/>
      <c r="S294" s="11"/>
      <c r="T294" s="11"/>
      <c r="U294" s="11"/>
      <c r="V294" s="11"/>
      <c r="W294" s="64"/>
      <c r="X294" s="11"/>
    </row>
    <row r="295" spans="1:24" s="18" customFormat="1">
      <c r="A295" s="11"/>
      <c r="B295" s="11"/>
      <c r="C295" s="11"/>
      <c r="D295" s="16"/>
      <c r="E295" s="28"/>
      <c r="F295" s="28"/>
      <c r="G295" s="97"/>
      <c r="H295" s="98"/>
      <c r="I295" s="98"/>
      <c r="N295" s="11"/>
      <c r="O295" s="11"/>
      <c r="P295" s="11"/>
      <c r="Q295" s="11"/>
      <c r="R295" s="11"/>
      <c r="S295" s="11"/>
      <c r="T295" s="11"/>
      <c r="U295" s="11"/>
      <c r="V295" s="11"/>
      <c r="W295" s="64"/>
      <c r="X295" s="11"/>
    </row>
    <row r="296" spans="1:24" s="18" customFormat="1">
      <c r="A296" s="11"/>
      <c r="B296" s="11"/>
      <c r="C296" s="11"/>
      <c r="D296" s="16"/>
      <c r="E296" s="28"/>
      <c r="F296" s="28"/>
      <c r="G296" s="97"/>
      <c r="H296" s="98"/>
      <c r="I296" s="98"/>
      <c r="N296" s="11"/>
      <c r="O296" s="11"/>
      <c r="P296" s="11"/>
      <c r="Q296" s="11"/>
      <c r="R296" s="11"/>
      <c r="S296" s="11"/>
      <c r="T296" s="11"/>
      <c r="U296" s="11"/>
      <c r="V296" s="11"/>
      <c r="W296" s="64"/>
      <c r="X296" s="11"/>
    </row>
    <row r="297" spans="1:24" s="18" customFormat="1">
      <c r="A297" s="11"/>
      <c r="B297" s="11"/>
      <c r="C297" s="11"/>
      <c r="D297" s="16"/>
      <c r="E297" s="28"/>
      <c r="F297" s="28"/>
      <c r="G297" s="97"/>
      <c r="H297" s="98"/>
      <c r="I297" s="98"/>
      <c r="N297" s="11"/>
      <c r="O297" s="11"/>
      <c r="P297" s="11"/>
      <c r="Q297" s="11"/>
      <c r="R297" s="11"/>
      <c r="S297" s="11"/>
      <c r="T297" s="11"/>
      <c r="U297" s="11"/>
      <c r="V297" s="11"/>
      <c r="W297" s="64"/>
      <c r="X297" s="11"/>
    </row>
    <row r="298" spans="1:24" s="18" customFormat="1">
      <c r="A298" s="11"/>
      <c r="B298" s="11"/>
      <c r="C298" s="11"/>
      <c r="D298" s="16"/>
      <c r="E298" s="28"/>
      <c r="F298" s="28"/>
      <c r="G298" s="97"/>
      <c r="H298" s="98"/>
      <c r="I298" s="98"/>
      <c r="N298" s="11"/>
      <c r="O298" s="11"/>
      <c r="P298" s="11"/>
      <c r="Q298" s="11"/>
      <c r="R298" s="11"/>
      <c r="S298" s="11"/>
      <c r="T298" s="11"/>
      <c r="U298" s="11"/>
      <c r="V298" s="11"/>
      <c r="W298" s="64"/>
      <c r="X298" s="11"/>
    </row>
    <row r="299" spans="1:24" s="18" customFormat="1">
      <c r="A299" s="11"/>
      <c r="B299" s="11"/>
      <c r="C299" s="11"/>
      <c r="D299" s="17"/>
      <c r="E299" s="27"/>
      <c r="F299" s="27"/>
      <c r="G299" s="95"/>
      <c r="H299" s="98"/>
      <c r="I299" s="98"/>
      <c r="N299" s="11"/>
      <c r="O299" s="11"/>
      <c r="P299" s="11"/>
      <c r="Q299" s="11"/>
      <c r="R299" s="11"/>
      <c r="S299" s="11"/>
      <c r="T299" s="11"/>
      <c r="U299" s="11"/>
      <c r="V299" s="11"/>
      <c r="W299" s="64"/>
      <c r="X299" s="11"/>
    </row>
    <row r="300" spans="1:24" s="18" customFormat="1">
      <c r="A300" s="11"/>
      <c r="B300" s="11"/>
      <c r="C300" s="11"/>
      <c r="D300" s="17"/>
      <c r="E300" s="27"/>
      <c r="F300" s="27"/>
      <c r="G300" s="95"/>
      <c r="H300" s="98"/>
      <c r="I300" s="98"/>
      <c r="N300" s="11"/>
      <c r="O300" s="11"/>
      <c r="P300" s="11"/>
      <c r="Q300" s="11"/>
      <c r="R300" s="11"/>
      <c r="S300" s="11"/>
      <c r="T300" s="11"/>
      <c r="U300" s="11"/>
      <c r="V300" s="11"/>
      <c r="W300" s="64"/>
      <c r="X300" s="11"/>
    </row>
    <row r="301" spans="1:24" s="18" customFormat="1">
      <c r="A301" s="11"/>
      <c r="B301" s="11"/>
      <c r="C301" s="11"/>
      <c r="D301" s="17"/>
      <c r="E301" s="27"/>
      <c r="F301" s="27"/>
      <c r="G301" s="95"/>
      <c r="H301" s="98"/>
      <c r="I301" s="98"/>
      <c r="N301" s="11"/>
      <c r="O301" s="11"/>
      <c r="P301" s="11"/>
      <c r="Q301" s="11"/>
      <c r="R301" s="11"/>
      <c r="S301" s="11"/>
      <c r="T301" s="11"/>
      <c r="U301" s="11"/>
      <c r="V301" s="11"/>
      <c r="W301" s="64"/>
      <c r="X301" s="11"/>
    </row>
    <row r="302" spans="1:24" s="18" customFormat="1">
      <c r="A302" s="11"/>
      <c r="B302" s="11"/>
      <c r="C302" s="11"/>
      <c r="D302" s="17"/>
      <c r="E302" s="27"/>
      <c r="F302" s="27"/>
      <c r="G302" s="95"/>
      <c r="H302" s="98"/>
      <c r="I302" s="98"/>
      <c r="N302" s="11"/>
      <c r="O302" s="11"/>
      <c r="P302" s="11"/>
      <c r="Q302" s="11"/>
      <c r="R302" s="11"/>
      <c r="S302" s="11"/>
      <c r="T302" s="11"/>
      <c r="U302" s="11"/>
      <c r="V302" s="11"/>
      <c r="W302" s="64"/>
      <c r="X302" s="11"/>
    </row>
    <row r="303" spans="1:24" s="18" customFormat="1">
      <c r="A303" s="11"/>
      <c r="B303" s="11"/>
      <c r="C303" s="11"/>
      <c r="D303" s="17"/>
      <c r="E303" s="27"/>
      <c r="F303" s="27"/>
      <c r="G303" s="95"/>
      <c r="H303" s="98"/>
      <c r="I303" s="98"/>
      <c r="N303" s="11"/>
      <c r="O303" s="11"/>
      <c r="P303" s="11"/>
      <c r="Q303" s="11"/>
      <c r="R303" s="11"/>
      <c r="S303" s="11"/>
      <c r="T303" s="11"/>
      <c r="U303" s="11"/>
      <c r="V303" s="11"/>
      <c r="W303" s="64"/>
      <c r="X303" s="11"/>
    </row>
    <row r="304" spans="1:24" s="18" customFormat="1">
      <c r="A304" s="11"/>
      <c r="B304" s="11"/>
      <c r="C304" s="11"/>
      <c r="D304" s="17"/>
      <c r="E304" s="27"/>
      <c r="F304" s="27"/>
      <c r="G304" s="95"/>
      <c r="H304" s="98"/>
      <c r="I304" s="98"/>
      <c r="N304" s="11"/>
      <c r="O304" s="11"/>
      <c r="P304" s="11"/>
      <c r="Q304" s="11"/>
      <c r="R304" s="11"/>
      <c r="S304" s="11"/>
      <c r="T304" s="11"/>
      <c r="U304" s="11"/>
      <c r="V304" s="11"/>
      <c r="W304" s="64"/>
      <c r="X304" s="11"/>
    </row>
    <row r="305" spans="1:24" s="18" customFormat="1">
      <c r="A305" s="11"/>
      <c r="B305" s="11"/>
      <c r="C305" s="11"/>
      <c r="D305" s="17"/>
      <c r="E305" s="27"/>
      <c r="F305" s="27"/>
      <c r="G305" s="95"/>
      <c r="H305" s="98"/>
      <c r="I305" s="98"/>
      <c r="N305" s="11"/>
      <c r="O305" s="11"/>
      <c r="P305" s="11"/>
      <c r="Q305" s="11"/>
      <c r="R305" s="11"/>
      <c r="S305" s="11"/>
      <c r="T305" s="11"/>
      <c r="U305" s="11"/>
      <c r="V305" s="11"/>
      <c r="W305" s="64"/>
      <c r="X305" s="11"/>
    </row>
    <row r="306" spans="1:24" s="18" customFormat="1">
      <c r="A306" s="11"/>
      <c r="B306" s="11"/>
      <c r="C306" s="11"/>
      <c r="D306" s="17"/>
      <c r="E306" s="27"/>
      <c r="F306" s="27"/>
      <c r="G306" s="95"/>
      <c r="H306" s="98"/>
      <c r="I306" s="98"/>
      <c r="N306" s="11"/>
      <c r="O306" s="11"/>
      <c r="P306" s="11"/>
      <c r="Q306" s="11"/>
      <c r="R306" s="11"/>
      <c r="S306" s="11"/>
      <c r="T306" s="11"/>
      <c r="U306" s="11"/>
      <c r="V306" s="11"/>
      <c r="W306" s="64"/>
      <c r="X306" s="11"/>
    </row>
    <row r="307" spans="1:24" s="18" customFormat="1">
      <c r="A307" s="11"/>
      <c r="B307" s="11"/>
      <c r="C307" s="11"/>
      <c r="D307" s="17"/>
      <c r="E307" s="27"/>
      <c r="F307" s="27"/>
      <c r="G307" s="95"/>
      <c r="H307" s="98"/>
      <c r="I307" s="98"/>
      <c r="N307" s="11"/>
      <c r="O307" s="11"/>
      <c r="P307" s="11"/>
      <c r="Q307" s="11"/>
      <c r="R307" s="11"/>
      <c r="S307" s="11"/>
      <c r="T307" s="11"/>
      <c r="U307" s="11"/>
      <c r="V307" s="11"/>
      <c r="W307" s="64"/>
      <c r="X307" s="11"/>
    </row>
    <row r="308" spans="1:24" s="18" customFormat="1">
      <c r="A308" s="11"/>
      <c r="B308" s="11"/>
      <c r="C308" s="11"/>
      <c r="D308" s="17"/>
      <c r="E308" s="27"/>
      <c r="F308" s="27"/>
      <c r="G308" s="95"/>
      <c r="H308" s="98"/>
      <c r="I308" s="98"/>
      <c r="N308" s="11"/>
      <c r="O308" s="11"/>
      <c r="P308" s="11"/>
      <c r="Q308" s="11"/>
      <c r="R308" s="11"/>
      <c r="S308" s="11"/>
      <c r="T308" s="11"/>
      <c r="U308" s="11"/>
      <c r="V308" s="11"/>
      <c r="W308" s="64"/>
      <c r="X308" s="11"/>
    </row>
    <row r="309" spans="1:24" s="18" customFormat="1">
      <c r="A309" s="11"/>
      <c r="B309" s="11"/>
      <c r="C309" s="11"/>
      <c r="D309" s="17"/>
      <c r="E309" s="27"/>
      <c r="F309" s="27"/>
      <c r="G309" s="95"/>
      <c r="H309" s="98"/>
      <c r="I309" s="98"/>
      <c r="N309" s="11"/>
      <c r="O309" s="11"/>
      <c r="P309" s="11"/>
      <c r="Q309" s="11"/>
      <c r="R309" s="11"/>
      <c r="S309" s="11"/>
      <c r="T309" s="11"/>
      <c r="U309" s="11"/>
      <c r="V309" s="11"/>
      <c r="W309" s="64"/>
      <c r="X309" s="11"/>
    </row>
    <row r="310" spans="1:24" s="18" customFormat="1">
      <c r="A310" s="11"/>
      <c r="B310" s="11"/>
      <c r="C310" s="11"/>
      <c r="D310" s="17"/>
      <c r="E310" s="27"/>
      <c r="F310" s="27"/>
      <c r="G310" s="95"/>
      <c r="H310" s="98"/>
      <c r="I310" s="98"/>
      <c r="N310" s="11"/>
      <c r="O310" s="11"/>
      <c r="P310" s="11"/>
      <c r="Q310" s="11"/>
      <c r="R310" s="11"/>
      <c r="S310" s="11"/>
      <c r="T310" s="11"/>
      <c r="U310" s="11"/>
      <c r="V310" s="11"/>
      <c r="W310" s="64"/>
      <c r="X310" s="11"/>
    </row>
    <row r="311" spans="1:24" s="18" customFormat="1">
      <c r="A311" s="11"/>
      <c r="B311" s="11"/>
      <c r="C311" s="11"/>
      <c r="D311" s="17"/>
      <c r="E311" s="27"/>
      <c r="F311" s="27"/>
      <c r="G311" s="95"/>
      <c r="H311" s="98"/>
      <c r="I311" s="98"/>
      <c r="N311" s="11"/>
      <c r="O311" s="11"/>
      <c r="P311" s="11"/>
      <c r="Q311" s="11"/>
      <c r="R311" s="11"/>
      <c r="S311" s="11"/>
      <c r="T311" s="11"/>
      <c r="U311" s="11"/>
      <c r="V311" s="11"/>
      <c r="W311" s="64"/>
      <c r="X311" s="11"/>
    </row>
    <row r="312" spans="1:24" s="18" customFormat="1">
      <c r="A312" s="11"/>
      <c r="B312" s="11"/>
      <c r="C312" s="11"/>
      <c r="D312" s="17"/>
      <c r="E312" s="27"/>
      <c r="F312" s="27"/>
      <c r="G312" s="95"/>
      <c r="H312" s="98"/>
      <c r="I312" s="98"/>
      <c r="N312" s="11"/>
      <c r="O312" s="11"/>
      <c r="P312" s="11"/>
      <c r="Q312" s="11"/>
      <c r="R312" s="11"/>
      <c r="S312" s="11"/>
      <c r="T312" s="11"/>
      <c r="U312" s="11"/>
      <c r="V312" s="11"/>
      <c r="W312" s="64"/>
      <c r="X312" s="11"/>
    </row>
    <row r="313" spans="1:24" s="18" customFormat="1">
      <c r="A313" s="11"/>
      <c r="B313" s="11"/>
      <c r="C313" s="11"/>
      <c r="D313" s="17"/>
      <c r="E313" s="27"/>
      <c r="F313" s="27"/>
      <c r="G313" s="95"/>
      <c r="H313" s="98"/>
      <c r="I313" s="98"/>
      <c r="N313" s="11"/>
      <c r="O313" s="11"/>
      <c r="P313" s="11"/>
      <c r="Q313" s="11"/>
      <c r="R313" s="11"/>
      <c r="S313" s="11"/>
      <c r="T313" s="11"/>
      <c r="U313" s="11"/>
      <c r="V313" s="11"/>
      <c r="W313" s="64"/>
      <c r="X313" s="11"/>
    </row>
    <row r="314" spans="1:24" s="18" customFormat="1">
      <c r="A314" s="11"/>
      <c r="B314" s="11"/>
      <c r="C314" s="11"/>
      <c r="D314" s="17"/>
      <c r="E314" s="27"/>
      <c r="F314" s="27"/>
      <c r="G314" s="95"/>
      <c r="H314" s="98"/>
      <c r="I314" s="98"/>
      <c r="N314" s="11"/>
      <c r="O314" s="11"/>
      <c r="P314" s="11"/>
      <c r="Q314" s="11"/>
      <c r="R314" s="11"/>
      <c r="S314" s="11"/>
      <c r="T314" s="11"/>
      <c r="U314" s="11"/>
      <c r="V314" s="11"/>
      <c r="W314" s="64"/>
      <c r="X314" s="11"/>
    </row>
    <row r="315" spans="1:24" s="18" customFormat="1">
      <c r="A315" s="11"/>
      <c r="B315" s="11"/>
      <c r="C315" s="11"/>
      <c r="D315" s="17"/>
      <c r="E315" s="27"/>
      <c r="F315" s="27"/>
      <c r="G315" s="95"/>
      <c r="H315" s="98"/>
      <c r="I315" s="98"/>
      <c r="N315" s="11"/>
      <c r="O315" s="11"/>
      <c r="P315" s="11"/>
      <c r="Q315" s="11"/>
      <c r="R315" s="11"/>
      <c r="S315" s="11"/>
      <c r="T315" s="11"/>
      <c r="U315" s="11"/>
      <c r="V315" s="11"/>
      <c r="W315" s="64"/>
      <c r="X315" s="11"/>
    </row>
    <row r="316" spans="1:24" s="18" customFormat="1">
      <c r="A316" s="11"/>
      <c r="B316" s="11"/>
      <c r="C316" s="11"/>
      <c r="D316" s="17"/>
      <c r="E316" s="27"/>
      <c r="F316" s="27"/>
      <c r="G316" s="95"/>
      <c r="H316" s="98"/>
      <c r="I316" s="98"/>
      <c r="N316" s="11"/>
      <c r="O316" s="11"/>
      <c r="P316" s="11"/>
      <c r="Q316" s="11"/>
      <c r="R316" s="11"/>
      <c r="S316" s="11"/>
      <c r="T316" s="11"/>
      <c r="U316" s="11"/>
      <c r="V316" s="11"/>
      <c r="W316" s="64"/>
      <c r="X316" s="11"/>
    </row>
    <row r="317" spans="1:24" s="18" customFormat="1">
      <c r="A317" s="11"/>
      <c r="B317" s="11"/>
      <c r="C317" s="11"/>
      <c r="D317" s="17"/>
      <c r="E317" s="27"/>
      <c r="F317" s="27"/>
      <c r="G317" s="95"/>
      <c r="H317" s="98"/>
      <c r="I317" s="98"/>
      <c r="N317" s="11"/>
      <c r="O317" s="11"/>
      <c r="P317" s="11"/>
      <c r="Q317" s="11"/>
      <c r="R317" s="11"/>
      <c r="S317" s="11"/>
      <c r="T317" s="11"/>
      <c r="U317" s="11"/>
      <c r="V317" s="11"/>
      <c r="W317" s="64"/>
      <c r="X317" s="11"/>
    </row>
    <row r="318" spans="1:24" s="18" customFormat="1">
      <c r="A318" s="11"/>
      <c r="B318" s="11"/>
      <c r="C318" s="11"/>
      <c r="D318" s="17"/>
      <c r="E318" s="27"/>
      <c r="F318" s="27"/>
      <c r="G318" s="95"/>
      <c r="H318" s="98"/>
      <c r="I318" s="98"/>
      <c r="N318" s="11"/>
      <c r="O318" s="11"/>
      <c r="P318" s="11"/>
      <c r="Q318" s="11"/>
      <c r="R318" s="11"/>
      <c r="S318" s="11"/>
      <c r="T318" s="11"/>
      <c r="U318" s="11"/>
      <c r="V318" s="11"/>
      <c r="W318" s="64"/>
      <c r="X318" s="11"/>
    </row>
    <row r="319" spans="1:24" s="18" customFormat="1">
      <c r="A319" s="11"/>
      <c r="B319" s="11"/>
      <c r="C319" s="11"/>
      <c r="D319" s="17"/>
      <c r="E319" s="27"/>
      <c r="F319" s="27"/>
      <c r="G319" s="95"/>
      <c r="H319" s="98"/>
      <c r="I319" s="98"/>
      <c r="N319" s="11"/>
      <c r="O319" s="11"/>
      <c r="P319" s="11"/>
      <c r="Q319" s="11"/>
      <c r="R319" s="11"/>
      <c r="S319" s="11"/>
      <c r="T319" s="11"/>
      <c r="U319" s="11"/>
      <c r="V319" s="11"/>
      <c r="W319" s="64"/>
      <c r="X319" s="11"/>
    </row>
    <row r="320" spans="1:24" s="18" customFormat="1">
      <c r="A320" s="11"/>
      <c r="B320" s="11"/>
      <c r="C320" s="11"/>
      <c r="D320" s="17"/>
      <c r="E320" s="27"/>
      <c r="F320" s="27"/>
      <c r="G320" s="95"/>
      <c r="H320" s="98"/>
      <c r="I320" s="98"/>
      <c r="N320" s="11"/>
      <c r="O320" s="11"/>
      <c r="P320" s="11"/>
      <c r="Q320" s="11"/>
      <c r="R320" s="11"/>
      <c r="S320" s="11"/>
      <c r="T320" s="11"/>
      <c r="U320" s="11"/>
      <c r="V320" s="11"/>
      <c r="W320" s="64"/>
      <c r="X320" s="11"/>
    </row>
    <row r="321" spans="1:24" s="18" customFormat="1">
      <c r="A321" s="11"/>
      <c r="B321" s="11"/>
      <c r="C321" s="11"/>
      <c r="D321" s="17"/>
      <c r="E321" s="27"/>
      <c r="F321" s="27"/>
      <c r="G321" s="95"/>
      <c r="H321" s="98"/>
      <c r="I321" s="98"/>
      <c r="N321" s="11"/>
      <c r="O321" s="11"/>
      <c r="P321" s="11"/>
      <c r="Q321" s="11"/>
      <c r="R321" s="11"/>
      <c r="S321" s="11"/>
      <c r="T321" s="11"/>
      <c r="U321" s="11"/>
      <c r="V321" s="11"/>
      <c r="W321" s="64"/>
      <c r="X321" s="11"/>
    </row>
    <row r="322" spans="1:24" s="18" customFormat="1">
      <c r="A322" s="11"/>
      <c r="B322" s="11"/>
      <c r="C322" s="11"/>
      <c r="D322" s="17"/>
      <c r="E322" s="27"/>
      <c r="F322" s="27"/>
      <c r="G322" s="95"/>
      <c r="H322" s="98"/>
      <c r="I322" s="98"/>
      <c r="N322" s="11"/>
      <c r="O322" s="11"/>
      <c r="P322" s="11"/>
      <c r="Q322" s="11"/>
      <c r="R322" s="11"/>
      <c r="S322" s="11"/>
      <c r="T322" s="11"/>
      <c r="U322" s="11"/>
      <c r="V322" s="11"/>
      <c r="W322" s="64"/>
      <c r="X322" s="11"/>
    </row>
    <row r="323" spans="1:24" s="18" customFormat="1">
      <c r="A323" s="11"/>
      <c r="B323" s="11"/>
      <c r="C323" s="11"/>
      <c r="D323" s="17"/>
      <c r="E323" s="27"/>
      <c r="F323" s="27"/>
      <c r="G323" s="95"/>
      <c r="H323" s="98"/>
      <c r="I323" s="98"/>
      <c r="N323" s="11"/>
      <c r="O323" s="11"/>
      <c r="P323" s="11"/>
      <c r="Q323" s="11"/>
      <c r="R323" s="11"/>
      <c r="S323" s="11"/>
      <c r="T323" s="11"/>
      <c r="U323" s="11"/>
      <c r="V323" s="11"/>
      <c r="W323" s="64"/>
      <c r="X323" s="11"/>
    </row>
    <row r="324" spans="1:24" s="18" customFormat="1">
      <c r="A324" s="11"/>
      <c r="B324" s="11"/>
      <c r="C324" s="11"/>
      <c r="D324" s="17"/>
      <c r="E324" s="27"/>
      <c r="F324" s="27"/>
      <c r="G324" s="95"/>
      <c r="H324" s="98"/>
      <c r="I324" s="98"/>
      <c r="N324" s="11"/>
      <c r="O324" s="11"/>
      <c r="P324" s="11"/>
      <c r="Q324" s="11"/>
      <c r="R324" s="11"/>
      <c r="S324" s="11"/>
      <c r="T324" s="11"/>
      <c r="U324" s="11"/>
      <c r="V324" s="11"/>
      <c r="W324" s="64"/>
      <c r="X324" s="11"/>
    </row>
    <row r="325" spans="1:24" s="18" customFormat="1">
      <c r="A325" s="11"/>
      <c r="B325" s="11"/>
      <c r="C325" s="11"/>
      <c r="D325" s="17"/>
      <c r="E325" s="27"/>
      <c r="F325" s="27"/>
      <c r="G325" s="95"/>
      <c r="H325" s="98"/>
      <c r="I325" s="98"/>
      <c r="N325" s="11"/>
      <c r="O325" s="11"/>
      <c r="P325" s="11"/>
      <c r="Q325" s="11"/>
      <c r="R325" s="11"/>
      <c r="S325" s="11"/>
      <c r="T325" s="11"/>
      <c r="U325" s="11"/>
      <c r="V325" s="11"/>
      <c r="W325" s="64"/>
      <c r="X325" s="11"/>
    </row>
    <row r="326" spans="1:24" s="18" customFormat="1">
      <c r="A326" s="11"/>
      <c r="B326" s="11"/>
      <c r="C326" s="11"/>
      <c r="D326" s="17"/>
      <c r="E326" s="27"/>
      <c r="F326" s="27"/>
      <c r="G326" s="95"/>
      <c r="H326" s="98"/>
      <c r="I326" s="98"/>
      <c r="N326" s="11"/>
      <c r="O326" s="11"/>
      <c r="P326" s="11"/>
      <c r="Q326" s="11"/>
      <c r="R326" s="11"/>
      <c r="S326" s="11"/>
      <c r="T326" s="11"/>
      <c r="U326" s="11"/>
      <c r="V326" s="11"/>
      <c r="W326" s="64"/>
      <c r="X326" s="11"/>
    </row>
  </sheetData>
  <sheetProtection insertRows="0" deleteRows="0"/>
  <protectedRanges>
    <protectedRange sqref="L73:R1048576 W1:W71 L1:R71 W73:W1048576" name="Obseg1"/>
    <protectedRange sqref="L72:R72 W72" name="Obseg1_2"/>
  </protectedRanges>
  <mergeCells count="8">
    <mergeCell ref="A72:N72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5">
      <colorScale>
        <cfvo type="min"/>
        <cfvo type="max"/>
        <color rgb="FFFCFCFF"/>
        <color rgb="FFF8696B"/>
      </colorScale>
    </cfRule>
  </conditionalFormatting>
  <conditionalFormatting sqref="D38:D41 D27 D33 D20:D25">
    <cfRule type="colorScale" priority="6">
      <colorScale>
        <cfvo type="min"/>
        <cfvo type="max"/>
        <color rgb="FFFCFCFF"/>
        <color rgb="FFF8696B"/>
      </colorScale>
    </cfRule>
  </conditionalFormatting>
  <conditionalFormatting sqref="D43">
    <cfRule type="colorScale" priority="7">
      <colorScale>
        <cfvo type="min"/>
        <cfvo type="max"/>
        <color rgb="FFFCFCFF"/>
        <color rgb="FFF8696B"/>
      </colorScale>
    </cfRule>
  </conditionalFormatting>
  <conditionalFormatting sqref="D44:D45">
    <cfRule type="colorScale" priority="3">
      <colorScale>
        <cfvo type="min"/>
        <cfvo type="max"/>
        <color rgb="FFFCFCFF"/>
        <color rgb="FFF8696B"/>
      </colorScale>
    </cfRule>
  </conditionalFormatting>
  <conditionalFormatting sqref="D46">
    <cfRule type="colorScale" priority="2">
      <colorScale>
        <cfvo type="min"/>
        <cfvo type="max"/>
        <color rgb="FFFCFCFF"/>
        <color rgb="FFF8696B"/>
      </colorScale>
    </cfRule>
  </conditionalFormatting>
  <conditionalFormatting sqref="D47:D52 D55:D56">
    <cfRule type="colorScale" priority="6539">
      <colorScale>
        <cfvo type="min"/>
        <cfvo type="max"/>
        <color rgb="FFFCFCFF"/>
        <color rgb="FFF8696B"/>
      </colorScale>
    </cfRule>
  </conditionalFormatting>
  <conditionalFormatting sqref="D53:D5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298"/>
  <sheetViews>
    <sheetView topLeftCell="A13" zoomScale="106" zoomScaleNormal="106" zoomScaleSheetLayoutView="100" workbookViewId="0">
      <selection activeCell="N31" sqref="N31"/>
    </sheetView>
  </sheetViews>
  <sheetFormatPr defaultColWidth="8.85546875" defaultRowHeight="12.75"/>
  <cols>
    <col min="1" max="1" width="3.5703125" style="11" customWidth="1"/>
    <col min="2" max="2" width="5.28515625" style="11" customWidth="1"/>
    <col min="3" max="3" width="5.42578125" style="11" customWidth="1"/>
    <col min="4" max="4" width="34.5703125" style="17" customWidth="1"/>
    <col min="5" max="5" width="10.7109375" style="27" customWidth="1"/>
    <col min="6" max="6" width="10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10.140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11.1406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621" t="str">
        <f>+'prva stran'!B6</f>
        <v>OŠ Alojza Gradnika Dobrovo</v>
      </c>
      <c r="F2" s="622"/>
      <c r="G2" s="622"/>
      <c r="H2" s="622"/>
      <c r="I2" s="622"/>
      <c r="J2" s="622"/>
      <c r="K2" s="622"/>
      <c r="L2" s="622"/>
    </row>
    <row r="3" spans="1:23" ht="15">
      <c r="D3" s="46" t="s">
        <v>132</v>
      </c>
      <c r="E3" s="623" t="str">
        <f>+'prva stran'!B7</f>
        <v>Trg 25. maja 9, 5212 Dobrovo</v>
      </c>
      <c r="F3" s="624"/>
      <c r="G3" s="624"/>
      <c r="H3" s="624"/>
      <c r="I3" s="624"/>
      <c r="J3" s="624"/>
      <c r="K3" s="624"/>
      <c r="L3" s="624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625">
        <f>+'prva stran'!B10</f>
        <v>0</v>
      </c>
      <c r="F6" s="626"/>
      <c r="G6" s="626"/>
      <c r="H6" s="626"/>
      <c r="I6" s="626"/>
      <c r="J6" s="626"/>
      <c r="K6" s="626"/>
      <c r="L6" s="626"/>
    </row>
    <row r="7" spans="1:23" ht="17.25" customHeight="1">
      <c r="D7" s="47" t="s">
        <v>132</v>
      </c>
      <c r="E7" s="627">
        <f>+'prva stran'!B11</f>
        <v>0</v>
      </c>
      <c r="F7" s="628"/>
      <c r="G7" s="628"/>
      <c r="H7" s="628"/>
      <c r="I7" s="628"/>
      <c r="J7" s="628"/>
      <c r="K7" s="628"/>
      <c r="L7" s="628"/>
    </row>
    <row r="8" spans="1:23" ht="17.25" customHeight="1">
      <c r="D8" s="47" t="s">
        <v>133</v>
      </c>
      <c r="E8" s="627">
        <f>+'prva stran'!B12</f>
        <v>0</v>
      </c>
      <c r="F8" s="628"/>
      <c r="G8" s="628"/>
      <c r="H8" s="628"/>
      <c r="I8" s="628"/>
      <c r="J8" s="628"/>
      <c r="K8" s="628"/>
      <c r="L8" s="628"/>
    </row>
    <row r="9" spans="1:23" s="12" customFormat="1" ht="17.25" customHeight="1">
      <c r="A9" s="9"/>
      <c r="B9" s="9"/>
      <c r="C9" s="9"/>
      <c r="D9" s="48" t="s">
        <v>135</v>
      </c>
      <c r="E9" s="629">
        <f>+'prva stran'!B13</f>
        <v>0</v>
      </c>
      <c r="F9" s="628"/>
      <c r="G9" s="628"/>
      <c r="H9" s="628"/>
      <c r="I9" s="628"/>
      <c r="J9" s="628"/>
      <c r="K9" s="628"/>
      <c r="L9" s="628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pred_rekapitulacija'!A21</f>
        <v>8. sklop:</v>
      </c>
      <c r="E12" s="15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620" t="str">
        <f>+'Ponudbeni pred_rekapitulacija'!B21</f>
        <v>SLAŠČICE IN PECIVA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47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179" t="s">
        <v>362</v>
      </c>
      <c r="C16" s="180" t="s">
        <v>380</v>
      </c>
      <c r="D16" s="475" t="s">
        <v>687</v>
      </c>
      <c r="E16" s="476">
        <v>80</v>
      </c>
      <c r="F16" s="477" t="s">
        <v>158</v>
      </c>
      <c r="G16" s="96"/>
      <c r="H16" s="189">
        <v>1000</v>
      </c>
      <c r="I16" s="149" t="s">
        <v>93</v>
      </c>
      <c r="J16" s="15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K16" s="74" t="str">
        <f>IF(Sklop8[[#This Row],[ZAHTEVANA SHEMA KAKOVOSTI]]&lt;&gt;"",Sklop8[[#This Row],[Preračunana masa/volumen/kos na enoto kg]],"")</f>
        <v/>
      </c>
      <c r="L16" s="84"/>
      <c r="M16" s="82"/>
      <c r="N16" s="82"/>
      <c r="O16" s="1"/>
      <c r="P16" s="81"/>
      <c r="Q16" s="81"/>
      <c r="R16" s="87"/>
      <c r="S16" s="81">
        <f>+Sklop8[[#This Row],[cena/enota brez DDV v EUR]]*Sklop8[[#This Row],[Stopnja DDV (%)]]</f>
        <v>0</v>
      </c>
      <c r="T16" s="81">
        <f>+Sklop8[[#This Row],[cena/enota brez DDV v EUR]]+Sklop8[[#This Row],[Davek (EUR)]]</f>
        <v>0</v>
      </c>
      <c r="U16" s="81">
        <f>+Sklop8[[#This Row],[cena/enota brez DDV v EUR]]*Sklop8[[#This Row],[Okvirna količina]]</f>
        <v>0</v>
      </c>
      <c r="V16" s="81">
        <f>+Sklop8[[#This Row],[Končna cena/enoto mere (EUR) z DDV]]*Sklop8[[#This Row],[Okvirna količina]]</f>
        <v>0</v>
      </c>
      <c r="W16" s="89"/>
    </row>
    <row r="17" spans="1:23" s="51" customFormat="1" ht="12">
      <c r="A17" s="73" t="s">
        <v>3</v>
      </c>
      <c r="B17" s="179" t="s">
        <v>363</v>
      </c>
      <c r="C17" s="180" t="s">
        <v>380</v>
      </c>
      <c r="D17" s="478" t="s">
        <v>1295</v>
      </c>
      <c r="E17" s="476">
        <v>80</v>
      </c>
      <c r="F17" s="477" t="s">
        <v>158</v>
      </c>
      <c r="G17" s="96"/>
      <c r="H17" s="189">
        <v>900</v>
      </c>
      <c r="I17" s="149" t="s">
        <v>93</v>
      </c>
      <c r="J17" s="15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</v>
      </c>
      <c r="K17" s="74" t="str">
        <f>IF(Sklop8[[#This Row],[ZAHTEVANA SHEMA KAKOVOSTI]]&lt;&gt;"",Sklop8[[#This Row],[Preračunana masa/volumen/kos na enoto kg]],"")</f>
        <v/>
      </c>
      <c r="L17" s="84"/>
      <c r="M17" s="82"/>
      <c r="N17" s="82"/>
      <c r="O17" s="1"/>
      <c r="P17" s="81"/>
      <c r="Q17" s="81"/>
      <c r="R17" s="87"/>
      <c r="S17" s="81">
        <f>+Sklop8[[#This Row],[cena/enota brez DDV v EUR]]*Sklop8[[#This Row],[Stopnja DDV (%)]]</f>
        <v>0</v>
      </c>
      <c r="T17" s="81">
        <f>+Sklop8[[#This Row],[cena/enota brez DDV v EUR]]+Sklop8[[#This Row],[Davek (EUR)]]</f>
        <v>0</v>
      </c>
      <c r="U17" s="81">
        <f>+Sklop8[[#This Row],[cena/enota brez DDV v EUR]]*Sklop8[[#This Row],[Okvirna količina]]</f>
        <v>0</v>
      </c>
      <c r="V17" s="81">
        <f>+Sklop8[[#This Row],[Končna cena/enoto mere (EUR) z DDV]]*Sklop8[[#This Row],[Okvirna količina]]</f>
        <v>0</v>
      </c>
      <c r="W17" s="89"/>
    </row>
    <row r="18" spans="1:23" s="51" customFormat="1" ht="12">
      <c r="A18" s="73" t="s">
        <v>4</v>
      </c>
      <c r="B18" s="179" t="s">
        <v>364</v>
      </c>
      <c r="C18" s="180" t="s">
        <v>380</v>
      </c>
      <c r="D18" s="478" t="s">
        <v>1296</v>
      </c>
      <c r="E18" s="476">
        <v>80</v>
      </c>
      <c r="F18" s="477" t="s">
        <v>158</v>
      </c>
      <c r="G18" s="101"/>
      <c r="H18" s="189">
        <v>1700</v>
      </c>
      <c r="I18" s="149" t="s">
        <v>93</v>
      </c>
      <c r="J18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136</v>
      </c>
      <c r="K18" s="110" t="str">
        <f>IF(Sklop8[[#This Row],[ZAHTEVANA SHEMA KAKOVOSTI]]&lt;&gt;"",Sklop8[[#This Row],[Preračunana masa/volumen/kos na enoto kg]],"")</f>
        <v/>
      </c>
      <c r="L18" s="124"/>
      <c r="M18" s="127"/>
      <c r="N18" s="127"/>
      <c r="O18" s="128"/>
      <c r="P18" s="125"/>
      <c r="Q18" s="125"/>
      <c r="R18" s="126"/>
      <c r="S18" s="125">
        <f>+Sklop8[[#This Row],[cena/enota brez DDV v EUR]]*Sklop8[[#This Row],[Stopnja DDV (%)]]</f>
        <v>0</v>
      </c>
      <c r="T18" s="125">
        <f>+Sklop8[[#This Row],[cena/enota brez DDV v EUR]]+Sklop8[[#This Row],[Davek (EUR)]]</f>
        <v>0</v>
      </c>
      <c r="U18" s="125">
        <f>+Sklop8[[#This Row],[cena/enota brez DDV v EUR]]*Sklop8[[#This Row],[Okvirna količina]]</f>
        <v>0</v>
      </c>
      <c r="V18" s="129">
        <f>+Sklop8[[#This Row],[Končna cena/enoto mere (EUR) z DDV]]*Sklop8[[#This Row],[Okvirna količina]]</f>
        <v>0</v>
      </c>
      <c r="W18" s="130"/>
    </row>
    <row r="19" spans="1:23" s="51" customFormat="1" ht="12">
      <c r="A19" s="73" t="s">
        <v>5</v>
      </c>
      <c r="B19" s="179" t="s">
        <v>365</v>
      </c>
      <c r="C19" s="180" t="s">
        <v>380</v>
      </c>
      <c r="D19" s="478" t="s">
        <v>688</v>
      </c>
      <c r="E19" s="434">
        <v>80</v>
      </c>
      <c r="F19" s="477" t="s">
        <v>158</v>
      </c>
      <c r="G19" s="101"/>
      <c r="H19" s="189">
        <v>450</v>
      </c>
      <c r="I19" s="149" t="s">
        <v>93</v>
      </c>
      <c r="J19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K19" s="110" t="str">
        <f>IF(Sklop8[[#This Row],[ZAHTEVANA SHEMA KAKOVOSTI]]&lt;&gt;"",Sklop8[[#This Row],[Preračunana masa/volumen/kos na enoto kg]],"")</f>
        <v/>
      </c>
      <c r="L19" s="124"/>
      <c r="M19" s="127"/>
      <c r="N19" s="127"/>
      <c r="O19" s="128"/>
      <c r="P19" s="125"/>
      <c r="Q19" s="125"/>
      <c r="R19" s="126"/>
      <c r="S19" s="125">
        <f>+Sklop8[[#This Row],[cena/enota brez DDV v EUR]]*Sklop8[[#This Row],[Stopnja DDV (%)]]</f>
        <v>0</v>
      </c>
      <c r="T19" s="125">
        <f>+Sklop8[[#This Row],[cena/enota brez DDV v EUR]]+Sklop8[[#This Row],[Davek (EUR)]]</f>
        <v>0</v>
      </c>
      <c r="U19" s="125">
        <f>+Sklop8[[#This Row],[cena/enota brez DDV v EUR]]*Sklop8[[#This Row],[Okvirna količina]]</f>
        <v>0</v>
      </c>
      <c r="V19" s="129">
        <f>+Sklop8[[#This Row],[Končna cena/enoto mere (EUR) z DDV]]*Sklop8[[#This Row],[Okvirna količina]]</f>
        <v>0</v>
      </c>
      <c r="W19" s="130"/>
    </row>
    <row r="20" spans="1:23" s="51" customFormat="1" ht="12">
      <c r="A20" s="73" t="s">
        <v>6</v>
      </c>
      <c r="B20" s="179" t="s">
        <v>366</v>
      </c>
      <c r="C20" s="180" t="s">
        <v>380</v>
      </c>
      <c r="D20" s="475" t="s">
        <v>1297</v>
      </c>
      <c r="E20" s="476">
        <v>500</v>
      </c>
      <c r="F20" s="477" t="s">
        <v>158</v>
      </c>
      <c r="G20" s="101"/>
      <c r="H20" s="189">
        <v>10</v>
      </c>
      <c r="I20" s="149" t="s">
        <v>93</v>
      </c>
      <c r="J20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20" s="110" t="str">
        <f>IF(Sklop8[[#This Row],[ZAHTEVANA SHEMA KAKOVOSTI]]&lt;&gt;"",Sklop8[[#This Row],[Preračunana masa/volumen/kos na enoto kg]],"")</f>
        <v/>
      </c>
      <c r="L20" s="124"/>
      <c r="M20" s="193"/>
      <c r="N20" s="193"/>
      <c r="O20" s="147"/>
      <c r="P20" s="125"/>
      <c r="Q20" s="125"/>
      <c r="R20" s="126"/>
      <c r="S20" s="125">
        <f>+Sklop8[[#This Row],[cena/enota brez DDV v EUR]]*Sklop8[[#This Row],[Stopnja DDV (%)]]</f>
        <v>0</v>
      </c>
      <c r="T20" s="125">
        <f>+Sklop8[[#This Row],[cena/enota brez DDV v EUR]]+Sklop8[[#This Row],[Davek (EUR)]]</f>
        <v>0</v>
      </c>
      <c r="U20" s="125">
        <f>+Sklop8[[#This Row],[cena/enota brez DDV v EUR]]*Sklop8[[#This Row],[Okvirna količina]]</f>
        <v>0</v>
      </c>
      <c r="V20" s="129">
        <f>+Sklop8[[#This Row],[Končna cena/enoto mere (EUR) z DDV]]*Sklop8[[#This Row],[Okvirna količina]]</f>
        <v>0</v>
      </c>
      <c r="W20" s="130"/>
    </row>
    <row r="21" spans="1:23" s="51" customFormat="1" ht="12">
      <c r="A21" s="73" t="s">
        <v>7</v>
      </c>
      <c r="B21" s="179" t="s">
        <v>367</v>
      </c>
      <c r="C21" s="180" t="s">
        <v>380</v>
      </c>
      <c r="D21" s="478" t="s">
        <v>689</v>
      </c>
      <c r="E21" s="434">
        <v>50</v>
      </c>
      <c r="F21" s="477" t="s">
        <v>158</v>
      </c>
      <c r="G21" s="101"/>
      <c r="H21" s="189">
        <v>50</v>
      </c>
      <c r="I21" s="149" t="s">
        <v>93</v>
      </c>
      <c r="J21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K21" s="110" t="str">
        <f>IF(Sklop8[[#This Row],[ZAHTEVANA SHEMA KAKOVOSTI]]&lt;&gt;"",Sklop8[[#This Row],[Preračunana masa/volumen/kos na enoto kg]],"")</f>
        <v/>
      </c>
      <c r="L21" s="124"/>
      <c r="M21" s="127"/>
      <c r="N21" s="127"/>
      <c r="O21" s="128"/>
      <c r="P21" s="125"/>
      <c r="Q21" s="125"/>
      <c r="R21" s="126"/>
      <c r="S21" s="125">
        <f>+Sklop8[[#This Row],[cena/enota brez DDV v EUR]]*Sklop8[[#This Row],[Stopnja DDV (%)]]</f>
        <v>0</v>
      </c>
      <c r="T21" s="125">
        <f>+Sklop8[[#This Row],[cena/enota brez DDV v EUR]]+Sklop8[[#This Row],[Davek (EUR)]]</f>
        <v>0</v>
      </c>
      <c r="U21" s="125">
        <f>+Sklop8[[#This Row],[cena/enota brez DDV v EUR]]*Sklop8[[#This Row],[Okvirna količina]]</f>
        <v>0</v>
      </c>
      <c r="V21" s="129">
        <f>+Sklop8[[#This Row],[Končna cena/enoto mere (EUR) z DDV]]*Sklop8[[#This Row],[Okvirna količina]]</f>
        <v>0</v>
      </c>
      <c r="W21" s="130"/>
    </row>
    <row r="22" spans="1:23" s="51" customFormat="1" ht="12">
      <c r="A22" s="73" t="s">
        <v>8</v>
      </c>
      <c r="B22" s="179" t="s">
        <v>368</v>
      </c>
      <c r="C22" s="180" t="s">
        <v>380</v>
      </c>
      <c r="D22" s="478" t="s">
        <v>690</v>
      </c>
      <c r="E22" s="434">
        <v>50</v>
      </c>
      <c r="F22" s="477" t="s">
        <v>158</v>
      </c>
      <c r="G22" s="101"/>
      <c r="H22" s="189">
        <v>50</v>
      </c>
      <c r="I22" s="149" t="s">
        <v>93</v>
      </c>
      <c r="J22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K22" s="110" t="str">
        <f>IF(Sklop8[[#This Row],[ZAHTEVANA SHEMA KAKOVOSTI]]&lt;&gt;"",Sklop8[[#This Row],[Preračunana masa/volumen/kos na enoto kg]],"")</f>
        <v/>
      </c>
      <c r="L22" s="124"/>
      <c r="M22" s="127"/>
      <c r="N22" s="127"/>
      <c r="O22" s="128"/>
      <c r="P22" s="125"/>
      <c r="Q22" s="125"/>
      <c r="R22" s="126"/>
      <c r="S22" s="125">
        <f>+Sklop8[[#This Row],[cena/enota brez DDV v EUR]]*Sklop8[[#This Row],[Stopnja DDV (%)]]</f>
        <v>0</v>
      </c>
      <c r="T22" s="125">
        <f>+Sklop8[[#This Row],[cena/enota brez DDV v EUR]]+Sklop8[[#This Row],[Davek (EUR)]]</f>
        <v>0</v>
      </c>
      <c r="U22" s="125">
        <f>+Sklop8[[#This Row],[cena/enota brez DDV v EUR]]*Sklop8[[#This Row],[Okvirna količina]]</f>
        <v>0</v>
      </c>
      <c r="V22" s="129">
        <f>+Sklop8[[#This Row],[Končna cena/enoto mere (EUR) z DDV]]*Sklop8[[#This Row],[Okvirna količina]]</f>
        <v>0</v>
      </c>
      <c r="W22" s="130"/>
    </row>
    <row r="23" spans="1:23" s="51" customFormat="1" ht="12">
      <c r="A23" s="73" t="s">
        <v>9</v>
      </c>
      <c r="B23" s="179" t="s">
        <v>369</v>
      </c>
      <c r="C23" s="180" t="s">
        <v>380</v>
      </c>
      <c r="D23" s="478" t="s">
        <v>691</v>
      </c>
      <c r="E23" s="476">
        <v>80</v>
      </c>
      <c r="F23" s="477" t="s">
        <v>158</v>
      </c>
      <c r="G23" s="101"/>
      <c r="H23" s="189">
        <v>10</v>
      </c>
      <c r="I23" s="149" t="s">
        <v>93</v>
      </c>
      <c r="J23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0.8</v>
      </c>
      <c r="K23" s="110" t="str">
        <f>IF(Sklop8[[#This Row],[ZAHTEVANA SHEMA KAKOVOSTI]]&lt;&gt;"",Sklop8[[#This Row],[Preračunana masa/volumen/kos na enoto kg]],"")</f>
        <v/>
      </c>
      <c r="L23" s="124"/>
      <c r="M23" s="127"/>
      <c r="N23" s="127"/>
      <c r="O23" s="128"/>
      <c r="P23" s="125"/>
      <c r="Q23" s="125"/>
      <c r="R23" s="126"/>
      <c r="S23" s="125">
        <f>+Sklop8[[#This Row],[cena/enota brez DDV v EUR]]*Sklop8[[#This Row],[Stopnja DDV (%)]]</f>
        <v>0</v>
      </c>
      <c r="T23" s="125">
        <f>+Sklop8[[#This Row],[cena/enota brez DDV v EUR]]+Sklop8[[#This Row],[Davek (EUR)]]</f>
        <v>0</v>
      </c>
      <c r="U23" s="125">
        <f>+Sklop8[[#This Row],[cena/enota brez DDV v EUR]]*Sklop8[[#This Row],[Okvirna količina]]</f>
        <v>0</v>
      </c>
      <c r="V23" s="129">
        <f>+Sklop8[[#This Row],[Končna cena/enoto mere (EUR) z DDV]]*Sklop8[[#This Row],[Okvirna količina]]</f>
        <v>0</v>
      </c>
      <c r="W23" s="130"/>
    </row>
    <row r="24" spans="1:23" s="51" customFormat="1" ht="12">
      <c r="A24" s="73" t="s">
        <v>10</v>
      </c>
      <c r="B24" s="179" t="s">
        <v>370</v>
      </c>
      <c r="C24" s="180" t="s">
        <v>380</v>
      </c>
      <c r="D24" s="475" t="s">
        <v>1298</v>
      </c>
      <c r="E24" s="476">
        <v>100</v>
      </c>
      <c r="F24" s="477" t="s">
        <v>158</v>
      </c>
      <c r="G24" s="101"/>
      <c r="H24" s="189">
        <v>3000</v>
      </c>
      <c r="I24" s="149" t="s">
        <v>93</v>
      </c>
      <c r="J24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K24" s="110" t="str">
        <f>IF(Sklop8[[#This Row],[ZAHTEVANA SHEMA KAKOVOSTI]]&lt;&gt;"",Sklop8[[#This Row],[Preračunana masa/volumen/kos na enoto kg]],"")</f>
        <v/>
      </c>
      <c r="L24" s="124"/>
      <c r="M24" s="193"/>
      <c r="N24" s="193"/>
      <c r="O24" s="147"/>
      <c r="P24" s="125"/>
      <c r="Q24" s="125"/>
      <c r="R24" s="126"/>
      <c r="S24" s="125">
        <f>+Sklop8[[#This Row],[cena/enota brez DDV v EUR]]*Sklop8[[#This Row],[Stopnja DDV (%)]]</f>
        <v>0</v>
      </c>
      <c r="T24" s="125">
        <f>+Sklop8[[#This Row],[cena/enota brez DDV v EUR]]+Sklop8[[#This Row],[Davek (EUR)]]</f>
        <v>0</v>
      </c>
      <c r="U24" s="125">
        <f>+Sklop8[[#This Row],[cena/enota brez DDV v EUR]]*Sklop8[[#This Row],[Okvirna količina]]</f>
        <v>0</v>
      </c>
      <c r="V24" s="129">
        <f>+Sklop8[[#This Row],[Končna cena/enoto mere (EUR) z DDV]]*Sklop8[[#This Row],[Okvirna količina]]</f>
        <v>0</v>
      </c>
      <c r="W24" s="130"/>
    </row>
    <row r="25" spans="1:23" s="51" customFormat="1" ht="12">
      <c r="A25" s="73" t="s">
        <v>11</v>
      </c>
      <c r="B25" s="179" t="s">
        <v>371</v>
      </c>
      <c r="C25" s="180" t="s">
        <v>380</v>
      </c>
      <c r="D25" s="475" t="s">
        <v>1299</v>
      </c>
      <c r="E25" s="476">
        <v>100</v>
      </c>
      <c r="F25" s="477" t="s">
        <v>158</v>
      </c>
      <c r="G25" s="101"/>
      <c r="H25" s="189">
        <v>1000</v>
      </c>
      <c r="I25" s="149" t="s">
        <v>93</v>
      </c>
      <c r="J25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25" s="110" t="str">
        <f>IF(Sklop8[[#This Row],[ZAHTEVANA SHEMA KAKOVOSTI]]&lt;&gt;"",Sklop8[[#This Row],[Preračunana masa/volumen/kos na enoto kg]],"")</f>
        <v/>
      </c>
      <c r="L25" s="124"/>
      <c r="M25" s="193"/>
      <c r="N25" s="193"/>
      <c r="O25" s="147"/>
      <c r="P25" s="125"/>
      <c r="Q25" s="125"/>
      <c r="R25" s="126"/>
      <c r="S25" s="125">
        <f>+Sklop8[[#This Row],[cena/enota brez DDV v EUR]]*Sklop8[[#This Row],[Stopnja DDV (%)]]</f>
        <v>0</v>
      </c>
      <c r="T25" s="125">
        <f>+Sklop8[[#This Row],[cena/enota brez DDV v EUR]]+Sklop8[[#This Row],[Davek (EUR)]]</f>
        <v>0</v>
      </c>
      <c r="U25" s="125">
        <f>+Sklop8[[#This Row],[cena/enota brez DDV v EUR]]*Sklop8[[#This Row],[Okvirna količina]]</f>
        <v>0</v>
      </c>
      <c r="V25" s="129">
        <f>+Sklop8[[#This Row],[Končna cena/enoto mere (EUR) z DDV]]*Sklop8[[#This Row],[Okvirna količina]]</f>
        <v>0</v>
      </c>
      <c r="W25" s="130"/>
    </row>
    <row r="26" spans="1:23" s="51" customFormat="1" ht="12">
      <c r="A26" s="73" t="s">
        <v>12</v>
      </c>
      <c r="B26" s="179" t="s">
        <v>372</v>
      </c>
      <c r="C26" s="180" t="s">
        <v>380</v>
      </c>
      <c r="D26" s="480" t="s">
        <v>692</v>
      </c>
      <c r="E26" s="476">
        <v>500</v>
      </c>
      <c r="F26" s="477" t="s">
        <v>158</v>
      </c>
      <c r="G26" s="101"/>
      <c r="H26" s="189">
        <v>10</v>
      </c>
      <c r="I26" s="149" t="s">
        <v>93</v>
      </c>
      <c r="J26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26" s="110" t="str">
        <f>IF(Sklop8[[#This Row],[ZAHTEVANA SHEMA KAKOVOSTI]]&lt;&gt;"",Sklop8[[#This Row],[Preračunana masa/volumen/kos na enoto kg]],"")</f>
        <v/>
      </c>
      <c r="L26" s="124"/>
      <c r="M26" s="127"/>
      <c r="N26" s="127"/>
      <c r="O26" s="128"/>
      <c r="P26" s="125"/>
      <c r="Q26" s="125"/>
      <c r="R26" s="126"/>
      <c r="S26" s="125">
        <f>+Sklop8[[#This Row],[cena/enota brez DDV v EUR]]*Sklop8[[#This Row],[Stopnja DDV (%)]]</f>
        <v>0</v>
      </c>
      <c r="T26" s="125">
        <f>+Sklop8[[#This Row],[cena/enota brez DDV v EUR]]+Sklop8[[#This Row],[Davek (EUR)]]</f>
        <v>0</v>
      </c>
      <c r="U26" s="125">
        <f>+Sklop8[[#This Row],[cena/enota brez DDV v EUR]]*Sklop8[[#This Row],[Okvirna količina]]</f>
        <v>0</v>
      </c>
      <c r="V26" s="129">
        <f>+Sklop8[[#This Row],[Končna cena/enoto mere (EUR) z DDV]]*Sklop8[[#This Row],[Okvirna količina]]</f>
        <v>0</v>
      </c>
      <c r="W26" s="130"/>
    </row>
    <row r="27" spans="1:23" s="51" customFormat="1" ht="12">
      <c r="A27" s="73" t="s">
        <v>13</v>
      </c>
      <c r="B27" s="179" t="s">
        <v>373</v>
      </c>
      <c r="C27" s="180" t="s">
        <v>380</v>
      </c>
      <c r="D27" s="478" t="s">
        <v>1302</v>
      </c>
      <c r="E27" s="434">
        <v>70</v>
      </c>
      <c r="F27" s="477" t="s">
        <v>158</v>
      </c>
      <c r="G27" s="101"/>
      <c r="H27" s="189">
        <v>450</v>
      </c>
      <c r="I27" s="149" t="s">
        <v>93</v>
      </c>
      <c r="J27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31.500000000000004</v>
      </c>
      <c r="K27" s="110" t="str">
        <f>IF(Sklop8[[#This Row],[ZAHTEVANA SHEMA KAKOVOSTI]]&lt;&gt;"",Sklop8[[#This Row],[Preračunana masa/volumen/kos na enoto kg]],"")</f>
        <v/>
      </c>
      <c r="L27" s="124"/>
      <c r="M27" s="127"/>
      <c r="N27" s="127"/>
      <c r="O27" s="128"/>
      <c r="P27" s="125"/>
      <c r="Q27" s="125"/>
      <c r="R27" s="126"/>
      <c r="S27" s="125">
        <f>+Sklop8[[#This Row],[cena/enota brez DDV v EUR]]*Sklop8[[#This Row],[Stopnja DDV (%)]]</f>
        <v>0</v>
      </c>
      <c r="T27" s="125">
        <f>+Sklop8[[#This Row],[cena/enota brez DDV v EUR]]+Sklop8[[#This Row],[Davek (EUR)]]</f>
        <v>0</v>
      </c>
      <c r="U27" s="125">
        <f>+Sklop8[[#This Row],[cena/enota brez DDV v EUR]]*Sklop8[[#This Row],[Okvirna količina]]</f>
        <v>0</v>
      </c>
      <c r="V27" s="129">
        <f>+Sklop8[[#This Row],[Končna cena/enoto mere (EUR) z DDV]]*Sklop8[[#This Row],[Okvirna količina]]</f>
        <v>0</v>
      </c>
      <c r="W27" s="130"/>
    </row>
    <row r="28" spans="1:23" s="51" customFormat="1" ht="12">
      <c r="A28" s="73" t="s">
        <v>14</v>
      </c>
      <c r="B28" s="179" t="s">
        <v>374</v>
      </c>
      <c r="C28" s="180" t="s">
        <v>380</v>
      </c>
      <c r="D28" s="478" t="s">
        <v>693</v>
      </c>
      <c r="E28" s="434">
        <v>80</v>
      </c>
      <c r="F28" s="477" t="s">
        <v>158</v>
      </c>
      <c r="G28" s="101"/>
      <c r="H28" s="189">
        <v>450</v>
      </c>
      <c r="I28" s="149" t="s">
        <v>93</v>
      </c>
      <c r="J28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K28" s="110" t="str">
        <f>IF(Sklop8[[#This Row],[ZAHTEVANA SHEMA KAKOVOSTI]]&lt;&gt;"",Sklop8[[#This Row],[Preračunana masa/volumen/kos na enoto kg]],"")</f>
        <v/>
      </c>
      <c r="L28" s="124"/>
      <c r="M28" s="127"/>
      <c r="N28" s="127"/>
      <c r="O28" s="128"/>
      <c r="P28" s="125"/>
      <c r="Q28" s="125"/>
      <c r="R28" s="126"/>
      <c r="S28" s="125">
        <f>+Sklop8[[#This Row],[cena/enota brez DDV v EUR]]*Sklop8[[#This Row],[Stopnja DDV (%)]]</f>
        <v>0</v>
      </c>
      <c r="T28" s="125">
        <f>+Sklop8[[#This Row],[cena/enota brez DDV v EUR]]+Sklop8[[#This Row],[Davek (EUR)]]</f>
        <v>0</v>
      </c>
      <c r="U28" s="125">
        <f>+Sklop8[[#This Row],[cena/enota brez DDV v EUR]]*Sklop8[[#This Row],[Okvirna količina]]</f>
        <v>0</v>
      </c>
      <c r="V28" s="129">
        <f>+Sklop8[[#This Row],[Končna cena/enoto mere (EUR) z DDV]]*Sklop8[[#This Row],[Okvirna količina]]</f>
        <v>0</v>
      </c>
      <c r="W28" s="130"/>
    </row>
    <row r="29" spans="1:23" s="51" customFormat="1" ht="12">
      <c r="A29" s="73" t="s">
        <v>15</v>
      </c>
      <c r="B29" s="179" t="s">
        <v>375</v>
      </c>
      <c r="C29" s="180" t="s">
        <v>380</v>
      </c>
      <c r="D29" s="478" t="s">
        <v>694</v>
      </c>
      <c r="E29" s="434">
        <v>1</v>
      </c>
      <c r="F29" s="477" t="s">
        <v>0</v>
      </c>
      <c r="G29" s="101"/>
      <c r="H29" s="189">
        <v>10</v>
      </c>
      <c r="I29" s="149" t="s">
        <v>0</v>
      </c>
      <c r="J29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29" s="110" t="str">
        <f>IF(Sklop8[[#This Row],[ZAHTEVANA SHEMA KAKOVOSTI]]&lt;&gt;"",Sklop8[[#This Row],[Preračunana masa/volumen/kos na enoto kg]],"")</f>
        <v/>
      </c>
      <c r="L29" s="124"/>
      <c r="M29" s="127"/>
      <c r="N29" s="127"/>
      <c r="O29" s="128"/>
      <c r="P29" s="125"/>
      <c r="Q29" s="125"/>
      <c r="R29" s="126"/>
      <c r="S29" s="125">
        <f>+Sklop8[[#This Row],[cena/enota brez DDV v EUR]]*Sklop8[[#This Row],[Stopnja DDV (%)]]</f>
        <v>0</v>
      </c>
      <c r="T29" s="125">
        <f>+Sklop8[[#This Row],[cena/enota brez DDV v EUR]]+Sklop8[[#This Row],[Davek (EUR)]]</f>
        <v>0</v>
      </c>
      <c r="U29" s="125">
        <f>+Sklop8[[#This Row],[cena/enota brez DDV v EUR]]*Sklop8[[#This Row],[Okvirna količina]]</f>
        <v>0</v>
      </c>
      <c r="V29" s="129">
        <f>+Sklop8[[#This Row],[Končna cena/enoto mere (EUR) z DDV]]*Sklop8[[#This Row],[Okvirna količina]]</f>
        <v>0</v>
      </c>
      <c r="W29" s="130"/>
    </row>
    <row r="30" spans="1:23" s="51" customFormat="1" ht="12">
      <c r="A30" s="73" t="s">
        <v>16</v>
      </c>
      <c r="B30" s="179" t="s">
        <v>376</v>
      </c>
      <c r="C30" s="180" t="s">
        <v>380</v>
      </c>
      <c r="D30" s="478" t="s">
        <v>1300</v>
      </c>
      <c r="E30" s="434">
        <v>1</v>
      </c>
      <c r="F30" s="477" t="s">
        <v>0</v>
      </c>
      <c r="G30" s="101"/>
      <c r="H30" s="189">
        <v>10</v>
      </c>
      <c r="I30" s="149" t="s">
        <v>0</v>
      </c>
      <c r="J30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30" s="110" t="str">
        <f>IF(Sklop8[[#This Row],[ZAHTEVANA SHEMA KAKOVOSTI]]&lt;&gt;"",Sklop8[[#This Row],[Preračunana masa/volumen/kos na enoto kg]],"")</f>
        <v/>
      </c>
      <c r="L30" s="124"/>
      <c r="M30" s="127"/>
      <c r="N30" s="127"/>
      <c r="O30" s="128"/>
      <c r="P30" s="125"/>
      <c r="Q30" s="125"/>
      <c r="R30" s="126"/>
      <c r="S30" s="125">
        <f>+Sklop8[[#This Row],[cena/enota brez DDV v EUR]]*Sklop8[[#This Row],[Stopnja DDV (%)]]</f>
        <v>0</v>
      </c>
      <c r="T30" s="125">
        <f>+Sklop8[[#This Row],[cena/enota brez DDV v EUR]]+Sklop8[[#This Row],[Davek (EUR)]]</f>
        <v>0</v>
      </c>
      <c r="U30" s="125">
        <f>+Sklop8[[#This Row],[cena/enota brez DDV v EUR]]*Sklop8[[#This Row],[Okvirna količina]]</f>
        <v>0</v>
      </c>
      <c r="V30" s="129">
        <f>+Sklop8[[#This Row],[Končna cena/enoto mere (EUR) z DDV]]*Sklop8[[#This Row],[Okvirna količina]]</f>
        <v>0</v>
      </c>
      <c r="W30" s="130"/>
    </row>
    <row r="31" spans="1:23" s="51" customFormat="1" ht="12">
      <c r="A31" s="73" t="s">
        <v>17</v>
      </c>
      <c r="B31" s="179" t="s">
        <v>377</v>
      </c>
      <c r="C31" s="180" t="s">
        <v>380</v>
      </c>
      <c r="D31" s="475" t="s">
        <v>695</v>
      </c>
      <c r="E31" s="476" t="s">
        <v>782</v>
      </c>
      <c r="F31" s="477" t="s">
        <v>0</v>
      </c>
      <c r="G31" s="101"/>
      <c r="H31" s="189">
        <v>10</v>
      </c>
      <c r="I31" s="149" t="s">
        <v>0</v>
      </c>
      <c r="J31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31" s="110" t="str">
        <f>IF(Sklop8[[#This Row],[ZAHTEVANA SHEMA KAKOVOSTI]]&lt;&gt;"",Sklop8[[#This Row],[Preračunana masa/volumen/kos na enoto kg]],"")</f>
        <v/>
      </c>
      <c r="L31" s="124"/>
      <c r="M31" s="127"/>
      <c r="N31" s="127"/>
      <c r="O31" s="128"/>
      <c r="P31" s="125"/>
      <c r="Q31" s="125"/>
      <c r="R31" s="126"/>
      <c r="S31" s="125">
        <f>+Sklop8[[#This Row],[cena/enota brez DDV v EUR]]*Sklop8[[#This Row],[Stopnja DDV (%)]]</f>
        <v>0</v>
      </c>
      <c r="T31" s="125">
        <f>+Sklop8[[#This Row],[cena/enota brez DDV v EUR]]+Sklop8[[#This Row],[Davek (EUR)]]</f>
        <v>0</v>
      </c>
      <c r="U31" s="125">
        <f>+Sklop8[[#This Row],[cena/enota brez DDV v EUR]]*Sklop8[[#This Row],[Okvirna količina]]</f>
        <v>0</v>
      </c>
      <c r="V31" s="129">
        <f>+Sklop8[[#This Row],[Končna cena/enoto mere (EUR) z DDV]]*Sklop8[[#This Row],[Okvirna količina]]</f>
        <v>0</v>
      </c>
      <c r="W31" s="130"/>
    </row>
    <row r="32" spans="1:23" s="51" customFormat="1" ht="12">
      <c r="A32" s="73" t="s">
        <v>18</v>
      </c>
      <c r="B32" s="179" t="s">
        <v>378</v>
      </c>
      <c r="C32" s="180" t="s">
        <v>380</v>
      </c>
      <c r="D32" s="478" t="s">
        <v>696</v>
      </c>
      <c r="E32" s="434" t="s">
        <v>782</v>
      </c>
      <c r="F32" s="477" t="s">
        <v>0</v>
      </c>
      <c r="G32" s="101"/>
      <c r="H32" s="189">
        <v>15</v>
      </c>
      <c r="I32" s="149" t="s">
        <v>0</v>
      </c>
      <c r="J32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K32" s="110" t="str">
        <f>IF(Sklop8[[#This Row],[ZAHTEVANA SHEMA KAKOVOSTI]]&lt;&gt;"",Sklop8[[#This Row],[Preračunana masa/volumen/kos na enoto kg]],"")</f>
        <v/>
      </c>
      <c r="L32" s="124"/>
      <c r="M32" s="127"/>
      <c r="N32" s="127"/>
      <c r="O32" s="128"/>
      <c r="P32" s="125"/>
      <c r="Q32" s="125"/>
      <c r="R32" s="126"/>
      <c r="S32" s="125">
        <f>+Sklop8[[#This Row],[cena/enota brez DDV v EUR]]*Sklop8[[#This Row],[Stopnja DDV (%)]]</f>
        <v>0</v>
      </c>
      <c r="T32" s="125">
        <f>+Sklop8[[#This Row],[cena/enota brez DDV v EUR]]+Sklop8[[#This Row],[Davek (EUR)]]</f>
        <v>0</v>
      </c>
      <c r="U32" s="125">
        <f>+Sklop8[[#This Row],[cena/enota brez DDV v EUR]]*Sklop8[[#This Row],[Okvirna količina]]</f>
        <v>0</v>
      </c>
      <c r="V32" s="129">
        <f>+Sklop8[[#This Row],[Končna cena/enoto mere (EUR) z DDV]]*Sklop8[[#This Row],[Okvirna količina]]</f>
        <v>0</v>
      </c>
      <c r="W32" s="130"/>
    </row>
    <row r="33" spans="1:23" s="51" customFormat="1" ht="12">
      <c r="A33" s="73" t="s">
        <v>19</v>
      </c>
      <c r="B33" s="179" t="s">
        <v>379</v>
      </c>
      <c r="C33" s="180" t="s">
        <v>380</v>
      </c>
      <c r="D33" s="478" t="s">
        <v>1301</v>
      </c>
      <c r="E33" s="476">
        <v>70</v>
      </c>
      <c r="F33" s="477" t="s">
        <v>158</v>
      </c>
      <c r="G33" s="101"/>
      <c r="H33" s="189">
        <v>4400</v>
      </c>
      <c r="I33" s="149" t="s">
        <v>93</v>
      </c>
      <c r="J33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308.00000000000006</v>
      </c>
      <c r="K33" s="110" t="str">
        <f>IF(Sklop8[[#This Row],[ZAHTEVANA SHEMA KAKOVOSTI]]&lt;&gt;"",Sklop8[[#This Row],[Preračunana masa/volumen/kos na enoto kg]],"")</f>
        <v/>
      </c>
      <c r="L33" s="124"/>
      <c r="M33" s="127"/>
      <c r="N33" s="127"/>
      <c r="O33" s="128"/>
      <c r="P33" s="125"/>
      <c r="Q33" s="125"/>
      <c r="R33" s="126"/>
      <c r="S33" s="125">
        <f>+Sklop8[[#This Row],[cena/enota brez DDV v EUR]]*Sklop8[[#This Row],[Stopnja DDV (%)]]</f>
        <v>0</v>
      </c>
      <c r="T33" s="125">
        <f>+Sklop8[[#This Row],[cena/enota brez DDV v EUR]]+Sklop8[[#This Row],[Davek (EUR)]]</f>
        <v>0</v>
      </c>
      <c r="U33" s="125">
        <f>+Sklop8[[#This Row],[cena/enota brez DDV v EUR]]*Sklop8[[#This Row],[Okvirna količina]]</f>
        <v>0</v>
      </c>
      <c r="V33" s="129">
        <f>+Sklop8[[#This Row],[Končna cena/enoto mere (EUR) z DDV]]*Sklop8[[#This Row],[Okvirna količina]]</f>
        <v>0</v>
      </c>
      <c r="W33" s="130"/>
    </row>
    <row r="34" spans="1:23" s="51" customFormat="1" ht="12">
      <c r="A34" s="73" t="s">
        <v>20</v>
      </c>
      <c r="B34" s="363"/>
      <c r="C34" s="366" t="s">
        <v>380</v>
      </c>
      <c r="D34" s="364" t="s">
        <v>1305</v>
      </c>
      <c r="E34" s="481">
        <v>100</v>
      </c>
      <c r="F34" s="482" t="s">
        <v>158</v>
      </c>
      <c r="G34" s="96"/>
      <c r="H34" s="365">
        <v>400</v>
      </c>
      <c r="I34" s="149" t="s">
        <v>93</v>
      </c>
      <c r="J34" s="3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34" s="330" t="str">
        <f>IF(Sklop8[[#This Row],[ZAHTEVANA SHEMA KAKOVOSTI]]&lt;&gt;"",Sklop8[[#This Row],[Preračunana masa/volumen/kos na enoto kg]],"")</f>
        <v/>
      </c>
      <c r="L34" s="331"/>
      <c r="M34" s="332"/>
      <c r="N34" s="332"/>
      <c r="O34" s="333"/>
      <c r="P34" s="334"/>
      <c r="Q34" s="334"/>
      <c r="R34" s="335"/>
      <c r="S34" s="334">
        <f>+Sklop8[[#This Row],[cena/enota brez DDV v EUR]]*Sklop8[[#This Row],[Stopnja DDV (%)]]</f>
        <v>0</v>
      </c>
      <c r="T34" s="334">
        <f>+Sklop8[[#This Row],[cena/enota brez DDV v EUR]]+Sklop8[[#This Row],[Davek (EUR)]]</f>
        <v>0</v>
      </c>
      <c r="U34" s="334">
        <f>+Sklop8[[#This Row],[cena/enota brez DDV v EUR]]*Sklop8[[#This Row],[Okvirna količina]]</f>
        <v>0</v>
      </c>
      <c r="V34" s="360">
        <f>+Sklop8[[#This Row],[Končna cena/enoto mere (EUR) z DDV]]*Sklop8[[#This Row],[Okvirna količina]]</f>
        <v>0</v>
      </c>
      <c r="W34" s="361"/>
    </row>
    <row r="35" spans="1:23" s="51" customFormat="1">
      <c r="A35" s="579" t="s">
        <v>181</v>
      </c>
      <c r="B35" s="579"/>
      <c r="C35" s="579"/>
      <c r="D35" s="580"/>
      <c r="E35" s="581"/>
      <c r="F35" s="581"/>
      <c r="G35" s="582"/>
      <c r="H35" s="583"/>
      <c r="I35" s="584"/>
      <c r="J35" s="585">
        <f>SUBTOTAL(109,Sklop8[Preračunana masa/volumen/kos na enoto kg])</f>
        <v>1200.3</v>
      </c>
      <c r="K35" s="585">
        <f>SUBTOTAL(109,Sklop8[Živila iz shem kakovosti (kg)])</f>
        <v>0</v>
      </c>
      <c r="L35" s="583"/>
      <c r="M35" s="586"/>
      <c r="N35" s="586"/>
      <c r="O35" s="587"/>
      <c r="P35" s="588"/>
      <c r="Q35" s="588"/>
      <c r="R35" s="588"/>
      <c r="S35" s="589"/>
      <c r="T35" s="583"/>
      <c r="U35" s="589">
        <f>SUBTOTAL(109,Sklop8[Vrednost za okvirno količino (EUR) brez DDV])</f>
        <v>0</v>
      </c>
      <c r="V35" s="589">
        <f>SUBTOTAL(109,Sklop8[Vrednost za okvirno količino (EUR) z DDV])</f>
        <v>0</v>
      </c>
      <c r="W35" s="590">
        <f>SUBTOTAL(103,Sklop8[Shema kakovosti
(nacionalne, evropske)
])</f>
        <v>0</v>
      </c>
    </row>
    <row r="36" spans="1:23" s="51" customFormat="1">
      <c r="A36" s="240"/>
      <c r="B36" s="240"/>
      <c r="C36" s="240"/>
      <c r="D36" s="241"/>
      <c r="E36" s="242"/>
      <c r="F36" s="242"/>
      <c r="G36" s="243"/>
      <c r="H36" s="244"/>
      <c r="I36" s="245"/>
      <c r="J36" s="246"/>
      <c r="K36" s="246"/>
      <c r="L36" s="244"/>
      <c r="M36" s="247"/>
      <c r="N36" s="247"/>
      <c r="O36" s="248"/>
      <c r="P36" s="249"/>
      <c r="Q36" s="249"/>
      <c r="R36" s="249"/>
      <c r="S36" s="250"/>
      <c r="T36" s="244"/>
      <c r="U36" s="250"/>
      <c r="V36" s="250"/>
      <c r="W36" s="251"/>
    </row>
    <row r="37" spans="1:23" s="51" customFormat="1">
      <c r="A37" s="44" t="s">
        <v>177</v>
      </c>
      <c r="B37" s="44"/>
      <c r="C37" s="44"/>
      <c r="D37" s="16"/>
      <c r="E37" s="28"/>
      <c r="F37" s="28"/>
      <c r="G37" s="97"/>
      <c r="H37" s="98"/>
      <c r="I37" s="98"/>
      <c r="J37" s="18"/>
      <c r="K37" s="18"/>
      <c r="L37" s="18"/>
      <c r="M37" s="18"/>
      <c r="N37" s="11"/>
      <c r="O37" s="11"/>
      <c r="P37" s="11"/>
      <c r="Q37" s="11"/>
      <c r="R37" s="11"/>
      <c r="S37" s="44"/>
      <c r="T37" s="44"/>
      <c r="U37" s="44"/>
      <c r="V37" s="44"/>
      <c r="W37" s="64"/>
    </row>
    <row r="38" spans="1:23" s="51" customFormat="1">
      <c r="A38" s="11" t="s">
        <v>179</v>
      </c>
      <c r="B38" s="11"/>
      <c r="C38" s="11"/>
      <c r="D38" s="16"/>
      <c r="E38" s="28"/>
      <c r="F38" s="28"/>
      <c r="G38" s="97"/>
      <c r="H38" s="98"/>
      <c r="I38" s="98"/>
      <c r="J38" s="18"/>
      <c r="K38" s="18"/>
      <c r="L38" s="18"/>
      <c r="M38" s="18"/>
      <c r="N38" s="11"/>
      <c r="O38" s="11"/>
      <c r="P38" s="11"/>
      <c r="Q38" s="11"/>
      <c r="R38" s="11"/>
      <c r="S38" s="11"/>
      <c r="T38" s="11"/>
      <c r="U38" s="11"/>
      <c r="V38" s="11"/>
      <c r="W38" s="64"/>
    </row>
    <row r="39" spans="1:23" s="51" customFormat="1">
      <c r="A39" s="92" t="s">
        <v>247</v>
      </c>
      <c r="B39" s="92"/>
      <c r="C39" s="92"/>
      <c r="D39" s="17"/>
      <c r="E39" s="27"/>
      <c r="F39" s="27"/>
      <c r="G39" s="95"/>
      <c r="H39" s="64"/>
      <c r="I39" s="64"/>
      <c r="J39" s="29"/>
      <c r="K39" s="29"/>
      <c r="L39" s="29"/>
      <c r="M39" s="29"/>
      <c r="N39" s="50"/>
      <c r="O39" s="50"/>
      <c r="P39" s="29"/>
      <c r="Q39" s="29"/>
      <c r="R39" s="29"/>
      <c r="S39" s="29"/>
      <c r="T39" s="29"/>
      <c r="U39" s="11"/>
      <c r="V39" s="11"/>
      <c r="W39" s="64"/>
    </row>
    <row r="40" spans="1:23" s="51" customFormat="1">
      <c r="A40" s="106" t="s">
        <v>222</v>
      </c>
      <c r="B40" s="106"/>
      <c r="C40" s="106"/>
      <c r="D40" s="105"/>
      <c r="E40" s="176"/>
      <c r="F40" s="176"/>
      <c r="G40" s="176"/>
      <c r="H40" s="176"/>
      <c r="I40" s="176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</row>
    <row r="41" spans="1:23" s="51" customFormat="1">
      <c r="A41" s="631"/>
      <c r="B41" s="631"/>
      <c r="C41" s="631"/>
      <c r="D41" s="631"/>
      <c r="E41" s="631"/>
      <c r="F41" s="631"/>
      <c r="G41" s="631"/>
      <c r="H41" s="631"/>
      <c r="I41" s="631"/>
      <c r="J41" s="631"/>
      <c r="K41" s="631"/>
      <c r="L41" s="631"/>
      <c r="M41" s="631"/>
      <c r="N41" s="631"/>
      <c r="O41" s="50"/>
      <c r="P41" s="29"/>
      <c r="Q41" s="29"/>
      <c r="R41" s="29"/>
      <c r="S41" s="29"/>
      <c r="T41" s="29"/>
      <c r="U41" s="11"/>
      <c r="V41" s="11"/>
      <c r="W41" s="64"/>
    </row>
    <row r="42" spans="1:23" s="51" customFormat="1">
      <c r="A42" s="11"/>
      <c r="B42" s="11"/>
      <c r="C42" s="11"/>
      <c r="D42" s="17"/>
      <c r="E42" s="27"/>
      <c r="F42" s="27"/>
      <c r="G42" s="95"/>
      <c r="H42" s="98"/>
      <c r="I42" s="98"/>
      <c r="J42" s="18"/>
      <c r="K42" s="18"/>
      <c r="L42" s="18"/>
      <c r="M42" s="18"/>
      <c r="N42" s="11"/>
      <c r="O42" s="11"/>
      <c r="P42" s="29"/>
      <c r="Q42" s="29"/>
      <c r="R42" s="29"/>
      <c r="S42" s="29"/>
      <c r="T42" s="29"/>
      <c r="U42" s="11"/>
      <c r="V42" s="11"/>
      <c r="W42" s="64"/>
    </row>
    <row r="43" spans="1:23" s="51" customFormat="1">
      <c r="A43" s="92" t="s">
        <v>65</v>
      </c>
      <c r="B43" s="92"/>
      <c r="C43" s="92"/>
      <c r="D43" s="17"/>
      <c r="E43" s="27"/>
      <c r="F43" s="27"/>
      <c r="G43" s="95"/>
      <c r="H43" s="64"/>
      <c r="I43" s="64" t="s">
        <v>66</v>
      </c>
      <c r="J43" s="29"/>
      <c r="K43" s="29"/>
      <c r="L43" s="29"/>
      <c r="M43" s="29"/>
      <c r="N43" s="50"/>
      <c r="O43" s="50"/>
      <c r="P43" s="29"/>
      <c r="Q43" s="29"/>
      <c r="R43" s="29"/>
      <c r="S43" s="29" t="s">
        <v>67</v>
      </c>
      <c r="T43" s="29"/>
      <c r="U43" s="11"/>
      <c r="V43" s="11"/>
      <c r="W43" s="64"/>
    </row>
    <row r="44" spans="1:23" s="51" customFormat="1" ht="15">
      <c r="A44" s="6"/>
      <c r="B44" s="6"/>
      <c r="C44" s="6"/>
      <c r="D44" s="4"/>
      <c r="E44" s="26"/>
      <c r="F44" s="26"/>
      <c r="G44" s="25"/>
      <c r="H44" s="7"/>
      <c r="I44" s="98"/>
      <c r="J44" s="8"/>
      <c r="K44" s="8"/>
      <c r="L44" s="8"/>
      <c r="M44" s="8"/>
      <c r="N44" s="20"/>
      <c r="O44" s="20"/>
      <c r="P44" s="8"/>
      <c r="Q44" s="8"/>
      <c r="R44" s="8"/>
      <c r="S44" s="8"/>
      <c r="T44" s="8"/>
      <c r="U44" s="3"/>
      <c r="V44" s="3"/>
      <c r="W44" s="7"/>
    </row>
    <row r="45" spans="1:23" s="51" customFormat="1">
      <c r="A45" s="11"/>
      <c r="B45" s="11"/>
      <c r="C45" s="11"/>
      <c r="D45" s="16"/>
      <c r="E45" s="28"/>
      <c r="F45" s="28"/>
      <c r="G45" s="97"/>
      <c r="H45" s="98"/>
      <c r="I45" s="98"/>
      <c r="J45" s="18"/>
      <c r="K45" s="18"/>
      <c r="L45" s="18"/>
      <c r="M45" s="18"/>
      <c r="N45" s="11"/>
      <c r="O45" s="11"/>
      <c r="P45" s="11"/>
      <c r="Q45" s="11"/>
      <c r="R45" s="11"/>
      <c r="S45" s="11"/>
      <c r="T45" s="11"/>
      <c r="U45" s="11"/>
      <c r="V45" s="11"/>
      <c r="W45" s="64"/>
    </row>
    <row r="46" spans="1:23" s="51" customFormat="1">
      <c r="A46" s="11"/>
      <c r="B46" s="11"/>
      <c r="C46" s="11"/>
      <c r="D46" s="16"/>
      <c r="E46" s="28"/>
      <c r="F46" s="28"/>
      <c r="G46" s="97"/>
      <c r="H46" s="98"/>
      <c r="I46" s="98"/>
      <c r="J46" s="18"/>
      <c r="K46" s="18"/>
      <c r="L46" s="18"/>
      <c r="M46" s="18"/>
      <c r="N46" s="11"/>
      <c r="O46" s="11"/>
      <c r="P46" s="11"/>
      <c r="Q46" s="11"/>
      <c r="R46" s="11"/>
      <c r="S46" s="11"/>
      <c r="T46" s="11"/>
      <c r="U46" s="11"/>
      <c r="V46" s="11"/>
      <c r="W46" s="64"/>
    </row>
    <row r="47" spans="1:23" s="51" customFormat="1">
      <c r="A47" s="11"/>
      <c r="B47" s="11"/>
      <c r="C47" s="11"/>
      <c r="D47" s="16"/>
      <c r="E47" s="28"/>
      <c r="F47" s="28"/>
      <c r="G47" s="97"/>
      <c r="H47" s="98"/>
      <c r="I47" s="98"/>
      <c r="J47" s="18"/>
      <c r="K47" s="18"/>
      <c r="L47" s="18"/>
      <c r="M47" s="18"/>
      <c r="N47" s="11"/>
      <c r="O47" s="11"/>
      <c r="P47" s="11"/>
      <c r="Q47" s="11"/>
      <c r="R47" s="11"/>
      <c r="S47" s="11"/>
      <c r="T47" s="11"/>
      <c r="U47" s="11"/>
      <c r="V47" s="11"/>
      <c r="W47" s="64"/>
    </row>
    <row r="48" spans="1:23" s="51" customFormat="1">
      <c r="A48" s="11"/>
      <c r="B48" s="11"/>
      <c r="C48" s="11"/>
      <c r="D48" s="16"/>
      <c r="E48" s="28"/>
      <c r="F48" s="28"/>
      <c r="G48" s="97"/>
      <c r="H48" s="98"/>
      <c r="I48" s="98"/>
      <c r="J48" s="18"/>
      <c r="K48" s="18"/>
      <c r="L48" s="18"/>
      <c r="M48" s="18"/>
      <c r="N48" s="11"/>
      <c r="O48" s="11"/>
      <c r="P48" s="11"/>
      <c r="Q48" s="11"/>
      <c r="R48" s="11"/>
      <c r="S48" s="11"/>
      <c r="T48" s="11"/>
      <c r="U48" s="11"/>
      <c r="V48" s="11"/>
      <c r="W48" s="64"/>
    </row>
    <row r="49" spans="1:23" s="51" customFormat="1">
      <c r="A49" s="11"/>
      <c r="B49" s="11"/>
      <c r="C49" s="11"/>
      <c r="D49" s="16"/>
      <c r="E49" s="28"/>
      <c r="F49" s="28"/>
      <c r="G49" s="97"/>
      <c r="H49" s="98"/>
      <c r="I49" s="98"/>
      <c r="J49" s="18"/>
      <c r="K49" s="18"/>
      <c r="L49" s="18"/>
      <c r="M49" s="18"/>
      <c r="N49" s="11"/>
      <c r="O49" s="11"/>
      <c r="P49" s="11"/>
      <c r="Q49" s="11"/>
      <c r="R49" s="11"/>
      <c r="S49" s="11"/>
      <c r="T49" s="11"/>
      <c r="U49" s="11"/>
      <c r="V49" s="11"/>
      <c r="W49" s="64"/>
    </row>
    <row r="50" spans="1:23" s="51" customFormat="1">
      <c r="A50" s="11"/>
      <c r="B50" s="11"/>
      <c r="C50" s="11"/>
      <c r="D50" s="16"/>
      <c r="E50" s="28"/>
      <c r="F50" s="28"/>
      <c r="G50" s="97"/>
      <c r="H50" s="98"/>
      <c r="I50" s="98"/>
      <c r="J50" s="18"/>
      <c r="K50" s="18"/>
      <c r="L50" s="18"/>
      <c r="M50" s="18"/>
      <c r="N50" s="11"/>
      <c r="O50" s="11"/>
      <c r="P50" s="11"/>
      <c r="Q50" s="11"/>
      <c r="R50" s="11"/>
      <c r="S50" s="11"/>
      <c r="T50" s="11"/>
      <c r="U50" s="11"/>
      <c r="V50" s="11"/>
      <c r="W50" s="64"/>
    </row>
    <row r="51" spans="1:23" s="51" customFormat="1">
      <c r="A51" s="11"/>
      <c r="B51" s="11"/>
      <c r="C51" s="11"/>
      <c r="D51" s="16"/>
      <c r="E51" s="28"/>
      <c r="F51" s="28"/>
      <c r="G51" s="97"/>
      <c r="H51" s="98"/>
      <c r="I51" s="98"/>
      <c r="J51" s="18"/>
      <c r="K51" s="18"/>
      <c r="L51" s="18"/>
      <c r="M51" s="18"/>
      <c r="N51" s="11"/>
      <c r="O51" s="11"/>
      <c r="P51" s="11"/>
      <c r="Q51" s="11"/>
      <c r="R51" s="11"/>
      <c r="S51" s="11"/>
      <c r="T51" s="11"/>
      <c r="U51" s="11"/>
      <c r="V51" s="11"/>
      <c r="W51" s="64"/>
    </row>
    <row r="52" spans="1:23" s="51" customFormat="1">
      <c r="A52" s="11"/>
      <c r="B52" s="11"/>
      <c r="C52" s="11"/>
      <c r="D52" s="16"/>
      <c r="E52" s="28"/>
      <c r="F52" s="28"/>
      <c r="G52" s="97"/>
      <c r="H52" s="98"/>
      <c r="I52" s="98"/>
      <c r="J52" s="18"/>
      <c r="K52" s="18"/>
      <c r="L52" s="18"/>
      <c r="M52" s="18"/>
      <c r="N52" s="11"/>
      <c r="O52" s="11"/>
      <c r="P52" s="11"/>
      <c r="Q52" s="11"/>
      <c r="R52" s="11"/>
      <c r="S52" s="11"/>
      <c r="T52" s="11"/>
      <c r="U52" s="11"/>
      <c r="V52" s="11"/>
      <c r="W52" s="64"/>
    </row>
    <row r="53" spans="1:23" s="51" customFormat="1">
      <c r="A53" s="11"/>
      <c r="B53" s="11"/>
      <c r="C53" s="11"/>
      <c r="D53" s="16"/>
      <c r="E53" s="28"/>
      <c r="F53" s="28"/>
      <c r="G53" s="97"/>
      <c r="H53" s="98"/>
      <c r="I53" s="98"/>
      <c r="J53" s="18"/>
      <c r="K53" s="18"/>
      <c r="L53" s="18"/>
      <c r="M53" s="18"/>
      <c r="N53" s="11"/>
      <c r="O53" s="11"/>
      <c r="P53" s="11"/>
      <c r="Q53" s="11"/>
      <c r="R53" s="11"/>
      <c r="S53" s="11"/>
      <c r="T53" s="11"/>
      <c r="U53" s="11"/>
      <c r="V53" s="11"/>
      <c r="W53" s="64"/>
    </row>
    <row r="54" spans="1:23" s="51" customFormat="1">
      <c r="A54" s="11"/>
      <c r="B54" s="11"/>
      <c r="C54" s="11"/>
      <c r="D54" s="16"/>
      <c r="E54" s="28"/>
      <c r="F54" s="28"/>
      <c r="G54" s="97"/>
      <c r="H54" s="98"/>
      <c r="I54" s="98"/>
      <c r="J54" s="18"/>
      <c r="K54" s="18"/>
      <c r="L54" s="18"/>
      <c r="M54" s="18"/>
      <c r="N54" s="11"/>
      <c r="O54" s="11"/>
      <c r="P54" s="11"/>
      <c r="Q54" s="11"/>
      <c r="R54" s="11"/>
      <c r="S54" s="11"/>
      <c r="T54" s="11"/>
      <c r="U54" s="11"/>
      <c r="V54" s="11"/>
      <c r="W54" s="64"/>
    </row>
    <row r="55" spans="1:23" s="51" customFormat="1">
      <c r="A55" s="11"/>
      <c r="B55" s="11"/>
      <c r="C55" s="11"/>
      <c r="D55" s="16"/>
      <c r="E55" s="28"/>
      <c r="F55" s="28"/>
      <c r="G55" s="97"/>
      <c r="H55" s="98"/>
      <c r="I55" s="98"/>
      <c r="J55" s="18"/>
      <c r="K55" s="18"/>
      <c r="L55" s="18"/>
      <c r="M55" s="18"/>
      <c r="N55" s="11"/>
      <c r="O55" s="11"/>
      <c r="P55" s="11"/>
      <c r="Q55" s="11"/>
      <c r="R55" s="11"/>
      <c r="S55" s="11"/>
      <c r="T55" s="11"/>
      <c r="U55" s="11"/>
      <c r="V55" s="11"/>
      <c r="W55" s="64"/>
    </row>
    <row r="56" spans="1:23" s="51" customFormat="1">
      <c r="A56" s="11"/>
      <c r="B56" s="11"/>
      <c r="C56" s="11"/>
      <c r="D56" s="16"/>
      <c r="E56" s="28"/>
      <c r="F56" s="28"/>
      <c r="G56" s="97"/>
      <c r="H56" s="98"/>
      <c r="I56" s="98"/>
      <c r="J56" s="18"/>
      <c r="K56" s="18"/>
      <c r="L56" s="18"/>
      <c r="M56" s="18"/>
      <c r="N56" s="11"/>
      <c r="O56" s="11"/>
      <c r="P56" s="11"/>
      <c r="Q56" s="11"/>
      <c r="R56" s="11"/>
      <c r="S56" s="11"/>
      <c r="T56" s="11"/>
      <c r="U56" s="11"/>
      <c r="V56" s="11"/>
      <c r="W56" s="64"/>
    </row>
    <row r="57" spans="1:23" s="51" customFormat="1">
      <c r="A57" s="11"/>
      <c r="B57" s="11"/>
      <c r="C57" s="11"/>
      <c r="D57" s="16"/>
      <c r="E57" s="28"/>
      <c r="F57" s="28"/>
      <c r="G57" s="97"/>
      <c r="H57" s="98"/>
      <c r="I57" s="98"/>
      <c r="J57" s="18"/>
      <c r="K57" s="18"/>
      <c r="L57" s="18"/>
      <c r="M57" s="18"/>
      <c r="N57" s="11"/>
      <c r="O57" s="11"/>
      <c r="P57" s="11"/>
      <c r="Q57" s="11"/>
      <c r="R57" s="11"/>
      <c r="S57" s="11"/>
      <c r="T57" s="11"/>
      <c r="U57" s="11"/>
      <c r="V57" s="11"/>
      <c r="W57" s="64"/>
    </row>
    <row r="58" spans="1:23" s="51" customFormat="1">
      <c r="A58" s="11"/>
      <c r="B58" s="11"/>
      <c r="C58" s="11"/>
      <c r="D58" s="16"/>
      <c r="E58" s="28"/>
      <c r="F58" s="28"/>
      <c r="G58" s="97"/>
      <c r="H58" s="98"/>
      <c r="I58" s="98"/>
      <c r="J58" s="18"/>
      <c r="K58" s="18"/>
      <c r="L58" s="18"/>
      <c r="M58" s="18"/>
      <c r="N58" s="11"/>
      <c r="O58" s="11"/>
      <c r="P58" s="11"/>
      <c r="Q58" s="11"/>
      <c r="R58" s="11"/>
      <c r="S58" s="11"/>
      <c r="T58" s="11"/>
      <c r="U58" s="11"/>
      <c r="V58" s="11"/>
      <c r="W58" s="64"/>
    </row>
    <row r="59" spans="1:23" s="51" customFormat="1">
      <c r="A59" s="11"/>
      <c r="B59" s="11"/>
      <c r="C59" s="11"/>
      <c r="D59" s="16"/>
      <c r="E59" s="28"/>
      <c r="F59" s="28"/>
      <c r="G59" s="97"/>
      <c r="H59" s="98"/>
      <c r="I59" s="98"/>
      <c r="J59" s="18"/>
      <c r="K59" s="18"/>
      <c r="L59" s="18"/>
      <c r="M59" s="18"/>
      <c r="N59" s="11"/>
      <c r="O59" s="11"/>
      <c r="P59" s="11"/>
      <c r="Q59" s="11"/>
      <c r="R59" s="11"/>
      <c r="S59" s="11"/>
      <c r="T59" s="11"/>
      <c r="U59" s="11"/>
      <c r="V59" s="11"/>
      <c r="W59" s="64"/>
    </row>
    <row r="60" spans="1:23" s="51" customFormat="1">
      <c r="A60" s="11"/>
      <c r="B60" s="11"/>
      <c r="C60" s="11"/>
      <c r="D60" s="16"/>
      <c r="E60" s="28"/>
      <c r="F60" s="28"/>
      <c r="G60" s="97"/>
      <c r="H60" s="98"/>
      <c r="I60" s="98"/>
      <c r="J60" s="18"/>
      <c r="K60" s="18"/>
      <c r="L60" s="18"/>
      <c r="M60" s="18"/>
      <c r="N60" s="11"/>
      <c r="O60" s="11"/>
      <c r="P60" s="11"/>
      <c r="Q60" s="11"/>
      <c r="R60" s="11"/>
      <c r="S60" s="11"/>
      <c r="T60" s="11"/>
      <c r="U60" s="11"/>
      <c r="V60" s="11"/>
      <c r="W60" s="64"/>
    </row>
    <row r="61" spans="1:23" s="51" customFormat="1">
      <c r="A61" s="11"/>
      <c r="B61" s="11"/>
      <c r="C61" s="11"/>
      <c r="D61" s="16"/>
      <c r="E61" s="28"/>
      <c r="F61" s="28"/>
      <c r="G61" s="97"/>
      <c r="H61" s="98"/>
      <c r="I61" s="98"/>
      <c r="J61" s="18"/>
      <c r="K61" s="18"/>
      <c r="L61" s="18"/>
      <c r="M61" s="18"/>
      <c r="N61" s="11"/>
      <c r="O61" s="11"/>
      <c r="P61" s="11"/>
      <c r="Q61" s="11"/>
      <c r="R61" s="11"/>
      <c r="S61" s="11"/>
      <c r="T61" s="11"/>
      <c r="U61" s="11"/>
      <c r="V61" s="11"/>
      <c r="W61" s="64"/>
    </row>
    <row r="62" spans="1:23" s="51" customFormat="1">
      <c r="A62" s="11"/>
      <c r="B62" s="11"/>
      <c r="C62" s="11"/>
      <c r="D62" s="16"/>
      <c r="E62" s="28"/>
      <c r="F62" s="28"/>
      <c r="G62" s="97"/>
      <c r="H62" s="98"/>
      <c r="I62" s="98"/>
      <c r="J62" s="18"/>
      <c r="K62" s="18"/>
      <c r="L62" s="18"/>
      <c r="M62" s="18"/>
      <c r="N62" s="11"/>
      <c r="O62" s="11"/>
      <c r="P62" s="11"/>
      <c r="Q62" s="11"/>
      <c r="R62" s="11"/>
      <c r="S62" s="11"/>
      <c r="T62" s="11"/>
      <c r="U62" s="11"/>
      <c r="V62" s="11"/>
      <c r="W62" s="64"/>
    </row>
    <row r="63" spans="1:23" s="51" customFormat="1">
      <c r="A63" s="11"/>
      <c r="B63" s="11"/>
      <c r="C63" s="11"/>
      <c r="D63" s="16"/>
      <c r="E63" s="28"/>
      <c r="F63" s="28"/>
      <c r="G63" s="97"/>
      <c r="H63" s="98"/>
      <c r="I63" s="98"/>
      <c r="J63" s="18"/>
      <c r="K63" s="18"/>
      <c r="L63" s="18"/>
      <c r="M63" s="18"/>
      <c r="N63" s="11"/>
      <c r="O63" s="11"/>
      <c r="P63" s="11"/>
      <c r="Q63" s="11"/>
      <c r="R63" s="11"/>
      <c r="S63" s="11"/>
      <c r="T63" s="11"/>
      <c r="U63" s="11"/>
      <c r="V63" s="11"/>
      <c r="W63" s="64"/>
    </row>
    <row r="64" spans="1:23" s="51" customFormat="1">
      <c r="A64" s="11"/>
      <c r="B64" s="11"/>
      <c r="C64" s="11"/>
      <c r="D64" s="16"/>
      <c r="E64" s="28"/>
      <c r="F64" s="28"/>
      <c r="G64" s="97"/>
      <c r="H64" s="98"/>
      <c r="I64" s="98"/>
      <c r="J64" s="18"/>
      <c r="K64" s="18"/>
      <c r="L64" s="18"/>
      <c r="M64" s="18"/>
      <c r="N64" s="11"/>
      <c r="O64" s="11"/>
      <c r="P64" s="11"/>
      <c r="Q64" s="11"/>
      <c r="R64" s="11"/>
      <c r="S64" s="11"/>
      <c r="T64" s="11"/>
      <c r="U64" s="11"/>
      <c r="V64" s="11"/>
      <c r="W64" s="64"/>
    </row>
    <row r="65" spans="1:24" s="51" customFormat="1">
      <c r="A65" s="11"/>
      <c r="B65" s="11"/>
      <c r="C65" s="11"/>
      <c r="D65" s="16"/>
      <c r="E65" s="28"/>
      <c r="F65" s="28"/>
      <c r="G65" s="97"/>
      <c r="H65" s="98"/>
      <c r="I65" s="98"/>
      <c r="J65" s="18"/>
      <c r="K65" s="18"/>
      <c r="L65" s="18"/>
      <c r="M65" s="18"/>
      <c r="N65" s="11"/>
      <c r="O65" s="11"/>
      <c r="P65" s="11"/>
      <c r="Q65" s="11"/>
      <c r="R65" s="11"/>
      <c r="S65" s="11"/>
      <c r="T65" s="11"/>
      <c r="U65" s="11"/>
      <c r="V65" s="11"/>
      <c r="W65" s="64"/>
    </row>
    <row r="66" spans="1:24">
      <c r="D66" s="16"/>
      <c r="E66" s="28"/>
      <c r="F66" s="28"/>
      <c r="G66" s="97"/>
    </row>
    <row r="67" spans="1:24" s="252" customFormat="1">
      <c r="A67" s="11"/>
      <c r="B67" s="11"/>
      <c r="C67" s="11"/>
      <c r="D67" s="16"/>
      <c r="E67" s="28"/>
      <c r="F67" s="28"/>
      <c r="G67" s="97"/>
      <c r="H67" s="98"/>
      <c r="I67" s="98"/>
      <c r="J67" s="18"/>
      <c r="K67" s="18"/>
      <c r="L67" s="18"/>
      <c r="M67" s="18"/>
      <c r="N67" s="11"/>
      <c r="O67" s="11"/>
      <c r="P67" s="11"/>
      <c r="Q67" s="11"/>
      <c r="R67" s="11"/>
      <c r="S67" s="11"/>
      <c r="T67" s="11"/>
      <c r="U67" s="11"/>
      <c r="V67" s="11"/>
      <c r="W67" s="64"/>
    </row>
    <row r="68" spans="1:24">
      <c r="D68" s="16"/>
      <c r="E68" s="28"/>
      <c r="F68" s="28"/>
      <c r="G68" s="97"/>
    </row>
    <row r="69" spans="1:24">
      <c r="D69" s="16"/>
      <c r="E69" s="28"/>
      <c r="F69" s="28"/>
      <c r="G69" s="97"/>
    </row>
    <row r="70" spans="1:24">
      <c r="D70" s="16"/>
      <c r="E70" s="28"/>
      <c r="F70" s="28"/>
      <c r="G70" s="97"/>
    </row>
    <row r="71" spans="1:24">
      <c r="D71" s="16"/>
      <c r="E71" s="28"/>
      <c r="F71" s="28"/>
      <c r="G71" s="97"/>
      <c r="X71" s="104"/>
    </row>
    <row r="72" spans="1:24">
      <c r="D72" s="16"/>
      <c r="E72" s="28"/>
      <c r="F72" s="28"/>
      <c r="G72" s="97"/>
    </row>
    <row r="73" spans="1:24">
      <c r="D73" s="16"/>
      <c r="E73" s="28"/>
      <c r="F73" s="28"/>
      <c r="G73" s="97"/>
    </row>
    <row r="74" spans="1:24">
      <c r="D74" s="16"/>
      <c r="E74" s="28"/>
      <c r="F74" s="28"/>
      <c r="G74" s="97"/>
    </row>
    <row r="75" spans="1:24">
      <c r="D75" s="16"/>
      <c r="E75" s="28"/>
      <c r="F75" s="28"/>
      <c r="G75" s="97"/>
    </row>
    <row r="76" spans="1:24">
      <c r="D76" s="16"/>
      <c r="E76" s="28"/>
      <c r="F76" s="28"/>
      <c r="G76" s="97"/>
    </row>
    <row r="77" spans="1:24">
      <c r="D77" s="16"/>
      <c r="E77" s="28"/>
      <c r="F77" s="28"/>
      <c r="G77" s="97"/>
    </row>
    <row r="78" spans="1:24">
      <c r="D78" s="16"/>
      <c r="E78" s="28"/>
      <c r="F78" s="28"/>
      <c r="G78" s="97"/>
    </row>
    <row r="79" spans="1:24">
      <c r="D79" s="16"/>
      <c r="E79" s="28"/>
      <c r="F79" s="28"/>
      <c r="G79" s="97"/>
    </row>
    <row r="80" spans="1:24">
      <c r="D80" s="16"/>
      <c r="E80" s="28"/>
      <c r="F80" s="28"/>
      <c r="G80" s="97"/>
    </row>
    <row r="81" spans="1:24">
      <c r="D81" s="16"/>
      <c r="E81" s="28"/>
      <c r="F81" s="28"/>
      <c r="G81" s="97"/>
    </row>
    <row r="82" spans="1:24">
      <c r="D82" s="16"/>
      <c r="E82" s="28"/>
      <c r="F82" s="28"/>
      <c r="G82" s="97"/>
    </row>
    <row r="83" spans="1:24">
      <c r="D83" s="16"/>
      <c r="E83" s="28"/>
      <c r="F83" s="28"/>
      <c r="G83" s="97"/>
    </row>
    <row r="84" spans="1:24">
      <c r="D84" s="16"/>
      <c r="E84" s="28"/>
      <c r="F84" s="28"/>
      <c r="G84" s="97"/>
    </row>
    <row r="85" spans="1:24">
      <c r="D85" s="16"/>
      <c r="E85" s="28"/>
      <c r="F85" s="28"/>
      <c r="G85" s="97"/>
    </row>
    <row r="86" spans="1:24">
      <c r="D86" s="16"/>
      <c r="E86" s="28"/>
      <c r="F86" s="28"/>
      <c r="G86" s="97"/>
    </row>
    <row r="87" spans="1:24">
      <c r="D87" s="16"/>
      <c r="E87" s="28"/>
      <c r="F87" s="28"/>
      <c r="G87" s="97"/>
    </row>
    <row r="88" spans="1:24">
      <c r="D88" s="16"/>
      <c r="E88" s="28"/>
      <c r="F88" s="28"/>
      <c r="G88" s="97"/>
    </row>
    <row r="89" spans="1:24">
      <c r="D89" s="16"/>
      <c r="E89" s="28"/>
      <c r="F89" s="28"/>
      <c r="G89" s="97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7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7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7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7"/>
      <c r="E268" s="27"/>
      <c r="F268" s="27"/>
      <c r="G268" s="95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11"/>
      <c r="D269" s="17"/>
      <c r="E269" s="27"/>
      <c r="F269" s="27"/>
      <c r="G269" s="95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11"/>
      <c r="D270" s="17"/>
      <c r="E270" s="27"/>
      <c r="F270" s="27"/>
      <c r="G270" s="95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11"/>
      <c r="D271" s="17"/>
      <c r="E271" s="27"/>
      <c r="F271" s="27"/>
      <c r="G271" s="95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11"/>
      <c r="D272" s="17"/>
      <c r="E272" s="27"/>
      <c r="F272" s="27"/>
      <c r="G272" s="95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11"/>
      <c r="D273" s="17"/>
      <c r="E273" s="27"/>
      <c r="F273" s="27"/>
      <c r="G273" s="95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11"/>
      <c r="C274" s="11"/>
      <c r="D274" s="17"/>
      <c r="E274" s="27"/>
      <c r="F274" s="27"/>
      <c r="G274" s="95"/>
      <c r="H274" s="98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  <row r="275" spans="1:24" s="18" customFormat="1">
      <c r="A275" s="11"/>
      <c r="B275" s="11"/>
      <c r="C275" s="11"/>
      <c r="D275" s="17"/>
      <c r="E275" s="27"/>
      <c r="F275" s="27"/>
      <c r="G275" s="95"/>
      <c r="H275" s="98"/>
      <c r="I275" s="98"/>
      <c r="N275" s="11"/>
      <c r="O275" s="11"/>
      <c r="P275" s="11"/>
      <c r="Q275" s="11"/>
      <c r="R275" s="11"/>
      <c r="S275" s="11"/>
      <c r="T275" s="11"/>
      <c r="U275" s="11"/>
      <c r="V275" s="11"/>
      <c r="W275" s="64"/>
      <c r="X275" s="11"/>
    </row>
    <row r="276" spans="1:24" s="18" customFormat="1">
      <c r="A276" s="11"/>
      <c r="B276" s="11"/>
      <c r="C276" s="11"/>
      <c r="D276" s="17"/>
      <c r="E276" s="27"/>
      <c r="F276" s="27"/>
      <c r="G276" s="95"/>
      <c r="H276" s="98"/>
      <c r="I276" s="98"/>
      <c r="N276" s="11"/>
      <c r="O276" s="11"/>
      <c r="P276" s="11"/>
      <c r="Q276" s="11"/>
      <c r="R276" s="11"/>
      <c r="S276" s="11"/>
      <c r="T276" s="11"/>
      <c r="U276" s="11"/>
      <c r="V276" s="11"/>
      <c r="W276" s="64"/>
      <c r="X276" s="11"/>
    </row>
    <row r="277" spans="1:24" s="18" customFormat="1">
      <c r="A277" s="11"/>
      <c r="B277" s="11"/>
      <c r="C277" s="11"/>
      <c r="D277" s="17"/>
      <c r="E277" s="27"/>
      <c r="F277" s="27"/>
      <c r="G277" s="95"/>
      <c r="H277" s="98"/>
      <c r="I277" s="98"/>
      <c r="N277" s="11"/>
      <c r="O277" s="11"/>
      <c r="P277" s="11"/>
      <c r="Q277" s="11"/>
      <c r="R277" s="11"/>
      <c r="S277" s="11"/>
      <c r="T277" s="11"/>
      <c r="U277" s="11"/>
      <c r="V277" s="11"/>
      <c r="W277" s="64"/>
      <c r="X277" s="11"/>
    </row>
    <row r="278" spans="1:24" s="18" customFormat="1">
      <c r="A278" s="11"/>
      <c r="B278" s="11"/>
      <c r="C278" s="11"/>
      <c r="D278" s="17"/>
      <c r="E278" s="27"/>
      <c r="F278" s="27"/>
      <c r="G278" s="95"/>
      <c r="H278" s="98"/>
      <c r="I278" s="98"/>
      <c r="N278" s="11"/>
      <c r="O278" s="11"/>
      <c r="P278" s="11"/>
      <c r="Q278" s="11"/>
      <c r="R278" s="11"/>
      <c r="S278" s="11"/>
      <c r="T278" s="11"/>
      <c r="U278" s="11"/>
      <c r="V278" s="11"/>
      <c r="W278" s="64"/>
      <c r="X278" s="11"/>
    </row>
    <row r="279" spans="1:24" s="18" customFormat="1">
      <c r="A279" s="11"/>
      <c r="B279" s="11"/>
      <c r="C279" s="11"/>
      <c r="D279" s="17"/>
      <c r="E279" s="27"/>
      <c r="F279" s="27"/>
      <c r="G279" s="95"/>
      <c r="H279" s="98"/>
      <c r="I279" s="98"/>
      <c r="N279" s="11"/>
      <c r="O279" s="11"/>
      <c r="P279" s="11"/>
      <c r="Q279" s="11"/>
      <c r="R279" s="11"/>
      <c r="S279" s="11"/>
      <c r="T279" s="11"/>
      <c r="U279" s="11"/>
      <c r="V279" s="11"/>
      <c r="W279" s="64"/>
      <c r="X279" s="11"/>
    </row>
    <row r="280" spans="1:24" s="18" customFormat="1">
      <c r="A280" s="11"/>
      <c r="B280" s="11"/>
      <c r="C280" s="11"/>
      <c r="D280" s="17"/>
      <c r="E280" s="27"/>
      <c r="F280" s="27"/>
      <c r="G280" s="95"/>
      <c r="H280" s="98"/>
      <c r="I280" s="98"/>
      <c r="N280" s="11"/>
      <c r="O280" s="11"/>
      <c r="P280" s="11"/>
      <c r="Q280" s="11"/>
      <c r="R280" s="11"/>
      <c r="S280" s="11"/>
      <c r="T280" s="11"/>
      <c r="U280" s="11"/>
      <c r="V280" s="11"/>
      <c r="W280" s="64"/>
      <c r="X280" s="11"/>
    </row>
    <row r="281" spans="1:24" s="18" customFormat="1">
      <c r="A281" s="11"/>
      <c r="B281" s="11"/>
      <c r="C281" s="11"/>
      <c r="D281" s="17"/>
      <c r="E281" s="27"/>
      <c r="F281" s="27"/>
      <c r="G281" s="95"/>
      <c r="H281" s="98"/>
      <c r="I281" s="98"/>
      <c r="N281" s="11"/>
      <c r="O281" s="11"/>
      <c r="P281" s="11"/>
      <c r="Q281" s="11"/>
      <c r="R281" s="11"/>
      <c r="S281" s="11"/>
      <c r="T281" s="11"/>
      <c r="U281" s="11"/>
      <c r="V281" s="11"/>
      <c r="W281" s="64"/>
      <c r="X281" s="11"/>
    </row>
    <row r="282" spans="1:24" s="18" customFormat="1">
      <c r="A282" s="11"/>
      <c r="B282" s="11"/>
      <c r="C282" s="11"/>
      <c r="D282" s="17"/>
      <c r="E282" s="27"/>
      <c r="F282" s="27"/>
      <c r="G282" s="95"/>
      <c r="H282" s="98"/>
      <c r="I282" s="98"/>
      <c r="N282" s="11"/>
      <c r="O282" s="11"/>
      <c r="P282" s="11"/>
      <c r="Q282" s="11"/>
      <c r="R282" s="11"/>
      <c r="S282" s="11"/>
      <c r="T282" s="11"/>
      <c r="U282" s="11"/>
      <c r="V282" s="11"/>
      <c r="W282" s="64"/>
      <c r="X282" s="11"/>
    </row>
    <row r="283" spans="1:24" s="18" customFormat="1">
      <c r="A283" s="11"/>
      <c r="B283" s="11"/>
      <c r="C283" s="11"/>
      <c r="D283" s="17"/>
      <c r="E283" s="27"/>
      <c r="F283" s="27"/>
      <c r="G283" s="95"/>
      <c r="H283" s="98"/>
      <c r="I283" s="98"/>
      <c r="N283" s="11"/>
      <c r="O283" s="11"/>
      <c r="P283" s="11"/>
      <c r="Q283" s="11"/>
      <c r="R283" s="11"/>
      <c r="S283" s="11"/>
      <c r="T283" s="11"/>
      <c r="U283" s="11"/>
      <c r="V283" s="11"/>
      <c r="W283" s="64"/>
      <c r="X283" s="11"/>
    </row>
    <row r="284" spans="1:24" s="18" customFormat="1">
      <c r="A284" s="11"/>
      <c r="B284" s="11"/>
      <c r="C284" s="11"/>
      <c r="D284" s="17"/>
      <c r="E284" s="27"/>
      <c r="F284" s="27"/>
      <c r="G284" s="95"/>
      <c r="H284" s="98"/>
      <c r="I284" s="98"/>
      <c r="N284" s="11"/>
      <c r="O284" s="11"/>
      <c r="P284" s="11"/>
      <c r="Q284" s="11"/>
      <c r="R284" s="11"/>
      <c r="S284" s="11"/>
      <c r="T284" s="11"/>
      <c r="U284" s="11"/>
      <c r="V284" s="11"/>
      <c r="W284" s="64"/>
      <c r="X284" s="11"/>
    </row>
    <row r="285" spans="1:24" s="18" customFormat="1">
      <c r="A285" s="11"/>
      <c r="B285" s="11"/>
      <c r="C285" s="11"/>
      <c r="D285" s="17"/>
      <c r="E285" s="27"/>
      <c r="F285" s="27"/>
      <c r="G285" s="95"/>
      <c r="H285" s="98"/>
      <c r="I285" s="98"/>
      <c r="N285" s="11"/>
      <c r="O285" s="11"/>
      <c r="P285" s="11"/>
      <c r="Q285" s="11"/>
      <c r="R285" s="11"/>
      <c r="S285" s="11"/>
      <c r="T285" s="11"/>
      <c r="U285" s="11"/>
      <c r="V285" s="11"/>
      <c r="W285" s="64"/>
      <c r="X285" s="11"/>
    </row>
    <row r="286" spans="1:24" s="18" customFormat="1">
      <c r="A286" s="11"/>
      <c r="B286" s="11"/>
      <c r="C286" s="11"/>
      <c r="D286" s="17"/>
      <c r="E286" s="27"/>
      <c r="F286" s="27"/>
      <c r="G286" s="95"/>
      <c r="H286" s="98"/>
      <c r="I286" s="98"/>
      <c r="N286" s="11"/>
      <c r="O286" s="11"/>
      <c r="P286" s="11"/>
      <c r="Q286" s="11"/>
      <c r="R286" s="11"/>
      <c r="S286" s="11"/>
      <c r="T286" s="11"/>
      <c r="U286" s="11"/>
      <c r="V286" s="11"/>
      <c r="W286" s="64"/>
      <c r="X286" s="11"/>
    </row>
    <row r="287" spans="1:24" s="18" customFormat="1">
      <c r="A287" s="11"/>
      <c r="B287" s="11"/>
      <c r="C287" s="11"/>
      <c r="D287" s="17"/>
      <c r="E287" s="27"/>
      <c r="F287" s="27"/>
      <c r="G287" s="95"/>
      <c r="H287" s="98"/>
      <c r="I287" s="98"/>
      <c r="N287" s="11"/>
      <c r="O287" s="11"/>
      <c r="P287" s="11"/>
      <c r="Q287" s="11"/>
      <c r="R287" s="11"/>
      <c r="S287" s="11"/>
      <c r="T287" s="11"/>
      <c r="U287" s="11"/>
      <c r="V287" s="11"/>
      <c r="W287" s="64"/>
      <c r="X287" s="11"/>
    </row>
    <row r="288" spans="1:24" s="18" customFormat="1">
      <c r="A288" s="11"/>
      <c r="B288" s="11"/>
      <c r="C288" s="11"/>
      <c r="D288" s="17"/>
      <c r="E288" s="27"/>
      <c r="F288" s="27"/>
      <c r="G288" s="95"/>
      <c r="H288" s="98"/>
      <c r="I288" s="98"/>
      <c r="N288" s="11"/>
      <c r="O288" s="11"/>
      <c r="P288" s="11"/>
      <c r="Q288" s="11"/>
      <c r="R288" s="11"/>
      <c r="S288" s="11"/>
      <c r="T288" s="11"/>
      <c r="U288" s="11"/>
      <c r="V288" s="11"/>
      <c r="W288" s="64"/>
      <c r="X288" s="11"/>
    </row>
    <row r="289" spans="1:24" s="18" customFormat="1">
      <c r="A289" s="11"/>
      <c r="B289" s="11"/>
      <c r="C289" s="11"/>
      <c r="D289" s="17"/>
      <c r="E289" s="27"/>
      <c r="F289" s="27"/>
      <c r="G289" s="95"/>
      <c r="H289" s="98"/>
      <c r="I289" s="98"/>
      <c r="N289" s="11"/>
      <c r="O289" s="11"/>
      <c r="P289" s="11"/>
      <c r="Q289" s="11"/>
      <c r="R289" s="11"/>
      <c r="S289" s="11"/>
      <c r="T289" s="11"/>
      <c r="U289" s="11"/>
      <c r="V289" s="11"/>
      <c r="W289" s="64"/>
      <c r="X289" s="11"/>
    </row>
    <row r="290" spans="1:24" s="18" customFormat="1">
      <c r="A290" s="11"/>
      <c r="B290" s="11"/>
      <c r="C290" s="11"/>
      <c r="D290" s="17"/>
      <c r="E290" s="27"/>
      <c r="F290" s="27"/>
      <c r="G290" s="95"/>
      <c r="H290" s="98"/>
      <c r="I290" s="98"/>
      <c r="N290" s="11"/>
      <c r="O290" s="11"/>
      <c r="P290" s="11"/>
      <c r="Q290" s="11"/>
      <c r="R290" s="11"/>
      <c r="S290" s="11"/>
      <c r="T290" s="11"/>
      <c r="U290" s="11"/>
      <c r="V290" s="11"/>
      <c r="W290" s="64"/>
      <c r="X290" s="11"/>
    </row>
    <row r="291" spans="1:24" s="18" customFormat="1">
      <c r="A291" s="11"/>
      <c r="B291" s="11"/>
      <c r="C291" s="11"/>
      <c r="D291" s="17"/>
      <c r="E291" s="27"/>
      <c r="F291" s="27"/>
      <c r="G291" s="95"/>
      <c r="H291" s="98"/>
      <c r="I291" s="98"/>
      <c r="N291" s="11"/>
      <c r="O291" s="11"/>
      <c r="P291" s="11"/>
      <c r="Q291" s="11"/>
      <c r="R291" s="11"/>
      <c r="S291" s="11"/>
      <c r="T291" s="11"/>
      <c r="U291" s="11"/>
      <c r="V291" s="11"/>
      <c r="W291" s="64"/>
      <c r="X291" s="11"/>
    </row>
    <row r="292" spans="1:24" s="18" customFormat="1">
      <c r="A292" s="11"/>
      <c r="B292" s="11"/>
      <c r="C292" s="11"/>
      <c r="D292" s="17"/>
      <c r="E292" s="27"/>
      <c r="F292" s="27"/>
      <c r="G292" s="95"/>
      <c r="H292" s="98"/>
      <c r="I292" s="98"/>
      <c r="N292" s="11"/>
      <c r="O292" s="11"/>
      <c r="P292" s="11"/>
      <c r="Q292" s="11"/>
      <c r="R292" s="11"/>
      <c r="S292" s="11"/>
      <c r="T292" s="11"/>
      <c r="U292" s="11"/>
      <c r="V292" s="11"/>
      <c r="W292" s="64"/>
      <c r="X292" s="11"/>
    </row>
    <row r="293" spans="1:24" s="18" customFormat="1">
      <c r="A293" s="11"/>
      <c r="B293" s="11"/>
      <c r="C293" s="11"/>
      <c r="D293" s="17"/>
      <c r="E293" s="27"/>
      <c r="F293" s="27"/>
      <c r="G293" s="95"/>
      <c r="H293" s="98"/>
      <c r="I293" s="98"/>
      <c r="N293" s="11"/>
      <c r="O293" s="11"/>
      <c r="P293" s="11"/>
      <c r="Q293" s="11"/>
      <c r="R293" s="11"/>
      <c r="S293" s="11"/>
      <c r="T293" s="11"/>
      <c r="U293" s="11"/>
      <c r="V293" s="11"/>
      <c r="W293" s="64"/>
      <c r="X293" s="11"/>
    </row>
    <row r="294" spans="1:24" s="18" customFormat="1">
      <c r="A294" s="11"/>
      <c r="B294" s="11"/>
      <c r="C294" s="11"/>
      <c r="D294" s="17"/>
      <c r="E294" s="27"/>
      <c r="F294" s="27"/>
      <c r="G294" s="95"/>
      <c r="H294" s="98"/>
      <c r="I294" s="98"/>
      <c r="N294" s="11"/>
      <c r="O294" s="11"/>
      <c r="P294" s="11"/>
      <c r="Q294" s="11"/>
      <c r="R294" s="11"/>
      <c r="S294" s="11"/>
      <c r="T294" s="11"/>
      <c r="U294" s="11"/>
      <c r="V294" s="11"/>
      <c r="W294" s="64"/>
      <c r="X294" s="11"/>
    </row>
    <row r="295" spans="1:24" s="18" customFormat="1">
      <c r="A295" s="11"/>
      <c r="B295" s="11"/>
      <c r="C295" s="11"/>
      <c r="D295" s="17"/>
      <c r="E295" s="27"/>
      <c r="F295" s="27"/>
      <c r="G295" s="95"/>
      <c r="H295" s="98"/>
      <c r="I295" s="98"/>
      <c r="N295" s="11"/>
      <c r="O295" s="11"/>
      <c r="P295" s="11"/>
      <c r="Q295" s="11"/>
      <c r="R295" s="11"/>
      <c r="S295" s="11"/>
      <c r="T295" s="11"/>
      <c r="U295" s="11"/>
      <c r="V295" s="11"/>
      <c r="W295" s="64"/>
      <c r="X295" s="11"/>
    </row>
    <row r="296" spans="1:24" s="18" customFormat="1">
      <c r="A296" s="11"/>
      <c r="B296" s="11"/>
      <c r="C296" s="11"/>
      <c r="D296" s="17"/>
      <c r="E296" s="27"/>
      <c r="F296" s="27"/>
      <c r="G296" s="95"/>
      <c r="H296" s="98"/>
      <c r="I296" s="98"/>
      <c r="N296" s="11"/>
      <c r="O296" s="11"/>
      <c r="P296" s="11"/>
      <c r="Q296" s="11"/>
      <c r="R296" s="11"/>
      <c r="S296" s="11"/>
      <c r="T296" s="11"/>
      <c r="U296" s="11"/>
      <c r="V296" s="11"/>
      <c r="W296" s="64"/>
      <c r="X296" s="11"/>
    </row>
    <row r="297" spans="1:24" s="18" customFormat="1">
      <c r="A297" s="11"/>
      <c r="B297" s="11"/>
      <c r="C297" s="11"/>
      <c r="D297" s="17"/>
      <c r="E297" s="27"/>
      <c r="F297" s="27"/>
      <c r="G297" s="95"/>
      <c r="H297" s="98"/>
      <c r="I297" s="98"/>
      <c r="N297" s="11"/>
      <c r="O297" s="11"/>
      <c r="P297" s="11"/>
      <c r="Q297" s="11"/>
      <c r="R297" s="11"/>
      <c r="S297" s="11"/>
      <c r="T297" s="11"/>
      <c r="U297" s="11"/>
      <c r="V297" s="11"/>
      <c r="W297" s="64"/>
      <c r="X297" s="11"/>
    </row>
    <row r="298" spans="1:24" s="18" customFormat="1">
      <c r="A298" s="11"/>
      <c r="B298" s="11"/>
      <c r="C298" s="11"/>
      <c r="D298" s="17"/>
      <c r="E298" s="27"/>
      <c r="F298" s="27"/>
      <c r="G298" s="95"/>
      <c r="H298" s="98"/>
      <c r="I298" s="98"/>
      <c r="N298" s="11"/>
      <c r="O298" s="11"/>
      <c r="P298" s="11"/>
      <c r="Q298" s="11"/>
      <c r="R298" s="11"/>
      <c r="S298" s="11"/>
      <c r="T298" s="11"/>
      <c r="U298" s="11"/>
      <c r="V298" s="11"/>
      <c r="W298" s="64"/>
      <c r="X298" s="11"/>
    </row>
  </sheetData>
  <sheetProtection insertRows="0" deleteRows="0"/>
  <protectedRanges>
    <protectedRange sqref="L42:R1048576 O41:R41 W1:W1048576 L1:R40" name="Obseg1"/>
    <protectedRange sqref="L41:N41" name="Obseg1_2"/>
  </protectedRanges>
  <mergeCells count="8">
    <mergeCell ref="A41:N41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7">
    <cfRule type="colorScale" priority="652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ignoredErrors>
    <ignoredError sqref="B16:C34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X376"/>
  <sheetViews>
    <sheetView topLeftCell="A7" zoomScaleNormal="100" zoomScaleSheetLayoutView="100" workbookViewId="0">
      <selection activeCell="N24" sqref="N24"/>
    </sheetView>
  </sheetViews>
  <sheetFormatPr defaultColWidth="8.85546875" defaultRowHeight="12.75"/>
  <cols>
    <col min="1" max="1" width="6.28515625" style="11" customWidth="1"/>
    <col min="2" max="2" width="3.5703125" style="11" customWidth="1"/>
    <col min="3" max="3" width="6.425781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170" t="s">
        <v>130</v>
      </c>
    </row>
    <row r="2" spans="1:23" ht="15">
      <c r="D2" s="171" t="s">
        <v>131</v>
      </c>
      <c r="E2" s="621" t="str">
        <f>+'prva stran'!B6</f>
        <v>OŠ Alojza Gradnika Dobrovo</v>
      </c>
      <c r="F2" s="622"/>
      <c r="G2" s="622"/>
      <c r="H2" s="622"/>
      <c r="I2" s="622"/>
      <c r="J2" s="622"/>
      <c r="K2" s="622"/>
      <c r="L2" s="622"/>
    </row>
    <row r="3" spans="1:23" ht="15">
      <c r="D3" s="171" t="s">
        <v>132</v>
      </c>
      <c r="E3" s="623" t="str">
        <f>+'prva stran'!B7</f>
        <v>Trg 25. maja 9, 5212 Dobrovo</v>
      </c>
      <c r="F3" s="624"/>
      <c r="G3" s="624"/>
      <c r="H3" s="624"/>
      <c r="I3" s="624"/>
      <c r="J3" s="624"/>
      <c r="K3" s="624"/>
      <c r="L3" s="624"/>
    </row>
    <row r="4" spans="1:23" ht="15">
      <c r="D4" s="172"/>
    </row>
    <row r="5" spans="1:23" ht="15">
      <c r="D5" s="170" t="s">
        <v>134</v>
      </c>
    </row>
    <row r="6" spans="1:23" ht="17.25" customHeight="1">
      <c r="D6" s="173" t="s">
        <v>131</v>
      </c>
      <c r="E6" s="625">
        <f>+'prva stran'!B10</f>
        <v>0</v>
      </c>
      <c r="F6" s="626"/>
      <c r="G6" s="626"/>
      <c r="H6" s="626"/>
      <c r="I6" s="626"/>
      <c r="J6" s="626"/>
      <c r="K6" s="626"/>
      <c r="L6" s="626"/>
    </row>
    <row r="7" spans="1:23" ht="17.25" customHeight="1">
      <c r="D7" s="173" t="s">
        <v>132</v>
      </c>
      <c r="E7" s="627">
        <f>+'prva stran'!B11</f>
        <v>0</v>
      </c>
      <c r="F7" s="628"/>
      <c r="G7" s="628"/>
      <c r="H7" s="628"/>
      <c r="I7" s="628"/>
      <c r="J7" s="628"/>
      <c r="K7" s="628"/>
      <c r="L7" s="628"/>
    </row>
    <row r="8" spans="1:23" ht="17.25" customHeight="1">
      <c r="D8" s="173" t="s">
        <v>133</v>
      </c>
      <c r="E8" s="627">
        <f>+'prva stran'!B12</f>
        <v>0</v>
      </c>
      <c r="F8" s="628"/>
      <c r="G8" s="628"/>
      <c r="H8" s="628"/>
      <c r="I8" s="628"/>
      <c r="J8" s="628"/>
      <c r="K8" s="628"/>
      <c r="L8" s="628"/>
    </row>
    <row r="9" spans="1:23" s="12" customFormat="1" ht="17.25" customHeight="1">
      <c r="A9" s="9"/>
      <c r="B9" s="9"/>
      <c r="C9" s="9"/>
      <c r="D9" s="174" t="s">
        <v>135</v>
      </c>
      <c r="E9" s="629">
        <f>+'prva stran'!B13</f>
        <v>0</v>
      </c>
      <c r="F9" s="628"/>
      <c r="G9" s="628"/>
      <c r="H9" s="628"/>
      <c r="I9" s="628"/>
      <c r="J9" s="628"/>
      <c r="K9" s="628"/>
      <c r="L9" s="628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175" t="str">
        <f>+'Ponudbeni pred_rekapitulacija'!A22</f>
        <v>9. sklop:</v>
      </c>
      <c r="E12" s="15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620" t="str">
        <f>+'Ponudbeni pred_rekapitulacija'!B22</f>
        <v>ŽITA IN MLEVSKI IZDELKI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48.7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179" t="s">
        <v>381</v>
      </c>
      <c r="C16" s="180" t="s">
        <v>400</v>
      </c>
      <c r="D16" s="480" t="s">
        <v>681</v>
      </c>
      <c r="E16" s="434">
        <v>1</v>
      </c>
      <c r="F16" s="477" t="s">
        <v>0</v>
      </c>
      <c r="G16" s="96"/>
      <c r="H16" s="189">
        <v>500</v>
      </c>
      <c r="I16" s="149" t="s">
        <v>0</v>
      </c>
      <c r="J16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K16" s="74" t="str">
        <f>IF(Sklop9[[#This Row],[ZAHTEVANA SHEMA KAKOVOSTI]]&lt;&gt;"",Sklop9[[#This Row],[Preračunana masa/volumen/kos na enoto kg]],"")</f>
        <v/>
      </c>
      <c r="L16" s="83"/>
      <c r="M16" s="75"/>
      <c r="N16" s="75"/>
      <c r="O16" s="76"/>
      <c r="P16" s="77"/>
      <c r="Q16" s="77"/>
      <c r="R16" s="85"/>
      <c r="S16" s="77">
        <f>+Sklop9[[#This Row],[cena/enota brez DDV v EUR]]*Sklop9[[#This Row],[Stopnja DDV (%)]]</f>
        <v>0</v>
      </c>
      <c r="T16" s="77">
        <f>+Sklop9[[#This Row],[cena/enota brez DDV v EUR]]+Sklop9[[#This Row],[Davek (EUR)]]</f>
        <v>0</v>
      </c>
      <c r="U16" s="77">
        <f>+Sklop9[[#This Row],[cena/enota brez DDV v EUR]]*Sklop9[[#This Row],[Okvirna količina]]</f>
        <v>0</v>
      </c>
      <c r="V16" s="77">
        <f>+Sklop9[[#This Row],[Končna cena/enoto mere (EUR) z DDV]]*Sklop9[[#This Row],[Okvirna količina]]</f>
        <v>0</v>
      </c>
      <c r="W16" s="131"/>
    </row>
    <row r="17" spans="1:23" s="51" customFormat="1" ht="12">
      <c r="A17" s="73" t="s">
        <v>3</v>
      </c>
      <c r="B17" s="179" t="s">
        <v>382</v>
      </c>
      <c r="C17" s="180" t="s">
        <v>400</v>
      </c>
      <c r="D17" s="480" t="s">
        <v>1307</v>
      </c>
      <c r="E17" s="434" t="s">
        <v>1457</v>
      </c>
      <c r="F17" s="477" t="s">
        <v>0</v>
      </c>
      <c r="G17" s="96"/>
      <c r="H17" s="189">
        <v>400</v>
      </c>
      <c r="I17" s="149" t="s">
        <v>0</v>
      </c>
      <c r="J17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K17" s="74" t="str">
        <f>IF(Sklop9[[#This Row],[ZAHTEVANA SHEMA KAKOVOSTI]]&lt;&gt;"",Sklop9[[#This Row],[Preračunana masa/volumen/kos na enoto kg]],"")</f>
        <v/>
      </c>
      <c r="L17" s="84"/>
      <c r="M17" s="80"/>
      <c r="N17" s="80"/>
      <c r="O17" s="86"/>
      <c r="P17" s="81"/>
      <c r="Q17" s="81"/>
      <c r="R17" s="87"/>
      <c r="S17" s="81">
        <f>+Sklop9[[#This Row],[cena/enota brez DDV v EUR]]*Sklop9[[#This Row],[Stopnja DDV (%)]]</f>
        <v>0</v>
      </c>
      <c r="T17" s="81">
        <f>+Sklop9[[#This Row],[cena/enota brez DDV v EUR]]+Sklop9[[#This Row],[Davek (EUR)]]</f>
        <v>0</v>
      </c>
      <c r="U17" s="81">
        <f>+Sklop9[[#This Row],[cena/enota brez DDV v EUR]]*Sklop9[[#This Row],[Okvirna količina]]</f>
        <v>0</v>
      </c>
      <c r="V17" s="81">
        <f>+Sklop9[[#This Row],[Končna cena/enoto mere (EUR) z DDV]]*Sklop9[[#This Row],[Okvirna količina]]</f>
        <v>0</v>
      </c>
      <c r="W17" s="131"/>
    </row>
    <row r="18" spans="1:23" s="51" customFormat="1" ht="12">
      <c r="A18" s="73" t="s">
        <v>4</v>
      </c>
      <c r="B18" s="179" t="s">
        <v>383</v>
      </c>
      <c r="C18" s="180" t="s">
        <v>400</v>
      </c>
      <c r="D18" s="480" t="s">
        <v>682</v>
      </c>
      <c r="E18" s="434">
        <v>1</v>
      </c>
      <c r="F18" s="477" t="s">
        <v>0</v>
      </c>
      <c r="G18" s="96"/>
      <c r="H18" s="189">
        <v>10</v>
      </c>
      <c r="I18" s="149" t="s">
        <v>0</v>
      </c>
      <c r="J18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8" s="74" t="str">
        <f>IF(Sklop9[[#This Row],[ZAHTEVANA SHEMA KAKOVOSTI]]&lt;&gt;"",Sklop9[[#This Row],[Preračunana masa/volumen/kos na enoto kg]],"")</f>
        <v/>
      </c>
      <c r="L18" s="84"/>
      <c r="M18" s="80"/>
      <c r="N18" s="80"/>
      <c r="O18" s="86"/>
      <c r="P18" s="81"/>
      <c r="Q18" s="81"/>
      <c r="R18" s="87"/>
      <c r="S18" s="81">
        <f>+Sklop9[[#This Row],[cena/enota brez DDV v EUR]]*Sklop9[[#This Row],[Stopnja DDV (%)]]</f>
        <v>0</v>
      </c>
      <c r="T18" s="81">
        <f>+Sklop9[[#This Row],[cena/enota brez DDV v EUR]]+Sklop9[[#This Row],[Davek (EUR)]]</f>
        <v>0</v>
      </c>
      <c r="U18" s="81">
        <f>+Sklop9[[#This Row],[cena/enota brez DDV v EUR]]*Sklop9[[#This Row],[Okvirna količina]]</f>
        <v>0</v>
      </c>
      <c r="V18" s="81">
        <f>+Sklop9[[#This Row],[Končna cena/enoto mere (EUR) z DDV]]*Sklop9[[#This Row],[Okvirna količina]]</f>
        <v>0</v>
      </c>
      <c r="W18" s="131"/>
    </row>
    <row r="19" spans="1:23" s="51" customFormat="1" ht="12">
      <c r="A19" s="73" t="s">
        <v>5</v>
      </c>
      <c r="B19" s="179" t="s">
        <v>384</v>
      </c>
      <c r="C19" s="180" t="s">
        <v>400</v>
      </c>
      <c r="D19" s="480" t="s">
        <v>1306</v>
      </c>
      <c r="E19" s="434">
        <v>1</v>
      </c>
      <c r="F19" s="477" t="s">
        <v>0</v>
      </c>
      <c r="G19" s="96"/>
      <c r="H19" s="189">
        <v>10</v>
      </c>
      <c r="I19" s="149" t="s">
        <v>0</v>
      </c>
      <c r="J19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9" s="74" t="str">
        <f>IF(Sklop9[[#This Row],[ZAHTEVANA SHEMA KAKOVOSTI]]&lt;&gt;"",Sklop9[[#This Row],[Preračunana masa/volumen/kos na enoto kg]],"")</f>
        <v/>
      </c>
      <c r="L19" s="84"/>
      <c r="M19" s="80"/>
      <c r="N19" s="80"/>
      <c r="O19" s="86"/>
      <c r="P19" s="81"/>
      <c r="Q19" s="81"/>
      <c r="R19" s="87"/>
      <c r="S19" s="81">
        <f>+Sklop9[[#This Row],[cena/enota brez DDV v EUR]]*Sklop9[[#This Row],[Stopnja DDV (%)]]</f>
        <v>0</v>
      </c>
      <c r="T19" s="81">
        <f>+Sklop9[[#This Row],[cena/enota brez DDV v EUR]]+Sklop9[[#This Row],[Davek (EUR)]]</f>
        <v>0</v>
      </c>
      <c r="U19" s="81">
        <f>+Sklop9[[#This Row],[cena/enota brez DDV v EUR]]*Sklop9[[#This Row],[Okvirna količina]]</f>
        <v>0</v>
      </c>
      <c r="V19" s="81">
        <f>+Sklop9[[#This Row],[Končna cena/enoto mere (EUR) z DDV]]*Sklop9[[#This Row],[Okvirna količina]]</f>
        <v>0</v>
      </c>
      <c r="W19" s="131"/>
    </row>
    <row r="20" spans="1:23" s="51" customFormat="1" ht="12">
      <c r="A20" s="73" t="s">
        <v>6</v>
      </c>
      <c r="B20" s="179" t="s">
        <v>385</v>
      </c>
      <c r="C20" s="180" t="s">
        <v>400</v>
      </c>
      <c r="D20" s="483" t="s">
        <v>1308</v>
      </c>
      <c r="E20" s="434" t="s">
        <v>1457</v>
      </c>
      <c r="F20" s="477" t="s">
        <v>0</v>
      </c>
      <c r="G20" s="96"/>
      <c r="H20" s="189">
        <v>10</v>
      </c>
      <c r="I20" s="149" t="s">
        <v>0</v>
      </c>
      <c r="J20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20" s="74" t="str">
        <f>IF(Sklop9[[#This Row],[ZAHTEVANA SHEMA KAKOVOSTI]]&lt;&gt;"",Sklop9[[#This Row],[Preračunana masa/volumen/kos na enoto kg]],"")</f>
        <v/>
      </c>
      <c r="L20" s="84"/>
      <c r="M20" s="80"/>
      <c r="N20" s="80"/>
      <c r="O20" s="86"/>
      <c r="P20" s="81"/>
      <c r="Q20" s="81"/>
      <c r="R20" s="87"/>
      <c r="S20" s="81">
        <f>+Sklop9[[#This Row],[cena/enota brez DDV v EUR]]*Sklop9[[#This Row],[Stopnja DDV (%)]]</f>
        <v>0</v>
      </c>
      <c r="T20" s="81">
        <f>+Sklop9[[#This Row],[cena/enota brez DDV v EUR]]+Sklop9[[#This Row],[Davek (EUR)]]</f>
        <v>0</v>
      </c>
      <c r="U20" s="81">
        <f>+Sklop9[[#This Row],[cena/enota brez DDV v EUR]]*Sklop9[[#This Row],[Okvirna količina]]</f>
        <v>0</v>
      </c>
      <c r="V20" s="81">
        <f>+Sklop9[[#This Row],[Končna cena/enoto mere (EUR) z DDV]]*Sklop9[[#This Row],[Okvirna količina]]</f>
        <v>0</v>
      </c>
      <c r="W20" s="131"/>
    </row>
    <row r="21" spans="1:23" s="51" customFormat="1" ht="12">
      <c r="A21" s="73" t="s">
        <v>7</v>
      </c>
      <c r="B21" s="179" t="s">
        <v>386</v>
      </c>
      <c r="C21" s="180" t="s">
        <v>400</v>
      </c>
      <c r="D21" s="483" t="s">
        <v>1309</v>
      </c>
      <c r="E21" s="434">
        <v>1</v>
      </c>
      <c r="F21" s="477" t="s">
        <v>0</v>
      </c>
      <c r="G21" s="96"/>
      <c r="H21" s="189">
        <v>10</v>
      </c>
      <c r="I21" s="149" t="s">
        <v>0</v>
      </c>
      <c r="J21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21" s="74" t="str">
        <f>IF(Sklop9[[#This Row],[ZAHTEVANA SHEMA KAKOVOSTI]]&lt;&gt;"",Sklop9[[#This Row],[Preračunana masa/volumen/kos na enoto kg]],"")</f>
        <v/>
      </c>
      <c r="L21" s="84"/>
      <c r="M21" s="80"/>
      <c r="N21" s="80"/>
      <c r="O21" s="86"/>
      <c r="P21" s="81"/>
      <c r="Q21" s="81"/>
      <c r="R21" s="87"/>
      <c r="S21" s="81">
        <f>+Sklop9[[#This Row],[cena/enota brez DDV v EUR]]*Sklop9[[#This Row],[Stopnja DDV (%)]]</f>
        <v>0</v>
      </c>
      <c r="T21" s="81">
        <f>+Sklop9[[#This Row],[cena/enota brez DDV v EUR]]+Sklop9[[#This Row],[Davek (EUR)]]</f>
        <v>0</v>
      </c>
      <c r="U21" s="81">
        <f>+Sklop9[[#This Row],[cena/enota brez DDV v EUR]]*Sklop9[[#This Row],[Okvirna količina]]</f>
        <v>0</v>
      </c>
      <c r="V21" s="81">
        <f>+Sklop9[[#This Row],[Končna cena/enoto mere (EUR) z DDV]]*Sklop9[[#This Row],[Okvirna količina]]</f>
        <v>0</v>
      </c>
      <c r="W21" s="131"/>
    </row>
    <row r="22" spans="1:23" s="51" customFormat="1" ht="12">
      <c r="A22" s="73" t="s">
        <v>8</v>
      </c>
      <c r="B22" s="179" t="s">
        <v>387</v>
      </c>
      <c r="C22" s="180" t="s">
        <v>400</v>
      </c>
      <c r="D22" s="483" t="s">
        <v>1310</v>
      </c>
      <c r="E22" s="434">
        <v>1</v>
      </c>
      <c r="F22" s="477" t="s">
        <v>0</v>
      </c>
      <c r="G22" s="96"/>
      <c r="H22" s="189">
        <v>10</v>
      </c>
      <c r="I22" s="149" t="s">
        <v>0</v>
      </c>
      <c r="J22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22" s="74" t="str">
        <f>IF(Sklop9[[#This Row],[ZAHTEVANA SHEMA KAKOVOSTI]]&lt;&gt;"",Sklop9[[#This Row],[Preračunana masa/volumen/kos na enoto kg]],"")</f>
        <v/>
      </c>
      <c r="L22" s="84"/>
      <c r="M22" s="80"/>
      <c r="N22" s="80"/>
      <c r="O22" s="86"/>
      <c r="P22" s="81"/>
      <c r="Q22" s="81"/>
      <c r="R22" s="87"/>
      <c r="S22" s="81">
        <f>+Sklop9[[#This Row],[cena/enota brez DDV v EUR]]*Sklop9[[#This Row],[Stopnja DDV (%)]]</f>
        <v>0</v>
      </c>
      <c r="T22" s="81">
        <f>+Sklop9[[#This Row],[cena/enota brez DDV v EUR]]+Sklop9[[#This Row],[Davek (EUR)]]</f>
        <v>0</v>
      </c>
      <c r="U22" s="81">
        <f>+Sklop9[[#This Row],[cena/enota brez DDV v EUR]]*Sklop9[[#This Row],[Okvirna količina]]</f>
        <v>0</v>
      </c>
      <c r="V22" s="81">
        <f>+Sklop9[[#This Row],[Končna cena/enoto mere (EUR) z DDV]]*Sklop9[[#This Row],[Okvirna količina]]</f>
        <v>0</v>
      </c>
      <c r="W22" s="131"/>
    </row>
    <row r="23" spans="1:23" s="51" customFormat="1" ht="12">
      <c r="A23" s="73" t="s">
        <v>9</v>
      </c>
      <c r="B23" s="179" t="s">
        <v>388</v>
      </c>
      <c r="C23" s="180" t="s">
        <v>400</v>
      </c>
      <c r="D23" s="483" t="s">
        <v>1310</v>
      </c>
      <c r="E23" s="434" t="s">
        <v>1457</v>
      </c>
      <c r="F23" s="477" t="s">
        <v>0</v>
      </c>
      <c r="G23" s="96"/>
      <c r="H23" s="189">
        <v>10</v>
      </c>
      <c r="I23" s="149" t="s">
        <v>0</v>
      </c>
      <c r="J23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23" s="74" t="str">
        <f>IF(Sklop9[[#This Row],[ZAHTEVANA SHEMA KAKOVOSTI]]&lt;&gt;"",Sklop9[[#This Row],[Preračunana masa/volumen/kos na enoto kg]],"")</f>
        <v/>
      </c>
      <c r="L23" s="84"/>
      <c r="M23" s="80"/>
      <c r="N23" s="80"/>
      <c r="O23" s="86"/>
      <c r="P23" s="81"/>
      <c r="Q23" s="81"/>
      <c r="R23" s="87"/>
      <c r="S23" s="81">
        <f>+Sklop9[[#This Row],[cena/enota brez DDV v EUR]]*Sklop9[[#This Row],[Stopnja DDV (%)]]</f>
        <v>0</v>
      </c>
      <c r="T23" s="81">
        <f>+Sklop9[[#This Row],[cena/enota brez DDV v EUR]]+Sklop9[[#This Row],[Davek (EUR)]]</f>
        <v>0</v>
      </c>
      <c r="U23" s="81">
        <f>+Sklop9[[#This Row],[cena/enota brez DDV v EUR]]*Sklop9[[#This Row],[Okvirna količina]]</f>
        <v>0</v>
      </c>
      <c r="V23" s="81">
        <f>+Sklop9[[#This Row],[Končna cena/enoto mere (EUR) z DDV]]*Sklop9[[#This Row],[Okvirna količina]]</f>
        <v>0</v>
      </c>
      <c r="W23" s="131"/>
    </row>
    <row r="24" spans="1:23" s="51" customFormat="1" ht="12">
      <c r="A24" s="73" t="s">
        <v>10</v>
      </c>
      <c r="B24" s="179" t="s">
        <v>389</v>
      </c>
      <c r="C24" s="180" t="s">
        <v>400</v>
      </c>
      <c r="D24" s="483" t="s">
        <v>683</v>
      </c>
      <c r="E24" s="434">
        <v>1</v>
      </c>
      <c r="F24" s="477" t="s">
        <v>0</v>
      </c>
      <c r="G24" s="96"/>
      <c r="H24" s="189">
        <v>140</v>
      </c>
      <c r="I24" s="149" t="s">
        <v>0</v>
      </c>
      <c r="J24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K24" s="74" t="str">
        <f>IF(Sklop9[[#This Row],[ZAHTEVANA SHEMA KAKOVOSTI]]&lt;&gt;"",Sklop9[[#This Row],[Preračunana masa/volumen/kos na enoto kg]],"")</f>
        <v/>
      </c>
      <c r="L24" s="84"/>
      <c r="M24" s="80"/>
      <c r="N24" s="80"/>
      <c r="O24" s="86"/>
      <c r="P24" s="81"/>
      <c r="Q24" s="81"/>
      <c r="R24" s="87"/>
      <c r="S24" s="81">
        <f>+Sklop9[[#This Row],[cena/enota brez DDV v EUR]]*Sklop9[[#This Row],[Stopnja DDV (%)]]</f>
        <v>0</v>
      </c>
      <c r="T24" s="81">
        <f>+Sklop9[[#This Row],[cena/enota brez DDV v EUR]]+Sklop9[[#This Row],[Davek (EUR)]]</f>
        <v>0</v>
      </c>
      <c r="U24" s="81">
        <f>+Sklop9[[#This Row],[cena/enota brez DDV v EUR]]*Sklop9[[#This Row],[Okvirna količina]]</f>
        <v>0</v>
      </c>
      <c r="V24" s="81">
        <f>+Sklop9[[#This Row],[Končna cena/enoto mere (EUR) z DDV]]*Sklop9[[#This Row],[Okvirna količina]]</f>
        <v>0</v>
      </c>
      <c r="W24" s="131"/>
    </row>
    <row r="25" spans="1:23" s="51" customFormat="1" ht="12">
      <c r="A25" s="73" t="s">
        <v>11</v>
      </c>
      <c r="B25" s="179" t="s">
        <v>390</v>
      </c>
      <c r="C25" s="180" t="s">
        <v>400</v>
      </c>
      <c r="D25" s="483" t="s">
        <v>1311</v>
      </c>
      <c r="E25" s="434" t="s">
        <v>1458</v>
      </c>
      <c r="F25" s="477" t="s">
        <v>158</v>
      </c>
      <c r="G25" s="359"/>
      <c r="H25" s="367">
        <v>60</v>
      </c>
      <c r="I25" s="369" t="s">
        <v>0</v>
      </c>
      <c r="J25" s="3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25" s="74" t="str">
        <f>IF(Sklop9[[#This Row],[ZAHTEVANA SHEMA KAKOVOSTI]]&lt;&gt;"",Sklop9[[#This Row],[Preračunana masa/volumen/kos na enoto kg]],"")</f>
        <v/>
      </c>
      <c r="L25" s="84"/>
      <c r="M25" s="80"/>
      <c r="N25" s="80"/>
      <c r="O25" s="86"/>
      <c r="P25" s="81"/>
      <c r="Q25" s="81"/>
      <c r="R25" s="87"/>
      <c r="S25" s="81">
        <f>+Sklop9[[#This Row],[cena/enota brez DDV v EUR]]*Sklop9[[#This Row],[Stopnja DDV (%)]]</f>
        <v>0</v>
      </c>
      <c r="T25" s="81">
        <f>+Sklop9[[#This Row],[cena/enota brez DDV v EUR]]+Sklop9[[#This Row],[Davek (EUR)]]</f>
        <v>0</v>
      </c>
      <c r="U25" s="81">
        <f>+Sklop9[[#This Row],[cena/enota brez DDV v EUR]]*Sklop9[[#This Row],[Okvirna količina]]</f>
        <v>0</v>
      </c>
      <c r="V25" s="81">
        <f>+Sklop9[[#This Row],[Končna cena/enoto mere (EUR) z DDV]]*Sklop9[[#This Row],[Okvirna količina]]</f>
        <v>0</v>
      </c>
      <c r="W25" s="131"/>
    </row>
    <row r="26" spans="1:23" s="51" customFormat="1" ht="12">
      <c r="A26" s="73" t="s">
        <v>12</v>
      </c>
      <c r="B26" s="179" t="s">
        <v>391</v>
      </c>
      <c r="C26" s="180" t="s">
        <v>400</v>
      </c>
      <c r="D26" s="483" t="s">
        <v>1312</v>
      </c>
      <c r="E26" s="434" t="s">
        <v>1462</v>
      </c>
      <c r="F26" s="477" t="s">
        <v>0</v>
      </c>
      <c r="G26" s="359"/>
      <c r="H26" s="367">
        <v>10</v>
      </c>
      <c r="I26" s="369" t="s">
        <v>0</v>
      </c>
      <c r="J26" s="3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26" s="74" t="str">
        <f>IF(Sklop9[[#This Row],[ZAHTEVANA SHEMA KAKOVOSTI]]&lt;&gt;"",Sklop9[[#This Row],[Preračunana masa/volumen/kos na enoto kg]],"")</f>
        <v/>
      </c>
      <c r="L26" s="84"/>
      <c r="M26" s="80"/>
      <c r="N26" s="80"/>
      <c r="O26" s="86"/>
      <c r="P26" s="81"/>
      <c r="Q26" s="81"/>
      <c r="R26" s="87"/>
      <c r="S26" s="81">
        <f>+Sklop9[[#This Row],[cena/enota brez DDV v EUR]]*Sklop9[[#This Row],[Stopnja DDV (%)]]</f>
        <v>0</v>
      </c>
      <c r="T26" s="81">
        <f>+Sklop9[[#This Row],[cena/enota brez DDV v EUR]]+Sklop9[[#This Row],[Davek (EUR)]]</f>
        <v>0</v>
      </c>
      <c r="U26" s="81">
        <f>+Sklop9[[#This Row],[cena/enota brez DDV v EUR]]*Sklop9[[#This Row],[Okvirna količina]]</f>
        <v>0</v>
      </c>
      <c r="V26" s="81">
        <f>+Sklop9[[#This Row],[Končna cena/enoto mere (EUR) z DDV]]*Sklop9[[#This Row],[Okvirna količina]]</f>
        <v>0</v>
      </c>
      <c r="W26" s="131"/>
    </row>
    <row r="27" spans="1:23" s="51" customFormat="1" ht="24">
      <c r="A27" s="73" t="s">
        <v>13</v>
      </c>
      <c r="B27" s="179" t="s">
        <v>811</v>
      </c>
      <c r="C27" s="366" t="s">
        <v>400</v>
      </c>
      <c r="D27" s="364" t="s">
        <v>1317</v>
      </c>
      <c r="E27" s="358" t="s">
        <v>1458</v>
      </c>
      <c r="F27" s="477" t="s">
        <v>158</v>
      </c>
      <c r="G27" s="359"/>
      <c r="H27" s="365">
        <v>20</v>
      </c>
      <c r="I27" s="369" t="s">
        <v>0</v>
      </c>
      <c r="J27" s="3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27" s="330" t="str">
        <f>IF(Sklop9[[#This Row],[ZAHTEVANA SHEMA KAKOVOSTI]]&lt;&gt;"",Sklop9[[#This Row],[Preračunana masa/volumen/kos na enoto kg]],"")</f>
        <v/>
      </c>
      <c r="L27" s="331"/>
      <c r="M27" s="332"/>
      <c r="N27" s="332"/>
      <c r="O27" s="333"/>
      <c r="P27" s="334"/>
      <c r="Q27" s="334"/>
      <c r="R27" s="335"/>
      <c r="S27" s="334">
        <f>+Sklop9[[#This Row],[cena/enota brez DDV v EUR]]*Sklop9[[#This Row],[Stopnja DDV (%)]]</f>
        <v>0</v>
      </c>
      <c r="T27" s="334">
        <f>+Sklop9[[#This Row],[cena/enota brez DDV v EUR]]+Sklop9[[#This Row],[Davek (EUR)]]</f>
        <v>0</v>
      </c>
      <c r="U27" s="334">
        <f>+Sklop9[[#This Row],[cena/enota brez DDV v EUR]]*Sklop9[[#This Row],[Okvirna količina]]</f>
        <v>0</v>
      </c>
      <c r="V27" s="334">
        <f>+Sklop9[[#This Row],[Končna cena/enoto mere (EUR) z DDV]]*Sklop9[[#This Row],[Okvirna količina]]</f>
        <v>0</v>
      </c>
      <c r="W27" s="368"/>
    </row>
    <row r="28" spans="1:23" s="51" customFormat="1" ht="12">
      <c r="A28" s="73" t="s">
        <v>14</v>
      </c>
      <c r="B28" s="179" t="s">
        <v>392</v>
      </c>
      <c r="C28" s="180" t="s">
        <v>400</v>
      </c>
      <c r="D28" s="483" t="s">
        <v>686</v>
      </c>
      <c r="E28" s="434" t="s">
        <v>1458</v>
      </c>
      <c r="F28" s="477" t="s">
        <v>158</v>
      </c>
      <c r="G28" s="96"/>
      <c r="H28" s="189">
        <v>40</v>
      </c>
      <c r="I28" s="369" t="s">
        <v>0</v>
      </c>
      <c r="J28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28" s="74" t="str">
        <f>IF(Sklop9[[#This Row],[ZAHTEVANA SHEMA KAKOVOSTI]]&lt;&gt;"",Sklop9[[#This Row],[Preračunana masa/volumen/kos na enoto kg]],"")</f>
        <v/>
      </c>
      <c r="L28" s="84"/>
      <c r="M28" s="80"/>
      <c r="N28" s="80"/>
      <c r="O28" s="86"/>
      <c r="P28" s="81"/>
      <c r="Q28" s="81"/>
      <c r="R28" s="87"/>
      <c r="S28" s="81">
        <f>+Sklop9[[#This Row],[cena/enota brez DDV v EUR]]*Sklop9[[#This Row],[Stopnja DDV (%)]]</f>
        <v>0</v>
      </c>
      <c r="T28" s="81">
        <f>+Sklop9[[#This Row],[cena/enota brez DDV v EUR]]+Sklop9[[#This Row],[Davek (EUR)]]</f>
        <v>0</v>
      </c>
      <c r="U28" s="81">
        <f>+Sklop9[[#This Row],[cena/enota brez DDV v EUR]]*Sklop9[[#This Row],[Okvirna količina]]</f>
        <v>0</v>
      </c>
      <c r="V28" s="81">
        <f>+Sklop9[[#This Row],[Končna cena/enoto mere (EUR) z DDV]]*Sklop9[[#This Row],[Okvirna količina]]</f>
        <v>0</v>
      </c>
      <c r="W28" s="131"/>
    </row>
    <row r="29" spans="1:23" s="51" customFormat="1" ht="12">
      <c r="A29" s="73" t="s">
        <v>15</v>
      </c>
      <c r="B29" s="179" t="s">
        <v>393</v>
      </c>
      <c r="C29" s="366" t="s">
        <v>400</v>
      </c>
      <c r="D29" s="364" t="s">
        <v>1313</v>
      </c>
      <c r="E29" s="358">
        <v>1</v>
      </c>
      <c r="F29" s="482" t="s">
        <v>0</v>
      </c>
      <c r="G29" s="101"/>
      <c r="H29" s="365">
        <v>600</v>
      </c>
      <c r="I29" s="369" t="s">
        <v>0</v>
      </c>
      <c r="J29" s="3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K29" s="330" t="str">
        <f>IF(Sklop9[[#This Row],[ZAHTEVANA SHEMA KAKOVOSTI]]&lt;&gt;"",Sklop9[[#This Row],[Preračunana masa/volumen/kos na enoto kg]],"")</f>
        <v/>
      </c>
      <c r="L29" s="331"/>
      <c r="M29" s="332"/>
      <c r="N29" s="332"/>
      <c r="O29" s="333"/>
      <c r="P29" s="334"/>
      <c r="Q29" s="334"/>
      <c r="R29" s="335"/>
      <c r="S29" s="334">
        <f>+Sklop9[[#This Row],[cena/enota brez DDV v EUR]]*Sklop9[[#This Row],[Stopnja DDV (%)]]</f>
        <v>0</v>
      </c>
      <c r="T29" s="334">
        <f>+Sklop9[[#This Row],[cena/enota brez DDV v EUR]]+Sklop9[[#This Row],[Davek (EUR)]]</f>
        <v>0</v>
      </c>
      <c r="U29" s="334">
        <f>+Sklop9[[#This Row],[cena/enota brez DDV v EUR]]*Sklop9[[#This Row],[Okvirna količina]]</f>
        <v>0</v>
      </c>
      <c r="V29" s="334">
        <f>+Sklop9[[#This Row],[Končna cena/enoto mere (EUR) z DDV]]*Sklop9[[#This Row],[Okvirna količina]]</f>
        <v>0</v>
      </c>
      <c r="W29" s="368"/>
    </row>
    <row r="30" spans="1:23" s="51" customFormat="1" ht="12">
      <c r="A30" s="73" t="s">
        <v>16</v>
      </c>
      <c r="B30" s="179" t="s">
        <v>394</v>
      </c>
      <c r="C30" s="180" t="s">
        <v>400</v>
      </c>
      <c r="D30" s="483" t="s">
        <v>1314</v>
      </c>
      <c r="E30" s="434">
        <v>500</v>
      </c>
      <c r="F30" s="477" t="s">
        <v>158</v>
      </c>
      <c r="G30" s="96"/>
      <c r="H30" s="189">
        <v>130</v>
      </c>
      <c r="I30" s="149" t="s">
        <v>93</v>
      </c>
      <c r="J30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</v>
      </c>
      <c r="K30" s="74" t="str">
        <f>IF(Sklop9[[#This Row],[ZAHTEVANA SHEMA KAKOVOSTI]]&lt;&gt;"",Sklop9[[#This Row],[Preračunana masa/volumen/kos na enoto kg]],"")</f>
        <v/>
      </c>
      <c r="L30" s="84"/>
      <c r="M30" s="80"/>
      <c r="N30" s="80"/>
      <c r="O30" s="86"/>
      <c r="P30" s="81"/>
      <c r="Q30" s="81"/>
      <c r="R30" s="87"/>
      <c r="S30" s="81">
        <f>+Sklop9[[#This Row],[cena/enota brez DDV v EUR]]*Sklop9[[#This Row],[Stopnja DDV (%)]]</f>
        <v>0</v>
      </c>
      <c r="T30" s="81">
        <f>+Sklop9[[#This Row],[cena/enota brez DDV v EUR]]+Sklop9[[#This Row],[Davek (EUR)]]</f>
        <v>0</v>
      </c>
      <c r="U30" s="81">
        <f>+Sklop9[[#This Row],[cena/enota brez DDV v EUR]]*Sklop9[[#This Row],[Okvirna količina]]</f>
        <v>0</v>
      </c>
      <c r="V30" s="81">
        <f>+Sklop9[[#This Row],[Končna cena/enoto mere (EUR) z DDV]]*Sklop9[[#This Row],[Okvirna količina]]</f>
        <v>0</v>
      </c>
      <c r="W30" s="131"/>
    </row>
    <row r="31" spans="1:23" s="51" customFormat="1" ht="12">
      <c r="A31" s="73" t="s">
        <v>17</v>
      </c>
      <c r="B31" s="179" t="s">
        <v>395</v>
      </c>
      <c r="C31" s="180" t="s">
        <v>400</v>
      </c>
      <c r="D31" s="483" t="s">
        <v>849</v>
      </c>
      <c r="E31" s="434">
        <v>500</v>
      </c>
      <c r="F31" s="477" t="s">
        <v>158</v>
      </c>
      <c r="G31" s="96"/>
      <c r="H31" s="189">
        <v>10</v>
      </c>
      <c r="I31" s="149" t="s">
        <v>93</v>
      </c>
      <c r="J31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31" s="74" t="str">
        <f>IF(Sklop9[[#This Row],[ZAHTEVANA SHEMA KAKOVOSTI]]&lt;&gt;"",Sklop9[[#This Row],[Preračunana masa/volumen/kos na enoto kg]],"")</f>
        <v/>
      </c>
      <c r="L31" s="84"/>
      <c r="M31" s="80"/>
      <c r="N31" s="80"/>
      <c r="O31" s="86"/>
      <c r="P31" s="81"/>
      <c r="Q31" s="81"/>
      <c r="R31" s="87"/>
      <c r="S31" s="81">
        <f>+Sklop9[[#This Row],[cena/enota brez DDV v EUR]]*Sklop9[[#This Row],[Stopnja DDV (%)]]</f>
        <v>0</v>
      </c>
      <c r="T31" s="81">
        <f>+Sklop9[[#This Row],[cena/enota brez DDV v EUR]]+Sklop9[[#This Row],[Davek (EUR)]]</f>
        <v>0</v>
      </c>
      <c r="U31" s="81">
        <f>+Sklop9[[#This Row],[cena/enota brez DDV v EUR]]*Sklop9[[#This Row],[Okvirna količina]]</f>
        <v>0</v>
      </c>
      <c r="V31" s="81">
        <f>+Sklop9[[#This Row],[Končna cena/enoto mere (EUR) z DDV]]*Sklop9[[#This Row],[Okvirna količina]]</f>
        <v>0</v>
      </c>
      <c r="W31" s="131"/>
    </row>
    <row r="32" spans="1:23" s="51" customFormat="1" ht="12">
      <c r="A32" s="73" t="s">
        <v>18</v>
      </c>
      <c r="B32" s="179" t="s">
        <v>396</v>
      </c>
      <c r="C32" s="180" t="s">
        <v>400</v>
      </c>
      <c r="D32" s="480" t="s">
        <v>1315</v>
      </c>
      <c r="E32" s="434">
        <v>500</v>
      </c>
      <c r="F32" s="477" t="s">
        <v>158</v>
      </c>
      <c r="G32" s="96"/>
      <c r="H32" s="189">
        <v>20</v>
      </c>
      <c r="I32" s="149" t="s">
        <v>93</v>
      </c>
      <c r="J32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32" s="74" t="str">
        <f>IF(Sklop9[[#This Row],[ZAHTEVANA SHEMA KAKOVOSTI]]&lt;&gt;"",Sklop9[[#This Row],[Preračunana masa/volumen/kos na enoto kg]],"")</f>
        <v/>
      </c>
      <c r="L32" s="84"/>
      <c r="M32" s="80"/>
      <c r="N32" s="80"/>
      <c r="O32" s="86"/>
      <c r="P32" s="81"/>
      <c r="Q32" s="81"/>
      <c r="R32" s="87"/>
      <c r="S32" s="81">
        <f>+Sklop9[[#This Row],[cena/enota brez DDV v EUR]]*Sklop9[[#This Row],[Stopnja DDV (%)]]</f>
        <v>0</v>
      </c>
      <c r="T32" s="81">
        <f>+Sklop9[[#This Row],[cena/enota brez DDV v EUR]]+Sklop9[[#This Row],[Davek (EUR)]]</f>
        <v>0</v>
      </c>
      <c r="U32" s="81">
        <f>+Sklop9[[#This Row],[cena/enota brez DDV v EUR]]*Sklop9[[#This Row],[Okvirna količina]]</f>
        <v>0</v>
      </c>
      <c r="V32" s="81">
        <f>+Sklop9[[#This Row],[Končna cena/enoto mere (EUR) z DDV]]*Sklop9[[#This Row],[Okvirna količina]]</f>
        <v>0</v>
      </c>
      <c r="W32" s="131"/>
    </row>
    <row r="33" spans="1:23" s="51" customFormat="1" ht="12">
      <c r="A33" s="73" t="s">
        <v>19</v>
      </c>
      <c r="B33" s="179" t="s">
        <v>812</v>
      </c>
      <c r="C33" s="366" t="s">
        <v>400</v>
      </c>
      <c r="D33" s="484" t="s">
        <v>1316</v>
      </c>
      <c r="E33" s="358">
        <v>1</v>
      </c>
      <c r="F33" s="482" t="s">
        <v>0</v>
      </c>
      <c r="G33" s="101"/>
      <c r="H33" s="365">
        <v>140</v>
      </c>
      <c r="I33" s="149" t="s">
        <v>93</v>
      </c>
      <c r="J33" s="3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K33" s="330" t="str">
        <f>IF(Sklop9[[#This Row],[ZAHTEVANA SHEMA KAKOVOSTI]]&lt;&gt;"",Sklop9[[#This Row],[Preračunana masa/volumen/kos na enoto kg]],"")</f>
        <v/>
      </c>
      <c r="L33" s="331"/>
      <c r="M33" s="332"/>
      <c r="N33" s="332"/>
      <c r="O33" s="333"/>
      <c r="P33" s="334"/>
      <c r="Q33" s="334"/>
      <c r="R33" s="335"/>
      <c r="S33" s="334">
        <f>+Sklop9[[#This Row],[cena/enota brez DDV v EUR]]*Sklop9[[#This Row],[Stopnja DDV (%)]]</f>
        <v>0</v>
      </c>
      <c r="T33" s="334">
        <f>+Sklop9[[#This Row],[cena/enota brez DDV v EUR]]+Sklop9[[#This Row],[Davek (EUR)]]</f>
        <v>0</v>
      </c>
      <c r="U33" s="334">
        <f>+Sklop9[[#This Row],[cena/enota brez DDV v EUR]]*Sklop9[[#This Row],[Okvirna količina]]</f>
        <v>0</v>
      </c>
      <c r="V33" s="334">
        <f>+Sklop9[[#This Row],[Končna cena/enoto mere (EUR) z DDV]]*Sklop9[[#This Row],[Okvirna količina]]</f>
        <v>0</v>
      </c>
      <c r="W33" s="368"/>
    </row>
    <row r="34" spans="1:23" s="51" customFormat="1">
      <c r="A34" s="579" t="s">
        <v>181</v>
      </c>
      <c r="B34" s="579"/>
      <c r="C34" s="579"/>
      <c r="D34" s="580"/>
      <c r="E34" s="581"/>
      <c r="F34" s="581"/>
      <c r="G34" s="582"/>
      <c r="H34" s="583"/>
      <c r="I34" s="584"/>
      <c r="J34" s="585">
        <f>SUBTOTAL(109,Sklop9[Preračunana masa/volumen/kos na enoto kg])</f>
        <v>2050</v>
      </c>
      <c r="K34" s="585">
        <f>SUBTOTAL(109,Sklop9[Živila iz shem kakovosti (kg)])</f>
        <v>0</v>
      </c>
      <c r="L34" s="583"/>
      <c r="M34" s="586"/>
      <c r="N34" s="586"/>
      <c r="O34" s="587"/>
      <c r="P34" s="588"/>
      <c r="Q34" s="588"/>
      <c r="R34" s="588"/>
      <c r="S34" s="589"/>
      <c r="T34" s="583"/>
      <c r="U34" s="589">
        <f>SUBTOTAL(109,Sklop9[Vrednost za okvirno količino (EUR) brez DDV])</f>
        <v>0</v>
      </c>
      <c r="V34" s="589">
        <f>SUBTOTAL(109,Sklop9[Vrednost za okvirno količino (EUR) z DDV])</f>
        <v>0</v>
      </c>
      <c r="W34" s="590">
        <f>SUBTOTAL(103,Sklop9[Shema kakovosti
(nacionalne, evropske)
])</f>
        <v>0</v>
      </c>
    </row>
    <row r="35" spans="1:23" s="162" customFormat="1">
      <c r="A35" s="240"/>
      <c r="B35" s="240"/>
      <c r="C35" s="240"/>
      <c r="D35" s="241"/>
      <c r="E35" s="242"/>
      <c r="F35" s="242"/>
      <c r="G35" s="243"/>
      <c r="H35" s="244"/>
      <c r="I35" s="245"/>
      <c r="J35" s="246"/>
      <c r="K35" s="246"/>
      <c r="L35" s="244"/>
      <c r="M35" s="247"/>
      <c r="N35" s="247"/>
      <c r="O35" s="248"/>
      <c r="P35" s="249"/>
      <c r="Q35" s="249"/>
      <c r="R35" s="249"/>
      <c r="S35" s="250"/>
      <c r="T35" s="244"/>
      <c r="U35" s="250"/>
      <c r="V35" s="250"/>
      <c r="W35" s="251"/>
    </row>
    <row r="36" spans="1:23" s="51" customFormat="1">
      <c r="A36" s="44" t="s">
        <v>177</v>
      </c>
      <c r="B36" s="44"/>
      <c r="C36" s="44"/>
      <c r="D36" s="16"/>
      <c r="E36" s="28"/>
      <c r="F36" s="28"/>
      <c r="G36" s="97"/>
      <c r="H36" s="98"/>
      <c r="I36" s="98"/>
      <c r="J36" s="18"/>
      <c r="K36" s="18"/>
      <c r="L36" s="18"/>
      <c r="M36" s="18"/>
      <c r="N36" s="11"/>
      <c r="O36" s="11"/>
      <c r="P36" s="11"/>
      <c r="Q36" s="11"/>
      <c r="R36" s="11"/>
      <c r="S36" s="44"/>
      <c r="T36" s="44"/>
      <c r="U36" s="44"/>
      <c r="V36" s="44"/>
      <c r="W36" s="64"/>
    </row>
    <row r="37" spans="1:23" s="51" customFormat="1">
      <c r="A37" s="11" t="s">
        <v>179</v>
      </c>
      <c r="B37" s="11"/>
      <c r="C37" s="11"/>
      <c r="D37" s="16"/>
      <c r="E37" s="28"/>
      <c r="F37" s="28"/>
      <c r="G37" s="97"/>
      <c r="H37" s="98"/>
      <c r="I37" s="98"/>
      <c r="J37" s="18"/>
      <c r="K37" s="18"/>
      <c r="L37" s="18"/>
      <c r="M37" s="18"/>
      <c r="N37" s="11"/>
      <c r="O37" s="11"/>
      <c r="P37" s="11"/>
      <c r="Q37" s="11"/>
      <c r="R37" s="11"/>
      <c r="S37" s="11"/>
      <c r="T37" s="11"/>
      <c r="U37" s="11"/>
      <c r="V37" s="11"/>
      <c r="W37" s="64"/>
    </row>
    <row r="38" spans="1:23" s="51" customFormat="1">
      <c r="A38" s="92" t="s">
        <v>247</v>
      </c>
      <c r="B38" s="92"/>
      <c r="C38" s="92"/>
      <c r="D38" s="17"/>
      <c r="E38" s="27"/>
      <c r="F38" s="27"/>
      <c r="G38" s="95"/>
      <c r="H38" s="64"/>
      <c r="I38" s="64"/>
      <c r="J38" s="29"/>
      <c r="K38" s="29"/>
      <c r="L38" s="29"/>
      <c r="M38" s="29"/>
      <c r="N38" s="50"/>
      <c r="O38" s="50"/>
      <c r="P38" s="29"/>
      <c r="Q38" s="29"/>
      <c r="R38" s="29"/>
      <c r="S38" s="29"/>
      <c r="T38" s="29"/>
      <c r="U38" s="11"/>
      <c r="V38" s="11"/>
      <c r="W38" s="64"/>
    </row>
    <row r="39" spans="1:23" s="51" customFormat="1">
      <c r="A39" s="106" t="s">
        <v>222</v>
      </c>
      <c r="B39" s="106"/>
      <c r="C39" s="106"/>
      <c r="D39" s="104"/>
      <c r="E39" s="176"/>
      <c r="F39" s="176"/>
      <c r="G39" s="176"/>
      <c r="H39" s="176"/>
      <c r="I39" s="176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</row>
    <row r="40" spans="1:23" s="51" customFormat="1">
      <c r="A40" s="630" t="s">
        <v>240</v>
      </c>
      <c r="B40" s="630"/>
      <c r="C40" s="630"/>
      <c r="D40" s="630"/>
      <c r="E40" s="630"/>
      <c r="F40" s="630"/>
      <c r="G40" s="630"/>
      <c r="H40" s="630"/>
      <c r="I40" s="630"/>
      <c r="J40" s="630"/>
      <c r="K40" s="630"/>
      <c r="L40" s="630"/>
      <c r="M40" s="18"/>
      <c r="N40" s="11"/>
      <c r="O40" s="11"/>
      <c r="P40" s="29"/>
      <c r="Q40" s="29"/>
      <c r="R40" s="29"/>
      <c r="S40" s="29"/>
      <c r="T40" s="29"/>
      <c r="U40" s="11"/>
      <c r="V40" s="11"/>
      <c r="W40" s="64"/>
    </row>
    <row r="41" spans="1:23" s="51" customForma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8"/>
      <c r="N41" s="11"/>
      <c r="O41" s="11"/>
      <c r="P41" s="29"/>
      <c r="Q41" s="29"/>
      <c r="R41" s="29"/>
      <c r="S41" s="29"/>
      <c r="T41" s="29"/>
      <c r="U41" s="11"/>
      <c r="V41" s="11"/>
      <c r="W41" s="64"/>
    </row>
    <row r="42" spans="1:23" s="51" customFormat="1">
      <c r="A42" s="92" t="s">
        <v>65</v>
      </c>
      <c r="B42" s="92"/>
      <c r="C42" s="92"/>
      <c r="D42" s="17"/>
      <c r="E42" s="27"/>
      <c r="F42" s="27"/>
      <c r="G42" s="95"/>
      <c r="H42" s="64"/>
      <c r="I42" s="64" t="s">
        <v>66</v>
      </c>
      <c r="J42" s="29"/>
      <c r="K42" s="29"/>
      <c r="L42" s="29"/>
      <c r="M42" s="29"/>
      <c r="N42" s="50"/>
      <c r="O42" s="50"/>
      <c r="P42" s="29"/>
      <c r="Q42" s="29"/>
      <c r="R42" s="29"/>
      <c r="S42" s="29" t="s">
        <v>67</v>
      </c>
      <c r="T42" s="29"/>
      <c r="U42" s="11"/>
      <c r="V42" s="11"/>
      <c r="W42" s="64"/>
    </row>
    <row r="43" spans="1:23" s="51" customFormat="1" ht="15">
      <c r="A43" s="6"/>
      <c r="B43" s="6"/>
      <c r="C43" s="6"/>
      <c r="D43" s="4"/>
      <c r="E43" s="26"/>
      <c r="F43" s="26"/>
      <c r="G43" s="25"/>
      <c r="H43" s="7"/>
      <c r="I43" s="98"/>
      <c r="J43" s="8"/>
      <c r="K43" s="8"/>
      <c r="L43" s="8"/>
      <c r="M43" s="8"/>
      <c r="N43" s="20"/>
      <c r="O43" s="20"/>
      <c r="P43" s="8"/>
      <c r="Q43" s="8"/>
      <c r="R43" s="8"/>
      <c r="S43" s="8"/>
      <c r="T43" s="8"/>
      <c r="U43" s="3"/>
      <c r="V43" s="3"/>
      <c r="W43" s="7"/>
    </row>
    <row r="44" spans="1:23" s="51" customFormat="1">
      <c r="A44" s="11"/>
      <c r="B44" s="11"/>
      <c r="C44" s="11"/>
      <c r="D44" s="16"/>
      <c r="E44" s="28"/>
      <c r="F44" s="28"/>
      <c r="G44" s="97"/>
      <c r="H44" s="98"/>
      <c r="I44" s="98"/>
      <c r="J44" s="18"/>
      <c r="K44" s="18"/>
      <c r="L44" s="18"/>
      <c r="M44" s="18"/>
      <c r="N44" s="11"/>
      <c r="O44" s="11"/>
      <c r="P44" s="11"/>
      <c r="Q44" s="11"/>
      <c r="R44" s="11"/>
      <c r="S44" s="11"/>
      <c r="T44" s="11"/>
      <c r="U44" s="11"/>
      <c r="V44" s="11"/>
      <c r="W44" s="64"/>
    </row>
    <row r="45" spans="1:23" s="51" customFormat="1">
      <c r="A45" s="11"/>
      <c r="B45" s="11"/>
      <c r="C45" s="11"/>
      <c r="D45" s="16"/>
      <c r="E45" s="28"/>
      <c r="F45" s="28"/>
      <c r="G45" s="97"/>
      <c r="H45" s="98"/>
      <c r="I45" s="98"/>
      <c r="J45" s="18"/>
      <c r="K45" s="18"/>
      <c r="L45" s="18"/>
      <c r="M45" s="18"/>
      <c r="N45" s="11"/>
      <c r="O45" s="11"/>
      <c r="P45" s="11"/>
      <c r="Q45" s="11"/>
      <c r="R45" s="11"/>
      <c r="S45" s="11"/>
      <c r="T45" s="11"/>
      <c r="U45" s="11"/>
      <c r="V45" s="11"/>
      <c r="W45" s="64"/>
    </row>
    <row r="46" spans="1:23" s="51" customFormat="1">
      <c r="A46" s="11"/>
      <c r="B46" s="11"/>
      <c r="C46" s="11"/>
      <c r="D46" s="16"/>
      <c r="E46" s="28"/>
      <c r="F46" s="28"/>
      <c r="G46" s="97"/>
      <c r="H46" s="98"/>
      <c r="I46" s="98"/>
      <c r="J46" s="18"/>
      <c r="K46" s="18"/>
      <c r="L46" s="18"/>
      <c r="M46" s="18"/>
      <c r="N46" s="11"/>
      <c r="O46" s="11"/>
      <c r="P46" s="11"/>
      <c r="Q46" s="11"/>
      <c r="R46" s="11"/>
      <c r="S46" s="11"/>
      <c r="T46" s="11"/>
      <c r="U46" s="11"/>
      <c r="V46" s="11"/>
      <c r="W46" s="64"/>
    </row>
    <row r="47" spans="1:23" s="51" customFormat="1">
      <c r="A47" s="11"/>
      <c r="B47" s="11"/>
      <c r="C47" s="11"/>
      <c r="D47" s="16"/>
      <c r="E47" s="28"/>
      <c r="F47" s="28"/>
      <c r="G47" s="97"/>
      <c r="H47" s="98"/>
      <c r="I47" s="98"/>
      <c r="J47" s="18"/>
      <c r="K47" s="18"/>
      <c r="L47" s="18"/>
      <c r="M47" s="18"/>
      <c r="N47" s="11"/>
      <c r="O47" s="11"/>
      <c r="P47" s="11"/>
      <c r="Q47" s="11"/>
      <c r="R47" s="11"/>
      <c r="S47" s="11"/>
      <c r="T47" s="11"/>
      <c r="U47" s="11"/>
      <c r="V47" s="11"/>
      <c r="W47" s="64"/>
    </row>
    <row r="48" spans="1:23" s="51" customFormat="1">
      <c r="A48" s="11"/>
      <c r="B48" s="11"/>
      <c r="C48" s="11"/>
      <c r="D48" s="16"/>
      <c r="E48" s="28"/>
      <c r="F48" s="28"/>
      <c r="G48" s="97"/>
      <c r="H48" s="98"/>
      <c r="I48" s="98"/>
      <c r="J48" s="18"/>
      <c r="K48" s="18"/>
      <c r="L48" s="18"/>
      <c r="M48" s="18"/>
      <c r="N48" s="11"/>
      <c r="O48" s="11"/>
      <c r="P48" s="11"/>
      <c r="Q48" s="11"/>
      <c r="R48" s="11"/>
      <c r="S48" s="11"/>
      <c r="T48" s="11"/>
      <c r="U48" s="11"/>
      <c r="V48" s="11"/>
      <c r="W48" s="64"/>
    </row>
    <row r="49" spans="1:23" s="51" customFormat="1">
      <c r="A49" s="11"/>
      <c r="B49" s="11"/>
      <c r="C49" s="11"/>
      <c r="D49" s="16"/>
      <c r="E49" s="28"/>
      <c r="F49" s="28"/>
      <c r="G49" s="97"/>
      <c r="H49" s="98"/>
      <c r="I49" s="98"/>
      <c r="J49" s="18"/>
      <c r="K49" s="18"/>
      <c r="L49" s="18"/>
      <c r="M49" s="18"/>
      <c r="N49" s="11"/>
      <c r="O49" s="11"/>
      <c r="P49" s="11"/>
      <c r="Q49" s="11"/>
      <c r="R49" s="11"/>
      <c r="S49" s="11"/>
      <c r="T49" s="11"/>
      <c r="U49" s="11"/>
      <c r="V49" s="11"/>
      <c r="W49" s="64"/>
    </row>
    <row r="50" spans="1:23" s="51" customFormat="1">
      <c r="A50" s="11"/>
      <c r="B50" s="11"/>
      <c r="C50" s="11"/>
      <c r="D50" s="16"/>
      <c r="E50" s="28"/>
      <c r="F50" s="28"/>
      <c r="G50" s="97"/>
      <c r="H50" s="98"/>
      <c r="I50" s="98"/>
      <c r="J50" s="18"/>
      <c r="K50" s="18"/>
      <c r="L50" s="18"/>
      <c r="M50" s="18"/>
      <c r="N50" s="11"/>
      <c r="O50" s="11"/>
      <c r="P50" s="11"/>
      <c r="Q50" s="11"/>
      <c r="R50" s="11"/>
      <c r="S50" s="11"/>
      <c r="T50" s="11"/>
      <c r="U50" s="11"/>
      <c r="V50" s="11"/>
      <c r="W50" s="64"/>
    </row>
    <row r="51" spans="1:23" s="51" customFormat="1">
      <c r="A51" s="11"/>
      <c r="B51" s="11"/>
      <c r="C51" s="11"/>
      <c r="D51" s="16"/>
      <c r="E51" s="28"/>
      <c r="F51" s="28"/>
      <c r="G51" s="97"/>
      <c r="H51" s="98"/>
      <c r="I51" s="98"/>
      <c r="J51" s="18"/>
      <c r="K51" s="18"/>
      <c r="L51" s="18"/>
      <c r="M51" s="18"/>
      <c r="N51" s="11"/>
      <c r="O51" s="11"/>
      <c r="P51" s="11"/>
      <c r="Q51" s="11"/>
      <c r="R51" s="11"/>
      <c r="S51" s="11"/>
      <c r="T51" s="11"/>
      <c r="U51" s="11"/>
      <c r="V51" s="11"/>
      <c r="W51" s="64"/>
    </row>
    <row r="52" spans="1:23" s="51" customFormat="1">
      <c r="A52" s="11"/>
      <c r="B52" s="11"/>
      <c r="C52" s="11"/>
      <c r="D52" s="16"/>
      <c r="E52" s="28"/>
      <c r="F52" s="28"/>
      <c r="G52" s="97"/>
      <c r="H52" s="98"/>
      <c r="I52" s="98"/>
      <c r="J52" s="18"/>
      <c r="K52" s="18"/>
      <c r="L52" s="18"/>
      <c r="M52" s="18"/>
      <c r="N52" s="11"/>
      <c r="O52" s="11"/>
      <c r="P52" s="11"/>
      <c r="Q52" s="11"/>
      <c r="R52" s="11"/>
      <c r="S52" s="11"/>
      <c r="T52" s="11"/>
      <c r="U52" s="11"/>
      <c r="V52" s="11"/>
      <c r="W52" s="64"/>
    </row>
    <row r="53" spans="1:23" s="51" customFormat="1">
      <c r="A53" s="11"/>
      <c r="B53" s="11"/>
      <c r="C53" s="11"/>
      <c r="D53" s="16"/>
      <c r="E53" s="28"/>
      <c r="F53" s="28"/>
      <c r="G53" s="97"/>
      <c r="H53" s="98"/>
      <c r="I53" s="98"/>
      <c r="J53" s="18"/>
      <c r="K53" s="18"/>
      <c r="L53" s="18"/>
      <c r="M53" s="18"/>
      <c r="N53" s="11"/>
      <c r="O53" s="11"/>
      <c r="P53" s="11"/>
      <c r="Q53" s="11"/>
      <c r="R53" s="11"/>
      <c r="S53" s="11"/>
      <c r="T53" s="11"/>
      <c r="U53" s="11"/>
      <c r="V53" s="11"/>
      <c r="W53" s="64"/>
    </row>
    <row r="54" spans="1:23" s="51" customFormat="1">
      <c r="A54" s="11"/>
      <c r="B54" s="11"/>
      <c r="C54" s="11"/>
      <c r="D54" s="16"/>
      <c r="E54" s="28"/>
      <c r="F54" s="28"/>
      <c r="G54" s="97"/>
      <c r="H54" s="98"/>
      <c r="I54" s="98"/>
      <c r="J54" s="18"/>
      <c r="K54" s="18"/>
      <c r="L54" s="18"/>
      <c r="M54" s="18"/>
      <c r="N54" s="11"/>
      <c r="O54" s="11"/>
      <c r="P54" s="11"/>
      <c r="Q54" s="11"/>
      <c r="R54" s="11"/>
      <c r="S54" s="11"/>
      <c r="T54" s="11"/>
      <c r="U54" s="11"/>
      <c r="V54" s="11"/>
      <c r="W54" s="64"/>
    </row>
    <row r="55" spans="1:23" s="51" customFormat="1">
      <c r="A55" s="11"/>
      <c r="B55" s="11"/>
      <c r="C55" s="11"/>
      <c r="D55" s="16"/>
      <c r="E55" s="28"/>
      <c r="F55" s="28"/>
      <c r="G55" s="97"/>
      <c r="H55" s="98"/>
      <c r="I55" s="98"/>
      <c r="J55" s="18"/>
      <c r="K55" s="18"/>
      <c r="L55" s="18"/>
      <c r="M55" s="18"/>
      <c r="N55" s="11"/>
      <c r="O55" s="11"/>
      <c r="P55" s="11"/>
      <c r="Q55" s="11"/>
      <c r="R55" s="11"/>
      <c r="S55" s="11"/>
      <c r="T55" s="11"/>
      <c r="U55" s="11"/>
      <c r="V55" s="11"/>
      <c r="W55" s="64"/>
    </row>
    <row r="56" spans="1:23" s="51" customFormat="1">
      <c r="A56" s="11"/>
      <c r="B56" s="11"/>
      <c r="C56" s="11"/>
      <c r="D56" s="16"/>
      <c r="E56" s="28"/>
      <c r="F56" s="28"/>
      <c r="G56" s="97"/>
      <c r="H56" s="98"/>
      <c r="I56" s="98"/>
      <c r="J56" s="18"/>
      <c r="K56" s="18"/>
      <c r="L56" s="18"/>
      <c r="M56" s="18"/>
      <c r="N56" s="11"/>
      <c r="O56" s="11"/>
      <c r="P56" s="11"/>
      <c r="Q56" s="11"/>
      <c r="R56" s="11"/>
      <c r="S56" s="11"/>
      <c r="T56" s="11"/>
      <c r="U56" s="11"/>
      <c r="V56" s="11"/>
      <c r="W56" s="64"/>
    </row>
    <row r="57" spans="1:23" s="51" customFormat="1">
      <c r="A57" s="11"/>
      <c r="B57" s="11"/>
      <c r="C57" s="11"/>
      <c r="D57" s="16"/>
      <c r="E57" s="28"/>
      <c r="F57" s="28"/>
      <c r="G57" s="97"/>
      <c r="H57" s="98"/>
      <c r="I57" s="98"/>
      <c r="J57" s="18"/>
      <c r="K57" s="18"/>
      <c r="L57" s="18"/>
      <c r="M57" s="18"/>
      <c r="N57" s="11"/>
      <c r="O57" s="11"/>
      <c r="P57" s="11"/>
      <c r="Q57" s="11"/>
      <c r="R57" s="11"/>
      <c r="S57" s="11"/>
      <c r="T57" s="11"/>
      <c r="U57" s="11"/>
      <c r="V57" s="11"/>
      <c r="W57" s="64"/>
    </row>
    <row r="58" spans="1:23" s="51" customFormat="1">
      <c r="A58" s="11"/>
      <c r="B58" s="11"/>
      <c r="C58" s="11"/>
      <c r="D58" s="16"/>
      <c r="E58" s="28"/>
      <c r="F58" s="28"/>
      <c r="G58" s="97"/>
      <c r="H58" s="98"/>
      <c r="I58" s="98"/>
      <c r="J58" s="18"/>
      <c r="K58" s="18"/>
      <c r="L58" s="18"/>
      <c r="M58" s="18"/>
      <c r="N58" s="11"/>
      <c r="O58" s="11"/>
      <c r="P58" s="11"/>
      <c r="Q58" s="11"/>
      <c r="R58" s="11"/>
      <c r="S58" s="11"/>
      <c r="T58" s="11"/>
      <c r="U58" s="11"/>
      <c r="V58" s="11"/>
      <c r="W58" s="64"/>
    </row>
    <row r="59" spans="1:23" s="51" customFormat="1">
      <c r="A59" s="11"/>
      <c r="B59" s="11"/>
      <c r="C59" s="11"/>
      <c r="D59" s="16"/>
      <c r="E59" s="28"/>
      <c r="F59" s="28"/>
      <c r="G59" s="97"/>
      <c r="H59" s="98"/>
      <c r="I59" s="98"/>
      <c r="J59" s="18"/>
      <c r="K59" s="18"/>
      <c r="L59" s="18"/>
      <c r="M59" s="18"/>
      <c r="N59" s="11"/>
      <c r="O59" s="11"/>
      <c r="P59" s="11"/>
      <c r="Q59" s="11"/>
      <c r="R59" s="11"/>
      <c r="S59" s="11"/>
      <c r="T59" s="11"/>
      <c r="U59" s="11"/>
      <c r="V59" s="11"/>
      <c r="W59" s="64"/>
    </row>
    <row r="60" spans="1:23" s="51" customFormat="1">
      <c r="A60" s="11"/>
      <c r="B60" s="11"/>
      <c r="C60" s="11"/>
      <c r="D60" s="16"/>
      <c r="E60" s="28"/>
      <c r="F60" s="28"/>
      <c r="G60" s="97"/>
      <c r="H60" s="98"/>
      <c r="I60" s="98"/>
      <c r="J60" s="18"/>
      <c r="K60" s="18"/>
      <c r="L60" s="18"/>
      <c r="M60" s="18"/>
      <c r="N60" s="11"/>
      <c r="O60" s="11"/>
      <c r="P60" s="11"/>
      <c r="Q60" s="11"/>
      <c r="R60" s="11"/>
      <c r="S60" s="11"/>
      <c r="T60" s="11"/>
      <c r="U60" s="11"/>
      <c r="V60" s="11"/>
      <c r="W60" s="64"/>
    </row>
    <row r="61" spans="1:23" s="51" customFormat="1">
      <c r="A61" s="11"/>
      <c r="B61" s="11"/>
      <c r="C61" s="11"/>
      <c r="D61" s="16"/>
      <c r="E61" s="28"/>
      <c r="F61" s="28"/>
      <c r="G61" s="97"/>
      <c r="H61" s="98"/>
      <c r="I61" s="98"/>
      <c r="J61" s="18"/>
      <c r="K61" s="18"/>
      <c r="L61" s="18"/>
      <c r="M61" s="18"/>
      <c r="N61" s="11"/>
      <c r="O61" s="11"/>
      <c r="P61" s="11"/>
      <c r="Q61" s="11"/>
      <c r="R61" s="11"/>
      <c r="S61" s="11"/>
      <c r="T61" s="11"/>
      <c r="U61" s="11"/>
      <c r="V61" s="11"/>
      <c r="W61" s="64"/>
    </row>
    <row r="62" spans="1:23" s="51" customFormat="1">
      <c r="A62" s="11"/>
      <c r="B62" s="11"/>
      <c r="C62" s="11"/>
      <c r="D62" s="16"/>
      <c r="E62" s="28"/>
      <c r="F62" s="28"/>
      <c r="G62" s="97"/>
      <c r="H62" s="98"/>
      <c r="I62" s="98"/>
      <c r="J62" s="18"/>
      <c r="K62" s="18"/>
      <c r="L62" s="18"/>
      <c r="M62" s="18"/>
      <c r="N62" s="11"/>
      <c r="O62" s="11"/>
      <c r="P62" s="11"/>
      <c r="Q62" s="11"/>
      <c r="R62" s="11"/>
      <c r="S62" s="11"/>
      <c r="T62" s="11"/>
      <c r="U62" s="11"/>
      <c r="V62" s="11"/>
      <c r="W62" s="64"/>
    </row>
    <row r="63" spans="1:23" s="51" customFormat="1">
      <c r="A63" s="11"/>
      <c r="B63" s="11"/>
      <c r="C63" s="11"/>
      <c r="D63" s="16"/>
      <c r="E63" s="28"/>
      <c r="F63" s="28"/>
      <c r="G63" s="97"/>
      <c r="H63" s="98"/>
      <c r="I63" s="98"/>
      <c r="J63" s="18"/>
      <c r="K63" s="18"/>
      <c r="L63" s="18"/>
      <c r="M63" s="18"/>
      <c r="N63" s="11"/>
      <c r="O63" s="11"/>
      <c r="P63" s="11"/>
      <c r="Q63" s="11"/>
      <c r="R63" s="11"/>
      <c r="S63" s="11"/>
      <c r="T63" s="11"/>
      <c r="U63" s="11"/>
      <c r="V63" s="11"/>
      <c r="W63" s="64"/>
    </row>
    <row r="64" spans="1:23" s="51" customFormat="1">
      <c r="A64" s="11"/>
      <c r="B64" s="11"/>
      <c r="C64" s="11"/>
      <c r="D64" s="16"/>
      <c r="E64" s="28"/>
      <c r="F64" s="28"/>
      <c r="G64" s="97"/>
      <c r="H64" s="98"/>
      <c r="I64" s="98"/>
      <c r="J64" s="18"/>
      <c r="K64" s="18"/>
      <c r="L64" s="18"/>
      <c r="M64" s="18"/>
      <c r="N64" s="11"/>
      <c r="O64" s="11"/>
      <c r="P64" s="11"/>
      <c r="Q64" s="11"/>
      <c r="R64" s="11"/>
      <c r="S64" s="11"/>
      <c r="T64" s="11"/>
      <c r="U64" s="11"/>
      <c r="V64" s="11"/>
      <c r="W64" s="64"/>
    </row>
    <row r="65" spans="1:23" s="51" customFormat="1">
      <c r="A65" s="11"/>
      <c r="B65" s="11"/>
      <c r="C65" s="11"/>
      <c r="D65" s="16"/>
      <c r="E65" s="28"/>
      <c r="F65" s="28"/>
      <c r="G65" s="97"/>
      <c r="H65" s="98"/>
      <c r="I65" s="98"/>
      <c r="J65" s="18"/>
      <c r="K65" s="18"/>
      <c r="L65" s="18"/>
      <c r="M65" s="18"/>
      <c r="N65" s="11"/>
      <c r="O65" s="11"/>
      <c r="P65" s="11"/>
      <c r="Q65" s="11"/>
      <c r="R65" s="11"/>
      <c r="S65" s="11"/>
      <c r="T65" s="11"/>
      <c r="U65" s="11"/>
      <c r="V65" s="11"/>
      <c r="W65" s="64"/>
    </row>
    <row r="66" spans="1:23" s="51" customFormat="1">
      <c r="A66" s="11"/>
      <c r="B66" s="11"/>
      <c r="C66" s="11"/>
      <c r="D66" s="16"/>
      <c r="E66" s="28"/>
      <c r="F66" s="28"/>
      <c r="G66" s="97"/>
      <c r="H66" s="98"/>
      <c r="I66" s="98"/>
      <c r="J66" s="18"/>
      <c r="K66" s="18"/>
      <c r="L66" s="18"/>
      <c r="M66" s="18"/>
      <c r="N66" s="11"/>
      <c r="O66" s="11"/>
      <c r="P66" s="11"/>
      <c r="Q66" s="11"/>
      <c r="R66" s="11"/>
      <c r="S66" s="11"/>
      <c r="T66" s="11"/>
      <c r="U66" s="11"/>
      <c r="V66" s="11"/>
      <c r="W66" s="64"/>
    </row>
    <row r="67" spans="1:23" s="51" customFormat="1">
      <c r="A67" s="11"/>
      <c r="B67" s="11"/>
      <c r="C67" s="11"/>
      <c r="D67" s="16"/>
      <c r="E67" s="28"/>
      <c r="F67" s="28"/>
      <c r="G67" s="97"/>
      <c r="H67" s="98"/>
      <c r="I67" s="98"/>
      <c r="J67" s="18"/>
      <c r="K67" s="18"/>
      <c r="L67" s="18"/>
      <c r="M67" s="18"/>
      <c r="N67" s="11"/>
      <c r="O67" s="11"/>
      <c r="P67" s="11"/>
      <c r="Q67" s="11"/>
      <c r="R67" s="11"/>
      <c r="S67" s="11"/>
      <c r="T67" s="11"/>
      <c r="U67" s="11"/>
      <c r="V67" s="11"/>
      <c r="W67" s="64"/>
    </row>
    <row r="68" spans="1:23" s="51" customFormat="1">
      <c r="A68" s="11"/>
      <c r="B68" s="11"/>
      <c r="C68" s="11"/>
      <c r="D68" s="16"/>
      <c r="E68" s="28"/>
      <c r="F68" s="28"/>
      <c r="G68" s="97"/>
      <c r="H68" s="98"/>
      <c r="I68" s="98"/>
      <c r="J68" s="18"/>
      <c r="K68" s="18"/>
      <c r="L68" s="18"/>
      <c r="M68" s="18"/>
      <c r="N68" s="11"/>
      <c r="O68" s="11"/>
      <c r="P68" s="11"/>
      <c r="Q68" s="11"/>
      <c r="R68" s="11"/>
      <c r="S68" s="11"/>
      <c r="T68" s="11"/>
      <c r="U68" s="11"/>
      <c r="V68" s="11"/>
      <c r="W68" s="64"/>
    </row>
    <row r="69" spans="1:23" s="51" customFormat="1">
      <c r="A69" s="11"/>
      <c r="B69" s="11"/>
      <c r="C69" s="11"/>
      <c r="D69" s="16"/>
      <c r="E69" s="28"/>
      <c r="F69" s="28"/>
      <c r="G69" s="97"/>
      <c r="H69" s="98"/>
      <c r="I69" s="98"/>
      <c r="J69" s="18"/>
      <c r="K69" s="18"/>
      <c r="L69" s="18"/>
      <c r="M69" s="18"/>
      <c r="N69" s="11"/>
      <c r="O69" s="11"/>
      <c r="P69" s="11"/>
      <c r="Q69" s="11"/>
      <c r="R69" s="11"/>
      <c r="S69" s="11"/>
      <c r="T69" s="11"/>
      <c r="U69" s="11"/>
      <c r="V69" s="11"/>
      <c r="W69" s="64"/>
    </row>
    <row r="70" spans="1:23" s="51" customFormat="1">
      <c r="A70" s="11"/>
      <c r="B70" s="11"/>
      <c r="C70" s="11"/>
      <c r="D70" s="16"/>
      <c r="E70" s="28"/>
      <c r="F70" s="28"/>
      <c r="G70" s="97"/>
      <c r="H70" s="98"/>
      <c r="I70" s="98"/>
      <c r="J70" s="18"/>
      <c r="K70" s="18"/>
      <c r="L70" s="18"/>
      <c r="M70" s="18"/>
      <c r="N70" s="11"/>
      <c r="O70" s="11"/>
      <c r="P70" s="11"/>
      <c r="Q70" s="11"/>
      <c r="R70" s="11"/>
      <c r="S70" s="11"/>
      <c r="T70" s="11"/>
      <c r="U70" s="11"/>
      <c r="V70" s="11"/>
      <c r="W70" s="64"/>
    </row>
    <row r="71" spans="1:23" s="51" customFormat="1">
      <c r="A71" s="11"/>
      <c r="B71" s="11"/>
      <c r="C71" s="11"/>
      <c r="D71" s="16"/>
      <c r="E71" s="28"/>
      <c r="F71" s="28"/>
      <c r="G71" s="97"/>
      <c r="H71" s="98"/>
      <c r="I71" s="98"/>
      <c r="J71" s="18"/>
      <c r="K71" s="18"/>
      <c r="L71" s="18"/>
      <c r="M71" s="18"/>
      <c r="N71" s="11"/>
      <c r="O71" s="11"/>
      <c r="P71" s="11"/>
      <c r="Q71" s="11"/>
      <c r="R71" s="11"/>
      <c r="S71" s="11"/>
      <c r="T71" s="11"/>
      <c r="U71" s="11"/>
      <c r="V71" s="11"/>
      <c r="W71" s="64"/>
    </row>
    <row r="72" spans="1:23" s="51" customFormat="1">
      <c r="A72" s="11"/>
      <c r="B72" s="11"/>
      <c r="C72" s="11"/>
      <c r="D72" s="16"/>
      <c r="E72" s="28"/>
      <c r="F72" s="28"/>
      <c r="G72" s="97"/>
      <c r="H72" s="98"/>
      <c r="I72" s="98"/>
      <c r="J72" s="18"/>
      <c r="K72" s="18"/>
      <c r="L72" s="18"/>
      <c r="M72" s="18"/>
      <c r="N72" s="11"/>
      <c r="O72" s="11"/>
      <c r="P72" s="11"/>
      <c r="Q72" s="11"/>
      <c r="R72" s="11"/>
      <c r="S72" s="11"/>
      <c r="T72" s="11"/>
      <c r="U72" s="11"/>
      <c r="V72" s="11"/>
      <c r="W72" s="64"/>
    </row>
    <row r="73" spans="1:23" s="51" customFormat="1">
      <c r="A73" s="11"/>
      <c r="B73" s="11"/>
      <c r="C73" s="11"/>
      <c r="D73" s="16"/>
      <c r="E73" s="28"/>
      <c r="F73" s="28"/>
      <c r="G73" s="97"/>
      <c r="H73" s="98"/>
      <c r="I73" s="98"/>
      <c r="J73" s="18"/>
      <c r="K73" s="18"/>
      <c r="L73" s="18"/>
      <c r="M73" s="18"/>
      <c r="N73" s="11"/>
      <c r="O73" s="11"/>
      <c r="P73" s="11"/>
      <c r="Q73" s="11"/>
      <c r="R73" s="11"/>
      <c r="S73" s="11"/>
      <c r="T73" s="11"/>
      <c r="U73" s="11"/>
      <c r="V73" s="11"/>
      <c r="W73" s="64"/>
    </row>
    <row r="74" spans="1:23" s="51" customFormat="1">
      <c r="A74" s="11"/>
      <c r="B74" s="11"/>
      <c r="C74" s="11"/>
      <c r="D74" s="16"/>
      <c r="E74" s="28"/>
      <c r="F74" s="28"/>
      <c r="G74" s="97"/>
      <c r="H74" s="98"/>
      <c r="I74" s="98"/>
      <c r="J74" s="18"/>
      <c r="K74" s="18"/>
      <c r="L74" s="18"/>
      <c r="M74" s="18"/>
      <c r="N74" s="11"/>
      <c r="O74" s="11"/>
      <c r="P74" s="11"/>
      <c r="Q74" s="11"/>
      <c r="R74" s="11"/>
      <c r="S74" s="11"/>
      <c r="T74" s="11"/>
      <c r="U74" s="11"/>
      <c r="V74" s="11"/>
      <c r="W74" s="64"/>
    </row>
    <row r="75" spans="1:23" s="51" customFormat="1">
      <c r="A75" s="11"/>
      <c r="B75" s="11"/>
      <c r="C75" s="11"/>
      <c r="D75" s="16"/>
      <c r="E75" s="28"/>
      <c r="F75" s="28"/>
      <c r="G75" s="97"/>
      <c r="H75" s="98"/>
      <c r="I75" s="98"/>
      <c r="J75" s="18"/>
      <c r="K75" s="18"/>
      <c r="L75" s="18"/>
      <c r="M75" s="18"/>
      <c r="N75" s="11"/>
      <c r="O75" s="11"/>
      <c r="P75" s="11"/>
      <c r="Q75" s="11"/>
      <c r="R75" s="11"/>
      <c r="S75" s="11"/>
      <c r="T75" s="11"/>
      <c r="U75" s="11"/>
      <c r="V75" s="11"/>
      <c r="W75" s="64"/>
    </row>
    <row r="76" spans="1:23" s="51" customFormat="1">
      <c r="A76" s="11"/>
      <c r="B76" s="11"/>
      <c r="C76" s="11"/>
      <c r="D76" s="16"/>
      <c r="E76" s="28"/>
      <c r="F76" s="28"/>
      <c r="G76" s="97"/>
      <c r="H76" s="98"/>
      <c r="I76" s="98"/>
      <c r="J76" s="18"/>
      <c r="K76" s="18"/>
      <c r="L76" s="18"/>
      <c r="M76" s="18"/>
      <c r="N76" s="11"/>
      <c r="O76" s="11"/>
      <c r="P76" s="11"/>
      <c r="Q76" s="11"/>
      <c r="R76" s="11"/>
      <c r="S76" s="11"/>
      <c r="T76" s="11"/>
      <c r="U76" s="11"/>
      <c r="V76" s="11"/>
      <c r="W76" s="64"/>
    </row>
    <row r="77" spans="1:23" s="51" customFormat="1">
      <c r="A77" s="11"/>
      <c r="B77" s="11"/>
      <c r="C77" s="11"/>
      <c r="D77" s="16"/>
      <c r="E77" s="28"/>
      <c r="F77" s="28"/>
      <c r="G77" s="97"/>
      <c r="H77" s="98"/>
      <c r="I77" s="98"/>
      <c r="J77" s="18"/>
      <c r="K77" s="18"/>
      <c r="L77" s="18"/>
      <c r="M77" s="18"/>
      <c r="N77" s="11"/>
      <c r="O77" s="11"/>
      <c r="P77" s="11"/>
      <c r="Q77" s="11"/>
      <c r="R77" s="11"/>
      <c r="S77" s="11"/>
      <c r="T77" s="11"/>
      <c r="U77" s="11"/>
      <c r="V77" s="11"/>
      <c r="W77" s="64"/>
    </row>
    <row r="78" spans="1:23" s="51" customFormat="1" ht="21" customHeight="1">
      <c r="A78" s="11"/>
      <c r="B78" s="11"/>
      <c r="C78" s="11"/>
      <c r="D78" s="16"/>
      <c r="E78" s="28"/>
      <c r="F78" s="28"/>
      <c r="G78" s="97"/>
      <c r="H78" s="98"/>
      <c r="I78" s="98"/>
      <c r="J78" s="18"/>
      <c r="K78" s="18"/>
      <c r="L78" s="18"/>
      <c r="M78" s="18"/>
      <c r="N78" s="11"/>
      <c r="O78" s="11"/>
      <c r="P78" s="11"/>
      <c r="Q78" s="11"/>
      <c r="R78" s="11"/>
      <c r="S78" s="11"/>
      <c r="T78" s="11"/>
      <c r="U78" s="11"/>
      <c r="V78" s="11"/>
      <c r="W78" s="64"/>
    </row>
    <row r="79" spans="1:23" s="51" customFormat="1">
      <c r="A79" s="11"/>
      <c r="B79" s="11"/>
      <c r="C79" s="11"/>
      <c r="D79" s="16"/>
      <c r="E79" s="28"/>
      <c r="F79" s="28"/>
      <c r="G79" s="97"/>
      <c r="H79" s="98"/>
      <c r="I79" s="98"/>
      <c r="J79" s="18"/>
      <c r="K79" s="18"/>
      <c r="L79" s="18"/>
      <c r="M79" s="18"/>
      <c r="N79" s="11"/>
      <c r="O79" s="11"/>
      <c r="P79" s="11"/>
      <c r="Q79" s="11"/>
      <c r="R79" s="11"/>
      <c r="S79" s="11"/>
      <c r="T79" s="11"/>
      <c r="U79" s="11"/>
      <c r="V79" s="11"/>
      <c r="W79" s="64"/>
    </row>
    <row r="80" spans="1:23" s="51" customFormat="1">
      <c r="A80" s="11"/>
      <c r="B80" s="11"/>
      <c r="C80" s="11"/>
      <c r="D80" s="16"/>
      <c r="E80" s="28"/>
      <c r="F80" s="28"/>
      <c r="G80" s="97"/>
      <c r="H80" s="98"/>
      <c r="I80" s="98"/>
      <c r="J80" s="18"/>
      <c r="K80" s="18"/>
      <c r="L80" s="18"/>
      <c r="M80" s="18"/>
      <c r="N80" s="11"/>
      <c r="O80" s="11"/>
      <c r="P80" s="11"/>
      <c r="Q80" s="11"/>
      <c r="R80" s="11"/>
      <c r="S80" s="11"/>
      <c r="T80" s="11"/>
      <c r="U80" s="11"/>
      <c r="V80" s="11"/>
      <c r="W80" s="64"/>
    </row>
    <row r="81" spans="1:23" s="51" customFormat="1">
      <c r="A81" s="11"/>
      <c r="B81" s="11"/>
      <c r="C81" s="11"/>
      <c r="D81" s="16"/>
      <c r="E81" s="28"/>
      <c r="F81" s="28"/>
      <c r="G81" s="97"/>
      <c r="H81" s="98"/>
      <c r="I81" s="98"/>
      <c r="J81" s="18"/>
      <c r="K81" s="18"/>
      <c r="L81" s="18"/>
      <c r="M81" s="18"/>
      <c r="N81" s="11"/>
      <c r="O81" s="11"/>
      <c r="P81" s="11"/>
      <c r="Q81" s="11"/>
      <c r="R81" s="11"/>
      <c r="S81" s="11"/>
      <c r="T81" s="11"/>
      <c r="U81" s="11"/>
      <c r="V81" s="11"/>
      <c r="W81" s="64"/>
    </row>
    <row r="82" spans="1:23" s="51" customFormat="1">
      <c r="A82" s="11"/>
      <c r="B82" s="11"/>
      <c r="C82" s="11"/>
      <c r="D82" s="16"/>
      <c r="E82" s="28"/>
      <c r="F82" s="28"/>
      <c r="G82" s="97"/>
      <c r="H82" s="98"/>
      <c r="I82" s="98"/>
      <c r="J82" s="18"/>
      <c r="K82" s="18"/>
      <c r="L82" s="18"/>
      <c r="M82" s="18"/>
      <c r="N82" s="11"/>
      <c r="O82" s="11"/>
      <c r="P82" s="11"/>
      <c r="Q82" s="11"/>
      <c r="R82" s="11"/>
      <c r="S82" s="11"/>
      <c r="T82" s="11"/>
      <c r="U82" s="11"/>
      <c r="V82" s="11"/>
      <c r="W82" s="64"/>
    </row>
    <row r="83" spans="1:23" s="51" customFormat="1">
      <c r="A83" s="11"/>
      <c r="B83" s="11"/>
      <c r="C83" s="11"/>
      <c r="D83" s="16"/>
      <c r="E83" s="28"/>
      <c r="F83" s="28"/>
      <c r="G83" s="97"/>
      <c r="H83" s="98"/>
      <c r="I83" s="98"/>
      <c r="J83" s="18"/>
      <c r="K83" s="18"/>
      <c r="L83" s="18"/>
      <c r="M83" s="18"/>
      <c r="N83" s="11"/>
      <c r="O83" s="11"/>
      <c r="P83" s="11"/>
      <c r="Q83" s="11"/>
      <c r="R83" s="11"/>
      <c r="S83" s="11"/>
      <c r="T83" s="11"/>
      <c r="U83" s="11"/>
      <c r="V83" s="11"/>
      <c r="W83" s="64"/>
    </row>
    <row r="84" spans="1:23" s="51" customFormat="1">
      <c r="A84" s="11"/>
      <c r="B84" s="11"/>
      <c r="C84" s="11"/>
      <c r="D84" s="16"/>
      <c r="E84" s="28"/>
      <c r="F84" s="28"/>
      <c r="G84" s="97"/>
      <c r="H84" s="98"/>
      <c r="I84" s="98"/>
      <c r="J84" s="18"/>
      <c r="K84" s="18"/>
      <c r="L84" s="18"/>
      <c r="M84" s="18"/>
      <c r="N84" s="11"/>
      <c r="O84" s="11"/>
      <c r="P84" s="11"/>
      <c r="Q84" s="11"/>
      <c r="R84" s="11"/>
      <c r="S84" s="11"/>
      <c r="T84" s="11"/>
      <c r="U84" s="11"/>
      <c r="V84" s="11"/>
      <c r="W84" s="64"/>
    </row>
    <row r="85" spans="1:23" s="51" customFormat="1">
      <c r="A85" s="11"/>
      <c r="B85" s="11"/>
      <c r="C85" s="11"/>
      <c r="D85" s="16"/>
      <c r="E85" s="28"/>
      <c r="F85" s="28"/>
      <c r="G85" s="97"/>
      <c r="H85" s="98"/>
      <c r="I85" s="98"/>
      <c r="J85" s="18"/>
      <c r="K85" s="18"/>
      <c r="L85" s="18"/>
      <c r="M85" s="18"/>
      <c r="N85" s="11"/>
      <c r="O85" s="11"/>
      <c r="P85" s="11"/>
      <c r="Q85" s="11"/>
      <c r="R85" s="11"/>
      <c r="S85" s="11"/>
      <c r="T85" s="11"/>
      <c r="U85" s="11"/>
      <c r="V85" s="11"/>
      <c r="W85" s="64"/>
    </row>
    <row r="86" spans="1:23" s="51" customFormat="1">
      <c r="A86" s="11"/>
      <c r="B86" s="11"/>
      <c r="C86" s="11"/>
      <c r="D86" s="16"/>
      <c r="E86" s="28"/>
      <c r="F86" s="28"/>
      <c r="G86" s="97"/>
      <c r="H86" s="98"/>
      <c r="I86" s="98"/>
      <c r="J86" s="18"/>
      <c r="K86" s="18"/>
      <c r="L86" s="18"/>
      <c r="M86" s="18"/>
      <c r="N86" s="11"/>
      <c r="O86" s="11"/>
      <c r="P86" s="11"/>
      <c r="Q86" s="11"/>
      <c r="R86" s="11"/>
      <c r="S86" s="11"/>
      <c r="T86" s="11"/>
      <c r="U86" s="11"/>
      <c r="V86" s="11"/>
      <c r="W86" s="64"/>
    </row>
    <row r="87" spans="1:23" s="51" customFormat="1">
      <c r="A87" s="11"/>
      <c r="B87" s="11"/>
      <c r="C87" s="11"/>
      <c r="D87" s="16"/>
      <c r="E87" s="28"/>
      <c r="F87" s="28"/>
      <c r="G87" s="97"/>
      <c r="H87" s="98"/>
      <c r="I87" s="98"/>
      <c r="J87" s="18"/>
      <c r="K87" s="18"/>
      <c r="L87" s="18"/>
      <c r="M87" s="18"/>
      <c r="N87" s="11"/>
      <c r="O87" s="11"/>
      <c r="P87" s="11"/>
      <c r="Q87" s="11"/>
      <c r="R87" s="11"/>
      <c r="S87" s="11"/>
      <c r="T87" s="11"/>
      <c r="U87" s="11"/>
      <c r="V87" s="11"/>
      <c r="W87" s="64"/>
    </row>
    <row r="88" spans="1:23" s="51" customFormat="1">
      <c r="A88" s="11"/>
      <c r="B88" s="11"/>
      <c r="C88" s="11"/>
      <c r="D88" s="16"/>
      <c r="E88" s="28"/>
      <c r="F88" s="28"/>
      <c r="G88" s="97"/>
      <c r="H88" s="98"/>
      <c r="I88" s="98"/>
      <c r="J88" s="18"/>
      <c r="K88" s="18"/>
      <c r="L88" s="18"/>
      <c r="M88" s="18"/>
      <c r="N88" s="11"/>
      <c r="O88" s="11"/>
      <c r="P88" s="11"/>
      <c r="Q88" s="11"/>
      <c r="R88" s="11"/>
      <c r="S88" s="11"/>
      <c r="T88" s="11"/>
      <c r="U88" s="11"/>
      <c r="V88" s="11"/>
      <c r="W88" s="64"/>
    </row>
    <row r="89" spans="1:23" s="51" customFormat="1">
      <c r="A89" s="11"/>
      <c r="B89" s="11"/>
      <c r="C89" s="11"/>
      <c r="D89" s="16"/>
      <c r="E89" s="28"/>
      <c r="F89" s="28"/>
      <c r="G89" s="97"/>
      <c r="H89" s="98"/>
      <c r="I89" s="98"/>
      <c r="J89" s="18"/>
      <c r="K89" s="18"/>
      <c r="L89" s="18"/>
      <c r="M89" s="18"/>
      <c r="N89" s="11"/>
      <c r="O89" s="11"/>
      <c r="P89" s="11"/>
      <c r="Q89" s="11"/>
      <c r="R89" s="11"/>
      <c r="S89" s="11"/>
      <c r="T89" s="11"/>
      <c r="U89" s="11"/>
      <c r="V89" s="11"/>
      <c r="W89" s="64"/>
    </row>
    <row r="90" spans="1:23" s="51" customFormat="1">
      <c r="A90" s="11"/>
      <c r="B90" s="11"/>
      <c r="C90" s="11"/>
      <c r="D90" s="16"/>
      <c r="E90" s="28"/>
      <c r="F90" s="28"/>
      <c r="G90" s="97"/>
      <c r="H90" s="98"/>
      <c r="I90" s="98"/>
      <c r="J90" s="18"/>
      <c r="K90" s="18"/>
      <c r="L90" s="18"/>
      <c r="M90" s="18"/>
      <c r="N90" s="11"/>
      <c r="O90" s="11"/>
      <c r="P90" s="11"/>
      <c r="Q90" s="11"/>
      <c r="R90" s="11"/>
      <c r="S90" s="11"/>
      <c r="T90" s="11"/>
      <c r="U90" s="11"/>
      <c r="V90" s="11"/>
      <c r="W90" s="64"/>
    </row>
    <row r="91" spans="1:23" s="51" customFormat="1">
      <c r="A91" s="11"/>
      <c r="B91" s="11"/>
      <c r="C91" s="11"/>
      <c r="D91" s="16"/>
      <c r="E91" s="28"/>
      <c r="F91" s="28"/>
      <c r="G91" s="97"/>
      <c r="H91" s="98"/>
      <c r="I91" s="98"/>
      <c r="J91" s="18"/>
      <c r="K91" s="18"/>
      <c r="L91" s="18"/>
      <c r="M91" s="18"/>
      <c r="N91" s="11"/>
      <c r="O91" s="11"/>
      <c r="P91" s="11"/>
      <c r="Q91" s="11"/>
      <c r="R91" s="11"/>
      <c r="S91" s="11"/>
      <c r="T91" s="11"/>
      <c r="U91" s="11"/>
      <c r="V91" s="11"/>
      <c r="W91" s="64"/>
    </row>
    <row r="92" spans="1:23" s="51" customFormat="1">
      <c r="A92" s="11"/>
      <c r="B92" s="11"/>
      <c r="C92" s="11"/>
      <c r="D92" s="16"/>
      <c r="E92" s="28"/>
      <c r="F92" s="28"/>
      <c r="G92" s="97"/>
      <c r="H92" s="98"/>
      <c r="I92" s="98"/>
      <c r="J92" s="18"/>
      <c r="K92" s="18"/>
      <c r="L92" s="18"/>
      <c r="M92" s="18"/>
      <c r="N92" s="11"/>
      <c r="O92" s="11"/>
      <c r="P92" s="11"/>
      <c r="Q92" s="11"/>
      <c r="R92" s="11"/>
      <c r="S92" s="11"/>
      <c r="T92" s="11"/>
      <c r="U92" s="11"/>
      <c r="V92" s="11"/>
      <c r="W92" s="64"/>
    </row>
    <row r="93" spans="1:23" s="51" customFormat="1">
      <c r="A93" s="11"/>
      <c r="B93" s="11"/>
      <c r="C93" s="11"/>
      <c r="D93" s="16"/>
      <c r="E93" s="28"/>
      <c r="F93" s="28"/>
      <c r="G93" s="97"/>
      <c r="H93" s="98"/>
      <c r="I93" s="98"/>
      <c r="J93" s="18"/>
      <c r="K93" s="18"/>
      <c r="L93" s="18"/>
      <c r="M93" s="18"/>
      <c r="N93" s="11"/>
      <c r="O93" s="11"/>
      <c r="P93" s="11"/>
      <c r="Q93" s="11"/>
      <c r="R93" s="11"/>
      <c r="S93" s="11"/>
      <c r="T93" s="11"/>
      <c r="U93" s="11"/>
      <c r="V93" s="11"/>
      <c r="W93" s="64"/>
    </row>
    <row r="94" spans="1:23" s="51" customFormat="1">
      <c r="A94" s="11"/>
      <c r="B94" s="11"/>
      <c r="C94" s="11"/>
      <c r="D94" s="16"/>
      <c r="E94" s="28"/>
      <c r="F94" s="28"/>
      <c r="G94" s="97"/>
      <c r="H94" s="98"/>
      <c r="I94" s="98"/>
      <c r="J94" s="18"/>
      <c r="K94" s="18"/>
      <c r="L94" s="18"/>
      <c r="M94" s="18"/>
      <c r="N94" s="11"/>
      <c r="O94" s="11"/>
      <c r="P94" s="11"/>
      <c r="Q94" s="11"/>
      <c r="R94" s="11"/>
      <c r="S94" s="11"/>
      <c r="T94" s="11"/>
      <c r="U94" s="11"/>
      <c r="V94" s="11"/>
      <c r="W94" s="64"/>
    </row>
    <row r="95" spans="1:23" s="51" customFormat="1">
      <c r="A95" s="11"/>
      <c r="B95" s="11"/>
      <c r="C95" s="11"/>
      <c r="D95" s="16"/>
      <c r="E95" s="28"/>
      <c r="F95" s="28"/>
      <c r="G95" s="97"/>
      <c r="H95" s="98"/>
      <c r="I95" s="98"/>
      <c r="J95" s="18"/>
      <c r="K95" s="18"/>
      <c r="L95" s="18"/>
      <c r="M95" s="18"/>
      <c r="N95" s="11"/>
      <c r="O95" s="11"/>
      <c r="P95" s="11"/>
      <c r="Q95" s="11"/>
      <c r="R95" s="11"/>
      <c r="S95" s="11"/>
      <c r="T95" s="11"/>
      <c r="U95" s="11"/>
      <c r="V95" s="11"/>
      <c r="W95" s="64"/>
    </row>
    <row r="96" spans="1:23" s="51" customFormat="1">
      <c r="A96" s="11"/>
      <c r="B96" s="11"/>
      <c r="C96" s="11"/>
      <c r="D96" s="16"/>
      <c r="E96" s="28"/>
      <c r="F96" s="28"/>
      <c r="G96" s="97"/>
      <c r="H96" s="98"/>
      <c r="I96" s="98"/>
      <c r="J96" s="18"/>
      <c r="K96" s="18"/>
      <c r="L96" s="18"/>
      <c r="M96" s="18"/>
      <c r="N96" s="11"/>
      <c r="O96" s="11"/>
      <c r="P96" s="11"/>
      <c r="Q96" s="11"/>
      <c r="R96" s="11"/>
      <c r="S96" s="11"/>
      <c r="T96" s="11"/>
      <c r="U96" s="11"/>
      <c r="V96" s="11"/>
      <c r="W96" s="64"/>
    </row>
    <row r="97" spans="1:23" s="51" customFormat="1">
      <c r="A97" s="11"/>
      <c r="B97" s="11"/>
      <c r="C97" s="11"/>
      <c r="D97" s="16"/>
      <c r="E97" s="28"/>
      <c r="F97" s="28"/>
      <c r="G97" s="97"/>
      <c r="H97" s="98"/>
      <c r="I97" s="98"/>
      <c r="J97" s="18"/>
      <c r="K97" s="18"/>
      <c r="L97" s="18"/>
      <c r="M97" s="18"/>
      <c r="N97" s="11"/>
      <c r="O97" s="11"/>
      <c r="P97" s="11"/>
      <c r="Q97" s="11"/>
      <c r="R97" s="11"/>
      <c r="S97" s="11"/>
      <c r="T97" s="11"/>
      <c r="U97" s="11"/>
      <c r="V97" s="11"/>
      <c r="W97" s="64"/>
    </row>
    <row r="98" spans="1:23" s="51" customFormat="1">
      <c r="A98" s="11"/>
      <c r="B98" s="11"/>
      <c r="C98" s="11"/>
      <c r="D98" s="16"/>
      <c r="E98" s="28"/>
      <c r="F98" s="28"/>
      <c r="G98" s="97"/>
      <c r="H98" s="98"/>
      <c r="I98" s="98"/>
      <c r="J98" s="18"/>
      <c r="K98" s="18"/>
      <c r="L98" s="18"/>
      <c r="M98" s="18"/>
      <c r="N98" s="11"/>
      <c r="O98" s="11"/>
      <c r="P98" s="11"/>
      <c r="Q98" s="11"/>
      <c r="R98" s="11"/>
      <c r="S98" s="11"/>
      <c r="T98" s="11"/>
      <c r="U98" s="11"/>
      <c r="V98" s="11"/>
      <c r="W98" s="64"/>
    </row>
    <row r="99" spans="1:23" s="51" customFormat="1">
      <c r="A99" s="11"/>
      <c r="B99" s="11"/>
      <c r="C99" s="11"/>
      <c r="D99" s="16"/>
      <c r="E99" s="28"/>
      <c r="F99" s="28"/>
      <c r="G99" s="97"/>
      <c r="H99" s="98"/>
      <c r="I99" s="98"/>
      <c r="J99" s="18"/>
      <c r="K99" s="18"/>
      <c r="L99" s="18"/>
      <c r="M99" s="18"/>
      <c r="N99" s="11"/>
      <c r="O99" s="11"/>
      <c r="P99" s="11"/>
      <c r="Q99" s="11"/>
      <c r="R99" s="11"/>
      <c r="S99" s="11"/>
      <c r="T99" s="11"/>
      <c r="U99" s="11"/>
      <c r="V99" s="11"/>
      <c r="W99" s="64"/>
    </row>
    <row r="100" spans="1:23" s="51" customFormat="1">
      <c r="A100" s="11"/>
      <c r="B100" s="11"/>
      <c r="C100" s="11"/>
      <c r="D100" s="16"/>
      <c r="E100" s="28"/>
      <c r="F100" s="28"/>
      <c r="G100" s="97"/>
      <c r="H100" s="98"/>
      <c r="I100" s="98"/>
      <c r="J100" s="18"/>
      <c r="K100" s="18"/>
      <c r="L100" s="18"/>
      <c r="M100" s="18"/>
      <c r="N100" s="11"/>
      <c r="O100" s="11"/>
      <c r="P100" s="11"/>
      <c r="Q100" s="11"/>
      <c r="R100" s="11"/>
      <c r="S100" s="11"/>
      <c r="T100" s="11"/>
      <c r="U100" s="11"/>
      <c r="V100" s="11"/>
      <c r="W100" s="64"/>
    </row>
    <row r="101" spans="1:23" s="51" customFormat="1">
      <c r="A101" s="11"/>
      <c r="B101" s="11"/>
      <c r="C101" s="11"/>
      <c r="D101" s="16"/>
      <c r="E101" s="28"/>
      <c r="F101" s="28"/>
      <c r="G101" s="97"/>
      <c r="H101" s="98"/>
      <c r="I101" s="98"/>
      <c r="J101" s="18"/>
      <c r="K101" s="18"/>
      <c r="L101" s="18"/>
      <c r="M101" s="18"/>
      <c r="N101" s="11"/>
      <c r="O101" s="11"/>
      <c r="P101" s="11"/>
      <c r="Q101" s="11"/>
      <c r="R101" s="11"/>
      <c r="S101" s="11"/>
      <c r="T101" s="11"/>
      <c r="U101" s="11"/>
      <c r="V101" s="11"/>
      <c r="W101" s="64"/>
    </row>
    <row r="102" spans="1:23" s="51" customFormat="1">
      <c r="A102" s="11"/>
      <c r="B102" s="11"/>
      <c r="C102" s="11"/>
      <c r="D102" s="16"/>
      <c r="E102" s="28"/>
      <c r="F102" s="28"/>
      <c r="G102" s="97"/>
      <c r="H102" s="98"/>
      <c r="I102" s="98"/>
      <c r="J102" s="18"/>
      <c r="K102" s="18"/>
      <c r="L102" s="18"/>
      <c r="M102" s="18"/>
      <c r="N102" s="11"/>
      <c r="O102" s="11"/>
      <c r="P102" s="11"/>
      <c r="Q102" s="11"/>
      <c r="R102" s="11"/>
      <c r="S102" s="11"/>
      <c r="T102" s="11"/>
      <c r="U102" s="11"/>
      <c r="V102" s="11"/>
      <c r="W102" s="64"/>
    </row>
    <row r="103" spans="1:23" s="51" customFormat="1">
      <c r="A103" s="11"/>
      <c r="B103" s="11"/>
      <c r="C103" s="11"/>
      <c r="D103" s="16"/>
      <c r="E103" s="28"/>
      <c r="F103" s="28"/>
      <c r="G103" s="97"/>
      <c r="H103" s="98"/>
      <c r="I103" s="98"/>
      <c r="J103" s="18"/>
      <c r="K103" s="18"/>
      <c r="L103" s="18"/>
      <c r="M103" s="18"/>
      <c r="N103" s="11"/>
      <c r="O103" s="11"/>
      <c r="P103" s="11"/>
      <c r="Q103" s="11"/>
      <c r="R103" s="11"/>
      <c r="S103" s="11"/>
      <c r="T103" s="11"/>
      <c r="U103" s="11"/>
      <c r="V103" s="11"/>
      <c r="W103" s="64"/>
    </row>
    <row r="104" spans="1:23" s="51" customFormat="1">
      <c r="A104" s="11"/>
      <c r="B104" s="11"/>
      <c r="C104" s="11"/>
      <c r="D104" s="16"/>
      <c r="E104" s="28"/>
      <c r="F104" s="28"/>
      <c r="G104" s="97"/>
      <c r="H104" s="98"/>
      <c r="I104" s="98"/>
      <c r="J104" s="18"/>
      <c r="K104" s="18"/>
      <c r="L104" s="18"/>
      <c r="M104" s="18"/>
      <c r="N104" s="11"/>
      <c r="O104" s="11"/>
      <c r="P104" s="11"/>
      <c r="Q104" s="11"/>
      <c r="R104" s="11"/>
      <c r="S104" s="11"/>
      <c r="T104" s="11"/>
      <c r="U104" s="11"/>
      <c r="V104" s="11"/>
      <c r="W104" s="64"/>
    </row>
    <row r="105" spans="1:23" s="51" customFormat="1">
      <c r="A105" s="11"/>
      <c r="B105" s="11"/>
      <c r="C105" s="11"/>
      <c r="D105" s="16"/>
      <c r="E105" s="28"/>
      <c r="F105" s="28"/>
      <c r="G105" s="97"/>
      <c r="H105" s="98"/>
      <c r="I105" s="98"/>
      <c r="J105" s="18"/>
      <c r="K105" s="18"/>
      <c r="L105" s="18"/>
      <c r="M105" s="18"/>
      <c r="N105" s="11"/>
      <c r="O105" s="11"/>
      <c r="P105" s="11"/>
      <c r="Q105" s="11"/>
      <c r="R105" s="11"/>
      <c r="S105" s="11"/>
      <c r="T105" s="11"/>
      <c r="U105" s="11"/>
      <c r="V105" s="11"/>
      <c r="W105" s="64"/>
    </row>
    <row r="106" spans="1:23" s="51" customFormat="1">
      <c r="A106" s="11"/>
      <c r="B106" s="11"/>
      <c r="C106" s="11"/>
      <c r="D106" s="16"/>
      <c r="E106" s="28"/>
      <c r="F106" s="28"/>
      <c r="G106" s="97"/>
      <c r="H106" s="98"/>
      <c r="I106" s="98"/>
      <c r="J106" s="18"/>
      <c r="K106" s="18"/>
      <c r="L106" s="18"/>
      <c r="M106" s="18"/>
      <c r="N106" s="11"/>
      <c r="O106" s="11"/>
      <c r="P106" s="11"/>
      <c r="Q106" s="11"/>
      <c r="R106" s="11"/>
      <c r="S106" s="11"/>
      <c r="T106" s="11"/>
      <c r="U106" s="11"/>
      <c r="V106" s="11"/>
      <c r="W106" s="64"/>
    </row>
    <row r="107" spans="1:23" s="51" customFormat="1">
      <c r="A107" s="11"/>
      <c r="B107" s="11"/>
      <c r="C107" s="11"/>
      <c r="D107" s="16"/>
      <c r="E107" s="28"/>
      <c r="F107" s="28"/>
      <c r="G107" s="97"/>
      <c r="H107" s="98"/>
      <c r="I107" s="98"/>
      <c r="J107" s="18"/>
      <c r="K107" s="18"/>
      <c r="L107" s="18"/>
      <c r="M107" s="18"/>
      <c r="N107" s="11"/>
      <c r="O107" s="11"/>
      <c r="P107" s="11"/>
      <c r="Q107" s="11"/>
      <c r="R107" s="11"/>
      <c r="S107" s="11"/>
      <c r="T107" s="11"/>
      <c r="U107" s="11"/>
      <c r="V107" s="11"/>
      <c r="W107" s="64"/>
    </row>
    <row r="108" spans="1:23" s="51" customFormat="1">
      <c r="A108" s="11"/>
      <c r="B108" s="11"/>
      <c r="C108" s="11"/>
      <c r="D108" s="16"/>
      <c r="E108" s="28"/>
      <c r="F108" s="28"/>
      <c r="G108" s="97"/>
      <c r="H108" s="98"/>
      <c r="I108" s="98"/>
      <c r="J108" s="18"/>
      <c r="K108" s="18"/>
      <c r="L108" s="18"/>
      <c r="M108" s="18"/>
      <c r="N108" s="11"/>
      <c r="O108" s="11"/>
      <c r="P108" s="11"/>
      <c r="Q108" s="11"/>
      <c r="R108" s="11"/>
      <c r="S108" s="11"/>
      <c r="T108" s="11"/>
      <c r="U108" s="11"/>
      <c r="V108" s="11"/>
      <c r="W108" s="64"/>
    </row>
    <row r="109" spans="1:23" s="51" customFormat="1">
      <c r="A109" s="11"/>
      <c r="B109" s="11"/>
      <c r="C109" s="11"/>
      <c r="D109" s="16"/>
      <c r="E109" s="28"/>
      <c r="F109" s="28"/>
      <c r="G109" s="97"/>
      <c r="H109" s="98"/>
      <c r="I109" s="98"/>
      <c r="J109" s="18"/>
      <c r="K109" s="18"/>
      <c r="L109" s="18"/>
      <c r="M109" s="18"/>
      <c r="N109" s="11"/>
      <c r="O109" s="11"/>
      <c r="P109" s="11"/>
      <c r="Q109" s="11"/>
      <c r="R109" s="11"/>
      <c r="S109" s="11"/>
      <c r="T109" s="11"/>
      <c r="U109" s="11"/>
      <c r="V109" s="11"/>
      <c r="W109" s="64"/>
    </row>
    <row r="110" spans="1:23" s="51" customFormat="1">
      <c r="A110" s="11"/>
      <c r="B110" s="11"/>
      <c r="C110" s="11"/>
      <c r="D110" s="16"/>
      <c r="E110" s="28"/>
      <c r="F110" s="28"/>
      <c r="G110" s="97"/>
      <c r="H110" s="98"/>
      <c r="I110" s="98"/>
      <c r="J110" s="18"/>
      <c r="K110" s="18"/>
      <c r="L110" s="18"/>
      <c r="M110" s="18"/>
      <c r="N110" s="11"/>
      <c r="O110" s="11"/>
      <c r="P110" s="11"/>
      <c r="Q110" s="11"/>
      <c r="R110" s="11"/>
      <c r="S110" s="11"/>
      <c r="T110" s="11"/>
      <c r="U110" s="11"/>
      <c r="V110" s="11"/>
      <c r="W110" s="64"/>
    </row>
    <row r="111" spans="1:23" s="51" customFormat="1">
      <c r="A111" s="11"/>
      <c r="B111" s="11"/>
      <c r="C111" s="11"/>
      <c r="D111" s="16"/>
      <c r="E111" s="28"/>
      <c r="F111" s="28"/>
      <c r="G111" s="97"/>
      <c r="H111" s="98"/>
      <c r="I111" s="98"/>
      <c r="J111" s="18"/>
      <c r="K111" s="18"/>
      <c r="L111" s="18"/>
      <c r="M111" s="18"/>
      <c r="N111" s="11"/>
      <c r="O111" s="11"/>
      <c r="P111" s="11"/>
      <c r="Q111" s="11"/>
      <c r="R111" s="11"/>
      <c r="S111" s="11"/>
      <c r="T111" s="11"/>
      <c r="U111" s="11"/>
      <c r="V111" s="11"/>
      <c r="W111" s="64"/>
    </row>
    <row r="112" spans="1:23" s="51" customFormat="1">
      <c r="A112" s="11"/>
      <c r="B112" s="11"/>
      <c r="C112" s="11"/>
      <c r="D112" s="16"/>
      <c r="E112" s="28"/>
      <c r="F112" s="28"/>
      <c r="G112" s="97"/>
      <c r="H112" s="98"/>
      <c r="I112" s="98"/>
      <c r="J112" s="18"/>
      <c r="K112" s="18"/>
      <c r="L112" s="18"/>
      <c r="M112" s="18"/>
      <c r="N112" s="11"/>
      <c r="O112" s="11"/>
      <c r="P112" s="11"/>
      <c r="Q112" s="11"/>
      <c r="R112" s="11"/>
      <c r="S112" s="11"/>
      <c r="T112" s="11"/>
      <c r="U112" s="11"/>
      <c r="V112" s="11"/>
      <c r="W112" s="64"/>
    </row>
    <row r="113" spans="1:23" s="51" customFormat="1">
      <c r="A113" s="11"/>
      <c r="B113" s="11"/>
      <c r="C113" s="11"/>
      <c r="D113" s="16"/>
      <c r="E113" s="28"/>
      <c r="F113" s="28"/>
      <c r="G113" s="97"/>
      <c r="H113" s="98"/>
      <c r="I113" s="98"/>
      <c r="J113" s="18"/>
      <c r="K113" s="18"/>
      <c r="L113" s="18"/>
      <c r="M113" s="18"/>
      <c r="N113" s="11"/>
      <c r="O113" s="11"/>
      <c r="P113" s="11"/>
      <c r="Q113" s="11"/>
      <c r="R113" s="11"/>
      <c r="S113" s="11"/>
      <c r="T113" s="11"/>
      <c r="U113" s="11"/>
      <c r="V113" s="11"/>
      <c r="W113" s="64"/>
    </row>
    <row r="114" spans="1:23" s="51" customFormat="1">
      <c r="A114" s="11"/>
      <c r="B114" s="11"/>
      <c r="C114" s="11"/>
      <c r="D114" s="16"/>
      <c r="E114" s="28"/>
      <c r="F114" s="28"/>
      <c r="G114" s="97"/>
      <c r="H114" s="98"/>
      <c r="I114" s="98"/>
      <c r="J114" s="18"/>
      <c r="K114" s="18"/>
      <c r="L114" s="18"/>
      <c r="M114" s="18"/>
      <c r="N114" s="11"/>
      <c r="O114" s="11"/>
      <c r="P114" s="11"/>
      <c r="Q114" s="11"/>
      <c r="R114" s="11"/>
      <c r="S114" s="11"/>
      <c r="T114" s="11"/>
      <c r="U114" s="11"/>
      <c r="V114" s="11"/>
      <c r="W114" s="64"/>
    </row>
    <row r="115" spans="1:23" s="51" customFormat="1">
      <c r="A115" s="11"/>
      <c r="B115" s="11"/>
      <c r="C115" s="11"/>
      <c r="D115" s="16"/>
      <c r="E115" s="28"/>
      <c r="F115" s="28"/>
      <c r="G115" s="97"/>
      <c r="H115" s="98"/>
      <c r="I115" s="98"/>
      <c r="J115" s="18"/>
      <c r="K115" s="18"/>
      <c r="L115" s="18"/>
      <c r="M115" s="18"/>
      <c r="N115" s="11"/>
      <c r="O115" s="11"/>
      <c r="P115" s="11"/>
      <c r="Q115" s="11"/>
      <c r="R115" s="11"/>
      <c r="S115" s="11"/>
      <c r="T115" s="11"/>
      <c r="U115" s="11"/>
      <c r="V115" s="11"/>
      <c r="W115" s="64"/>
    </row>
    <row r="116" spans="1:23" s="51" customFormat="1">
      <c r="A116" s="11"/>
      <c r="B116" s="11"/>
      <c r="C116" s="11"/>
      <c r="D116" s="16"/>
      <c r="E116" s="28"/>
      <c r="F116" s="28"/>
      <c r="G116" s="97"/>
      <c r="H116" s="98"/>
      <c r="I116" s="98"/>
      <c r="J116" s="18"/>
      <c r="K116" s="18"/>
      <c r="L116" s="18"/>
      <c r="M116" s="18"/>
      <c r="N116" s="11"/>
      <c r="O116" s="11"/>
      <c r="P116" s="11"/>
      <c r="Q116" s="11"/>
      <c r="R116" s="11"/>
      <c r="S116" s="11"/>
      <c r="T116" s="11"/>
      <c r="U116" s="11"/>
      <c r="V116" s="11"/>
      <c r="W116" s="64"/>
    </row>
    <row r="117" spans="1:23" s="51" customFormat="1">
      <c r="A117" s="11"/>
      <c r="B117" s="11"/>
      <c r="C117" s="11"/>
      <c r="D117" s="16"/>
      <c r="E117" s="28"/>
      <c r="F117" s="28"/>
      <c r="G117" s="97"/>
      <c r="H117" s="98"/>
      <c r="I117" s="98"/>
      <c r="J117" s="18"/>
      <c r="K117" s="18"/>
      <c r="L117" s="18"/>
      <c r="M117" s="18"/>
      <c r="N117" s="11"/>
      <c r="O117" s="11"/>
      <c r="P117" s="11"/>
      <c r="Q117" s="11"/>
      <c r="R117" s="11"/>
      <c r="S117" s="11"/>
      <c r="T117" s="11"/>
      <c r="U117" s="11"/>
      <c r="V117" s="11"/>
      <c r="W117" s="64"/>
    </row>
    <row r="118" spans="1:23" s="51" customFormat="1">
      <c r="A118" s="11"/>
      <c r="B118" s="11"/>
      <c r="C118" s="11"/>
      <c r="D118" s="16"/>
      <c r="E118" s="28"/>
      <c r="F118" s="28"/>
      <c r="G118" s="97"/>
      <c r="H118" s="98"/>
      <c r="I118" s="98"/>
      <c r="J118" s="18"/>
      <c r="K118" s="18"/>
      <c r="L118" s="18"/>
      <c r="M118" s="18"/>
      <c r="N118" s="11"/>
      <c r="O118" s="11"/>
      <c r="P118" s="11"/>
      <c r="Q118" s="11"/>
      <c r="R118" s="11"/>
      <c r="S118" s="11"/>
      <c r="T118" s="11"/>
      <c r="U118" s="11"/>
      <c r="V118" s="11"/>
      <c r="W118" s="64"/>
    </row>
    <row r="119" spans="1:23" s="51" customFormat="1">
      <c r="A119" s="11"/>
      <c r="B119" s="11"/>
      <c r="C119" s="11"/>
      <c r="D119" s="16"/>
      <c r="E119" s="28"/>
      <c r="F119" s="28"/>
      <c r="G119" s="97"/>
      <c r="H119" s="98"/>
      <c r="I119" s="98"/>
      <c r="J119" s="18"/>
      <c r="K119" s="18"/>
      <c r="L119" s="18"/>
      <c r="M119" s="18"/>
      <c r="N119" s="11"/>
      <c r="O119" s="11"/>
      <c r="P119" s="11"/>
      <c r="Q119" s="11"/>
      <c r="R119" s="11"/>
      <c r="S119" s="11"/>
      <c r="T119" s="11"/>
      <c r="U119" s="11"/>
      <c r="V119" s="11"/>
      <c r="W119" s="64"/>
    </row>
    <row r="120" spans="1:23" s="51" customFormat="1">
      <c r="A120" s="11"/>
      <c r="B120" s="11"/>
      <c r="C120" s="11"/>
      <c r="D120" s="16"/>
      <c r="E120" s="28"/>
      <c r="F120" s="28"/>
      <c r="G120" s="97"/>
      <c r="H120" s="98"/>
      <c r="I120" s="98"/>
      <c r="J120" s="18"/>
      <c r="K120" s="18"/>
      <c r="L120" s="18"/>
      <c r="M120" s="18"/>
      <c r="N120" s="11"/>
      <c r="O120" s="11"/>
      <c r="P120" s="11"/>
      <c r="Q120" s="11"/>
      <c r="R120" s="11"/>
      <c r="S120" s="11"/>
      <c r="T120" s="11"/>
      <c r="U120" s="11"/>
      <c r="V120" s="11"/>
      <c r="W120" s="64"/>
    </row>
    <row r="121" spans="1:23" s="51" customFormat="1">
      <c r="A121" s="11"/>
      <c r="B121" s="11"/>
      <c r="C121" s="11"/>
      <c r="D121" s="16"/>
      <c r="E121" s="28"/>
      <c r="F121" s="28"/>
      <c r="G121" s="97"/>
      <c r="H121" s="98"/>
      <c r="I121" s="98"/>
      <c r="J121" s="18"/>
      <c r="K121" s="18"/>
      <c r="L121" s="18"/>
      <c r="M121" s="18"/>
      <c r="N121" s="11"/>
      <c r="O121" s="11"/>
      <c r="P121" s="11"/>
      <c r="Q121" s="11"/>
      <c r="R121" s="11"/>
      <c r="S121" s="11"/>
      <c r="T121" s="11"/>
      <c r="U121" s="11"/>
      <c r="V121" s="11"/>
      <c r="W121" s="64"/>
    </row>
    <row r="122" spans="1:23" s="51" customFormat="1">
      <c r="A122" s="11"/>
      <c r="B122" s="11"/>
      <c r="C122" s="11"/>
      <c r="D122" s="16"/>
      <c r="E122" s="28"/>
      <c r="F122" s="28"/>
      <c r="G122" s="97"/>
      <c r="H122" s="98"/>
      <c r="I122" s="98"/>
      <c r="J122" s="18"/>
      <c r="K122" s="18"/>
      <c r="L122" s="18"/>
      <c r="M122" s="18"/>
      <c r="N122" s="11"/>
      <c r="O122" s="11"/>
      <c r="P122" s="11"/>
      <c r="Q122" s="11"/>
      <c r="R122" s="11"/>
      <c r="S122" s="11"/>
      <c r="T122" s="11"/>
      <c r="U122" s="11"/>
      <c r="V122" s="11"/>
      <c r="W122" s="64"/>
    </row>
    <row r="123" spans="1:23" s="51" customFormat="1">
      <c r="A123" s="11"/>
      <c r="B123" s="11"/>
      <c r="C123" s="11"/>
      <c r="D123" s="16"/>
      <c r="E123" s="28"/>
      <c r="F123" s="28"/>
      <c r="G123" s="97"/>
      <c r="H123" s="98"/>
      <c r="I123" s="98"/>
      <c r="J123" s="18"/>
      <c r="K123" s="18"/>
      <c r="L123" s="18"/>
      <c r="M123" s="18"/>
      <c r="N123" s="11"/>
      <c r="O123" s="11"/>
      <c r="P123" s="11"/>
      <c r="Q123" s="11"/>
      <c r="R123" s="11"/>
      <c r="S123" s="11"/>
      <c r="T123" s="11"/>
      <c r="U123" s="11"/>
      <c r="V123" s="11"/>
      <c r="W123" s="64"/>
    </row>
    <row r="124" spans="1:23" s="51" customFormat="1">
      <c r="A124" s="11"/>
      <c r="B124" s="11"/>
      <c r="C124" s="11"/>
      <c r="D124" s="16"/>
      <c r="E124" s="28"/>
      <c r="F124" s="28"/>
      <c r="G124" s="97"/>
      <c r="H124" s="98"/>
      <c r="I124" s="98"/>
      <c r="J124" s="18"/>
      <c r="K124" s="18"/>
      <c r="L124" s="18"/>
      <c r="M124" s="18"/>
      <c r="N124" s="11"/>
      <c r="O124" s="11"/>
      <c r="P124" s="11"/>
      <c r="Q124" s="11"/>
      <c r="R124" s="11"/>
      <c r="S124" s="11"/>
      <c r="T124" s="11"/>
      <c r="U124" s="11"/>
      <c r="V124" s="11"/>
      <c r="W124" s="64"/>
    </row>
    <row r="125" spans="1:23" s="51" customFormat="1">
      <c r="A125" s="11"/>
      <c r="B125" s="11"/>
      <c r="C125" s="11"/>
      <c r="D125" s="16"/>
      <c r="E125" s="28"/>
      <c r="F125" s="28"/>
      <c r="G125" s="97"/>
      <c r="H125" s="98"/>
      <c r="I125" s="98"/>
      <c r="J125" s="18"/>
      <c r="K125" s="18"/>
      <c r="L125" s="18"/>
      <c r="M125" s="18"/>
      <c r="N125" s="11"/>
      <c r="O125" s="11"/>
      <c r="P125" s="11"/>
      <c r="Q125" s="11"/>
      <c r="R125" s="11"/>
      <c r="S125" s="11"/>
      <c r="T125" s="11"/>
      <c r="U125" s="11"/>
      <c r="V125" s="11"/>
      <c r="W125" s="64"/>
    </row>
    <row r="126" spans="1:23" s="51" customFormat="1">
      <c r="A126" s="11"/>
      <c r="B126" s="11"/>
      <c r="C126" s="11"/>
      <c r="D126" s="16"/>
      <c r="E126" s="28"/>
      <c r="F126" s="28"/>
      <c r="G126" s="97"/>
      <c r="H126" s="98"/>
      <c r="I126" s="98"/>
      <c r="J126" s="18"/>
      <c r="K126" s="18"/>
      <c r="L126" s="18"/>
      <c r="M126" s="18"/>
      <c r="N126" s="11"/>
      <c r="O126" s="11"/>
      <c r="P126" s="11"/>
      <c r="Q126" s="11"/>
      <c r="R126" s="11"/>
      <c r="S126" s="11"/>
      <c r="T126" s="11"/>
      <c r="U126" s="11"/>
      <c r="V126" s="11"/>
      <c r="W126" s="64"/>
    </row>
    <row r="127" spans="1:23" s="51" customFormat="1">
      <c r="A127" s="11"/>
      <c r="B127" s="11"/>
      <c r="C127" s="11"/>
      <c r="D127" s="16"/>
      <c r="E127" s="28"/>
      <c r="F127" s="28"/>
      <c r="G127" s="97"/>
      <c r="H127" s="98"/>
      <c r="I127" s="98"/>
      <c r="J127" s="18"/>
      <c r="K127" s="18"/>
      <c r="L127" s="18"/>
      <c r="M127" s="18"/>
      <c r="N127" s="11"/>
      <c r="O127" s="11"/>
      <c r="P127" s="11"/>
      <c r="Q127" s="11"/>
      <c r="R127" s="11"/>
      <c r="S127" s="11"/>
      <c r="T127" s="11"/>
      <c r="U127" s="11"/>
      <c r="V127" s="11"/>
      <c r="W127" s="64"/>
    </row>
    <row r="128" spans="1:23" s="51" customFormat="1">
      <c r="A128" s="11"/>
      <c r="B128" s="11"/>
      <c r="C128" s="11"/>
      <c r="D128" s="16"/>
      <c r="E128" s="28"/>
      <c r="F128" s="28"/>
      <c r="G128" s="97"/>
      <c r="H128" s="98"/>
      <c r="I128" s="98"/>
      <c r="J128" s="18"/>
      <c r="K128" s="18"/>
      <c r="L128" s="18"/>
      <c r="M128" s="18"/>
      <c r="N128" s="11"/>
      <c r="O128" s="11"/>
      <c r="P128" s="11"/>
      <c r="Q128" s="11"/>
      <c r="R128" s="11"/>
      <c r="S128" s="11"/>
      <c r="T128" s="11"/>
      <c r="U128" s="11"/>
      <c r="V128" s="11"/>
      <c r="W128" s="64"/>
    </row>
    <row r="129" spans="1:23" s="51" customFormat="1">
      <c r="A129" s="11"/>
      <c r="B129" s="11"/>
      <c r="C129" s="11"/>
      <c r="D129" s="16"/>
      <c r="E129" s="28"/>
      <c r="F129" s="28"/>
      <c r="G129" s="97"/>
      <c r="H129" s="98"/>
      <c r="I129" s="98"/>
      <c r="J129" s="18"/>
      <c r="K129" s="18"/>
      <c r="L129" s="18"/>
      <c r="M129" s="18"/>
      <c r="N129" s="11"/>
      <c r="O129" s="11"/>
      <c r="P129" s="11"/>
      <c r="Q129" s="11"/>
      <c r="R129" s="11"/>
      <c r="S129" s="11"/>
      <c r="T129" s="11"/>
      <c r="U129" s="11"/>
      <c r="V129" s="11"/>
      <c r="W129" s="64"/>
    </row>
    <row r="130" spans="1:23" s="51" customFormat="1">
      <c r="A130" s="11"/>
      <c r="B130" s="11"/>
      <c r="C130" s="11"/>
      <c r="D130" s="16"/>
      <c r="E130" s="28"/>
      <c r="F130" s="28"/>
      <c r="G130" s="97"/>
      <c r="H130" s="98"/>
      <c r="I130" s="98"/>
      <c r="J130" s="18"/>
      <c r="K130" s="18"/>
      <c r="L130" s="18"/>
      <c r="M130" s="18"/>
      <c r="N130" s="11"/>
      <c r="O130" s="11"/>
      <c r="P130" s="11"/>
      <c r="Q130" s="11"/>
      <c r="R130" s="11"/>
      <c r="S130" s="11"/>
      <c r="T130" s="11"/>
      <c r="U130" s="11"/>
      <c r="V130" s="11"/>
      <c r="W130" s="64"/>
    </row>
    <row r="131" spans="1:23" s="51" customFormat="1">
      <c r="A131" s="11"/>
      <c r="B131" s="11"/>
      <c r="C131" s="11"/>
      <c r="D131" s="16"/>
      <c r="E131" s="28"/>
      <c r="F131" s="28"/>
      <c r="G131" s="97"/>
      <c r="H131" s="98"/>
      <c r="I131" s="98"/>
      <c r="J131" s="18"/>
      <c r="K131" s="18"/>
      <c r="L131" s="18"/>
      <c r="M131" s="18"/>
      <c r="N131" s="11"/>
      <c r="O131" s="11"/>
      <c r="P131" s="11"/>
      <c r="Q131" s="11"/>
      <c r="R131" s="11"/>
      <c r="S131" s="11"/>
      <c r="T131" s="11"/>
      <c r="U131" s="11"/>
      <c r="V131" s="11"/>
      <c r="W131" s="64"/>
    </row>
    <row r="132" spans="1:23" s="51" customFormat="1">
      <c r="A132" s="11"/>
      <c r="B132" s="11"/>
      <c r="C132" s="11"/>
      <c r="D132" s="16"/>
      <c r="E132" s="28"/>
      <c r="F132" s="28"/>
      <c r="G132" s="97"/>
      <c r="H132" s="98"/>
      <c r="I132" s="98"/>
      <c r="J132" s="18"/>
      <c r="K132" s="18"/>
      <c r="L132" s="18"/>
      <c r="M132" s="18"/>
      <c r="N132" s="11"/>
      <c r="O132" s="11"/>
      <c r="P132" s="11"/>
      <c r="Q132" s="11"/>
      <c r="R132" s="11"/>
      <c r="S132" s="11"/>
      <c r="T132" s="11"/>
      <c r="U132" s="11"/>
      <c r="V132" s="11"/>
      <c r="W132" s="64"/>
    </row>
    <row r="133" spans="1:23" s="51" customFormat="1">
      <c r="A133" s="11"/>
      <c r="B133" s="11"/>
      <c r="C133" s="11"/>
      <c r="D133" s="16"/>
      <c r="E133" s="28"/>
      <c r="F133" s="28"/>
      <c r="G133" s="97"/>
      <c r="H133" s="98"/>
      <c r="I133" s="98"/>
      <c r="J133" s="18"/>
      <c r="K133" s="18"/>
      <c r="L133" s="18"/>
      <c r="M133" s="18"/>
      <c r="N133" s="11"/>
      <c r="O133" s="11"/>
      <c r="P133" s="11"/>
      <c r="Q133" s="11"/>
      <c r="R133" s="11"/>
      <c r="S133" s="11"/>
      <c r="T133" s="11"/>
      <c r="U133" s="11"/>
      <c r="V133" s="11"/>
      <c r="W133" s="64"/>
    </row>
    <row r="134" spans="1:23" s="51" customFormat="1">
      <c r="A134" s="11"/>
      <c r="B134" s="11"/>
      <c r="C134" s="11"/>
      <c r="D134" s="16"/>
      <c r="E134" s="28"/>
      <c r="F134" s="28"/>
      <c r="G134" s="97"/>
      <c r="H134" s="98"/>
      <c r="I134" s="98"/>
      <c r="J134" s="18"/>
      <c r="K134" s="18"/>
      <c r="L134" s="18"/>
      <c r="M134" s="18"/>
      <c r="N134" s="11"/>
      <c r="O134" s="11"/>
      <c r="P134" s="11"/>
      <c r="Q134" s="11"/>
      <c r="R134" s="11"/>
      <c r="S134" s="11"/>
      <c r="T134" s="11"/>
      <c r="U134" s="11"/>
      <c r="V134" s="11"/>
      <c r="W134" s="64"/>
    </row>
    <row r="135" spans="1:23" s="51" customFormat="1">
      <c r="A135" s="11"/>
      <c r="B135" s="11"/>
      <c r="C135" s="11"/>
      <c r="D135" s="16"/>
      <c r="E135" s="28"/>
      <c r="F135" s="28"/>
      <c r="G135" s="97"/>
      <c r="H135" s="98"/>
      <c r="I135" s="98"/>
      <c r="J135" s="18"/>
      <c r="K135" s="18"/>
      <c r="L135" s="18"/>
      <c r="M135" s="18"/>
      <c r="N135" s="11"/>
      <c r="O135" s="11"/>
      <c r="P135" s="11"/>
      <c r="Q135" s="11"/>
      <c r="R135" s="11"/>
      <c r="S135" s="11"/>
      <c r="T135" s="11"/>
      <c r="U135" s="11"/>
      <c r="V135" s="11"/>
      <c r="W135" s="64"/>
    </row>
    <row r="136" spans="1:23" s="51" customFormat="1">
      <c r="A136" s="11"/>
      <c r="B136" s="11"/>
      <c r="C136" s="11"/>
      <c r="D136" s="16"/>
      <c r="E136" s="28"/>
      <c r="F136" s="28"/>
      <c r="G136" s="97"/>
      <c r="H136" s="98"/>
      <c r="I136" s="98"/>
      <c r="J136" s="18"/>
      <c r="K136" s="18"/>
      <c r="L136" s="18"/>
      <c r="M136" s="18"/>
      <c r="N136" s="11"/>
      <c r="O136" s="11"/>
      <c r="P136" s="11"/>
      <c r="Q136" s="11"/>
      <c r="R136" s="11"/>
      <c r="S136" s="11"/>
      <c r="T136" s="11"/>
      <c r="U136" s="11"/>
      <c r="V136" s="11"/>
      <c r="W136" s="64"/>
    </row>
    <row r="137" spans="1:23" s="51" customFormat="1">
      <c r="A137" s="11"/>
      <c r="B137" s="11"/>
      <c r="C137" s="11"/>
      <c r="D137" s="16"/>
      <c r="E137" s="28"/>
      <c r="F137" s="28"/>
      <c r="G137" s="97"/>
      <c r="H137" s="98"/>
      <c r="I137" s="98"/>
      <c r="J137" s="18"/>
      <c r="K137" s="18"/>
      <c r="L137" s="18"/>
      <c r="M137" s="18"/>
      <c r="N137" s="11"/>
      <c r="O137" s="11"/>
      <c r="P137" s="11"/>
      <c r="Q137" s="11"/>
      <c r="R137" s="11"/>
      <c r="S137" s="11"/>
      <c r="T137" s="11"/>
      <c r="U137" s="11"/>
      <c r="V137" s="11"/>
      <c r="W137" s="64"/>
    </row>
    <row r="138" spans="1:23" s="51" customFormat="1">
      <c r="A138" s="11"/>
      <c r="B138" s="11"/>
      <c r="C138" s="11"/>
      <c r="D138" s="16"/>
      <c r="E138" s="28"/>
      <c r="F138" s="28"/>
      <c r="G138" s="97"/>
      <c r="H138" s="98"/>
      <c r="I138" s="98"/>
      <c r="J138" s="18"/>
      <c r="K138" s="18"/>
      <c r="L138" s="18"/>
      <c r="M138" s="18"/>
      <c r="N138" s="11"/>
      <c r="O138" s="11"/>
      <c r="P138" s="11"/>
      <c r="Q138" s="11"/>
      <c r="R138" s="11"/>
      <c r="S138" s="11"/>
      <c r="T138" s="11"/>
      <c r="U138" s="11"/>
      <c r="V138" s="11"/>
      <c r="W138" s="64"/>
    </row>
    <row r="139" spans="1:23" s="51" customFormat="1">
      <c r="A139" s="11"/>
      <c r="B139" s="11"/>
      <c r="C139" s="11"/>
      <c r="D139" s="16"/>
      <c r="E139" s="28"/>
      <c r="F139" s="28"/>
      <c r="G139" s="97"/>
      <c r="H139" s="98"/>
      <c r="I139" s="98"/>
      <c r="J139" s="18"/>
      <c r="K139" s="18"/>
      <c r="L139" s="18"/>
      <c r="M139" s="18"/>
      <c r="N139" s="11"/>
      <c r="O139" s="11"/>
      <c r="P139" s="11"/>
      <c r="Q139" s="11"/>
      <c r="R139" s="11"/>
      <c r="S139" s="11"/>
      <c r="T139" s="11"/>
      <c r="U139" s="11"/>
      <c r="V139" s="11"/>
      <c r="W139" s="64"/>
    </row>
    <row r="140" spans="1:23" s="51" customFormat="1">
      <c r="A140" s="11"/>
      <c r="B140" s="11"/>
      <c r="C140" s="11"/>
      <c r="D140" s="16"/>
      <c r="E140" s="28"/>
      <c r="F140" s="28"/>
      <c r="G140" s="97"/>
      <c r="H140" s="98"/>
      <c r="I140" s="98"/>
      <c r="J140" s="18"/>
      <c r="K140" s="18"/>
      <c r="L140" s="18"/>
      <c r="M140" s="18"/>
      <c r="N140" s="11"/>
      <c r="O140" s="11"/>
      <c r="P140" s="11"/>
      <c r="Q140" s="11"/>
      <c r="R140" s="11"/>
      <c r="S140" s="11"/>
      <c r="T140" s="11"/>
      <c r="U140" s="11"/>
      <c r="V140" s="11"/>
      <c r="W140" s="64"/>
    </row>
    <row r="141" spans="1:23" s="51" customFormat="1">
      <c r="A141" s="11"/>
      <c r="B141" s="11"/>
      <c r="C141" s="11"/>
      <c r="D141" s="16"/>
      <c r="E141" s="28"/>
      <c r="F141" s="28"/>
      <c r="G141" s="97"/>
      <c r="H141" s="98"/>
      <c r="I141" s="98"/>
      <c r="J141" s="18"/>
      <c r="K141" s="18"/>
      <c r="L141" s="18"/>
      <c r="M141" s="18"/>
      <c r="N141" s="11"/>
      <c r="O141" s="11"/>
      <c r="P141" s="11"/>
      <c r="Q141" s="11"/>
      <c r="R141" s="11"/>
      <c r="S141" s="11"/>
      <c r="T141" s="11"/>
      <c r="U141" s="11"/>
      <c r="V141" s="11"/>
      <c r="W141" s="64"/>
    </row>
    <row r="142" spans="1:23" s="51" customFormat="1">
      <c r="A142" s="11"/>
      <c r="B142" s="11"/>
      <c r="C142" s="11"/>
      <c r="D142" s="16"/>
      <c r="E142" s="28"/>
      <c r="F142" s="28"/>
      <c r="G142" s="97"/>
      <c r="H142" s="98"/>
      <c r="I142" s="98"/>
      <c r="J142" s="18"/>
      <c r="K142" s="18"/>
      <c r="L142" s="18"/>
      <c r="M142" s="18"/>
      <c r="N142" s="11"/>
      <c r="O142" s="11"/>
      <c r="P142" s="11"/>
      <c r="Q142" s="11"/>
      <c r="R142" s="11"/>
      <c r="S142" s="11"/>
      <c r="T142" s="11"/>
      <c r="U142" s="11"/>
      <c r="V142" s="11"/>
      <c r="W142" s="64"/>
    </row>
    <row r="143" spans="1:23" s="51" customFormat="1">
      <c r="A143" s="11"/>
      <c r="B143" s="11"/>
      <c r="C143" s="11"/>
      <c r="D143" s="16"/>
      <c r="E143" s="28"/>
      <c r="F143" s="28"/>
      <c r="G143" s="97"/>
      <c r="H143" s="98"/>
      <c r="I143" s="98"/>
      <c r="J143" s="18"/>
      <c r="K143" s="18"/>
      <c r="L143" s="18"/>
      <c r="M143" s="18"/>
      <c r="N143" s="11"/>
      <c r="O143" s="11"/>
      <c r="P143" s="11"/>
      <c r="Q143" s="11"/>
      <c r="R143" s="11"/>
      <c r="S143" s="11"/>
      <c r="T143" s="11"/>
      <c r="U143" s="11"/>
      <c r="V143" s="11"/>
      <c r="W143" s="64"/>
    </row>
    <row r="144" spans="1:23">
      <c r="D144" s="16"/>
      <c r="E144" s="28"/>
      <c r="F144" s="28"/>
      <c r="G144" s="97"/>
    </row>
    <row r="145" spans="4:24" ht="12.75" customHeight="1">
      <c r="D145" s="16"/>
      <c r="E145" s="28"/>
      <c r="F145" s="28"/>
      <c r="G145" s="97"/>
    </row>
    <row r="146" spans="4:24">
      <c r="D146" s="16"/>
      <c r="E146" s="28"/>
      <c r="F146" s="28"/>
      <c r="G146" s="97"/>
    </row>
    <row r="147" spans="4:24">
      <c r="D147" s="16"/>
      <c r="E147" s="28"/>
      <c r="F147" s="28"/>
      <c r="G147" s="97"/>
    </row>
    <row r="148" spans="4:24">
      <c r="D148" s="16"/>
      <c r="E148" s="28"/>
      <c r="F148" s="28"/>
      <c r="G148" s="97"/>
    </row>
    <row r="149" spans="4:24">
      <c r="D149" s="16"/>
      <c r="E149" s="28"/>
      <c r="F149" s="28"/>
      <c r="G149" s="97"/>
      <c r="X149" s="104"/>
    </row>
    <row r="150" spans="4:24">
      <c r="D150" s="16"/>
      <c r="E150" s="28"/>
      <c r="F150" s="28"/>
      <c r="G150" s="97"/>
    </row>
    <row r="151" spans="4:24">
      <c r="D151" s="16"/>
      <c r="E151" s="28"/>
      <c r="F151" s="28"/>
      <c r="G151" s="97"/>
    </row>
    <row r="152" spans="4:24">
      <c r="D152" s="16"/>
      <c r="E152" s="28"/>
      <c r="F152" s="28"/>
      <c r="G152" s="97"/>
    </row>
    <row r="153" spans="4:24">
      <c r="D153" s="16"/>
      <c r="E153" s="28"/>
      <c r="F153" s="28"/>
      <c r="G153" s="97"/>
    </row>
    <row r="154" spans="4:24">
      <c r="D154" s="16"/>
      <c r="E154" s="28"/>
      <c r="F154" s="28"/>
      <c r="G154" s="97"/>
    </row>
    <row r="155" spans="4:24">
      <c r="D155" s="16"/>
      <c r="E155" s="28"/>
      <c r="F155" s="28"/>
      <c r="G155" s="97"/>
    </row>
    <row r="156" spans="4:24">
      <c r="D156" s="16"/>
      <c r="E156" s="28"/>
      <c r="F156" s="28"/>
      <c r="G156" s="97"/>
    </row>
    <row r="157" spans="4:24">
      <c r="D157" s="16"/>
      <c r="E157" s="28"/>
      <c r="F157" s="28"/>
      <c r="G157" s="97"/>
    </row>
    <row r="158" spans="4:24">
      <c r="D158" s="16"/>
      <c r="E158" s="28"/>
      <c r="F158" s="28"/>
      <c r="G158" s="97"/>
    </row>
    <row r="159" spans="4:24">
      <c r="D159" s="16"/>
      <c r="E159" s="28"/>
      <c r="F159" s="28"/>
      <c r="G159" s="97"/>
    </row>
    <row r="160" spans="4:24">
      <c r="D160" s="16"/>
      <c r="E160" s="28"/>
      <c r="F160" s="28"/>
      <c r="G160" s="97"/>
    </row>
    <row r="161" spans="1:24">
      <c r="D161" s="16"/>
      <c r="E161" s="28"/>
      <c r="F161" s="28"/>
      <c r="G161" s="97"/>
    </row>
    <row r="162" spans="1:24">
      <c r="D162" s="16"/>
      <c r="E162" s="28"/>
      <c r="F162" s="28"/>
      <c r="G162" s="97"/>
    </row>
    <row r="163" spans="1:24">
      <c r="D163" s="16"/>
      <c r="E163" s="28"/>
      <c r="F163" s="28"/>
      <c r="G163" s="97"/>
    </row>
    <row r="164" spans="1:24">
      <c r="D164" s="16"/>
      <c r="E164" s="28"/>
      <c r="F164" s="28"/>
      <c r="G164" s="97"/>
    </row>
    <row r="165" spans="1:24">
      <c r="D165" s="16"/>
      <c r="E165" s="28"/>
      <c r="F165" s="28"/>
      <c r="G165" s="97"/>
    </row>
    <row r="166" spans="1:24">
      <c r="D166" s="16"/>
      <c r="E166" s="28"/>
      <c r="F166" s="28"/>
      <c r="G166" s="97"/>
    </row>
    <row r="167" spans="1:24">
      <c r="D167" s="16"/>
      <c r="E167" s="28"/>
      <c r="F167" s="28"/>
      <c r="G167" s="97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7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7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7"/>
      <c r="E267" s="27"/>
      <c r="F267" s="27"/>
      <c r="G267" s="95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7"/>
      <c r="E268" s="27"/>
      <c r="F268" s="27"/>
      <c r="G268" s="95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11"/>
      <c r="D269" s="17"/>
      <c r="E269" s="27"/>
      <c r="F269" s="27"/>
      <c r="G269" s="95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11"/>
      <c r="D270" s="17"/>
      <c r="E270" s="27"/>
      <c r="F270" s="27"/>
      <c r="G270" s="95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11"/>
      <c r="D271" s="17"/>
      <c r="E271" s="27"/>
      <c r="F271" s="27"/>
      <c r="G271" s="95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11"/>
      <c r="D272" s="17"/>
      <c r="E272" s="27"/>
      <c r="F272" s="27"/>
      <c r="G272" s="95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11"/>
      <c r="D273" s="17"/>
      <c r="E273" s="27"/>
      <c r="F273" s="27"/>
      <c r="G273" s="95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11"/>
      <c r="C274" s="11"/>
      <c r="D274" s="17"/>
      <c r="E274" s="27"/>
      <c r="F274" s="27"/>
      <c r="G274" s="95"/>
      <c r="H274" s="98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  <row r="275" spans="1:24" s="18" customFormat="1">
      <c r="A275" s="11"/>
      <c r="B275" s="11"/>
      <c r="C275" s="11"/>
      <c r="D275" s="17"/>
      <c r="E275" s="27"/>
      <c r="F275" s="27"/>
      <c r="G275" s="95"/>
      <c r="H275" s="98"/>
      <c r="I275" s="98"/>
      <c r="N275" s="11"/>
      <c r="O275" s="11"/>
      <c r="P275" s="11"/>
      <c r="Q275" s="11"/>
      <c r="R275" s="11"/>
      <c r="S275" s="11"/>
      <c r="T275" s="11"/>
      <c r="U275" s="11"/>
      <c r="V275" s="11"/>
      <c r="W275" s="64"/>
      <c r="X275" s="11"/>
    </row>
    <row r="276" spans="1:24" s="18" customFormat="1">
      <c r="A276" s="11"/>
      <c r="B276" s="11"/>
      <c r="C276" s="11"/>
      <c r="D276" s="17"/>
      <c r="E276" s="27"/>
      <c r="F276" s="27"/>
      <c r="G276" s="95"/>
      <c r="H276" s="98"/>
      <c r="I276" s="98"/>
      <c r="N276" s="11"/>
      <c r="O276" s="11"/>
      <c r="P276" s="11"/>
      <c r="Q276" s="11"/>
      <c r="R276" s="11"/>
      <c r="S276" s="11"/>
      <c r="T276" s="11"/>
      <c r="U276" s="11"/>
      <c r="V276" s="11"/>
      <c r="W276" s="64"/>
      <c r="X276" s="11"/>
    </row>
    <row r="277" spans="1:24" s="18" customFormat="1">
      <c r="A277" s="11"/>
      <c r="B277" s="11"/>
      <c r="C277" s="11"/>
      <c r="D277" s="17"/>
      <c r="E277" s="27"/>
      <c r="F277" s="27"/>
      <c r="G277" s="95"/>
      <c r="H277" s="98"/>
      <c r="I277" s="98"/>
      <c r="N277" s="11"/>
      <c r="O277" s="11"/>
      <c r="P277" s="11"/>
      <c r="Q277" s="11"/>
      <c r="R277" s="11"/>
      <c r="S277" s="11"/>
      <c r="T277" s="11"/>
      <c r="U277" s="11"/>
      <c r="V277" s="11"/>
      <c r="W277" s="64"/>
      <c r="X277" s="11"/>
    </row>
    <row r="278" spans="1:24" s="18" customFormat="1">
      <c r="A278" s="11"/>
      <c r="B278" s="11"/>
      <c r="C278" s="11"/>
      <c r="D278" s="17"/>
      <c r="E278" s="27"/>
      <c r="F278" s="27"/>
      <c r="G278" s="95"/>
      <c r="H278" s="98"/>
      <c r="I278" s="98"/>
      <c r="N278" s="11"/>
      <c r="O278" s="11"/>
      <c r="P278" s="11"/>
      <c r="Q278" s="11"/>
      <c r="R278" s="11"/>
      <c r="S278" s="11"/>
      <c r="T278" s="11"/>
      <c r="U278" s="11"/>
      <c r="V278" s="11"/>
      <c r="W278" s="64"/>
      <c r="X278" s="11"/>
    </row>
    <row r="279" spans="1:24" s="18" customFormat="1">
      <c r="A279" s="11"/>
      <c r="B279" s="11"/>
      <c r="C279" s="11"/>
      <c r="D279" s="17"/>
      <c r="E279" s="27"/>
      <c r="F279" s="27"/>
      <c r="G279" s="95"/>
      <c r="H279" s="98"/>
      <c r="I279" s="98"/>
      <c r="N279" s="11"/>
      <c r="O279" s="11"/>
      <c r="P279" s="11"/>
      <c r="Q279" s="11"/>
      <c r="R279" s="11"/>
      <c r="S279" s="11"/>
      <c r="T279" s="11"/>
      <c r="U279" s="11"/>
      <c r="V279" s="11"/>
      <c r="W279" s="64"/>
      <c r="X279" s="11"/>
    </row>
    <row r="280" spans="1:24" s="18" customFormat="1">
      <c r="A280" s="11"/>
      <c r="B280" s="11"/>
      <c r="C280" s="11"/>
      <c r="D280" s="17"/>
      <c r="E280" s="27"/>
      <c r="F280" s="27"/>
      <c r="G280" s="95"/>
      <c r="H280" s="98"/>
      <c r="I280" s="98"/>
      <c r="N280" s="11"/>
      <c r="O280" s="11"/>
      <c r="P280" s="11"/>
      <c r="Q280" s="11"/>
      <c r="R280" s="11"/>
      <c r="S280" s="11"/>
      <c r="T280" s="11"/>
      <c r="U280" s="11"/>
      <c r="V280" s="11"/>
      <c r="W280" s="64"/>
      <c r="X280" s="11"/>
    </row>
    <row r="281" spans="1:24" s="18" customFormat="1">
      <c r="A281" s="11"/>
      <c r="B281" s="11"/>
      <c r="C281" s="11"/>
      <c r="D281" s="17"/>
      <c r="E281" s="27"/>
      <c r="F281" s="27"/>
      <c r="G281" s="95"/>
      <c r="H281" s="98"/>
      <c r="I281" s="98"/>
      <c r="N281" s="11"/>
      <c r="O281" s="11"/>
      <c r="P281" s="11"/>
      <c r="Q281" s="11"/>
      <c r="R281" s="11"/>
      <c r="S281" s="11"/>
      <c r="T281" s="11"/>
      <c r="U281" s="11"/>
      <c r="V281" s="11"/>
      <c r="W281" s="64"/>
      <c r="X281" s="11"/>
    </row>
    <row r="282" spans="1:24" s="18" customFormat="1">
      <c r="A282" s="11"/>
      <c r="B282" s="11"/>
      <c r="C282" s="11"/>
      <c r="D282" s="17"/>
      <c r="E282" s="27"/>
      <c r="F282" s="27"/>
      <c r="G282" s="95"/>
      <c r="H282" s="98"/>
      <c r="I282" s="98"/>
      <c r="N282" s="11"/>
      <c r="O282" s="11"/>
      <c r="P282" s="11"/>
      <c r="Q282" s="11"/>
      <c r="R282" s="11"/>
      <c r="S282" s="11"/>
      <c r="T282" s="11"/>
      <c r="U282" s="11"/>
      <c r="V282" s="11"/>
      <c r="W282" s="64"/>
      <c r="X282" s="11"/>
    </row>
    <row r="283" spans="1:24" s="18" customFormat="1">
      <c r="A283" s="11"/>
      <c r="B283" s="11"/>
      <c r="C283" s="11"/>
      <c r="D283" s="17"/>
      <c r="E283" s="27"/>
      <c r="F283" s="27"/>
      <c r="G283" s="95"/>
      <c r="H283" s="98"/>
      <c r="I283" s="98"/>
      <c r="N283" s="11"/>
      <c r="O283" s="11"/>
      <c r="P283" s="11"/>
      <c r="Q283" s="11"/>
      <c r="R283" s="11"/>
      <c r="S283" s="11"/>
      <c r="T283" s="11"/>
      <c r="U283" s="11"/>
      <c r="V283" s="11"/>
      <c r="W283" s="64"/>
      <c r="X283" s="11"/>
    </row>
    <row r="284" spans="1:24" s="18" customFormat="1">
      <c r="A284" s="11"/>
      <c r="B284" s="11"/>
      <c r="C284" s="11"/>
      <c r="D284" s="17"/>
      <c r="E284" s="27"/>
      <c r="F284" s="27"/>
      <c r="G284" s="95"/>
      <c r="H284" s="98"/>
      <c r="I284" s="98"/>
      <c r="N284" s="11"/>
      <c r="O284" s="11"/>
      <c r="P284" s="11"/>
      <c r="Q284" s="11"/>
      <c r="R284" s="11"/>
      <c r="S284" s="11"/>
      <c r="T284" s="11"/>
      <c r="U284" s="11"/>
      <c r="V284" s="11"/>
      <c r="W284" s="64"/>
      <c r="X284" s="11"/>
    </row>
    <row r="285" spans="1:24" s="18" customFormat="1">
      <c r="A285" s="11"/>
      <c r="B285" s="11"/>
      <c r="C285" s="11"/>
      <c r="D285" s="17"/>
      <c r="E285" s="27"/>
      <c r="F285" s="27"/>
      <c r="G285" s="95"/>
      <c r="H285" s="98"/>
      <c r="I285" s="98"/>
      <c r="N285" s="11"/>
      <c r="O285" s="11"/>
      <c r="P285" s="11"/>
      <c r="Q285" s="11"/>
      <c r="R285" s="11"/>
      <c r="S285" s="11"/>
      <c r="T285" s="11"/>
      <c r="U285" s="11"/>
      <c r="V285" s="11"/>
      <c r="W285" s="64"/>
      <c r="X285" s="11"/>
    </row>
    <row r="286" spans="1:24" s="18" customFormat="1">
      <c r="A286" s="11"/>
      <c r="B286" s="11"/>
      <c r="C286" s="11"/>
      <c r="D286" s="17"/>
      <c r="E286" s="27"/>
      <c r="F286" s="27"/>
      <c r="G286" s="95"/>
      <c r="H286" s="98"/>
      <c r="I286" s="98"/>
      <c r="N286" s="11"/>
      <c r="O286" s="11"/>
      <c r="P286" s="11"/>
      <c r="Q286" s="11"/>
      <c r="R286" s="11"/>
      <c r="S286" s="11"/>
      <c r="T286" s="11"/>
      <c r="U286" s="11"/>
      <c r="V286" s="11"/>
      <c r="W286" s="64"/>
      <c r="X286" s="11"/>
    </row>
    <row r="287" spans="1:24" s="18" customFormat="1">
      <c r="A287" s="11"/>
      <c r="B287" s="11"/>
      <c r="C287" s="11"/>
      <c r="D287" s="17"/>
      <c r="E287" s="27"/>
      <c r="F287" s="27"/>
      <c r="G287" s="95"/>
      <c r="H287" s="98"/>
      <c r="I287" s="98"/>
      <c r="N287" s="11"/>
      <c r="O287" s="11"/>
      <c r="P287" s="11"/>
      <c r="Q287" s="11"/>
      <c r="R287" s="11"/>
      <c r="S287" s="11"/>
      <c r="T287" s="11"/>
      <c r="U287" s="11"/>
      <c r="V287" s="11"/>
      <c r="W287" s="64"/>
      <c r="X287" s="11"/>
    </row>
    <row r="288" spans="1:24" s="18" customFormat="1">
      <c r="A288" s="11"/>
      <c r="B288" s="11"/>
      <c r="C288" s="11"/>
      <c r="D288" s="17"/>
      <c r="E288" s="27"/>
      <c r="F288" s="27"/>
      <c r="G288" s="95"/>
      <c r="H288" s="98"/>
      <c r="I288" s="98"/>
      <c r="N288" s="11"/>
      <c r="O288" s="11"/>
      <c r="P288" s="11"/>
      <c r="Q288" s="11"/>
      <c r="R288" s="11"/>
      <c r="S288" s="11"/>
      <c r="T288" s="11"/>
      <c r="U288" s="11"/>
      <c r="V288" s="11"/>
      <c r="W288" s="64"/>
      <c r="X288" s="11"/>
    </row>
    <row r="289" spans="1:24" s="18" customFormat="1">
      <c r="A289" s="11"/>
      <c r="B289" s="11"/>
      <c r="C289" s="11"/>
      <c r="D289" s="17"/>
      <c r="E289" s="27"/>
      <c r="F289" s="27"/>
      <c r="G289" s="95"/>
      <c r="H289" s="98"/>
      <c r="I289" s="98"/>
      <c r="N289" s="11"/>
      <c r="O289" s="11"/>
      <c r="P289" s="11"/>
      <c r="Q289" s="11"/>
      <c r="R289" s="11"/>
      <c r="S289" s="11"/>
      <c r="T289" s="11"/>
      <c r="U289" s="11"/>
      <c r="V289" s="11"/>
      <c r="W289" s="64"/>
      <c r="X289" s="11"/>
    </row>
    <row r="290" spans="1:24" s="18" customFormat="1">
      <c r="A290" s="11"/>
      <c r="B290" s="11"/>
      <c r="C290" s="11"/>
      <c r="D290" s="17"/>
      <c r="E290" s="27"/>
      <c r="F290" s="27"/>
      <c r="G290" s="95"/>
      <c r="H290" s="98"/>
      <c r="I290" s="98"/>
      <c r="N290" s="11"/>
      <c r="O290" s="11"/>
      <c r="P290" s="11"/>
      <c r="Q290" s="11"/>
      <c r="R290" s="11"/>
      <c r="S290" s="11"/>
      <c r="T290" s="11"/>
      <c r="U290" s="11"/>
      <c r="V290" s="11"/>
      <c r="W290" s="64"/>
      <c r="X290" s="11"/>
    </row>
    <row r="291" spans="1:24" s="18" customFormat="1">
      <c r="A291" s="11"/>
      <c r="B291" s="11"/>
      <c r="C291" s="11"/>
      <c r="D291" s="17"/>
      <c r="E291" s="27"/>
      <c r="F291" s="27"/>
      <c r="G291" s="95"/>
      <c r="H291" s="98"/>
      <c r="I291" s="98"/>
      <c r="N291" s="11"/>
      <c r="O291" s="11"/>
      <c r="P291" s="11"/>
      <c r="Q291" s="11"/>
      <c r="R291" s="11"/>
      <c r="S291" s="11"/>
      <c r="T291" s="11"/>
      <c r="U291" s="11"/>
      <c r="V291" s="11"/>
      <c r="W291" s="64"/>
      <c r="X291" s="11"/>
    </row>
    <row r="292" spans="1:24" s="18" customFormat="1">
      <c r="A292" s="11"/>
      <c r="B292" s="11"/>
      <c r="C292" s="11"/>
      <c r="D292" s="17"/>
      <c r="E292" s="27"/>
      <c r="F292" s="27"/>
      <c r="G292" s="95"/>
      <c r="H292" s="98"/>
      <c r="I292" s="98"/>
      <c r="N292" s="11"/>
      <c r="O292" s="11"/>
      <c r="P292" s="11"/>
      <c r="Q292" s="11"/>
      <c r="R292" s="11"/>
      <c r="S292" s="11"/>
      <c r="T292" s="11"/>
      <c r="U292" s="11"/>
      <c r="V292" s="11"/>
      <c r="W292" s="64"/>
      <c r="X292" s="11"/>
    </row>
    <row r="293" spans="1:24" s="18" customFormat="1">
      <c r="A293" s="11"/>
      <c r="B293" s="11"/>
      <c r="C293" s="11"/>
      <c r="D293" s="17"/>
      <c r="E293" s="27"/>
      <c r="F293" s="27"/>
      <c r="G293" s="95"/>
      <c r="H293" s="98"/>
      <c r="I293" s="98"/>
      <c r="N293" s="11"/>
      <c r="O293" s="11"/>
      <c r="P293" s="11"/>
      <c r="Q293" s="11"/>
      <c r="R293" s="11"/>
      <c r="S293" s="11"/>
      <c r="T293" s="11"/>
      <c r="U293" s="11"/>
      <c r="V293" s="11"/>
      <c r="W293" s="64"/>
      <c r="X293" s="11"/>
    </row>
    <row r="294" spans="1:24" s="18" customFormat="1">
      <c r="A294" s="11"/>
      <c r="B294" s="11"/>
      <c r="C294" s="11"/>
      <c r="D294" s="17"/>
      <c r="E294" s="27"/>
      <c r="F294" s="27"/>
      <c r="G294" s="95"/>
      <c r="H294" s="98"/>
      <c r="I294" s="98"/>
      <c r="N294" s="11"/>
      <c r="O294" s="11"/>
      <c r="P294" s="11"/>
      <c r="Q294" s="11"/>
      <c r="R294" s="11"/>
      <c r="S294" s="11"/>
      <c r="T294" s="11"/>
      <c r="U294" s="11"/>
      <c r="V294" s="11"/>
      <c r="W294" s="64"/>
      <c r="X294" s="11"/>
    </row>
    <row r="295" spans="1:24" s="18" customFormat="1">
      <c r="A295" s="11"/>
      <c r="B295" s="11"/>
      <c r="C295" s="11"/>
      <c r="D295" s="17"/>
      <c r="E295" s="27"/>
      <c r="F295" s="27"/>
      <c r="G295" s="95"/>
      <c r="H295" s="98"/>
      <c r="I295" s="98"/>
      <c r="N295" s="11"/>
      <c r="O295" s="11"/>
      <c r="P295" s="11"/>
      <c r="Q295" s="11"/>
      <c r="R295" s="11"/>
      <c r="S295" s="11"/>
      <c r="T295" s="11"/>
      <c r="U295" s="11"/>
      <c r="V295" s="11"/>
      <c r="W295" s="64"/>
      <c r="X295" s="11"/>
    </row>
    <row r="296" spans="1:24" s="18" customFormat="1">
      <c r="A296" s="11"/>
      <c r="B296" s="11"/>
      <c r="C296" s="11"/>
      <c r="D296" s="17"/>
      <c r="E296" s="27"/>
      <c r="F296" s="27"/>
      <c r="G296" s="95"/>
      <c r="H296" s="98"/>
      <c r="I296" s="98"/>
      <c r="N296" s="11"/>
      <c r="O296" s="11"/>
      <c r="P296" s="11"/>
      <c r="Q296" s="11"/>
      <c r="R296" s="11"/>
      <c r="S296" s="11"/>
      <c r="T296" s="11"/>
      <c r="U296" s="11"/>
      <c r="V296" s="11"/>
      <c r="W296" s="64"/>
      <c r="X296" s="11"/>
    </row>
    <row r="297" spans="1:24" s="18" customFormat="1">
      <c r="A297" s="11"/>
      <c r="B297" s="11"/>
      <c r="C297" s="11"/>
      <c r="D297" s="17"/>
      <c r="E297" s="27"/>
      <c r="F297" s="27"/>
      <c r="G297" s="95"/>
      <c r="H297" s="98"/>
      <c r="I297" s="98"/>
      <c r="N297" s="11"/>
      <c r="O297" s="11"/>
      <c r="P297" s="11"/>
      <c r="Q297" s="11"/>
      <c r="R297" s="11"/>
      <c r="S297" s="11"/>
      <c r="T297" s="11"/>
      <c r="U297" s="11"/>
      <c r="V297" s="11"/>
      <c r="W297" s="64"/>
      <c r="X297" s="11"/>
    </row>
    <row r="298" spans="1:24" s="18" customFormat="1">
      <c r="A298" s="11"/>
      <c r="B298" s="11"/>
      <c r="C298" s="11"/>
      <c r="D298" s="17"/>
      <c r="E298" s="27"/>
      <c r="F298" s="27"/>
      <c r="G298" s="95"/>
      <c r="H298" s="98"/>
      <c r="I298" s="98"/>
      <c r="N298" s="11"/>
      <c r="O298" s="11"/>
      <c r="P298" s="11"/>
      <c r="Q298" s="11"/>
      <c r="R298" s="11"/>
      <c r="S298" s="11"/>
      <c r="T298" s="11"/>
      <c r="U298" s="11"/>
      <c r="V298" s="11"/>
      <c r="W298" s="64"/>
      <c r="X298" s="11"/>
    </row>
    <row r="299" spans="1:24" s="18" customFormat="1">
      <c r="A299" s="11"/>
      <c r="B299" s="11"/>
      <c r="C299" s="11"/>
      <c r="D299" s="17"/>
      <c r="E299" s="27"/>
      <c r="F299" s="27"/>
      <c r="G299" s="95"/>
      <c r="H299" s="98"/>
      <c r="I299" s="98"/>
      <c r="N299" s="11"/>
      <c r="O299" s="11"/>
      <c r="P299" s="11"/>
      <c r="Q299" s="11"/>
      <c r="R299" s="11"/>
      <c r="S299" s="11"/>
      <c r="T299" s="11"/>
      <c r="U299" s="11"/>
      <c r="V299" s="11"/>
      <c r="W299" s="64"/>
      <c r="X299" s="11"/>
    </row>
    <row r="300" spans="1:24" s="18" customFormat="1">
      <c r="A300" s="11"/>
      <c r="B300" s="11"/>
      <c r="C300" s="11"/>
      <c r="D300" s="17"/>
      <c r="E300" s="27"/>
      <c r="F300" s="27"/>
      <c r="G300" s="95"/>
      <c r="H300" s="98"/>
      <c r="I300" s="98"/>
      <c r="N300" s="11"/>
      <c r="O300" s="11"/>
      <c r="P300" s="11"/>
      <c r="Q300" s="11"/>
      <c r="R300" s="11"/>
      <c r="S300" s="11"/>
      <c r="T300" s="11"/>
      <c r="U300" s="11"/>
      <c r="V300" s="11"/>
      <c r="W300" s="64"/>
      <c r="X300" s="11"/>
    </row>
    <row r="301" spans="1:24" s="18" customFormat="1">
      <c r="A301" s="11"/>
      <c r="B301" s="11"/>
      <c r="C301" s="11"/>
      <c r="D301" s="17"/>
      <c r="E301" s="27"/>
      <c r="F301" s="27"/>
      <c r="G301" s="95"/>
      <c r="H301" s="98"/>
      <c r="I301" s="98"/>
      <c r="N301" s="11"/>
      <c r="O301" s="11"/>
      <c r="P301" s="11"/>
      <c r="Q301" s="11"/>
      <c r="R301" s="11"/>
      <c r="S301" s="11"/>
      <c r="T301" s="11"/>
      <c r="U301" s="11"/>
      <c r="V301" s="11"/>
      <c r="W301" s="64"/>
      <c r="X301" s="11"/>
    </row>
    <row r="302" spans="1:24" s="18" customFormat="1">
      <c r="A302" s="11"/>
      <c r="B302" s="11"/>
      <c r="C302" s="11"/>
      <c r="D302" s="17"/>
      <c r="E302" s="27"/>
      <c r="F302" s="27"/>
      <c r="G302" s="95"/>
      <c r="H302" s="98"/>
      <c r="I302" s="98"/>
      <c r="N302" s="11"/>
      <c r="O302" s="11"/>
      <c r="P302" s="11"/>
      <c r="Q302" s="11"/>
      <c r="R302" s="11"/>
      <c r="S302" s="11"/>
      <c r="T302" s="11"/>
      <c r="U302" s="11"/>
      <c r="V302" s="11"/>
      <c r="W302" s="64"/>
      <c r="X302" s="11"/>
    </row>
    <row r="303" spans="1:24" s="18" customFormat="1">
      <c r="A303" s="11"/>
      <c r="B303" s="11"/>
      <c r="C303" s="11"/>
      <c r="D303" s="17"/>
      <c r="E303" s="27"/>
      <c r="F303" s="27"/>
      <c r="G303" s="95"/>
      <c r="H303" s="98"/>
      <c r="I303" s="98"/>
      <c r="N303" s="11"/>
      <c r="O303" s="11"/>
      <c r="P303" s="11"/>
      <c r="Q303" s="11"/>
      <c r="R303" s="11"/>
      <c r="S303" s="11"/>
      <c r="T303" s="11"/>
      <c r="U303" s="11"/>
      <c r="V303" s="11"/>
      <c r="W303" s="64"/>
      <c r="X303" s="11"/>
    </row>
    <row r="304" spans="1:24" s="18" customFormat="1">
      <c r="A304" s="11"/>
      <c r="B304" s="11"/>
      <c r="C304" s="11"/>
      <c r="D304" s="17"/>
      <c r="E304" s="27"/>
      <c r="F304" s="27"/>
      <c r="G304" s="95"/>
      <c r="H304" s="98"/>
      <c r="I304" s="98"/>
      <c r="N304" s="11"/>
      <c r="O304" s="11"/>
      <c r="P304" s="11"/>
      <c r="Q304" s="11"/>
      <c r="R304" s="11"/>
      <c r="S304" s="11"/>
      <c r="T304" s="11"/>
      <c r="U304" s="11"/>
      <c r="V304" s="11"/>
      <c r="W304" s="64"/>
      <c r="X304" s="11"/>
    </row>
    <row r="305" spans="1:24" s="18" customFormat="1">
      <c r="A305" s="11"/>
      <c r="B305" s="11"/>
      <c r="C305" s="11"/>
      <c r="D305" s="17"/>
      <c r="E305" s="27"/>
      <c r="F305" s="27"/>
      <c r="G305" s="95"/>
      <c r="H305" s="98"/>
      <c r="I305" s="98"/>
      <c r="N305" s="11"/>
      <c r="O305" s="11"/>
      <c r="P305" s="11"/>
      <c r="Q305" s="11"/>
      <c r="R305" s="11"/>
      <c r="S305" s="11"/>
      <c r="T305" s="11"/>
      <c r="U305" s="11"/>
      <c r="V305" s="11"/>
      <c r="W305" s="64"/>
      <c r="X305" s="11"/>
    </row>
    <row r="306" spans="1:24" s="18" customFormat="1">
      <c r="A306" s="11"/>
      <c r="B306" s="11"/>
      <c r="C306" s="11"/>
      <c r="D306" s="17"/>
      <c r="E306" s="27"/>
      <c r="F306" s="27"/>
      <c r="G306" s="95"/>
      <c r="H306" s="98"/>
      <c r="I306" s="98"/>
      <c r="N306" s="11"/>
      <c r="O306" s="11"/>
      <c r="P306" s="11"/>
      <c r="Q306" s="11"/>
      <c r="R306" s="11"/>
      <c r="S306" s="11"/>
      <c r="T306" s="11"/>
      <c r="U306" s="11"/>
      <c r="V306" s="11"/>
      <c r="W306" s="64"/>
      <c r="X306" s="11"/>
    </row>
    <row r="307" spans="1:24" s="18" customFormat="1">
      <c r="A307" s="11"/>
      <c r="B307" s="11"/>
      <c r="C307" s="11"/>
      <c r="D307" s="17"/>
      <c r="E307" s="27"/>
      <c r="F307" s="27"/>
      <c r="G307" s="95"/>
      <c r="H307" s="98"/>
      <c r="I307" s="98"/>
      <c r="N307" s="11"/>
      <c r="O307" s="11"/>
      <c r="P307" s="11"/>
      <c r="Q307" s="11"/>
      <c r="R307" s="11"/>
      <c r="S307" s="11"/>
      <c r="T307" s="11"/>
      <c r="U307" s="11"/>
      <c r="V307" s="11"/>
      <c r="W307" s="64"/>
      <c r="X307" s="11"/>
    </row>
    <row r="308" spans="1:24" s="18" customFormat="1">
      <c r="A308" s="11"/>
      <c r="B308" s="11"/>
      <c r="C308" s="11"/>
      <c r="D308" s="17"/>
      <c r="E308" s="27"/>
      <c r="F308" s="27"/>
      <c r="G308" s="95"/>
      <c r="H308" s="98"/>
      <c r="I308" s="98"/>
      <c r="N308" s="11"/>
      <c r="O308" s="11"/>
      <c r="P308" s="11"/>
      <c r="Q308" s="11"/>
      <c r="R308" s="11"/>
      <c r="S308" s="11"/>
      <c r="T308" s="11"/>
      <c r="U308" s="11"/>
      <c r="V308" s="11"/>
      <c r="W308" s="64"/>
      <c r="X308" s="11"/>
    </row>
    <row r="309" spans="1:24" s="18" customFormat="1">
      <c r="A309" s="11"/>
      <c r="B309" s="11"/>
      <c r="C309" s="11"/>
      <c r="D309" s="17"/>
      <c r="E309" s="27"/>
      <c r="F309" s="27"/>
      <c r="G309" s="95"/>
      <c r="H309" s="98"/>
      <c r="I309" s="98"/>
      <c r="N309" s="11"/>
      <c r="O309" s="11"/>
      <c r="P309" s="11"/>
      <c r="Q309" s="11"/>
      <c r="R309" s="11"/>
      <c r="S309" s="11"/>
      <c r="T309" s="11"/>
      <c r="U309" s="11"/>
      <c r="V309" s="11"/>
      <c r="W309" s="64"/>
      <c r="X309" s="11"/>
    </row>
    <row r="310" spans="1:24" s="18" customFormat="1">
      <c r="A310" s="11"/>
      <c r="B310" s="11"/>
      <c r="C310" s="11"/>
      <c r="D310" s="17"/>
      <c r="E310" s="27"/>
      <c r="F310" s="27"/>
      <c r="G310" s="95"/>
      <c r="H310" s="98"/>
      <c r="I310" s="98"/>
      <c r="N310" s="11"/>
      <c r="O310" s="11"/>
      <c r="P310" s="11"/>
      <c r="Q310" s="11"/>
      <c r="R310" s="11"/>
      <c r="S310" s="11"/>
      <c r="T310" s="11"/>
      <c r="U310" s="11"/>
      <c r="V310" s="11"/>
      <c r="W310" s="64"/>
      <c r="X310" s="11"/>
    </row>
    <row r="311" spans="1:24" s="18" customFormat="1">
      <c r="A311" s="11"/>
      <c r="B311" s="11"/>
      <c r="C311" s="11"/>
      <c r="D311" s="17"/>
      <c r="E311" s="27"/>
      <c r="F311" s="27"/>
      <c r="G311" s="95"/>
      <c r="H311" s="98"/>
      <c r="I311" s="98"/>
      <c r="N311" s="11"/>
      <c r="O311" s="11"/>
      <c r="P311" s="11"/>
      <c r="Q311" s="11"/>
      <c r="R311" s="11"/>
      <c r="S311" s="11"/>
      <c r="T311" s="11"/>
      <c r="U311" s="11"/>
      <c r="V311" s="11"/>
      <c r="W311" s="64"/>
      <c r="X311" s="11"/>
    </row>
    <row r="312" spans="1:24" s="18" customFormat="1">
      <c r="A312" s="11"/>
      <c r="B312" s="11"/>
      <c r="C312" s="11"/>
      <c r="D312" s="17"/>
      <c r="E312" s="27"/>
      <c r="F312" s="27"/>
      <c r="G312" s="95"/>
      <c r="H312" s="98"/>
      <c r="I312" s="98"/>
      <c r="N312" s="11"/>
      <c r="O312" s="11"/>
      <c r="P312" s="11"/>
      <c r="Q312" s="11"/>
      <c r="R312" s="11"/>
      <c r="S312" s="11"/>
      <c r="T312" s="11"/>
      <c r="U312" s="11"/>
      <c r="V312" s="11"/>
      <c r="W312" s="64"/>
      <c r="X312" s="11"/>
    </row>
    <row r="313" spans="1:24" s="18" customFormat="1">
      <c r="A313" s="11"/>
      <c r="B313" s="11"/>
      <c r="C313" s="11"/>
      <c r="D313" s="17"/>
      <c r="E313" s="27"/>
      <c r="F313" s="27"/>
      <c r="G313" s="95"/>
      <c r="H313" s="98"/>
      <c r="I313" s="98"/>
      <c r="N313" s="11"/>
      <c r="O313" s="11"/>
      <c r="P313" s="11"/>
      <c r="Q313" s="11"/>
      <c r="R313" s="11"/>
      <c r="S313" s="11"/>
      <c r="T313" s="11"/>
      <c r="U313" s="11"/>
      <c r="V313" s="11"/>
      <c r="W313" s="64"/>
      <c r="X313" s="11"/>
    </row>
    <row r="314" spans="1:24" s="18" customFormat="1">
      <c r="A314" s="11"/>
      <c r="B314" s="11"/>
      <c r="C314" s="11"/>
      <c r="D314" s="17"/>
      <c r="E314" s="27"/>
      <c r="F314" s="27"/>
      <c r="G314" s="95"/>
      <c r="H314" s="98"/>
      <c r="I314" s="98"/>
      <c r="N314" s="11"/>
      <c r="O314" s="11"/>
      <c r="P314" s="11"/>
      <c r="Q314" s="11"/>
      <c r="R314" s="11"/>
      <c r="S314" s="11"/>
      <c r="T314" s="11"/>
      <c r="U314" s="11"/>
      <c r="V314" s="11"/>
      <c r="W314" s="64"/>
      <c r="X314" s="11"/>
    </row>
    <row r="315" spans="1:24" s="18" customFormat="1">
      <c r="A315" s="11"/>
      <c r="B315" s="11"/>
      <c r="C315" s="11"/>
      <c r="D315" s="17"/>
      <c r="E315" s="27"/>
      <c r="F315" s="27"/>
      <c r="G315" s="95"/>
      <c r="H315" s="98"/>
      <c r="I315" s="98"/>
      <c r="N315" s="11"/>
      <c r="O315" s="11"/>
      <c r="P315" s="11"/>
      <c r="Q315" s="11"/>
      <c r="R315" s="11"/>
      <c r="S315" s="11"/>
      <c r="T315" s="11"/>
      <c r="U315" s="11"/>
      <c r="V315" s="11"/>
      <c r="W315" s="64"/>
      <c r="X315" s="11"/>
    </row>
    <row r="316" spans="1:24" s="18" customFormat="1">
      <c r="A316" s="11"/>
      <c r="B316" s="11"/>
      <c r="C316" s="11"/>
      <c r="D316" s="17"/>
      <c r="E316" s="27"/>
      <c r="F316" s="27"/>
      <c r="G316" s="95"/>
      <c r="H316" s="98"/>
      <c r="I316" s="98"/>
      <c r="N316" s="11"/>
      <c r="O316" s="11"/>
      <c r="P316" s="11"/>
      <c r="Q316" s="11"/>
      <c r="R316" s="11"/>
      <c r="S316" s="11"/>
      <c r="T316" s="11"/>
      <c r="U316" s="11"/>
      <c r="V316" s="11"/>
      <c r="W316" s="64"/>
      <c r="X316" s="11"/>
    </row>
    <row r="317" spans="1:24" s="18" customFormat="1">
      <c r="A317" s="11"/>
      <c r="B317" s="11"/>
      <c r="C317" s="11"/>
      <c r="D317" s="17"/>
      <c r="E317" s="27"/>
      <c r="F317" s="27"/>
      <c r="G317" s="95"/>
      <c r="H317" s="98"/>
      <c r="I317" s="98"/>
      <c r="N317" s="11"/>
      <c r="O317" s="11"/>
      <c r="P317" s="11"/>
      <c r="Q317" s="11"/>
      <c r="R317" s="11"/>
      <c r="S317" s="11"/>
      <c r="T317" s="11"/>
      <c r="U317" s="11"/>
      <c r="V317" s="11"/>
      <c r="W317" s="64"/>
      <c r="X317" s="11"/>
    </row>
    <row r="318" spans="1:24" s="18" customFormat="1">
      <c r="A318" s="11"/>
      <c r="B318" s="11"/>
      <c r="C318" s="11"/>
      <c r="D318" s="17"/>
      <c r="E318" s="27"/>
      <c r="F318" s="27"/>
      <c r="G318" s="95"/>
      <c r="H318" s="98"/>
      <c r="I318" s="98"/>
      <c r="N318" s="11"/>
      <c r="O318" s="11"/>
      <c r="P318" s="11"/>
      <c r="Q318" s="11"/>
      <c r="R318" s="11"/>
      <c r="S318" s="11"/>
      <c r="T318" s="11"/>
      <c r="U318" s="11"/>
      <c r="V318" s="11"/>
      <c r="W318" s="64"/>
      <c r="X318" s="11"/>
    </row>
    <row r="319" spans="1:24" s="18" customFormat="1">
      <c r="A319" s="11"/>
      <c r="B319" s="11"/>
      <c r="C319" s="11"/>
      <c r="D319" s="17"/>
      <c r="E319" s="27"/>
      <c r="F319" s="27"/>
      <c r="G319" s="95"/>
      <c r="H319" s="98"/>
      <c r="I319" s="98"/>
      <c r="N319" s="11"/>
      <c r="O319" s="11"/>
      <c r="P319" s="11"/>
      <c r="Q319" s="11"/>
      <c r="R319" s="11"/>
      <c r="S319" s="11"/>
      <c r="T319" s="11"/>
      <c r="U319" s="11"/>
      <c r="V319" s="11"/>
      <c r="W319" s="64"/>
      <c r="X319" s="11"/>
    </row>
    <row r="320" spans="1:24" s="18" customFormat="1">
      <c r="A320" s="11"/>
      <c r="B320" s="11"/>
      <c r="C320" s="11"/>
      <c r="D320" s="17"/>
      <c r="E320" s="27"/>
      <c r="F320" s="27"/>
      <c r="G320" s="95"/>
      <c r="H320" s="98"/>
      <c r="I320" s="98"/>
      <c r="N320" s="11"/>
      <c r="O320" s="11"/>
      <c r="P320" s="11"/>
      <c r="Q320" s="11"/>
      <c r="R320" s="11"/>
      <c r="S320" s="11"/>
      <c r="T320" s="11"/>
      <c r="U320" s="11"/>
      <c r="V320" s="11"/>
      <c r="W320" s="64"/>
      <c r="X320" s="11"/>
    </row>
    <row r="321" spans="1:24" s="18" customFormat="1">
      <c r="A321" s="11"/>
      <c r="B321" s="11"/>
      <c r="C321" s="11"/>
      <c r="D321" s="17"/>
      <c r="E321" s="27"/>
      <c r="F321" s="27"/>
      <c r="G321" s="95"/>
      <c r="H321" s="98"/>
      <c r="I321" s="98"/>
      <c r="N321" s="11"/>
      <c r="O321" s="11"/>
      <c r="P321" s="11"/>
      <c r="Q321" s="11"/>
      <c r="R321" s="11"/>
      <c r="S321" s="11"/>
      <c r="T321" s="11"/>
      <c r="U321" s="11"/>
      <c r="V321" s="11"/>
      <c r="W321" s="64"/>
      <c r="X321" s="11"/>
    </row>
    <row r="322" spans="1:24" s="18" customFormat="1">
      <c r="A322" s="11"/>
      <c r="B322" s="11"/>
      <c r="C322" s="11"/>
      <c r="D322" s="17"/>
      <c r="E322" s="27"/>
      <c r="F322" s="27"/>
      <c r="G322" s="95"/>
      <c r="H322" s="98"/>
      <c r="I322" s="98"/>
      <c r="N322" s="11"/>
      <c r="O322" s="11"/>
      <c r="P322" s="11"/>
      <c r="Q322" s="11"/>
      <c r="R322" s="11"/>
      <c r="S322" s="11"/>
      <c r="T322" s="11"/>
      <c r="U322" s="11"/>
      <c r="V322" s="11"/>
      <c r="W322" s="64"/>
      <c r="X322" s="11"/>
    </row>
    <row r="323" spans="1:24" s="18" customFormat="1">
      <c r="A323" s="11"/>
      <c r="B323" s="11"/>
      <c r="C323" s="11"/>
      <c r="D323" s="17"/>
      <c r="E323" s="27"/>
      <c r="F323" s="27"/>
      <c r="G323" s="95"/>
      <c r="H323" s="98"/>
      <c r="I323" s="98"/>
      <c r="N323" s="11"/>
      <c r="O323" s="11"/>
      <c r="P323" s="11"/>
      <c r="Q323" s="11"/>
      <c r="R323" s="11"/>
      <c r="S323" s="11"/>
      <c r="T323" s="11"/>
      <c r="U323" s="11"/>
      <c r="V323" s="11"/>
      <c r="W323" s="64"/>
      <c r="X323" s="11"/>
    </row>
    <row r="324" spans="1:24" s="18" customFormat="1">
      <c r="A324" s="11"/>
      <c r="B324" s="11"/>
      <c r="C324" s="11"/>
      <c r="D324" s="17"/>
      <c r="E324" s="27"/>
      <c r="F324" s="27"/>
      <c r="G324" s="95"/>
      <c r="H324" s="98"/>
      <c r="I324" s="98"/>
      <c r="N324" s="11"/>
      <c r="O324" s="11"/>
      <c r="P324" s="11"/>
      <c r="Q324" s="11"/>
      <c r="R324" s="11"/>
      <c r="S324" s="11"/>
      <c r="T324" s="11"/>
      <c r="U324" s="11"/>
      <c r="V324" s="11"/>
      <c r="W324" s="64"/>
      <c r="X324" s="11"/>
    </row>
    <row r="325" spans="1:24" s="18" customFormat="1">
      <c r="A325" s="11"/>
      <c r="B325" s="11"/>
      <c r="C325" s="11"/>
      <c r="D325" s="17"/>
      <c r="E325" s="27"/>
      <c r="F325" s="27"/>
      <c r="G325" s="95"/>
      <c r="H325" s="98"/>
      <c r="I325" s="98"/>
      <c r="N325" s="11"/>
      <c r="O325" s="11"/>
      <c r="P325" s="11"/>
      <c r="Q325" s="11"/>
      <c r="R325" s="11"/>
      <c r="S325" s="11"/>
      <c r="T325" s="11"/>
      <c r="U325" s="11"/>
      <c r="V325" s="11"/>
      <c r="W325" s="64"/>
      <c r="X325" s="11"/>
    </row>
    <row r="326" spans="1:24" s="18" customFormat="1">
      <c r="A326" s="11"/>
      <c r="B326" s="11"/>
      <c r="C326" s="11"/>
      <c r="D326" s="17"/>
      <c r="E326" s="27"/>
      <c r="F326" s="27"/>
      <c r="G326" s="95"/>
      <c r="H326" s="98"/>
      <c r="I326" s="98"/>
      <c r="N326" s="11"/>
      <c r="O326" s="11"/>
      <c r="P326" s="11"/>
      <c r="Q326" s="11"/>
      <c r="R326" s="11"/>
      <c r="S326" s="11"/>
      <c r="T326" s="11"/>
      <c r="U326" s="11"/>
      <c r="V326" s="11"/>
      <c r="W326" s="64"/>
      <c r="X326" s="11"/>
    </row>
    <row r="327" spans="1:24" s="18" customFormat="1">
      <c r="A327" s="11"/>
      <c r="B327" s="11"/>
      <c r="C327" s="11"/>
      <c r="D327" s="17"/>
      <c r="E327" s="27"/>
      <c r="F327" s="27"/>
      <c r="G327" s="95"/>
      <c r="H327" s="98"/>
      <c r="I327" s="98"/>
      <c r="N327" s="11"/>
      <c r="O327" s="11"/>
      <c r="P327" s="11"/>
      <c r="Q327" s="11"/>
      <c r="R327" s="11"/>
      <c r="S327" s="11"/>
      <c r="T327" s="11"/>
      <c r="U327" s="11"/>
      <c r="V327" s="11"/>
      <c r="W327" s="64"/>
      <c r="X327" s="11"/>
    </row>
    <row r="328" spans="1:24" s="18" customFormat="1">
      <c r="A328" s="11"/>
      <c r="B328" s="11"/>
      <c r="C328" s="11"/>
      <c r="D328" s="17"/>
      <c r="E328" s="27"/>
      <c r="F328" s="27"/>
      <c r="G328" s="95"/>
      <c r="H328" s="98"/>
      <c r="I328" s="98"/>
      <c r="N328" s="11"/>
      <c r="O328" s="11"/>
      <c r="P328" s="11"/>
      <c r="Q328" s="11"/>
      <c r="R328" s="11"/>
      <c r="S328" s="11"/>
      <c r="T328" s="11"/>
      <c r="U328" s="11"/>
      <c r="V328" s="11"/>
      <c r="W328" s="64"/>
      <c r="X328" s="11"/>
    </row>
    <row r="329" spans="1:24" s="18" customFormat="1">
      <c r="A329" s="11"/>
      <c r="B329" s="11"/>
      <c r="C329" s="11"/>
      <c r="D329" s="17"/>
      <c r="E329" s="27"/>
      <c r="F329" s="27"/>
      <c r="G329" s="95"/>
      <c r="H329" s="98"/>
      <c r="I329" s="98"/>
      <c r="N329" s="11"/>
      <c r="O329" s="11"/>
      <c r="P329" s="11"/>
      <c r="Q329" s="11"/>
      <c r="R329" s="11"/>
      <c r="S329" s="11"/>
      <c r="T329" s="11"/>
      <c r="U329" s="11"/>
      <c r="V329" s="11"/>
      <c r="W329" s="64"/>
      <c r="X329" s="11"/>
    </row>
    <row r="330" spans="1:24" s="18" customFormat="1">
      <c r="A330" s="11"/>
      <c r="B330" s="11"/>
      <c r="C330" s="11"/>
      <c r="D330" s="17"/>
      <c r="E330" s="27"/>
      <c r="F330" s="27"/>
      <c r="G330" s="95"/>
      <c r="H330" s="98"/>
      <c r="I330" s="98"/>
      <c r="N330" s="11"/>
      <c r="O330" s="11"/>
      <c r="P330" s="11"/>
      <c r="Q330" s="11"/>
      <c r="R330" s="11"/>
      <c r="S330" s="11"/>
      <c r="T330" s="11"/>
      <c r="U330" s="11"/>
      <c r="V330" s="11"/>
      <c r="W330" s="64"/>
      <c r="X330" s="11"/>
    </row>
    <row r="331" spans="1:24" s="18" customFormat="1">
      <c r="A331" s="11"/>
      <c r="B331" s="11"/>
      <c r="C331" s="11"/>
      <c r="D331" s="17"/>
      <c r="E331" s="27"/>
      <c r="F331" s="27"/>
      <c r="G331" s="95"/>
      <c r="H331" s="98"/>
      <c r="I331" s="98"/>
      <c r="N331" s="11"/>
      <c r="O331" s="11"/>
      <c r="P331" s="11"/>
      <c r="Q331" s="11"/>
      <c r="R331" s="11"/>
      <c r="S331" s="11"/>
      <c r="T331" s="11"/>
      <c r="U331" s="11"/>
      <c r="V331" s="11"/>
      <c r="W331" s="64"/>
      <c r="X331" s="11"/>
    </row>
    <row r="332" spans="1:24" s="18" customFormat="1">
      <c r="A332" s="11"/>
      <c r="B332" s="11"/>
      <c r="C332" s="11"/>
      <c r="D332" s="17"/>
      <c r="E332" s="27"/>
      <c r="F332" s="27"/>
      <c r="G332" s="95"/>
      <c r="H332" s="98"/>
      <c r="I332" s="98"/>
      <c r="N332" s="11"/>
      <c r="O332" s="11"/>
      <c r="P332" s="11"/>
      <c r="Q332" s="11"/>
      <c r="R332" s="11"/>
      <c r="S332" s="11"/>
      <c r="T332" s="11"/>
      <c r="U332" s="11"/>
      <c r="V332" s="11"/>
      <c r="W332" s="64"/>
      <c r="X332" s="11"/>
    </row>
    <row r="333" spans="1:24" s="18" customFormat="1">
      <c r="A333" s="11"/>
      <c r="B333" s="11"/>
      <c r="C333" s="11"/>
      <c r="D333" s="17"/>
      <c r="E333" s="27"/>
      <c r="F333" s="27"/>
      <c r="G333" s="95"/>
      <c r="H333" s="98"/>
      <c r="I333" s="98"/>
      <c r="N333" s="11"/>
      <c r="O333" s="11"/>
      <c r="P333" s="11"/>
      <c r="Q333" s="11"/>
      <c r="R333" s="11"/>
      <c r="S333" s="11"/>
      <c r="T333" s="11"/>
      <c r="U333" s="11"/>
      <c r="V333" s="11"/>
      <c r="W333" s="64"/>
      <c r="X333" s="11"/>
    </row>
    <row r="334" spans="1:24" s="18" customFormat="1">
      <c r="A334" s="11"/>
      <c r="B334" s="11"/>
      <c r="C334" s="11"/>
      <c r="D334" s="17"/>
      <c r="E334" s="27"/>
      <c r="F334" s="27"/>
      <c r="G334" s="95"/>
      <c r="H334" s="98"/>
      <c r="I334" s="98"/>
      <c r="N334" s="11"/>
      <c r="O334" s="11"/>
      <c r="P334" s="11"/>
      <c r="Q334" s="11"/>
      <c r="R334" s="11"/>
      <c r="S334" s="11"/>
      <c r="T334" s="11"/>
      <c r="U334" s="11"/>
      <c r="V334" s="11"/>
      <c r="W334" s="64"/>
      <c r="X334" s="11"/>
    </row>
    <row r="335" spans="1:24" s="18" customFormat="1">
      <c r="A335" s="11"/>
      <c r="B335" s="11"/>
      <c r="C335" s="11"/>
      <c r="D335" s="17"/>
      <c r="E335" s="27"/>
      <c r="F335" s="27"/>
      <c r="G335" s="95"/>
      <c r="H335" s="98"/>
      <c r="I335" s="98"/>
      <c r="N335" s="11"/>
      <c r="O335" s="11"/>
      <c r="P335" s="11"/>
      <c r="Q335" s="11"/>
      <c r="R335" s="11"/>
      <c r="S335" s="11"/>
      <c r="T335" s="11"/>
      <c r="U335" s="11"/>
      <c r="V335" s="11"/>
      <c r="W335" s="64"/>
      <c r="X335" s="11"/>
    </row>
    <row r="336" spans="1:24" s="18" customFormat="1">
      <c r="A336" s="11"/>
      <c r="B336" s="11"/>
      <c r="C336" s="11"/>
      <c r="D336" s="17"/>
      <c r="E336" s="27"/>
      <c r="F336" s="27"/>
      <c r="G336" s="95"/>
      <c r="H336" s="98"/>
      <c r="I336" s="98"/>
      <c r="N336" s="11"/>
      <c r="O336" s="11"/>
      <c r="P336" s="11"/>
      <c r="Q336" s="11"/>
      <c r="R336" s="11"/>
      <c r="S336" s="11"/>
      <c r="T336" s="11"/>
      <c r="U336" s="11"/>
      <c r="V336" s="11"/>
      <c r="W336" s="64"/>
      <c r="X336" s="11"/>
    </row>
    <row r="337" spans="1:24" s="18" customFormat="1">
      <c r="A337" s="11"/>
      <c r="B337" s="11"/>
      <c r="C337" s="11"/>
      <c r="D337" s="17"/>
      <c r="E337" s="27"/>
      <c r="F337" s="27"/>
      <c r="G337" s="95"/>
      <c r="H337" s="98"/>
      <c r="I337" s="98"/>
      <c r="N337" s="11"/>
      <c r="O337" s="11"/>
      <c r="P337" s="11"/>
      <c r="Q337" s="11"/>
      <c r="R337" s="11"/>
      <c r="S337" s="11"/>
      <c r="T337" s="11"/>
      <c r="U337" s="11"/>
      <c r="V337" s="11"/>
      <c r="W337" s="64"/>
      <c r="X337" s="11"/>
    </row>
    <row r="338" spans="1:24" s="18" customFormat="1">
      <c r="A338" s="11"/>
      <c r="B338" s="11"/>
      <c r="C338" s="11"/>
      <c r="D338" s="17"/>
      <c r="E338" s="27"/>
      <c r="F338" s="27"/>
      <c r="G338" s="95"/>
      <c r="H338" s="98"/>
      <c r="I338" s="98"/>
      <c r="N338" s="11"/>
      <c r="O338" s="11"/>
      <c r="P338" s="11"/>
      <c r="Q338" s="11"/>
      <c r="R338" s="11"/>
      <c r="S338" s="11"/>
      <c r="T338" s="11"/>
      <c r="U338" s="11"/>
      <c r="V338" s="11"/>
      <c r="W338" s="64"/>
      <c r="X338" s="11"/>
    </row>
    <row r="339" spans="1:24" s="18" customFormat="1">
      <c r="A339" s="11"/>
      <c r="B339" s="11"/>
      <c r="C339" s="11"/>
      <c r="D339" s="17"/>
      <c r="E339" s="27"/>
      <c r="F339" s="27"/>
      <c r="G339" s="95"/>
      <c r="H339" s="98"/>
      <c r="I339" s="98"/>
      <c r="N339" s="11"/>
      <c r="O339" s="11"/>
      <c r="P339" s="11"/>
      <c r="Q339" s="11"/>
      <c r="R339" s="11"/>
      <c r="S339" s="11"/>
      <c r="T339" s="11"/>
      <c r="U339" s="11"/>
      <c r="V339" s="11"/>
      <c r="W339" s="64"/>
      <c r="X339" s="11"/>
    </row>
    <row r="340" spans="1:24" s="18" customFormat="1">
      <c r="A340" s="11"/>
      <c r="B340" s="11"/>
      <c r="C340" s="11"/>
      <c r="D340" s="17"/>
      <c r="E340" s="27"/>
      <c r="F340" s="27"/>
      <c r="G340" s="95"/>
      <c r="H340" s="98"/>
      <c r="I340" s="98"/>
      <c r="N340" s="11"/>
      <c r="O340" s="11"/>
      <c r="P340" s="11"/>
      <c r="Q340" s="11"/>
      <c r="R340" s="11"/>
      <c r="S340" s="11"/>
      <c r="T340" s="11"/>
      <c r="U340" s="11"/>
      <c r="V340" s="11"/>
      <c r="W340" s="64"/>
      <c r="X340" s="11"/>
    </row>
    <row r="341" spans="1:24" s="18" customFormat="1">
      <c r="A341" s="11"/>
      <c r="B341" s="11"/>
      <c r="C341" s="11"/>
      <c r="D341" s="17"/>
      <c r="E341" s="27"/>
      <c r="F341" s="27"/>
      <c r="G341" s="95"/>
      <c r="H341" s="98"/>
      <c r="I341" s="98"/>
      <c r="N341" s="11"/>
      <c r="O341" s="11"/>
      <c r="P341" s="11"/>
      <c r="Q341" s="11"/>
      <c r="R341" s="11"/>
      <c r="S341" s="11"/>
      <c r="T341" s="11"/>
      <c r="U341" s="11"/>
      <c r="V341" s="11"/>
      <c r="W341" s="64"/>
      <c r="X341" s="11"/>
    </row>
    <row r="342" spans="1:24" s="18" customFormat="1">
      <c r="A342" s="11"/>
      <c r="B342" s="11"/>
      <c r="C342" s="11"/>
      <c r="D342" s="17"/>
      <c r="E342" s="27"/>
      <c r="F342" s="27"/>
      <c r="G342" s="95"/>
      <c r="H342" s="98"/>
      <c r="I342" s="98"/>
      <c r="N342" s="11"/>
      <c r="O342" s="11"/>
      <c r="P342" s="11"/>
      <c r="Q342" s="11"/>
      <c r="R342" s="11"/>
      <c r="S342" s="11"/>
      <c r="T342" s="11"/>
      <c r="U342" s="11"/>
      <c r="V342" s="11"/>
      <c r="W342" s="64"/>
      <c r="X342" s="11"/>
    </row>
    <row r="343" spans="1:24" s="18" customFormat="1">
      <c r="A343" s="11"/>
      <c r="B343" s="11"/>
      <c r="C343" s="11"/>
      <c r="D343" s="17"/>
      <c r="E343" s="27"/>
      <c r="F343" s="27"/>
      <c r="G343" s="95"/>
      <c r="H343" s="98"/>
      <c r="I343" s="98"/>
      <c r="N343" s="11"/>
      <c r="O343" s="11"/>
      <c r="P343" s="11"/>
      <c r="Q343" s="11"/>
      <c r="R343" s="11"/>
      <c r="S343" s="11"/>
      <c r="T343" s="11"/>
      <c r="U343" s="11"/>
      <c r="V343" s="11"/>
      <c r="W343" s="64"/>
      <c r="X343" s="11"/>
    </row>
    <row r="344" spans="1:24" s="18" customFormat="1">
      <c r="A344" s="11"/>
      <c r="B344" s="11"/>
      <c r="C344" s="11"/>
      <c r="D344" s="17"/>
      <c r="E344" s="27"/>
      <c r="F344" s="27"/>
      <c r="G344" s="95"/>
      <c r="H344" s="98"/>
      <c r="I344" s="98"/>
      <c r="N344" s="11"/>
      <c r="O344" s="11"/>
      <c r="P344" s="11"/>
      <c r="Q344" s="11"/>
      <c r="R344" s="11"/>
      <c r="S344" s="11"/>
      <c r="T344" s="11"/>
      <c r="U344" s="11"/>
      <c r="V344" s="11"/>
      <c r="W344" s="64"/>
      <c r="X344" s="11"/>
    </row>
    <row r="345" spans="1:24" s="18" customFormat="1">
      <c r="A345" s="11"/>
      <c r="B345" s="11"/>
      <c r="C345" s="11"/>
      <c r="D345" s="17"/>
      <c r="E345" s="27"/>
      <c r="F345" s="27"/>
      <c r="G345" s="95"/>
      <c r="H345" s="98"/>
      <c r="I345" s="98"/>
      <c r="N345" s="11"/>
      <c r="O345" s="11"/>
      <c r="P345" s="11"/>
      <c r="Q345" s="11"/>
      <c r="R345" s="11"/>
      <c r="S345" s="11"/>
      <c r="T345" s="11"/>
      <c r="U345" s="11"/>
      <c r="V345" s="11"/>
      <c r="W345" s="64"/>
      <c r="X345" s="11"/>
    </row>
    <row r="346" spans="1:24" s="18" customFormat="1">
      <c r="A346" s="11"/>
      <c r="B346" s="11"/>
      <c r="C346" s="11"/>
      <c r="D346" s="17"/>
      <c r="E346" s="27"/>
      <c r="F346" s="27"/>
      <c r="G346" s="95"/>
      <c r="H346" s="98"/>
      <c r="I346" s="98"/>
      <c r="N346" s="11"/>
      <c r="O346" s="11"/>
      <c r="P346" s="11"/>
      <c r="Q346" s="11"/>
      <c r="R346" s="11"/>
      <c r="S346" s="11"/>
      <c r="T346" s="11"/>
      <c r="U346" s="11"/>
      <c r="V346" s="11"/>
      <c r="W346" s="64"/>
      <c r="X346" s="11"/>
    </row>
    <row r="347" spans="1:24" s="18" customFormat="1">
      <c r="A347" s="11"/>
      <c r="B347" s="11"/>
      <c r="C347" s="11"/>
      <c r="D347" s="17"/>
      <c r="E347" s="27"/>
      <c r="F347" s="27"/>
      <c r="G347" s="95"/>
      <c r="H347" s="98"/>
      <c r="I347" s="98"/>
      <c r="N347" s="11"/>
      <c r="O347" s="11"/>
      <c r="P347" s="11"/>
      <c r="Q347" s="11"/>
      <c r="R347" s="11"/>
      <c r="S347" s="11"/>
      <c r="T347" s="11"/>
      <c r="U347" s="11"/>
      <c r="V347" s="11"/>
      <c r="W347" s="64"/>
      <c r="X347" s="11"/>
    </row>
    <row r="348" spans="1:24" s="18" customFormat="1">
      <c r="A348" s="11"/>
      <c r="B348" s="11"/>
      <c r="C348" s="11"/>
      <c r="D348" s="17"/>
      <c r="E348" s="27"/>
      <c r="F348" s="27"/>
      <c r="G348" s="95"/>
      <c r="H348" s="98"/>
      <c r="I348" s="98"/>
      <c r="N348" s="11"/>
      <c r="O348" s="11"/>
      <c r="P348" s="11"/>
      <c r="Q348" s="11"/>
      <c r="R348" s="11"/>
      <c r="S348" s="11"/>
      <c r="T348" s="11"/>
      <c r="U348" s="11"/>
      <c r="V348" s="11"/>
      <c r="W348" s="64"/>
      <c r="X348" s="11"/>
    </row>
    <row r="349" spans="1:24" s="18" customFormat="1">
      <c r="A349" s="11"/>
      <c r="B349" s="11"/>
      <c r="C349" s="11"/>
      <c r="D349" s="17"/>
      <c r="E349" s="27"/>
      <c r="F349" s="27"/>
      <c r="G349" s="95"/>
      <c r="H349" s="98"/>
      <c r="I349" s="98"/>
      <c r="N349" s="11"/>
      <c r="O349" s="11"/>
      <c r="P349" s="11"/>
      <c r="Q349" s="11"/>
      <c r="R349" s="11"/>
      <c r="S349" s="11"/>
      <c r="T349" s="11"/>
      <c r="U349" s="11"/>
      <c r="V349" s="11"/>
      <c r="W349" s="64"/>
      <c r="X349" s="11"/>
    </row>
    <row r="350" spans="1:24" s="18" customFormat="1">
      <c r="A350" s="11"/>
      <c r="B350" s="11"/>
      <c r="C350" s="11"/>
      <c r="D350" s="17"/>
      <c r="E350" s="27"/>
      <c r="F350" s="27"/>
      <c r="G350" s="95"/>
      <c r="H350" s="98"/>
      <c r="I350" s="98"/>
      <c r="N350" s="11"/>
      <c r="O350" s="11"/>
      <c r="P350" s="11"/>
      <c r="Q350" s="11"/>
      <c r="R350" s="11"/>
      <c r="S350" s="11"/>
      <c r="T350" s="11"/>
      <c r="U350" s="11"/>
      <c r="V350" s="11"/>
      <c r="W350" s="64"/>
      <c r="X350" s="11"/>
    </row>
    <row r="351" spans="1:24" s="18" customFormat="1">
      <c r="A351" s="11"/>
      <c r="B351" s="11"/>
      <c r="C351" s="11"/>
      <c r="D351" s="17"/>
      <c r="E351" s="27"/>
      <c r="F351" s="27"/>
      <c r="G351" s="95"/>
      <c r="H351" s="98"/>
      <c r="I351" s="98"/>
      <c r="N351" s="11"/>
      <c r="O351" s="11"/>
      <c r="P351" s="11"/>
      <c r="Q351" s="11"/>
      <c r="R351" s="11"/>
      <c r="S351" s="11"/>
      <c r="T351" s="11"/>
      <c r="U351" s="11"/>
      <c r="V351" s="11"/>
      <c r="W351" s="64"/>
      <c r="X351" s="11"/>
    </row>
    <row r="352" spans="1:24" s="18" customFormat="1">
      <c r="A352" s="11"/>
      <c r="B352" s="11"/>
      <c r="C352" s="11"/>
      <c r="D352" s="17"/>
      <c r="E352" s="27"/>
      <c r="F352" s="27"/>
      <c r="G352" s="95"/>
      <c r="H352" s="98"/>
      <c r="I352" s="98"/>
      <c r="N352" s="11"/>
      <c r="O352" s="11"/>
      <c r="P352" s="11"/>
      <c r="Q352" s="11"/>
      <c r="R352" s="11"/>
      <c r="S352" s="11"/>
      <c r="T352" s="11"/>
      <c r="U352" s="11"/>
      <c r="V352" s="11"/>
      <c r="W352" s="64"/>
      <c r="X352" s="11"/>
    </row>
    <row r="353" spans="1:24" s="18" customFormat="1">
      <c r="A353" s="11"/>
      <c r="B353" s="11"/>
      <c r="C353" s="11"/>
      <c r="D353" s="17"/>
      <c r="E353" s="27"/>
      <c r="F353" s="27"/>
      <c r="G353" s="95"/>
      <c r="H353" s="98"/>
      <c r="I353" s="98"/>
      <c r="N353" s="11"/>
      <c r="O353" s="11"/>
      <c r="P353" s="11"/>
      <c r="Q353" s="11"/>
      <c r="R353" s="11"/>
      <c r="S353" s="11"/>
      <c r="T353" s="11"/>
      <c r="U353" s="11"/>
      <c r="V353" s="11"/>
      <c r="W353" s="64"/>
      <c r="X353" s="11"/>
    </row>
    <row r="354" spans="1:24" s="18" customFormat="1">
      <c r="A354" s="11"/>
      <c r="B354" s="11"/>
      <c r="C354" s="11"/>
      <c r="D354" s="17"/>
      <c r="E354" s="27"/>
      <c r="F354" s="27"/>
      <c r="G354" s="95"/>
      <c r="H354" s="98"/>
      <c r="I354" s="98"/>
      <c r="N354" s="11"/>
      <c r="O354" s="11"/>
      <c r="P354" s="11"/>
      <c r="Q354" s="11"/>
      <c r="R354" s="11"/>
      <c r="S354" s="11"/>
      <c r="T354" s="11"/>
      <c r="U354" s="11"/>
      <c r="V354" s="11"/>
      <c r="W354" s="64"/>
      <c r="X354" s="11"/>
    </row>
    <row r="355" spans="1:24" s="18" customFormat="1">
      <c r="A355" s="11"/>
      <c r="B355" s="11"/>
      <c r="C355" s="11"/>
      <c r="D355" s="17"/>
      <c r="E355" s="27"/>
      <c r="F355" s="27"/>
      <c r="G355" s="95"/>
      <c r="H355" s="98"/>
      <c r="I355" s="98"/>
      <c r="N355" s="11"/>
      <c r="O355" s="11"/>
      <c r="P355" s="11"/>
      <c r="Q355" s="11"/>
      <c r="R355" s="11"/>
      <c r="S355" s="11"/>
      <c r="T355" s="11"/>
      <c r="U355" s="11"/>
      <c r="V355" s="11"/>
      <c r="W355" s="64"/>
      <c r="X355" s="11"/>
    </row>
    <row r="356" spans="1:24" s="18" customFormat="1">
      <c r="A356" s="11"/>
      <c r="B356" s="11"/>
      <c r="C356" s="11"/>
      <c r="D356" s="17"/>
      <c r="E356" s="27"/>
      <c r="F356" s="27"/>
      <c r="G356" s="95"/>
      <c r="H356" s="98"/>
      <c r="I356" s="98"/>
      <c r="N356" s="11"/>
      <c r="O356" s="11"/>
      <c r="P356" s="11"/>
      <c r="Q356" s="11"/>
      <c r="R356" s="11"/>
      <c r="S356" s="11"/>
      <c r="T356" s="11"/>
      <c r="U356" s="11"/>
      <c r="V356" s="11"/>
      <c r="W356" s="64"/>
      <c r="X356" s="11"/>
    </row>
    <row r="357" spans="1:24" s="18" customFormat="1">
      <c r="A357" s="11"/>
      <c r="B357" s="11"/>
      <c r="C357" s="11"/>
      <c r="D357" s="17"/>
      <c r="E357" s="27"/>
      <c r="F357" s="27"/>
      <c r="G357" s="95"/>
      <c r="H357" s="98"/>
      <c r="I357" s="98"/>
      <c r="N357" s="11"/>
      <c r="O357" s="11"/>
      <c r="P357" s="11"/>
      <c r="Q357" s="11"/>
      <c r="R357" s="11"/>
      <c r="S357" s="11"/>
      <c r="T357" s="11"/>
      <c r="U357" s="11"/>
      <c r="V357" s="11"/>
      <c r="W357" s="64"/>
      <c r="X357" s="11"/>
    </row>
    <row r="358" spans="1:24" s="18" customFormat="1">
      <c r="A358" s="11"/>
      <c r="B358" s="11"/>
      <c r="C358" s="11"/>
      <c r="D358" s="17"/>
      <c r="E358" s="27"/>
      <c r="F358" s="27"/>
      <c r="G358" s="95"/>
      <c r="H358" s="98"/>
      <c r="I358" s="98"/>
      <c r="N358" s="11"/>
      <c r="O358" s="11"/>
      <c r="P358" s="11"/>
      <c r="Q358" s="11"/>
      <c r="R358" s="11"/>
      <c r="S358" s="11"/>
      <c r="T358" s="11"/>
      <c r="U358" s="11"/>
      <c r="V358" s="11"/>
      <c r="W358" s="64"/>
      <c r="X358" s="11"/>
    </row>
    <row r="359" spans="1:24" s="18" customFormat="1">
      <c r="A359" s="11"/>
      <c r="B359" s="11"/>
      <c r="C359" s="11"/>
      <c r="D359" s="17"/>
      <c r="E359" s="27"/>
      <c r="F359" s="27"/>
      <c r="G359" s="95"/>
      <c r="H359" s="98"/>
      <c r="I359" s="98"/>
      <c r="N359" s="11"/>
      <c r="O359" s="11"/>
      <c r="P359" s="11"/>
      <c r="Q359" s="11"/>
      <c r="R359" s="11"/>
      <c r="S359" s="11"/>
      <c r="T359" s="11"/>
      <c r="U359" s="11"/>
      <c r="V359" s="11"/>
      <c r="W359" s="64"/>
      <c r="X359" s="11"/>
    </row>
    <row r="360" spans="1:24" s="18" customFormat="1">
      <c r="A360" s="11"/>
      <c r="B360" s="11"/>
      <c r="C360" s="11"/>
      <c r="D360" s="17"/>
      <c r="E360" s="27"/>
      <c r="F360" s="27"/>
      <c r="G360" s="95"/>
      <c r="H360" s="98"/>
      <c r="I360" s="98"/>
      <c r="N360" s="11"/>
      <c r="O360" s="11"/>
      <c r="P360" s="11"/>
      <c r="Q360" s="11"/>
      <c r="R360" s="11"/>
      <c r="S360" s="11"/>
      <c r="T360" s="11"/>
      <c r="U360" s="11"/>
      <c r="V360" s="11"/>
      <c r="W360" s="64"/>
      <c r="X360" s="11"/>
    </row>
    <row r="361" spans="1:24" s="18" customFormat="1">
      <c r="A361" s="11"/>
      <c r="B361" s="11"/>
      <c r="C361" s="11"/>
      <c r="D361" s="17"/>
      <c r="E361" s="27"/>
      <c r="F361" s="27"/>
      <c r="G361" s="95"/>
      <c r="H361" s="98"/>
      <c r="I361" s="98"/>
      <c r="N361" s="11"/>
      <c r="O361" s="11"/>
      <c r="P361" s="11"/>
      <c r="Q361" s="11"/>
      <c r="R361" s="11"/>
      <c r="S361" s="11"/>
      <c r="T361" s="11"/>
      <c r="U361" s="11"/>
      <c r="V361" s="11"/>
      <c r="W361" s="64"/>
      <c r="X361" s="11"/>
    </row>
    <row r="362" spans="1:24" s="18" customFormat="1">
      <c r="A362" s="11"/>
      <c r="B362" s="11"/>
      <c r="C362" s="11"/>
      <c r="D362" s="17"/>
      <c r="E362" s="27"/>
      <c r="F362" s="27"/>
      <c r="G362" s="95"/>
      <c r="H362" s="98"/>
      <c r="I362" s="98"/>
      <c r="N362" s="11"/>
      <c r="O362" s="11"/>
      <c r="P362" s="11"/>
      <c r="Q362" s="11"/>
      <c r="R362" s="11"/>
      <c r="S362" s="11"/>
      <c r="T362" s="11"/>
      <c r="U362" s="11"/>
      <c r="V362" s="11"/>
      <c r="W362" s="64"/>
      <c r="X362" s="11"/>
    </row>
    <row r="363" spans="1:24" s="18" customFormat="1">
      <c r="A363" s="11"/>
      <c r="B363" s="11"/>
      <c r="C363" s="11"/>
      <c r="D363" s="17"/>
      <c r="E363" s="27"/>
      <c r="F363" s="27"/>
      <c r="G363" s="95"/>
      <c r="H363" s="98"/>
      <c r="I363" s="98"/>
      <c r="N363" s="11"/>
      <c r="O363" s="11"/>
      <c r="P363" s="11"/>
      <c r="Q363" s="11"/>
      <c r="R363" s="11"/>
      <c r="S363" s="11"/>
      <c r="T363" s="11"/>
      <c r="U363" s="11"/>
      <c r="V363" s="11"/>
      <c r="W363" s="64"/>
      <c r="X363" s="11"/>
    </row>
    <row r="364" spans="1:24" s="18" customFormat="1">
      <c r="A364" s="11"/>
      <c r="B364" s="11"/>
      <c r="C364" s="11"/>
      <c r="D364" s="17"/>
      <c r="E364" s="27"/>
      <c r="F364" s="27"/>
      <c r="G364" s="95"/>
      <c r="H364" s="98"/>
      <c r="I364" s="98"/>
      <c r="N364" s="11"/>
      <c r="O364" s="11"/>
      <c r="P364" s="11"/>
      <c r="Q364" s="11"/>
      <c r="R364" s="11"/>
      <c r="S364" s="11"/>
      <c r="T364" s="11"/>
      <c r="U364" s="11"/>
      <c r="V364" s="11"/>
      <c r="W364" s="64"/>
      <c r="X364" s="11"/>
    </row>
    <row r="365" spans="1:24" s="18" customFormat="1">
      <c r="A365" s="11"/>
      <c r="B365" s="11"/>
      <c r="C365" s="11"/>
      <c r="D365" s="17"/>
      <c r="E365" s="27"/>
      <c r="F365" s="27"/>
      <c r="G365" s="95"/>
      <c r="H365" s="98"/>
      <c r="I365" s="98"/>
      <c r="N365" s="11"/>
      <c r="O365" s="11"/>
      <c r="P365" s="11"/>
      <c r="Q365" s="11"/>
      <c r="R365" s="11"/>
      <c r="S365" s="11"/>
      <c r="T365" s="11"/>
      <c r="U365" s="11"/>
      <c r="V365" s="11"/>
      <c r="W365" s="64"/>
      <c r="X365" s="11"/>
    </row>
    <row r="366" spans="1:24" s="18" customFormat="1">
      <c r="A366" s="11"/>
      <c r="B366" s="11"/>
      <c r="C366" s="11"/>
      <c r="D366" s="17"/>
      <c r="E366" s="27"/>
      <c r="F366" s="27"/>
      <c r="G366" s="95"/>
      <c r="H366" s="98"/>
      <c r="I366" s="98"/>
      <c r="N366" s="11"/>
      <c r="O366" s="11"/>
      <c r="P366" s="11"/>
      <c r="Q366" s="11"/>
      <c r="R366" s="11"/>
      <c r="S366" s="11"/>
      <c r="T366" s="11"/>
      <c r="U366" s="11"/>
      <c r="V366" s="11"/>
      <c r="W366" s="64"/>
      <c r="X366" s="11"/>
    </row>
    <row r="367" spans="1:24" s="18" customFormat="1">
      <c r="A367" s="11"/>
      <c r="B367" s="11"/>
      <c r="C367" s="11"/>
      <c r="D367" s="17"/>
      <c r="E367" s="27"/>
      <c r="F367" s="27"/>
      <c r="G367" s="95"/>
      <c r="H367" s="98"/>
      <c r="I367" s="98"/>
      <c r="N367" s="11"/>
      <c r="O367" s="11"/>
      <c r="P367" s="11"/>
      <c r="Q367" s="11"/>
      <c r="R367" s="11"/>
      <c r="S367" s="11"/>
      <c r="T367" s="11"/>
      <c r="U367" s="11"/>
      <c r="V367" s="11"/>
      <c r="W367" s="64"/>
      <c r="X367" s="11"/>
    </row>
    <row r="368" spans="1:24" s="18" customFormat="1">
      <c r="A368" s="11"/>
      <c r="B368" s="11"/>
      <c r="C368" s="11"/>
      <c r="D368" s="17"/>
      <c r="E368" s="27"/>
      <c r="F368" s="27"/>
      <c r="G368" s="95"/>
      <c r="H368" s="98"/>
      <c r="I368" s="98"/>
      <c r="N368" s="11"/>
      <c r="O368" s="11"/>
      <c r="P368" s="11"/>
      <c r="Q368" s="11"/>
      <c r="R368" s="11"/>
      <c r="S368" s="11"/>
      <c r="T368" s="11"/>
      <c r="U368" s="11"/>
      <c r="V368" s="11"/>
      <c r="W368" s="64"/>
      <c r="X368" s="11"/>
    </row>
    <row r="369" spans="1:24" s="18" customFormat="1">
      <c r="A369" s="11"/>
      <c r="B369" s="11"/>
      <c r="C369" s="11"/>
      <c r="D369" s="17"/>
      <c r="E369" s="27"/>
      <c r="F369" s="27"/>
      <c r="G369" s="95"/>
      <c r="H369" s="98"/>
      <c r="I369" s="98"/>
      <c r="N369" s="11"/>
      <c r="O369" s="11"/>
      <c r="P369" s="11"/>
      <c r="Q369" s="11"/>
      <c r="R369" s="11"/>
      <c r="S369" s="11"/>
      <c r="T369" s="11"/>
      <c r="U369" s="11"/>
      <c r="V369" s="11"/>
      <c r="W369" s="64"/>
      <c r="X369" s="11"/>
    </row>
    <row r="370" spans="1:24" s="18" customFormat="1">
      <c r="A370" s="11"/>
      <c r="B370" s="11"/>
      <c r="C370" s="11"/>
      <c r="D370" s="17"/>
      <c r="E370" s="27"/>
      <c r="F370" s="27"/>
      <c r="G370" s="95"/>
      <c r="H370" s="98"/>
      <c r="I370" s="98"/>
      <c r="N370" s="11"/>
      <c r="O370" s="11"/>
      <c r="P370" s="11"/>
      <c r="Q370" s="11"/>
      <c r="R370" s="11"/>
      <c r="S370" s="11"/>
      <c r="T370" s="11"/>
      <c r="U370" s="11"/>
      <c r="V370" s="11"/>
      <c r="W370" s="64"/>
      <c r="X370" s="11"/>
    </row>
    <row r="371" spans="1:24" s="18" customFormat="1">
      <c r="A371" s="11"/>
      <c r="B371" s="11"/>
      <c r="C371" s="11"/>
      <c r="D371" s="17"/>
      <c r="E371" s="27"/>
      <c r="F371" s="27"/>
      <c r="G371" s="95"/>
      <c r="H371" s="98"/>
      <c r="I371" s="98"/>
      <c r="N371" s="11"/>
      <c r="O371" s="11"/>
      <c r="P371" s="11"/>
      <c r="Q371" s="11"/>
      <c r="R371" s="11"/>
      <c r="S371" s="11"/>
      <c r="T371" s="11"/>
      <c r="U371" s="11"/>
      <c r="V371" s="11"/>
      <c r="W371" s="64"/>
      <c r="X371" s="11"/>
    </row>
    <row r="372" spans="1:24" s="18" customFormat="1">
      <c r="A372" s="11"/>
      <c r="B372" s="11"/>
      <c r="C372" s="11"/>
      <c r="D372" s="17"/>
      <c r="E372" s="27"/>
      <c r="F372" s="27"/>
      <c r="G372" s="95"/>
      <c r="H372" s="98"/>
      <c r="I372" s="98"/>
      <c r="N372" s="11"/>
      <c r="O372" s="11"/>
      <c r="P372" s="11"/>
      <c r="Q372" s="11"/>
      <c r="R372" s="11"/>
      <c r="S372" s="11"/>
      <c r="T372" s="11"/>
      <c r="U372" s="11"/>
      <c r="V372" s="11"/>
      <c r="W372" s="64"/>
      <c r="X372" s="11"/>
    </row>
    <row r="373" spans="1:24" s="18" customFormat="1">
      <c r="A373" s="11"/>
      <c r="B373" s="11"/>
      <c r="C373" s="11"/>
      <c r="D373" s="17"/>
      <c r="E373" s="27"/>
      <c r="F373" s="27"/>
      <c r="G373" s="95"/>
      <c r="H373" s="98"/>
      <c r="I373" s="98"/>
      <c r="N373" s="11"/>
      <c r="O373" s="11"/>
      <c r="P373" s="11"/>
      <c r="Q373" s="11"/>
      <c r="R373" s="11"/>
      <c r="S373" s="11"/>
      <c r="T373" s="11"/>
      <c r="U373" s="11"/>
      <c r="V373" s="11"/>
      <c r="W373" s="64"/>
      <c r="X373" s="11"/>
    </row>
    <row r="374" spans="1:24" s="18" customFormat="1">
      <c r="A374" s="11"/>
      <c r="B374" s="11"/>
      <c r="C374" s="11"/>
      <c r="D374" s="17"/>
      <c r="E374" s="27"/>
      <c r="F374" s="27"/>
      <c r="G374" s="95"/>
      <c r="H374" s="98"/>
      <c r="I374" s="98"/>
      <c r="N374" s="11"/>
      <c r="O374" s="11"/>
      <c r="P374" s="11"/>
      <c r="Q374" s="11"/>
      <c r="R374" s="11"/>
      <c r="S374" s="11"/>
      <c r="T374" s="11"/>
      <c r="U374" s="11"/>
      <c r="V374" s="11"/>
      <c r="W374" s="64"/>
      <c r="X374" s="11"/>
    </row>
    <row r="375" spans="1:24" s="18" customFormat="1">
      <c r="A375" s="11"/>
      <c r="B375" s="11"/>
      <c r="C375" s="11"/>
      <c r="D375" s="17"/>
      <c r="E375" s="27"/>
      <c r="F375" s="27"/>
      <c r="G375" s="95"/>
      <c r="H375" s="98"/>
      <c r="I375" s="98"/>
      <c r="N375" s="11"/>
      <c r="O375" s="11"/>
      <c r="P375" s="11"/>
      <c r="Q375" s="11"/>
      <c r="R375" s="11"/>
      <c r="S375" s="11"/>
      <c r="T375" s="11"/>
      <c r="U375" s="11"/>
      <c r="V375" s="11"/>
      <c r="W375" s="64"/>
      <c r="X375" s="11"/>
    </row>
    <row r="376" spans="1:24" s="18" customFormat="1">
      <c r="A376" s="11"/>
      <c r="B376" s="11"/>
      <c r="C376" s="11"/>
      <c r="D376" s="17"/>
      <c r="E376" s="27"/>
      <c r="F376" s="27"/>
      <c r="G376" s="95"/>
      <c r="H376" s="98"/>
      <c r="I376" s="98"/>
      <c r="N376" s="11"/>
      <c r="O376" s="11"/>
      <c r="P376" s="11"/>
      <c r="Q376" s="11"/>
      <c r="R376" s="11"/>
      <c r="S376" s="11"/>
      <c r="T376" s="11"/>
      <c r="U376" s="11"/>
      <c r="V376" s="11"/>
      <c r="W376" s="64"/>
      <c r="X376" s="11"/>
    </row>
  </sheetData>
  <sheetProtection insertRows="0" deleteRows="0"/>
  <protectedRanges>
    <protectedRange sqref="L42:R1048576 M40:R41 W1:W1048576 L1:R39" name="Obseg1"/>
    <protectedRange sqref="J40:L41" name="Obseg1_2_1"/>
  </protectedRanges>
  <mergeCells count="8">
    <mergeCell ref="A40:L40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4">
      <colorScale>
        <cfvo type="min"/>
        <cfvo type="max"/>
        <color rgb="FFFCFCFF"/>
        <color rgb="FFF8696B"/>
      </colorScale>
    </cfRule>
  </conditionalFormatting>
  <conditionalFormatting sqref="D24">
    <cfRule type="colorScale" priority="3">
      <colorScale>
        <cfvo type="min"/>
        <cfvo type="max"/>
        <color rgb="FFFCFCFF"/>
        <color rgb="FFF8696B"/>
      </colorScale>
    </cfRule>
  </conditionalFormatting>
  <conditionalFormatting sqref="D32:D33 D22:D23 D19 D25:D29">
    <cfRule type="colorScale" priority="653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ignoredErrors>
    <ignoredError sqref="B16:C33" numberStoredAsText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X256"/>
  <sheetViews>
    <sheetView topLeftCell="A3" zoomScaleNormal="100" zoomScaleSheetLayoutView="100" workbookViewId="0">
      <selection activeCell="O21" sqref="O21"/>
    </sheetView>
  </sheetViews>
  <sheetFormatPr defaultColWidth="8.85546875" defaultRowHeight="12.75"/>
  <cols>
    <col min="1" max="1" width="3.5703125" style="11" customWidth="1"/>
    <col min="2" max="2" width="5.7109375" style="11" customWidth="1"/>
    <col min="3" max="3" width="9.285156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621" t="str">
        <f>+'prva stran'!B6</f>
        <v>OŠ Alojza Gradnika Dobrovo</v>
      </c>
      <c r="F2" s="622"/>
      <c r="G2" s="622"/>
      <c r="H2" s="622"/>
      <c r="I2" s="622"/>
      <c r="J2" s="622"/>
      <c r="K2" s="622"/>
      <c r="L2" s="622"/>
    </row>
    <row r="3" spans="1:23" ht="15">
      <c r="D3" s="46" t="s">
        <v>132</v>
      </c>
      <c r="E3" s="623" t="str">
        <f>+'prva stran'!B7</f>
        <v>Trg 25. maja 9, 5212 Dobrovo</v>
      </c>
      <c r="F3" s="624"/>
      <c r="G3" s="624"/>
      <c r="H3" s="624"/>
      <c r="I3" s="624"/>
      <c r="J3" s="624"/>
      <c r="K3" s="624"/>
      <c r="L3" s="624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625">
        <f>+'prva stran'!B10</f>
        <v>0</v>
      </c>
      <c r="F6" s="626"/>
      <c r="G6" s="626"/>
      <c r="H6" s="626"/>
      <c r="I6" s="626"/>
      <c r="J6" s="626"/>
      <c r="K6" s="626"/>
      <c r="L6" s="626"/>
    </row>
    <row r="7" spans="1:23" ht="17.25" customHeight="1">
      <c r="D7" s="47" t="s">
        <v>132</v>
      </c>
      <c r="E7" s="627">
        <f>+'prva stran'!B11</f>
        <v>0</v>
      </c>
      <c r="F7" s="628"/>
      <c r="G7" s="628"/>
      <c r="H7" s="628"/>
      <c r="I7" s="628"/>
      <c r="J7" s="628"/>
      <c r="K7" s="628"/>
      <c r="L7" s="628"/>
    </row>
    <row r="8" spans="1:23" ht="17.25" customHeight="1">
      <c r="D8" s="47" t="s">
        <v>133</v>
      </c>
      <c r="E8" s="627">
        <f>+'prva stran'!B12</f>
        <v>0</v>
      </c>
      <c r="F8" s="628"/>
      <c r="G8" s="628"/>
      <c r="H8" s="628"/>
      <c r="I8" s="628"/>
      <c r="J8" s="628"/>
      <c r="K8" s="628"/>
      <c r="L8" s="628"/>
    </row>
    <row r="9" spans="1:23" s="12" customFormat="1" ht="17.25" customHeight="1">
      <c r="A9" s="9"/>
      <c r="B9" s="9"/>
      <c r="C9" s="9"/>
      <c r="D9" s="48" t="s">
        <v>135</v>
      </c>
      <c r="E9" s="629">
        <f>+'prva stran'!B13</f>
        <v>0</v>
      </c>
      <c r="F9" s="628"/>
      <c r="G9" s="628"/>
      <c r="H9" s="628"/>
      <c r="I9" s="628"/>
      <c r="J9" s="628"/>
      <c r="K9" s="628"/>
      <c r="L9" s="628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pred_rekapitulacija'!A23</f>
        <v>10.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620" t="str">
        <f>+'Ponudbeni pred_rekapitulacija'!B23</f>
        <v>EKO KRUH IN PEKOVSKO PECIVO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179" t="s">
        <v>874</v>
      </c>
      <c r="C16" s="180" t="s">
        <v>401</v>
      </c>
      <c r="D16" s="485" t="s">
        <v>559</v>
      </c>
      <c r="E16" s="442">
        <v>800</v>
      </c>
      <c r="F16" s="182" t="s">
        <v>158</v>
      </c>
      <c r="G16" s="96"/>
      <c r="H16" s="434">
        <v>1215</v>
      </c>
      <c r="I16" s="149" t="s">
        <v>93</v>
      </c>
      <c r="J16" s="7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972</v>
      </c>
      <c r="K16" s="74" t="str">
        <f>IF(Sklop10[[#This Row],[ZAHTEVANA SHEMA KAKOVOSTI]]&lt;&gt;"",Sklop10[[#This Row],[Preračunana masa/volumen/kos na enoto kg]],"")</f>
        <v/>
      </c>
      <c r="L16" s="83"/>
      <c r="M16" s="75"/>
      <c r="N16" s="75"/>
      <c r="O16" s="76"/>
      <c r="P16" s="77"/>
      <c r="Q16" s="77"/>
      <c r="R16" s="85"/>
      <c r="S16" s="77">
        <f>+Sklop10[[#This Row],[cena/enota brez DDV v EUR]]*Sklop10[[#This Row],[Stopnja DDV (%)]]</f>
        <v>0</v>
      </c>
      <c r="T16" s="77">
        <f>+Sklop10[[#This Row],[cena/enota brez DDV v EUR]]+Sklop10[[#This Row],[Davek (EUR)]]</f>
        <v>0</v>
      </c>
      <c r="U16" s="77">
        <f>+Sklop10[[#This Row],[cena/enota brez DDV v EUR]]*Sklop10[[#This Row],[Okvirna količina]]</f>
        <v>0</v>
      </c>
      <c r="V16" s="77">
        <f>+Sklop10[[#This Row],[Končna cena/enoto mere (EUR) z DDV]]*Sklop10[[#This Row],[Okvirna količina]]</f>
        <v>0</v>
      </c>
      <c r="W16" s="121" t="s">
        <v>161</v>
      </c>
    </row>
    <row r="17" spans="1:24" s="51" customFormat="1" ht="12">
      <c r="A17" s="73" t="s">
        <v>3</v>
      </c>
      <c r="B17" s="179" t="s">
        <v>875</v>
      </c>
      <c r="C17" s="180" t="s">
        <v>401</v>
      </c>
      <c r="D17" s="486" t="s">
        <v>560</v>
      </c>
      <c r="E17" s="442">
        <v>800</v>
      </c>
      <c r="F17" s="182" t="s">
        <v>158</v>
      </c>
      <c r="G17" s="96"/>
      <c r="H17" s="434">
        <v>1035</v>
      </c>
      <c r="I17" s="149" t="s">
        <v>93</v>
      </c>
      <c r="J17" s="7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828</v>
      </c>
      <c r="K17" s="74" t="str">
        <f>IF(Sklop10[[#This Row],[ZAHTEVANA SHEMA KAKOVOSTI]]&lt;&gt;"",Sklop10[[#This Row],[Preračunana masa/volumen/kos na enoto kg]],"")</f>
        <v/>
      </c>
      <c r="L17" s="84"/>
      <c r="M17" s="80"/>
      <c r="N17" s="80"/>
      <c r="O17" s="86"/>
      <c r="P17" s="81"/>
      <c r="Q17" s="81"/>
      <c r="R17" s="87"/>
      <c r="S17" s="81">
        <f>+Sklop10[[#This Row],[cena/enota brez DDV v EUR]]*Sklop10[[#This Row],[Stopnja DDV (%)]]</f>
        <v>0</v>
      </c>
      <c r="T17" s="81">
        <f>+Sklop10[[#This Row],[cena/enota brez DDV v EUR]]+Sklop10[[#This Row],[Davek (EUR)]]</f>
        <v>0</v>
      </c>
      <c r="U17" s="81">
        <f>+Sklop10[[#This Row],[cena/enota brez DDV v EUR]]*Sklop10[[#This Row],[Okvirna količina]]</f>
        <v>0</v>
      </c>
      <c r="V17" s="81">
        <f>+Sklop10[[#This Row],[Končna cena/enoto mere (EUR) z DDV]]*Sklop10[[#This Row],[Okvirna količina]]</f>
        <v>0</v>
      </c>
      <c r="W17" s="121" t="s">
        <v>161</v>
      </c>
    </row>
    <row r="18" spans="1:24" s="51" customFormat="1" ht="12">
      <c r="A18" s="73" t="s">
        <v>4</v>
      </c>
      <c r="B18" s="179" t="s">
        <v>876</v>
      </c>
      <c r="C18" s="180" t="s">
        <v>401</v>
      </c>
      <c r="D18" s="487" t="s">
        <v>563</v>
      </c>
      <c r="E18" s="442">
        <v>1000</v>
      </c>
      <c r="F18" s="182" t="s">
        <v>158</v>
      </c>
      <c r="G18" s="96"/>
      <c r="H18" s="434">
        <v>1110</v>
      </c>
      <c r="I18" s="149" t="s">
        <v>93</v>
      </c>
      <c r="J18" s="7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1110</v>
      </c>
      <c r="K18" s="74" t="str">
        <f>IF(Sklop10[[#This Row],[ZAHTEVANA SHEMA KAKOVOSTI]]&lt;&gt;"",Sklop10[[#This Row],[Preračunana masa/volumen/kos na enoto kg]],"")</f>
        <v/>
      </c>
      <c r="L18" s="84"/>
      <c r="M18" s="80"/>
      <c r="N18" s="80"/>
      <c r="O18" s="86"/>
      <c r="P18" s="81"/>
      <c r="Q18" s="81"/>
      <c r="R18" s="87"/>
      <c r="S18" s="81">
        <f>+Sklop10[[#This Row],[cena/enota brez DDV v EUR]]*Sklop10[[#This Row],[Stopnja DDV (%)]]</f>
        <v>0</v>
      </c>
      <c r="T18" s="81">
        <f>+Sklop10[[#This Row],[cena/enota brez DDV v EUR]]+Sklop10[[#This Row],[Davek (EUR)]]</f>
        <v>0</v>
      </c>
      <c r="U18" s="81">
        <f>+Sklop10[[#This Row],[cena/enota brez DDV v EUR]]*Sklop10[[#This Row],[Okvirna količina]]</f>
        <v>0</v>
      </c>
      <c r="V18" s="81">
        <f>+Sklop10[[#This Row],[Končna cena/enoto mere (EUR) z DDV]]*Sklop10[[#This Row],[Okvirna količina]]</f>
        <v>0</v>
      </c>
      <c r="W18" s="121" t="s">
        <v>161</v>
      </c>
    </row>
    <row r="19" spans="1:24" s="51" customFormat="1" ht="12">
      <c r="A19" s="73" t="s">
        <v>5</v>
      </c>
      <c r="B19" s="179"/>
      <c r="C19" s="180" t="s">
        <v>401</v>
      </c>
      <c r="D19" s="487" t="s">
        <v>870</v>
      </c>
      <c r="E19" s="442">
        <v>90</v>
      </c>
      <c r="F19" s="182" t="s">
        <v>158</v>
      </c>
      <c r="G19" s="96"/>
      <c r="H19" s="434">
        <v>8000</v>
      </c>
      <c r="I19" s="149" t="s">
        <v>93</v>
      </c>
      <c r="J19" s="7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720</v>
      </c>
      <c r="K19" s="74" t="str">
        <f>IF(Sklop10[[#This Row],[ZAHTEVANA SHEMA KAKOVOSTI]]&lt;&gt;"",Sklop10[[#This Row],[Preračunana masa/volumen/kos na enoto kg]],"")</f>
        <v/>
      </c>
      <c r="L19" s="84"/>
      <c r="M19" s="80"/>
      <c r="N19" s="80"/>
      <c r="O19" s="86"/>
      <c r="P19" s="81"/>
      <c r="Q19" s="81"/>
      <c r="R19" s="87"/>
      <c r="S19" s="81">
        <f>+Sklop10[[#This Row],[cena/enota brez DDV v EUR]]*Sklop10[[#This Row],[Stopnja DDV (%)]]</f>
        <v>0</v>
      </c>
      <c r="T19" s="81">
        <f>+Sklop10[[#This Row],[cena/enota brez DDV v EUR]]+Sklop10[[#This Row],[Davek (EUR)]]</f>
        <v>0</v>
      </c>
      <c r="U19" s="81">
        <f>+Sklop10[[#This Row],[cena/enota brez DDV v EUR]]*Sklop10[[#This Row],[Okvirna količina]]</f>
        <v>0</v>
      </c>
      <c r="V19" s="81">
        <f>+Sklop10[[#This Row],[Končna cena/enoto mere (EUR) z DDV]]*Sklop10[[#This Row],[Okvirna količina]]</f>
        <v>0</v>
      </c>
      <c r="W19" s="121" t="s">
        <v>161</v>
      </c>
    </row>
    <row r="20" spans="1:24" s="51" customFormat="1" ht="12">
      <c r="A20" s="73" t="s">
        <v>6</v>
      </c>
      <c r="B20" s="179" t="s">
        <v>879</v>
      </c>
      <c r="C20" s="180" t="s">
        <v>401</v>
      </c>
      <c r="D20" s="486" t="s">
        <v>871</v>
      </c>
      <c r="E20" s="442">
        <v>90</v>
      </c>
      <c r="F20" s="182" t="s">
        <v>158</v>
      </c>
      <c r="G20" s="96"/>
      <c r="H20" s="434">
        <v>8000</v>
      </c>
      <c r="I20" s="149" t="s">
        <v>93</v>
      </c>
      <c r="J20" s="7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720</v>
      </c>
      <c r="K20" s="74" t="str">
        <f>IF(Sklop10[[#This Row],[ZAHTEVANA SHEMA KAKOVOSTI]]&lt;&gt;"",Sklop10[[#This Row],[Preračunana masa/volumen/kos na enoto kg]],"")</f>
        <v/>
      </c>
      <c r="L20" s="84"/>
      <c r="M20" s="80"/>
      <c r="N20" s="80"/>
      <c r="O20" s="86"/>
      <c r="P20" s="81"/>
      <c r="Q20" s="81"/>
      <c r="R20" s="87"/>
      <c r="S20" s="81">
        <f>+Sklop10[[#This Row],[cena/enota brez DDV v EUR]]*Sklop10[[#This Row],[Stopnja DDV (%)]]</f>
        <v>0</v>
      </c>
      <c r="T20" s="81">
        <f>+Sklop10[[#This Row],[cena/enota brez DDV v EUR]]+Sklop10[[#This Row],[Davek (EUR)]]</f>
        <v>0</v>
      </c>
      <c r="U20" s="81">
        <f>+Sklop10[[#This Row],[cena/enota brez DDV v EUR]]*Sklop10[[#This Row],[Okvirna količina]]</f>
        <v>0</v>
      </c>
      <c r="V20" s="81">
        <f>+Sklop10[[#This Row],[Končna cena/enoto mere (EUR) z DDV]]*Sklop10[[#This Row],[Okvirna količina]]</f>
        <v>0</v>
      </c>
      <c r="W20" s="121" t="s">
        <v>161</v>
      </c>
    </row>
    <row r="21" spans="1:24" s="51" customFormat="1" ht="12">
      <c r="A21" s="73" t="s">
        <v>7</v>
      </c>
      <c r="B21" s="179" t="s">
        <v>877</v>
      </c>
      <c r="C21" s="180" t="s">
        <v>401</v>
      </c>
      <c r="D21" s="486" t="s">
        <v>872</v>
      </c>
      <c r="E21" s="442">
        <v>80</v>
      </c>
      <c r="F21" s="182" t="s">
        <v>158</v>
      </c>
      <c r="G21" s="96"/>
      <c r="H21" s="434">
        <v>8000</v>
      </c>
      <c r="I21" s="149" t="s">
        <v>93</v>
      </c>
      <c r="J21" s="7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K21" s="74" t="str">
        <f>IF(Sklop10[[#This Row],[ZAHTEVANA SHEMA KAKOVOSTI]]&lt;&gt;"",Sklop10[[#This Row],[Preračunana masa/volumen/kos na enoto kg]],"")</f>
        <v/>
      </c>
      <c r="L21" s="84"/>
      <c r="M21" s="80"/>
      <c r="N21" s="80"/>
      <c r="O21" s="86"/>
      <c r="P21" s="81"/>
      <c r="Q21" s="81"/>
      <c r="R21" s="87"/>
      <c r="S21" s="81">
        <f>+Sklop10[[#This Row],[cena/enota brez DDV v EUR]]*Sklop10[[#This Row],[Stopnja DDV (%)]]</f>
        <v>0</v>
      </c>
      <c r="T21" s="81">
        <f>+Sklop10[[#This Row],[cena/enota brez DDV v EUR]]+Sklop10[[#This Row],[Davek (EUR)]]</f>
        <v>0</v>
      </c>
      <c r="U21" s="81">
        <f>+Sklop10[[#This Row],[cena/enota brez DDV v EUR]]*Sklop10[[#This Row],[Okvirna količina]]</f>
        <v>0</v>
      </c>
      <c r="V21" s="81">
        <f>+Sklop10[[#This Row],[Končna cena/enoto mere (EUR) z DDV]]*Sklop10[[#This Row],[Okvirna količina]]</f>
        <v>0</v>
      </c>
      <c r="W21" s="121" t="s">
        <v>161</v>
      </c>
    </row>
    <row r="22" spans="1:24" s="51" customFormat="1" ht="12">
      <c r="A22" s="73" t="s">
        <v>8</v>
      </c>
      <c r="B22" s="179" t="s">
        <v>878</v>
      </c>
      <c r="C22" s="180" t="s">
        <v>401</v>
      </c>
      <c r="D22" s="487" t="s">
        <v>873</v>
      </c>
      <c r="E22" s="442">
        <v>65</v>
      </c>
      <c r="F22" s="182" t="s">
        <v>158</v>
      </c>
      <c r="G22" s="96"/>
      <c r="H22" s="434">
        <v>8000</v>
      </c>
      <c r="I22" s="149" t="s">
        <v>93</v>
      </c>
      <c r="J22" s="7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520</v>
      </c>
      <c r="K22" s="74" t="str">
        <f>IF(Sklop10[[#This Row],[ZAHTEVANA SHEMA KAKOVOSTI]]&lt;&gt;"",Sklop10[[#This Row],[Preračunana masa/volumen/kos na enoto kg]],"")</f>
        <v/>
      </c>
      <c r="L22" s="84"/>
      <c r="M22" s="80"/>
      <c r="N22" s="80"/>
      <c r="O22" s="86"/>
      <c r="P22" s="81"/>
      <c r="Q22" s="81"/>
      <c r="R22" s="87"/>
      <c r="S22" s="81">
        <f>+Sklop10[[#This Row],[cena/enota brez DDV v EUR]]*Sklop10[[#This Row],[Stopnja DDV (%)]]</f>
        <v>0</v>
      </c>
      <c r="T22" s="81">
        <f>+Sklop10[[#This Row],[cena/enota brez DDV v EUR]]+Sklop10[[#This Row],[Davek (EUR)]]</f>
        <v>0</v>
      </c>
      <c r="U22" s="81">
        <f>+Sklop10[[#This Row],[cena/enota brez DDV v EUR]]*Sklop10[[#This Row],[Okvirna količina]]</f>
        <v>0</v>
      </c>
      <c r="V22" s="81">
        <f>+Sklop10[[#This Row],[Končna cena/enoto mere (EUR) z DDV]]*Sklop10[[#This Row],[Okvirna količina]]</f>
        <v>0</v>
      </c>
      <c r="W22" s="121" t="s">
        <v>161</v>
      </c>
    </row>
    <row r="23" spans="1:24" s="51" customFormat="1">
      <c r="A23" s="579" t="s">
        <v>181</v>
      </c>
      <c r="B23" s="579"/>
      <c r="C23" s="579"/>
      <c r="D23" s="580"/>
      <c r="E23" s="581"/>
      <c r="F23" s="581"/>
      <c r="G23" s="582"/>
      <c r="H23" s="583"/>
      <c r="I23" s="584"/>
      <c r="J23" s="585">
        <f>SUBTOTAL(109,Sklop10[Preračunana masa/volumen/kos na enoto kg])</f>
        <v>5510</v>
      </c>
      <c r="K23" s="585">
        <f>SUBTOTAL(109,Sklop10[Živila iz shem kakovosti (kg)])</f>
        <v>0</v>
      </c>
      <c r="L23" s="583"/>
      <c r="M23" s="586"/>
      <c r="N23" s="586"/>
      <c r="O23" s="587"/>
      <c r="P23" s="588"/>
      <c r="Q23" s="588"/>
      <c r="R23" s="588"/>
      <c r="S23" s="589"/>
      <c r="T23" s="583"/>
      <c r="U23" s="589">
        <f>SUBTOTAL(109,Sklop10[Vrednost za okvirno količino (EUR) brez DDV])</f>
        <v>0</v>
      </c>
      <c r="V23" s="589">
        <f>SUBTOTAL(109,Sklop10[Vrednost za okvirno količino (EUR) z DDV])</f>
        <v>0</v>
      </c>
      <c r="W23" s="590"/>
    </row>
    <row r="24" spans="1:24" ht="15">
      <c r="A24" s="6"/>
      <c r="B24" s="6"/>
      <c r="C24" s="6"/>
      <c r="D24" s="4"/>
      <c r="E24" s="26"/>
      <c r="F24" s="26"/>
      <c r="G24" s="25"/>
      <c r="H24" s="7"/>
      <c r="J24" s="8"/>
      <c r="K24" s="8"/>
      <c r="L24" s="8"/>
      <c r="M24" s="8"/>
      <c r="N24" s="20"/>
      <c r="O24" s="20"/>
      <c r="P24" s="8"/>
      <c r="Q24" s="8"/>
      <c r="R24" s="8"/>
      <c r="S24" s="8"/>
      <c r="T24" s="8"/>
      <c r="U24" s="3"/>
      <c r="V24" s="3"/>
      <c r="W24" s="7"/>
    </row>
    <row r="25" spans="1:24">
      <c r="A25" s="44" t="s">
        <v>177</v>
      </c>
      <c r="B25" s="44"/>
      <c r="C25" s="44"/>
      <c r="D25" s="16"/>
      <c r="E25" s="28"/>
      <c r="F25" s="28"/>
      <c r="G25" s="97"/>
      <c r="S25" s="44"/>
      <c r="T25" s="44"/>
      <c r="U25" s="44"/>
      <c r="V25" s="44"/>
    </row>
    <row r="26" spans="1:24">
      <c r="A26" s="11" t="s">
        <v>179</v>
      </c>
      <c r="D26" s="16"/>
      <c r="E26" s="28"/>
      <c r="F26" s="28"/>
      <c r="G26" s="97"/>
    </row>
    <row r="27" spans="1:24">
      <c r="A27" s="92" t="s">
        <v>247</v>
      </c>
      <c r="B27" s="92"/>
      <c r="C27" s="92"/>
      <c r="H27" s="64"/>
      <c r="I27" s="64"/>
      <c r="J27" s="29"/>
      <c r="K27" s="29"/>
      <c r="L27" s="29"/>
      <c r="M27" s="29"/>
      <c r="N27" s="50"/>
      <c r="O27" s="50"/>
      <c r="P27" s="29"/>
      <c r="Q27" s="29"/>
      <c r="R27" s="29"/>
      <c r="S27" s="29"/>
      <c r="T27" s="29"/>
    </row>
    <row r="28" spans="1:24">
      <c r="A28" s="106" t="s">
        <v>222</v>
      </c>
      <c r="B28" s="106"/>
      <c r="C28" s="106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</row>
    <row r="29" spans="1:24">
      <c r="A29" s="631" t="s">
        <v>221</v>
      </c>
      <c r="B29" s="631"/>
      <c r="C29" s="631"/>
      <c r="D29" s="631"/>
      <c r="E29" s="631"/>
      <c r="F29" s="631"/>
      <c r="G29" s="631"/>
      <c r="H29" s="631"/>
      <c r="I29" s="631"/>
      <c r="J29" s="631"/>
      <c r="K29" s="631"/>
      <c r="L29" s="631"/>
      <c r="P29" s="29"/>
      <c r="Q29" s="29"/>
      <c r="R29" s="29"/>
      <c r="S29" s="29"/>
      <c r="T29" s="29"/>
      <c r="X29" s="104"/>
    </row>
    <row r="30" spans="1:24">
      <c r="P30" s="29"/>
      <c r="Q30" s="29"/>
      <c r="R30" s="29"/>
      <c r="S30" s="29"/>
      <c r="T30" s="29"/>
    </row>
    <row r="31" spans="1:24">
      <c r="A31" s="92" t="s">
        <v>65</v>
      </c>
      <c r="B31" s="92"/>
      <c r="C31" s="92"/>
      <c r="H31" s="64"/>
      <c r="I31" s="64" t="s">
        <v>66</v>
      </c>
      <c r="J31" s="29"/>
      <c r="K31" s="29"/>
      <c r="L31" s="29"/>
      <c r="M31" s="29"/>
      <c r="N31" s="50"/>
      <c r="O31" s="50"/>
      <c r="P31" s="29"/>
      <c r="Q31" s="29"/>
      <c r="R31" s="29"/>
      <c r="S31" s="29" t="s">
        <v>67</v>
      </c>
      <c r="T31" s="29"/>
    </row>
    <row r="32" spans="1:24" ht="15">
      <c r="A32" s="6"/>
      <c r="B32" s="6"/>
      <c r="C32" s="6"/>
      <c r="D32" s="4"/>
      <c r="E32" s="26"/>
      <c r="F32" s="26"/>
      <c r="G32" s="25"/>
      <c r="H32" s="7"/>
      <c r="J32" s="8"/>
      <c r="K32" s="8"/>
      <c r="L32" s="8"/>
      <c r="M32" s="8"/>
      <c r="N32" s="20"/>
      <c r="O32" s="20"/>
      <c r="P32" s="8"/>
      <c r="Q32" s="8"/>
      <c r="R32" s="8"/>
      <c r="S32" s="8"/>
      <c r="T32" s="8"/>
      <c r="U32" s="3"/>
      <c r="V32" s="3"/>
      <c r="W32" s="7"/>
    </row>
    <row r="33" spans="1:24">
      <c r="D33" s="16"/>
      <c r="E33" s="28"/>
      <c r="F33" s="28"/>
      <c r="G33" s="97"/>
    </row>
    <row r="34" spans="1:24">
      <c r="D34" s="16"/>
      <c r="E34" s="28"/>
      <c r="F34" s="28"/>
      <c r="G34" s="97"/>
    </row>
    <row r="35" spans="1:24">
      <c r="D35" s="16"/>
      <c r="E35" s="28"/>
      <c r="F35" s="28"/>
      <c r="G35" s="97"/>
    </row>
    <row r="36" spans="1:24">
      <c r="D36" s="16"/>
      <c r="E36" s="28"/>
      <c r="F36" s="28"/>
      <c r="G36" s="97"/>
    </row>
    <row r="37" spans="1:24">
      <c r="D37" s="16"/>
      <c r="E37" s="28"/>
      <c r="F37" s="28"/>
      <c r="G37" s="97"/>
    </row>
    <row r="38" spans="1:24">
      <c r="D38" s="16"/>
      <c r="E38" s="28"/>
      <c r="F38" s="28"/>
      <c r="G38" s="97"/>
    </row>
    <row r="39" spans="1:24">
      <c r="D39" s="16"/>
      <c r="E39" s="28"/>
      <c r="F39" s="28"/>
      <c r="G39" s="97"/>
    </row>
    <row r="40" spans="1:24">
      <c r="D40" s="16"/>
      <c r="E40" s="28"/>
      <c r="F40" s="28"/>
      <c r="G40" s="97"/>
    </row>
    <row r="41" spans="1:24">
      <c r="D41" s="16"/>
      <c r="E41" s="28"/>
      <c r="F41" s="28"/>
      <c r="G41" s="97"/>
    </row>
    <row r="42" spans="1:24">
      <c r="D42" s="16"/>
      <c r="E42" s="28"/>
      <c r="F42" s="28"/>
      <c r="G42" s="97"/>
    </row>
    <row r="43" spans="1:24">
      <c r="D43" s="16"/>
      <c r="E43" s="28"/>
      <c r="F43" s="28"/>
      <c r="G43" s="97"/>
    </row>
    <row r="44" spans="1:24">
      <c r="D44" s="16"/>
      <c r="E44" s="28"/>
      <c r="F44" s="28"/>
      <c r="G44" s="97"/>
    </row>
    <row r="45" spans="1:24">
      <c r="D45" s="16"/>
      <c r="E45" s="28"/>
      <c r="F45" s="28"/>
      <c r="G45" s="97"/>
    </row>
    <row r="46" spans="1:24">
      <c r="D46" s="16"/>
      <c r="E46" s="28"/>
      <c r="F46" s="28"/>
      <c r="G46" s="97"/>
    </row>
    <row r="47" spans="1:24">
      <c r="D47" s="16"/>
      <c r="E47" s="28"/>
      <c r="F47" s="28"/>
      <c r="G47" s="97"/>
    </row>
    <row r="48" spans="1:24" s="18" customFormat="1">
      <c r="A48" s="11"/>
      <c r="B48" s="11"/>
      <c r="C48" s="11"/>
      <c r="D48" s="16"/>
      <c r="E48" s="28"/>
      <c r="F48" s="28"/>
      <c r="G48" s="97"/>
      <c r="H48" s="98"/>
      <c r="I48" s="98"/>
      <c r="N48" s="11"/>
      <c r="O48" s="11"/>
      <c r="P48" s="11"/>
      <c r="Q48" s="11"/>
      <c r="R48" s="11"/>
      <c r="S48" s="11"/>
      <c r="T48" s="11"/>
      <c r="U48" s="11"/>
      <c r="V48" s="11"/>
      <c r="W48" s="64"/>
      <c r="X48" s="11"/>
    </row>
    <row r="49" spans="1:24" s="18" customFormat="1">
      <c r="A49" s="11"/>
      <c r="B49" s="11"/>
      <c r="C49" s="11"/>
      <c r="D49" s="16"/>
      <c r="E49" s="28"/>
      <c r="F49" s="28"/>
      <c r="G49" s="97"/>
      <c r="H49" s="98"/>
      <c r="I49" s="98"/>
      <c r="N49" s="11"/>
      <c r="O49" s="11"/>
      <c r="P49" s="11"/>
      <c r="Q49" s="11"/>
      <c r="R49" s="11"/>
      <c r="S49" s="11"/>
      <c r="T49" s="11"/>
      <c r="U49" s="11"/>
      <c r="V49" s="11"/>
      <c r="W49" s="64"/>
      <c r="X49" s="11"/>
    </row>
    <row r="50" spans="1:24" s="18" customFormat="1">
      <c r="A50" s="11"/>
      <c r="B50" s="11"/>
      <c r="C50" s="11"/>
      <c r="D50" s="16"/>
      <c r="E50" s="28"/>
      <c r="F50" s="28"/>
      <c r="G50" s="97"/>
      <c r="H50" s="98"/>
      <c r="I50" s="98"/>
      <c r="N50" s="11"/>
      <c r="O50" s="11"/>
      <c r="P50" s="11"/>
      <c r="Q50" s="11"/>
      <c r="R50" s="11"/>
      <c r="S50" s="11"/>
      <c r="T50" s="11"/>
      <c r="U50" s="11"/>
      <c r="V50" s="11"/>
      <c r="W50" s="64"/>
      <c r="X50" s="11"/>
    </row>
    <row r="51" spans="1:24" s="18" customFormat="1">
      <c r="A51" s="11"/>
      <c r="B51" s="11"/>
      <c r="C51" s="11"/>
      <c r="D51" s="16"/>
      <c r="E51" s="28"/>
      <c r="F51" s="28"/>
      <c r="G51" s="97"/>
      <c r="H51" s="98"/>
      <c r="I51" s="98"/>
      <c r="N51" s="11"/>
      <c r="O51" s="11"/>
      <c r="P51" s="11"/>
      <c r="Q51" s="11"/>
      <c r="R51" s="11"/>
      <c r="S51" s="11"/>
      <c r="T51" s="11"/>
      <c r="U51" s="11"/>
      <c r="V51" s="11"/>
      <c r="W51" s="64"/>
      <c r="X51" s="11"/>
    </row>
    <row r="52" spans="1:24" s="18" customFormat="1">
      <c r="A52" s="11"/>
      <c r="B52" s="11"/>
      <c r="C52" s="11"/>
      <c r="D52" s="16"/>
      <c r="E52" s="28"/>
      <c r="F52" s="28"/>
      <c r="G52" s="97"/>
      <c r="H52" s="98"/>
      <c r="I52" s="98"/>
      <c r="N52" s="11"/>
      <c r="O52" s="11"/>
      <c r="P52" s="11"/>
      <c r="Q52" s="11"/>
      <c r="R52" s="11"/>
      <c r="S52" s="11"/>
      <c r="T52" s="11"/>
      <c r="U52" s="11"/>
      <c r="V52" s="11"/>
      <c r="W52" s="64"/>
      <c r="X52" s="11"/>
    </row>
    <row r="53" spans="1:24" s="18" customFormat="1">
      <c r="A53" s="11"/>
      <c r="B53" s="11"/>
      <c r="C53" s="11"/>
      <c r="D53" s="16"/>
      <c r="E53" s="28"/>
      <c r="F53" s="28"/>
      <c r="G53" s="97"/>
      <c r="H53" s="98"/>
      <c r="I53" s="98"/>
      <c r="N53" s="11"/>
      <c r="O53" s="11"/>
      <c r="P53" s="11"/>
      <c r="Q53" s="11"/>
      <c r="R53" s="11"/>
      <c r="S53" s="11"/>
      <c r="T53" s="11"/>
      <c r="U53" s="11"/>
      <c r="V53" s="11"/>
      <c r="W53" s="64"/>
      <c r="X53" s="11"/>
    </row>
    <row r="54" spans="1:24" s="18" customFormat="1">
      <c r="A54" s="11"/>
      <c r="B54" s="11"/>
      <c r="C54" s="11"/>
      <c r="D54" s="16"/>
      <c r="E54" s="28"/>
      <c r="F54" s="28"/>
      <c r="G54" s="97"/>
      <c r="H54" s="98"/>
      <c r="I54" s="98"/>
      <c r="N54" s="11"/>
      <c r="O54" s="11"/>
      <c r="P54" s="11"/>
      <c r="Q54" s="11"/>
      <c r="R54" s="11"/>
      <c r="S54" s="11"/>
      <c r="T54" s="11"/>
      <c r="U54" s="11"/>
      <c r="V54" s="11"/>
      <c r="W54" s="64"/>
      <c r="X54" s="11"/>
    </row>
    <row r="55" spans="1:24" s="18" customFormat="1">
      <c r="A55" s="11"/>
      <c r="B55" s="11"/>
      <c r="C55" s="11"/>
      <c r="D55" s="16"/>
      <c r="E55" s="28"/>
      <c r="F55" s="28"/>
      <c r="G55" s="97"/>
      <c r="H55" s="98"/>
      <c r="I55" s="98"/>
      <c r="N55" s="11"/>
      <c r="O55" s="11"/>
      <c r="P55" s="11"/>
      <c r="Q55" s="11"/>
      <c r="R55" s="11"/>
      <c r="S55" s="11"/>
      <c r="T55" s="11"/>
      <c r="U55" s="11"/>
      <c r="V55" s="11"/>
      <c r="W55" s="64"/>
      <c r="X55" s="11"/>
    </row>
    <row r="56" spans="1:24" s="18" customFormat="1">
      <c r="A56" s="11"/>
      <c r="B56" s="11"/>
      <c r="C56" s="11"/>
      <c r="D56" s="16"/>
      <c r="E56" s="28"/>
      <c r="F56" s="28"/>
      <c r="G56" s="97"/>
      <c r="H56" s="98"/>
      <c r="I56" s="98"/>
      <c r="N56" s="11"/>
      <c r="O56" s="11"/>
      <c r="P56" s="11"/>
      <c r="Q56" s="11"/>
      <c r="R56" s="11"/>
      <c r="S56" s="11"/>
      <c r="T56" s="11"/>
      <c r="U56" s="11"/>
      <c r="V56" s="11"/>
      <c r="W56" s="64"/>
      <c r="X56" s="11"/>
    </row>
    <row r="57" spans="1:24" s="18" customFormat="1">
      <c r="A57" s="11"/>
      <c r="B57" s="11"/>
      <c r="C57" s="11"/>
      <c r="D57" s="16"/>
      <c r="E57" s="28"/>
      <c r="F57" s="28"/>
      <c r="G57" s="97"/>
      <c r="H57" s="98"/>
      <c r="I57" s="98"/>
      <c r="N57" s="11"/>
      <c r="O57" s="11"/>
      <c r="P57" s="11"/>
      <c r="Q57" s="11"/>
      <c r="R57" s="11"/>
      <c r="S57" s="11"/>
      <c r="T57" s="11"/>
      <c r="U57" s="11"/>
      <c r="V57" s="11"/>
      <c r="W57" s="64"/>
      <c r="X57" s="11"/>
    </row>
    <row r="58" spans="1:24" s="18" customFormat="1">
      <c r="A58" s="11"/>
      <c r="B58" s="11"/>
      <c r="C58" s="11"/>
      <c r="D58" s="16"/>
      <c r="E58" s="28"/>
      <c r="F58" s="28"/>
      <c r="G58" s="97"/>
      <c r="H58" s="98"/>
      <c r="I58" s="98"/>
      <c r="N58" s="11"/>
      <c r="O58" s="11"/>
      <c r="P58" s="11"/>
      <c r="Q58" s="11"/>
      <c r="R58" s="11"/>
      <c r="S58" s="11"/>
      <c r="T58" s="11"/>
      <c r="U58" s="11"/>
      <c r="V58" s="11"/>
      <c r="W58" s="64"/>
      <c r="X58" s="11"/>
    </row>
    <row r="59" spans="1:24" s="18" customFormat="1">
      <c r="A59" s="11"/>
      <c r="B59" s="11"/>
      <c r="C59" s="11"/>
      <c r="D59" s="16"/>
      <c r="E59" s="28"/>
      <c r="F59" s="28"/>
      <c r="G59" s="97"/>
      <c r="H59" s="98"/>
      <c r="I59" s="98"/>
      <c r="N59" s="11"/>
      <c r="O59" s="11"/>
      <c r="P59" s="11"/>
      <c r="Q59" s="11"/>
      <c r="R59" s="11"/>
      <c r="S59" s="11"/>
      <c r="T59" s="11"/>
      <c r="U59" s="11"/>
      <c r="V59" s="11"/>
      <c r="W59" s="64"/>
      <c r="X59" s="11"/>
    </row>
    <row r="60" spans="1:24" s="18" customFormat="1">
      <c r="A60" s="11"/>
      <c r="B60" s="11"/>
      <c r="C60" s="11"/>
      <c r="D60" s="16"/>
      <c r="E60" s="28"/>
      <c r="F60" s="28"/>
      <c r="G60" s="97"/>
      <c r="H60" s="98"/>
      <c r="I60" s="98"/>
      <c r="N60" s="11"/>
      <c r="O60" s="11"/>
      <c r="P60" s="11"/>
      <c r="Q60" s="11"/>
      <c r="R60" s="11"/>
      <c r="S60" s="11"/>
      <c r="T60" s="11"/>
      <c r="U60" s="11"/>
      <c r="V60" s="11"/>
      <c r="W60" s="64"/>
      <c r="X60" s="11"/>
    </row>
    <row r="61" spans="1:24" s="18" customFormat="1">
      <c r="A61" s="11"/>
      <c r="B61" s="11"/>
      <c r="C61" s="11"/>
      <c r="D61" s="16"/>
      <c r="E61" s="28"/>
      <c r="F61" s="28"/>
      <c r="G61" s="97"/>
      <c r="H61" s="98"/>
      <c r="I61" s="98"/>
      <c r="N61" s="11"/>
      <c r="O61" s="11"/>
      <c r="P61" s="11"/>
      <c r="Q61" s="11"/>
      <c r="R61" s="11"/>
      <c r="S61" s="11"/>
      <c r="T61" s="11"/>
      <c r="U61" s="11"/>
      <c r="V61" s="11"/>
      <c r="W61" s="64"/>
      <c r="X61" s="11"/>
    </row>
    <row r="62" spans="1:24" s="18" customFormat="1">
      <c r="A62" s="11"/>
      <c r="B62" s="11"/>
      <c r="C62" s="11"/>
      <c r="D62" s="16"/>
      <c r="E62" s="28"/>
      <c r="F62" s="28"/>
      <c r="G62" s="97"/>
      <c r="H62" s="98"/>
      <c r="I62" s="98"/>
      <c r="N62" s="11"/>
      <c r="O62" s="11"/>
      <c r="P62" s="11"/>
      <c r="Q62" s="11"/>
      <c r="R62" s="11"/>
      <c r="S62" s="11"/>
      <c r="T62" s="11"/>
      <c r="U62" s="11"/>
      <c r="V62" s="11"/>
      <c r="W62" s="64"/>
      <c r="X62" s="11"/>
    </row>
    <row r="63" spans="1:24" s="18" customFormat="1">
      <c r="A63" s="11"/>
      <c r="B63" s="11"/>
      <c r="C63" s="11"/>
      <c r="D63" s="16"/>
      <c r="E63" s="28"/>
      <c r="F63" s="28"/>
      <c r="G63" s="97"/>
      <c r="H63" s="98"/>
      <c r="I63" s="98"/>
      <c r="N63" s="11"/>
      <c r="O63" s="11"/>
      <c r="P63" s="11"/>
      <c r="Q63" s="11"/>
      <c r="R63" s="11"/>
      <c r="S63" s="11"/>
      <c r="T63" s="11"/>
      <c r="U63" s="11"/>
      <c r="V63" s="11"/>
      <c r="W63" s="64"/>
      <c r="X63" s="11"/>
    </row>
    <row r="64" spans="1:24" s="18" customFormat="1">
      <c r="A64" s="11"/>
      <c r="B64" s="11"/>
      <c r="C64" s="11"/>
      <c r="D64" s="16"/>
      <c r="E64" s="28"/>
      <c r="F64" s="28"/>
      <c r="G64" s="97"/>
      <c r="H64" s="98"/>
      <c r="I64" s="98"/>
      <c r="N64" s="11"/>
      <c r="O64" s="11"/>
      <c r="P64" s="11"/>
      <c r="Q64" s="11"/>
      <c r="R64" s="11"/>
      <c r="S64" s="11"/>
      <c r="T64" s="11"/>
      <c r="U64" s="11"/>
      <c r="V64" s="11"/>
      <c r="W64" s="64"/>
      <c r="X64" s="11"/>
    </row>
    <row r="65" spans="1:24" s="18" customFormat="1">
      <c r="A65" s="11"/>
      <c r="B65" s="11"/>
      <c r="C65" s="11"/>
      <c r="D65" s="16"/>
      <c r="E65" s="28"/>
      <c r="F65" s="28"/>
      <c r="G65" s="97"/>
      <c r="H65" s="98"/>
      <c r="I65" s="98"/>
      <c r="N65" s="11"/>
      <c r="O65" s="11"/>
      <c r="P65" s="11"/>
      <c r="Q65" s="11"/>
      <c r="R65" s="11"/>
      <c r="S65" s="11"/>
      <c r="T65" s="11"/>
      <c r="U65" s="11"/>
      <c r="V65" s="11"/>
      <c r="W65" s="64"/>
      <c r="X65" s="11"/>
    </row>
    <row r="66" spans="1:24" s="18" customFormat="1">
      <c r="A66" s="11"/>
      <c r="B66" s="11"/>
      <c r="C66" s="11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11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11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11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7"/>
      <c r="E256" s="27"/>
      <c r="F256" s="27"/>
      <c r="G256" s="95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</sheetData>
  <sheetProtection insertRows="0" deleteRows="0"/>
  <protectedRanges>
    <protectedRange sqref="L30:R1048576 M29:R29 W1:W1048576 L1:R28" name="Obseg1"/>
    <protectedRange sqref="J29:L29" name="Obseg1_1"/>
  </protectedRanges>
  <mergeCells count="8">
    <mergeCell ref="A29:L29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7">
      <colorScale>
        <cfvo type="min"/>
        <cfvo type="max"/>
        <color rgb="FFFCFCFF"/>
        <color rgb="FFF8696B"/>
      </colorScale>
    </cfRule>
  </conditionalFormatting>
  <conditionalFormatting sqref="D22 D19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X274"/>
  <sheetViews>
    <sheetView topLeftCell="A11" zoomScaleNormal="100" zoomScaleSheetLayoutView="100" workbookViewId="0">
      <selection activeCell="N27" sqref="N27"/>
    </sheetView>
  </sheetViews>
  <sheetFormatPr defaultColWidth="8.85546875" defaultRowHeight="12.75"/>
  <cols>
    <col min="1" max="1" width="3.5703125" style="11" customWidth="1"/>
    <col min="2" max="2" width="6" style="11" customWidth="1"/>
    <col min="3" max="3" width="9.28515625" style="29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170" t="s">
        <v>130</v>
      </c>
    </row>
    <row r="2" spans="1:23" ht="15">
      <c r="D2" s="171" t="s">
        <v>131</v>
      </c>
      <c r="E2" s="621" t="str">
        <f>+'prva stran'!B6</f>
        <v>OŠ Alojza Gradnika Dobrovo</v>
      </c>
      <c r="F2" s="622"/>
      <c r="G2" s="622"/>
      <c r="H2" s="622"/>
      <c r="I2" s="622"/>
      <c r="J2" s="622"/>
      <c r="K2" s="622"/>
      <c r="L2" s="622"/>
    </row>
    <row r="3" spans="1:23" ht="15">
      <c r="D3" s="171" t="s">
        <v>132</v>
      </c>
      <c r="E3" s="623" t="str">
        <f>+'prva stran'!B7</f>
        <v>Trg 25. maja 9, 5212 Dobrovo</v>
      </c>
      <c r="F3" s="624"/>
      <c r="G3" s="624"/>
      <c r="H3" s="624"/>
      <c r="I3" s="624"/>
      <c r="J3" s="624"/>
      <c r="K3" s="624"/>
      <c r="L3" s="624"/>
    </row>
    <row r="4" spans="1:23" ht="15">
      <c r="D4" s="172"/>
    </row>
    <row r="5" spans="1:23" ht="15">
      <c r="D5" s="170" t="s">
        <v>134</v>
      </c>
    </row>
    <row r="6" spans="1:23" ht="17.25" customHeight="1">
      <c r="D6" s="173" t="s">
        <v>131</v>
      </c>
      <c r="E6" s="625">
        <f>+'prva stran'!B10</f>
        <v>0</v>
      </c>
      <c r="F6" s="626"/>
      <c r="G6" s="626"/>
      <c r="H6" s="626"/>
      <c r="I6" s="626"/>
      <c r="J6" s="626"/>
      <c r="K6" s="626"/>
      <c r="L6" s="626"/>
    </row>
    <row r="7" spans="1:23" ht="17.25" customHeight="1">
      <c r="D7" s="173" t="s">
        <v>132</v>
      </c>
      <c r="E7" s="627">
        <f>+'prva stran'!B11</f>
        <v>0</v>
      </c>
      <c r="F7" s="628"/>
      <c r="G7" s="628"/>
      <c r="H7" s="628"/>
      <c r="I7" s="628"/>
      <c r="J7" s="628"/>
      <c r="K7" s="628"/>
      <c r="L7" s="628"/>
    </row>
    <row r="8" spans="1:23" ht="17.25" customHeight="1">
      <c r="D8" s="173" t="s">
        <v>133</v>
      </c>
      <c r="E8" s="627">
        <f>+'prva stran'!B12</f>
        <v>0</v>
      </c>
      <c r="F8" s="628"/>
      <c r="G8" s="628"/>
      <c r="H8" s="628"/>
      <c r="I8" s="628"/>
      <c r="J8" s="628"/>
      <c r="K8" s="628"/>
      <c r="L8" s="628"/>
    </row>
    <row r="9" spans="1:23" s="12" customFormat="1" ht="17.25" customHeight="1">
      <c r="A9" s="9"/>
      <c r="B9" s="9"/>
      <c r="C9" s="10"/>
      <c r="D9" s="174" t="s">
        <v>135</v>
      </c>
      <c r="E9" s="629">
        <f>+'prva stran'!B13</f>
        <v>0</v>
      </c>
      <c r="F9" s="628"/>
      <c r="G9" s="628"/>
      <c r="H9" s="628"/>
      <c r="I9" s="628"/>
      <c r="J9" s="628"/>
      <c r="K9" s="628"/>
      <c r="L9" s="628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C10" s="153"/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C11" s="153"/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C12" s="153"/>
      <c r="D12" s="175" t="str">
        <f>+'Ponudbeni pred_rekapitulacija'!A24</f>
        <v>11.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C13" s="153"/>
      <c r="D13" s="620" t="str">
        <f>+'Ponudbeni pred_rekapitulacija'!B24</f>
        <v>ZAMRZNJENI IZDELKI IZ TESTA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490" t="s">
        <v>882</v>
      </c>
      <c r="C16" s="298" t="s">
        <v>405</v>
      </c>
      <c r="D16" s="488" t="s">
        <v>564</v>
      </c>
      <c r="E16" s="489">
        <v>1</v>
      </c>
      <c r="F16" s="462" t="s">
        <v>0</v>
      </c>
      <c r="G16" s="296"/>
      <c r="H16" s="463">
        <v>200</v>
      </c>
      <c r="I16" s="372" t="s">
        <v>93</v>
      </c>
      <c r="J16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K16" s="74" t="str">
        <f>IF(Sklop11[[#This Row],[ZAHTEVANA SHEMA KAKOVOSTI]]&lt;&gt;"",Sklop11[[#This Row],[Preračunana masa/volumen/kos na enoto kg]],"")</f>
        <v/>
      </c>
      <c r="L16" s="83"/>
      <c r="M16" s="75"/>
      <c r="N16" s="75"/>
      <c r="O16" s="76"/>
      <c r="P16" s="77"/>
      <c r="Q16" s="77"/>
      <c r="R16" s="85"/>
      <c r="S16" s="77">
        <f>+Sklop11[[#This Row],[cena/enota brez DDV v EUR]]*Sklop11[[#This Row],[Stopnja DDV (%)]]</f>
        <v>0</v>
      </c>
      <c r="T16" s="77">
        <f>+Sklop11[[#This Row],[cena/enota brez DDV v EUR]]+Sklop11[[#This Row],[Davek (EUR)]]</f>
        <v>0</v>
      </c>
      <c r="U16" s="77">
        <f>+Sklop11[[#This Row],[cena/enota brez DDV v EUR]]*Sklop11[[#This Row],[Okvirna količina]]</f>
        <v>0</v>
      </c>
      <c r="V16" s="77">
        <f>+Sklop11[[#This Row],[Končna cena/enoto mere (EUR) z DDV]]*Sklop11[[#This Row],[Okvirna količina]]</f>
        <v>0</v>
      </c>
      <c r="W16" s="88"/>
    </row>
    <row r="17" spans="1:23" s="51" customFormat="1" ht="12">
      <c r="A17" s="73" t="s">
        <v>3</v>
      </c>
      <c r="B17" s="490" t="s">
        <v>883</v>
      </c>
      <c r="C17" s="298" t="s">
        <v>405</v>
      </c>
      <c r="D17" s="488" t="s">
        <v>565</v>
      </c>
      <c r="E17" s="489">
        <v>2</v>
      </c>
      <c r="F17" s="462" t="s">
        <v>0</v>
      </c>
      <c r="G17" s="296"/>
      <c r="H17" s="463">
        <v>50</v>
      </c>
      <c r="I17" s="372" t="s">
        <v>93</v>
      </c>
      <c r="J17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17" s="74" t="str">
        <f>IF(Sklop11[[#This Row],[ZAHTEVANA SHEMA KAKOVOSTI]]&lt;&gt;"",Sklop11[[#This Row],[Preračunana masa/volumen/kos na enoto kg]],"")</f>
        <v/>
      </c>
      <c r="L17" s="84"/>
      <c r="M17" s="80"/>
      <c r="N17" s="80"/>
      <c r="O17" s="86"/>
      <c r="P17" s="81"/>
      <c r="Q17" s="81"/>
      <c r="R17" s="87"/>
      <c r="S17" s="81">
        <f>+Sklop11[[#This Row],[cena/enota brez DDV v EUR]]*Sklop11[[#This Row],[Stopnja DDV (%)]]</f>
        <v>0</v>
      </c>
      <c r="T17" s="81">
        <f>+Sklop11[[#This Row],[cena/enota brez DDV v EUR]]+Sklop11[[#This Row],[Davek (EUR)]]</f>
        <v>0</v>
      </c>
      <c r="U17" s="81">
        <f>+Sklop11[[#This Row],[cena/enota brez DDV v EUR]]*Sklop11[[#This Row],[Okvirna količina]]</f>
        <v>0</v>
      </c>
      <c r="V17" s="81">
        <f>+Sklop11[[#This Row],[Končna cena/enoto mere (EUR) z DDV]]*Sklop11[[#This Row],[Okvirna količina]]</f>
        <v>0</v>
      </c>
      <c r="W17" s="89"/>
    </row>
    <row r="18" spans="1:23" s="51" customFormat="1" ht="12">
      <c r="A18" s="73" t="s">
        <v>4</v>
      </c>
      <c r="B18" s="490" t="s">
        <v>884</v>
      </c>
      <c r="C18" s="298" t="s">
        <v>405</v>
      </c>
      <c r="D18" s="488" t="s">
        <v>566</v>
      </c>
      <c r="E18" s="489">
        <v>1</v>
      </c>
      <c r="F18" s="462" t="s">
        <v>0</v>
      </c>
      <c r="G18" s="296"/>
      <c r="H18" s="463">
        <v>400</v>
      </c>
      <c r="I18" s="372" t="s">
        <v>93</v>
      </c>
      <c r="J18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K18" s="74" t="str">
        <f>IF(Sklop11[[#This Row],[ZAHTEVANA SHEMA KAKOVOSTI]]&lt;&gt;"",Sklop11[[#This Row],[Preračunana masa/volumen/kos na enoto kg]],"")</f>
        <v/>
      </c>
      <c r="L18" s="84"/>
      <c r="M18" s="80"/>
      <c r="N18" s="80"/>
      <c r="O18" s="86"/>
      <c r="P18" s="81"/>
      <c r="Q18" s="81"/>
      <c r="R18" s="87"/>
      <c r="S18" s="81">
        <f>+Sklop11[[#This Row],[cena/enota brez DDV v EUR]]*Sklop11[[#This Row],[Stopnja DDV (%)]]</f>
        <v>0</v>
      </c>
      <c r="T18" s="81">
        <f>+Sklop11[[#This Row],[cena/enota brez DDV v EUR]]+Sklop11[[#This Row],[Davek (EUR)]]</f>
        <v>0</v>
      </c>
      <c r="U18" s="81">
        <f>+Sklop11[[#This Row],[cena/enota brez DDV v EUR]]*Sklop11[[#This Row],[Okvirna količina]]</f>
        <v>0</v>
      </c>
      <c r="V18" s="81">
        <f>+Sklop11[[#This Row],[Končna cena/enoto mere (EUR) z DDV]]*Sklop11[[#This Row],[Okvirna količina]]</f>
        <v>0</v>
      </c>
      <c r="W18" s="89"/>
    </row>
    <row r="19" spans="1:23" s="51" customFormat="1" ht="12">
      <c r="A19" s="73" t="s">
        <v>5</v>
      </c>
      <c r="B19" s="490" t="s">
        <v>885</v>
      </c>
      <c r="C19" s="298" t="s">
        <v>405</v>
      </c>
      <c r="D19" s="488" t="s">
        <v>567</v>
      </c>
      <c r="E19" s="489">
        <v>1</v>
      </c>
      <c r="F19" s="462" t="s">
        <v>0</v>
      </c>
      <c r="G19" s="296"/>
      <c r="H19" s="463">
        <v>150</v>
      </c>
      <c r="I19" s="372" t="s">
        <v>93</v>
      </c>
      <c r="J19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19" s="74" t="str">
        <f>IF(Sklop11[[#This Row],[ZAHTEVANA SHEMA KAKOVOSTI]]&lt;&gt;"",Sklop11[[#This Row],[Preračunana masa/volumen/kos na enoto kg]],"")</f>
        <v/>
      </c>
      <c r="L19" s="84"/>
      <c r="M19" s="80"/>
      <c r="N19" s="80"/>
      <c r="O19" s="86"/>
      <c r="P19" s="81"/>
      <c r="Q19" s="81"/>
      <c r="R19" s="87"/>
      <c r="S19" s="81">
        <f>+Sklop11[[#This Row],[cena/enota brez DDV v EUR]]*Sklop11[[#This Row],[Stopnja DDV (%)]]</f>
        <v>0</v>
      </c>
      <c r="T19" s="81">
        <f>+Sklop11[[#This Row],[cena/enota brez DDV v EUR]]+Sklop11[[#This Row],[Davek (EUR)]]</f>
        <v>0</v>
      </c>
      <c r="U19" s="81">
        <f>+Sklop11[[#This Row],[cena/enota brez DDV v EUR]]*Sklop11[[#This Row],[Okvirna količina]]</f>
        <v>0</v>
      </c>
      <c r="V19" s="81">
        <f>+Sklop11[[#This Row],[Končna cena/enoto mere (EUR) z DDV]]*Sklop11[[#This Row],[Okvirna količina]]</f>
        <v>0</v>
      </c>
      <c r="W19" s="89"/>
    </row>
    <row r="20" spans="1:23" s="51" customFormat="1" ht="12">
      <c r="A20" s="73" t="s">
        <v>6</v>
      </c>
      <c r="B20" s="490" t="s">
        <v>886</v>
      </c>
      <c r="C20" s="298" t="s">
        <v>405</v>
      </c>
      <c r="D20" s="488" t="s">
        <v>568</v>
      </c>
      <c r="E20" s="489">
        <v>1</v>
      </c>
      <c r="F20" s="462" t="s">
        <v>0</v>
      </c>
      <c r="G20" s="296"/>
      <c r="H20" s="463">
        <v>10</v>
      </c>
      <c r="I20" s="372" t="s">
        <v>93</v>
      </c>
      <c r="J20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20" s="74" t="str">
        <f>IF(Sklop11[[#This Row],[ZAHTEVANA SHEMA KAKOVOSTI]]&lt;&gt;"",Sklop11[[#This Row],[Preračunana masa/volumen/kos na enoto kg]],"")</f>
        <v/>
      </c>
      <c r="L20" s="84"/>
      <c r="M20" s="80"/>
      <c r="N20" s="80"/>
      <c r="O20" s="86"/>
      <c r="P20" s="81"/>
      <c r="Q20" s="81"/>
      <c r="R20" s="87"/>
      <c r="S20" s="81">
        <f>+Sklop11[[#This Row],[cena/enota brez DDV v EUR]]*Sklop11[[#This Row],[Stopnja DDV (%)]]</f>
        <v>0</v>
      </c>
      <c r="T20" s="81">
        <f>+Sklop11[[#This Row],[cena/enota brez DDV v EUR]]+Sklop11[[#This Row],[Davek (EUR)]]</f>
        <v>0</v>
      </c>
      <c r="U20" s="81">
        <f>+Sklop11[[#This Row],[cena/enota brez DDV v EUR]]*Sklop11[[#This Row],[Okvirna količina]]</f>
        <v>0</v>
      </c>
      <c r="V20" s="81">
        <f>+Sklop11[[#This Row],[Končna cena/enoto mere (EUR) z DDV]]*Sklop11[[#This Row],[Okvirna količina]]</f>
        <v>0</v>
      </c>
      <c r="W20" s="89"/>
    </row>
    <row r="21" spans="1:23" s="51" customFormat="1" ht="12">
      <c r="A21" s="73" t="s">
        <v>7</v>
      </c>
      <c r="B21" s="490" t="s">
        <v>887</v>
      </c>
      <c r="C21" s="298" t="s">
        <v>405</v>
      </c>
      <c r="D21" s="488" t="s">
        <v>569</v>
      </c>
      <c r="E21" s="489">
        <v>1</v>
      </c>
      <c r="F21" s="462" t="s">
        <v>0</v>
      </c>
      <c r="G21" s="296"/>
      <c r="H21" s="463">
        <v>10</v>
      </c>
      <c r="I21" s="372" t="s">
        <v>93</v>
      </c>
      <c r="J21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21" s="74" t="str">
        <f>IF(Sklop11[[#This Row],[ZAHTEVANA SHEMA KAKOVOSTI]]&lt;&gt;"",Sklop11[[#This Row],[Preračunana masa/volumen/kos na enoto kg]],"")</f>
        <v/>
      </c>
      <c r="L21" s="84"/>
      <c r="M21" s="80"/>
      <c r="N21" s="80"/>
      <c r="O21" s="86"/>
      <c r="P21" s="81"/>
      <c r="Q21" s="81"/>
      <c r="R21" s="87"/>
      <c r="S21" s="81">
        <f>+Sklop11[[#This Row],[cena/enota brez DDV v EUR]]*Sklop11[[#This Row],[Stopnja DDV (%)]]</f>
        <v>0</v>
      </c>
      <c r="T21" s="81">
        <f>+Sklop11[[#This Row],[cena/enota brez DDV v EUR]]+Sklop11[[#This Row],[Davek (EUR)]]</f>
        <v>0</v>
      </c>
      <c r="U21" s="81">
        <f>+Sklop11[[#This Row],[cena/enota brez DDV v EUR]]*Sklop11[[#This Row],[Okvirna količina]]</f>
        <v>0</v>
      </c>
      <c r="V21" s="81">
        <f>+Sklop11[[#This Row],[Končna cena/enoto mere (EUR) z DDV]]*Sklop11[[#This Row],[Okvirna količina]]</f>
        <v>0</v>
      </c>
      <c r="W21" s="89"/>
    </row>
    <row r="22" spans="1:23" s="51" customFormat="1" ht="12">
      <c r="A22" s="73" t="s">
        <v>8</v>
      </c>
      <c r="B22" s="490" t="s">
        <v>888</v>
      </c>
      <c r="C22" s="298" t="s">
        <v>405</v>
      </c>
      <c r="D22" s="488" t="s">
        <v>570</v>
      </c>
      <c r="E22" s="489">
        <v>1</v>
      </c>
      <c r="F22" s="462" t="s">
        <v>0</v>
      </c>
      <c r="G22" s="296"/>
      <c r="H22" s="463">
        <v>60</v>
      </c>
      <c r="I22" s="372" t="s">
        <v>0</v>
      </c>
      <c r="J22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K22" s="74" t="str">
        <f>IF(Sklop11[[#This Row],[ZAHTEVANA SHEMA KAKOVOSTI]]&lt;&gt;"",Sklop11[[#This Row],[Preračunana masa/volumen/kos na enoto kg]],"")</f>
        <v/>
      </c>
      <c r="L22" s="84"/>
      <c r="M22" s="80"/>
      <c r="N22" s="80"/>
      <c r="O22" s="86"/>
      <c r="P22" s="81"/>
      <c r="Q22" s="81"/>
      <c r="R22" s="87"/>
      <c r="S22" s="81">
        <f>+Sklop11[[#This Row],[cena/enota brez DDV v EUR]]*Sklop11[[#This Row],[Stopnja DDV (%)]]</f>
        <v>0</v>
      </c>
      <c r="T22" s="81">
        <f>+Sklop11[[#This Row],[cena/enota brez DDV v EUR]]+Sklop11[[#This Row],[Davek (EUR)]]</f>
        <v>0</v>
      </c>
      <c r="U22" s="81">
        <f>+Sklop11[[#This Row],[cena/enota brez DDV v EUR]]*Sklop11[[#This Row],[Okvirna količina]]</f>
        <v>0</v>
      </c>
      <c r="V22" s="81">
        <f>+Sklop11[[#This Row],[Končna cena/enoto mere (EUR) z DDV]]*Sklop11[[#This Row],[Okvirna količina]]</f>
        <v>0</v>
      </c>
      <c r="W22" s="89"/>
    </row>
    <row r="23" spans="1:23" s="51" customFormat="1" ht="12">
      <c r="A23" s="73" t="s">
        <v>9</v>
      </c>
      <c r="B23" s="490" t="s">
        <v>889</v>
      </c>
      <c r="C23" s="298" t="s">
        <v>405</v>
      </c>
      <c r="D23" s="488" t="s">
        <v>571</v>
      </c>
      <c r="E23" s="489">
        <v>0.6</v>
      </c>
      <c r="F23" s="462" t="s">
        <v>0</v>
      </c>
      <c r="G23" s="296"/>
      <c r="H23" s="463">
        <v>2</v>
      </c>
      <c r="I23" s="372" t="s">
        <v>93</v>
      </c>
      <c r="J23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</v>
      </c>
      <c r="K23" s="74" t="str">
        <f>IF(Sklop11[[#This Row],[ZAHTEVANA SHEMA KAKOVOSTI]]&lt;&gt;"",Sklop11[[#This Row],[Preračunana masa/volumen/kos na enoto kg]],"")</f>
        <v/>
      </c>
      <c r="L23" s="84"/>
      <c r="M23" s="80"/>
      <c r="N23" s="80"/>
      <c r="O23" s="86"/>
      <c r="P23" s="81"/>
      <c r="Q23" s="81"/>
      <c r="R23" s="87"/>
      <c r="S23" s="81">
        <f>+Sklop11[[#This Row],[cena/enota brez DDV v EUR]]*Sklop11[[#This Row],[Stopnja DDV (%)]]</f>
        <v>0</v>
      </c>
      <c r="T23" s="81">
        <f>+Sklop11[[#This Row],[cena/enota brez DDV v EUR]]+Sklop11[[#This Row],[Davek (EUR)]]</f>
        <v>0</v>
      </c>
      <c r="U23" s="81">
        <f>+Sklop11[[#This Row],[cena/enota brez DDV v EUR]]*Sklop11[[#This Row],[Okvirna količina]]</f>
        <v>0</v>
      </c>
      <c r="V23" s="81">
        <f>+Sklop11[[#This Row],[Končna cena/enoto mere (EUR) z DDV]]*Sklop11[[#This Row],[Okvirna količina]]</f>
        <v>0</v>
      </c>
      <c r="W23" s="89"/>
    </row>
    <row r="24" spans="1:23" s="51" customFormat="1" ht="12">
      <c r="A24" s="73" t="s">
        <v>10</v>
      </c>
      <c r="B24" s="490" t="s">
        <v>402</v>
      </c>
      <c r="C24" s="298" t="s">
        <v>405</v>
      </c>
      <c r="D24" s="488" t="s">
        <v>572</v>
      </c>
      <c r="E24" s="489">
        <v>1</v>
      </c>
      <c r="F24" s="462" t="s">
        <v>0</v>
      </c>
      <c r="G24" s="296"/>
      <c r="H24" s="463">
        <v>400</v>
      </c>
      <c r="I24" s="372" t="s">
        <v>93</v>
      </c>
      <c r="J24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K24" s="74" t="str">
        <f>IF(Sklop11[[#This Row],[ZAHTEVANA SHEMA KAKOVOSTI]]&lt;&gt;"",Sklop11[[#This Row],[Preračunana masa/volumen/kos na enoto kg]],"")</f>
        <v/>
      </c>
      <c r="L24" s="84"/>
      <c r="M24" s="80"/>
      <c r="N24" s="80"/>
      <c r="O24" s="86"/>
      <c r="P24" s="81"/>
      <c r="Q24" s="81"/>
      <c r="R24" s="87"/>
      <c r="S24" s="81">
        <f>+Sklop11[[#This Row],[cena/enota brez DDV v EUR]]*Sklop11[[#This Row],[Stopnja DDV (%)]]</f>
        <v>0</v>
      </c>
      <c r="T24" s="81">
        <f>+Sklop11[[#This Row],[cena/enota brez DDV v EUR]]+Sklop11[[#This Row],[Davek (EUR)]]</f>
        <v>0</v>
      </c>
      <c r="U24" s="81">
        <f>+Sklop11[[#This Row],[cena/enota brez DDV v EUR]]*Sklop11[[#This Row],[Okvirna količina]]</f>
        <v>0</v>
      </c>
      <c r="V24" s="81">
        <f>+Sklop11[[#This Row],[Končna cena/enoto mere (EUR) z DDV]]*Sklop11[[#This Row],[Okvirna količina]]</f>
        <v>0</v>
      </c>
      <c r="W24" s="89"/>
    </row>
    <row r="25" spans="1:23" s="51" customFormat="1" ht="12">
      <c r="A25" s="73" t="s">
        <v>11</v>
      </c>
      <c r="B25" s="490" t="s">
        <v>881</v>
      </c>
      <c r="C25" s="298" t="s">
        <v>405</v>
      </c>
      <c r="D25" s="488" t="s">
        <v>880</v>
      </c>
      <c r="E25" s="489">
        <v>3</v>
      </c>
      <c r="F25" s="462" t="s">
        <v>0</v>
      </c>
      <c r="G25" s="296"/>
      <c r="H25" s="463">
        <v>5</v>
      </c>
      <c r="I25" s="372" t="s">
        <v>93</v>
      </c>
      <c r="J25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K25" s="74" t="str">
        <f>IF(Sklop11[[#This Row],[ZAHTEVANA SHEMA KAKOVOSTI]]&lt;&gt;"",Sklop11[[#This Row],[Preračunana masa/volumen/kos na enoto kg]],"")</f>
        <v/>
      </c>
      <c r="L25" s="84"/>
      <c r="M25" s="80"/>
      <c r="N25" s="80"/>
      <c r="O25" s="86"/>
      <c r="P25" s="81"/>
      <c r="Q25" s="81"/>
      <c r="R25" s="87"/>
      <c r="S25" s="81">
        <f>+Sklop11[[#This Row],[cena/enota brez DDV v EUR]]*Sklop11[[#This Row],[Stopnja DDV (%)]]</f>
        <v>0</v>
      </c>
      <c r="T25" s="81">
        <f>+Sklop11[[#This Row],[cena/enota brez DDV v EUR]]+Sklop11[[#This Row],[Davek (EUR)]]</f>
        <v>0</v>
      </c>
      <c r="U25" s="81">
        <f>+Sklop11[[#This Row],[cena/enota brez DDV v EUR]]*Sklop11[[#This Row],[Okvirna količina]]</f>
        <v>0</v>
      </c>
      <c r="V25" s="81">
        <f>+Sklop11[[#This Row],[Končna cena/enoto mere (EUR) z DDV]]*Sklop11[[#This Row],[Okvirna količina]]</f>
        <v>0</v>
      </c>
      <c r="W25" s="89"/>
    </row>
    <row r="26" spans="1:23" s="51" customFormat="1" ht="12">
      <c r="A26" s="73" t="s">
        <v>12</v>
      </c>
      <c r="B26" s="490" t="s">
        <v>890</v>
      </c>
      <c r="C26" s="298" t="s">
        <v>405</v>
      </c>
      <c r="D26" s="488" t="s">
        <v>573</v>
      </c>
      <c r="E26" s="489">
        <v>3</v>
      </c>
      <c r="F26" s="462" t="s">
        <v>0</v>
      </c>
      <c r="G26" s="296"/>
      <c r="H26" s="463">
        <v>445</v>
      </c>
      <c r="I26" s="372" t="s">
        <v>93</v>
      </c>
      <c r="J26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1335</v>
      </c>
      <c r="K26" s="74" t="str">
        <f>IF(Sklop11[[#This Row],[ZAHTEVANA SHEMA KAKOVOSTI]]&lt;&gt;"",Sklop11[[#This Row],[Preračunana masa/volumen/kos na enoto kg]],"")</f>
        <v/>
      </c>
      <c r="L26" s="84"/>
      <c r="M26" s="80"/>
      <c r="N26" s="80"/>
      <c r="O26" s="86"/>
      <c r="P26" s="81"/>
      <c r="Q26" s="81"/>
      <c r="R26" s="87"/>
      <c r="S26" s="81">
        <f>+Sklop11[[#This Row],[cena/enota brez DDV v EUR]]*Sklop11[[#This Row],[Stopnja DDV (%)]]</f>
        <v>0</v>
      </c>
      <c r="T26" s="81">
        <f>+Sklop11[[#This Row],[cena/enota brez DDV v EUR]]+Sklop11[[#This Row],[Davek (EUR)]]</f>
        <v>0</v>
      </c>
      <c r="U26" s="81">
        <f>+Sklop11[[#This Row],[cena/enota brez DDV v EUR]]*Sklop11[[#This Row],[Okvirna količina]]</f>
        <v>0</v>
      </c>
      <c r="V26" s="81">
        <f>+Sklop11[[#This Row],[Končna cena/enoto mere (EUR) z DDV]]*Sklop11[[#This Row],[Okvirna količina]]</f>
        <v>0</v>
      </c>
      <c r="W26" s="89"/>
    </row>
    <row r="27" spans="1:23" s="51" customFormat="1" ht="12">
      <c r="A27" s="73" t="s">
        <v>13</v>
      </c>
      <c r="B27" s="490" t="s">
        <v>891</v>
      </c>
      <c r="C27" s="298" t="s">
        <v>405</v>
      </c>
      <c r="D27" s="488" t="s">
        <v>574</v>
      </c>
      <c r="E27" s="489">
        <v>3</v>
      </c>
      <c r="F27" s="462" t="s">
        <v>0</v>
      </c>
      <c r="G27" s="296"/>
      <c r="H27" s="463">
        <v>58</v>
      </c>
      <c r="I27" s="372" t="s">
        <v>93</v>
      </c>
      <c r="J27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174</v>
      </c>
      <c r="K27" s="74" t="str">
        <f>IF(Sklop11[[#This Row],[ZAHTEVANA SHEMA KAKOVOSTI]]&lt;&gt;"",Sklop11[[#This Row],[Preračunana masa/volumen/kos na enoto kg]],"")</f>
        <v/>
      </c>
      <c r="L27" s="84"/>
      <c r="M27" s="80"/>
      <c r="N27" s="80"/>
      <c r="O27" s="86"/>
      <c r="P27" s="81"/>
      <c r="Q27" s="81"/>
      <c r="R27" s="87"/>
      <c r="S27" s="81">
        <f>+Sklop11[[#This Row],[cena/enota brez DDV v EUR]]*Sklop11[[#This Row],[Stopnja DDV (%)]]</f>
        <v>0</v>
      </c>
      <c r="T27" s="81">
        <f>+Sklop11[[#This Row],[cena/enota brez DDV v EUR]]+Sklop11[[#This Row],[Davek (EUR)]]</f>
        <v>0</v>
      </c>
      <c r="U27" s="81">
        <f>+Sklop11[[#This Row],[cena/enota brez DDV v EUR]]*Sklop11[[#This Row],[Okvirna količina]]</f>
        <v>0</v>
      </c>
      <c r="V27" s="81">
        <f>+Sklop11[[#This Row],[Končna cena/enoto mere (EUR) z DDV]]*Sklop11[[#This Row],[Okvirna količina]]</f>
        <v>0</v>
      </c>
      <c r="W27" s="89"/>
    </row>
    <row r="28" spans="1:23" s="51" customFormat="1" ht="12">
      <c r="A28" s="73" t="s">
        <v>14</v>
      </c>
      <c r="B28" s="490" t="s">
        <v>892</v>
      </c>
      <c r="C28" s="298" t="s">
        <v>405</v>
      </c>
      <c r="D28" s="488" t="s">
        <v>575</v>
      </c>
      <c r="E28" s="489" t="s">
        <v>790</v>
      </c>
      <c r="F28" s="462" t="s">
        <v>0</v>
      </c>
      <c r="G28" s="296"/>
      <c r="H28" s="463">
        <v>5</v>
      </c>
      <c r="I28" s="372" t="s">
        <v>0</v>
      </c>
      <c r="J28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K28" s="74" t="str">
        <f>IF(Sklop11[[#This Row],[ZAHTEVANA SHEMA KAKOVOSTI]]&lt;&gt;"",Sklop11[[#This Row],[Preračunana masa/volumen/kos na enoto kg]],"")</f>
        <v/>
      </c>
      <c r="L28" s="84"/>
      <c r="M28" s="80"/>
      <c r="N28" s="80"/>
      <c r="O28" s="86"/>
      <c r="P28" s="81"/>
      <c r="Q28" s="81"/>
      <c r="R28" s="87"/>
      <c r="S28" s="81">
        <f>+Sklop11[[#This Row],[cena/enota brez DDV v EUR]]*Sklop11[[#This Row],[Stopnja DDV (%)]]</f>
        <v>0</v>
      </c>
      <c r="T28" s="81">
        <f>+Sklop11[[#This Row],[cena/enota brez DDV v EUR]]+Sklop11[[#This Row],[Davek (EUR)]]</f>
        <v>0</v>
      </c>
      <c r="U28" s="81">
        <f>+Sklop11[[#This Row],[cena/enota brez DDV v EUR]]*Sklop11[[#This Row],[Okvirna količina]]</f>
        <v>0</v>
      </c>
      <c r="V28" s="81">
        <f>+Sklop11[[#This Row],[Končna cena/enoto mere (EUR) z DDV]]*Sklop11[[#This Row],[Okvirna količina]]</f>
        <v>0</v>
      </c>
      <c r="W28" s="89"/>
    </row>
    <row r="29" spans="1:23" s="51" customFormat="1" ht="12">
      <c r="A29" s="73" t="s">
        <v>15</v>
      </c>
      <c r="B29" s="490" t="s">
        <v>893</v>
      </c>
      <c r="C29" s="298" t="s">
        <v>405</v>
      </c>
      <c r="D29" s="488" t="s">
        <v>576</v>
      </c>
      <c r="E29" s="489" t="s">
        <v>789</v>
      </c>
      <c r="F29" s="462" t="s">
        <v>158</v>
      </c>
      <c r="G29" s="296"/>
      <c r="H29" s="463">
        <v>450</v>
      </c>
      <c r="I29" s="372" t="s">
        <v>0</v>
      </c>
      <c r="J29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K29" s="74" t="str">
        <f>IF(Sklop11[[#This Row],[ZAHTEVANA SHEMA KAKOVOSTI]]&lt;&gt;"",Sklop11[[#This Row],[Preračunana masa/volumen/kos na enoto kg]],"")</f>
        <v/>
      </c>
      <c r="L29" s="84"/>
      <c r="M29" s="80"/>
      <c r="N29" s="80"/>
      <c r="O29" s="86"/>
      <c r="P29" s="81"/>
      <c r="Q29" s="81"/>
      <c r="R29" s="87"/>
      <c r="S29" s="81">
        <f>+Sklop11[[#This Row],[cena/enota brez DDV v EUR]]*Sklop11[[#This Row],[Stopnja DDV (%)]]</f>
        <v>0</v>
      </c>
      <c r="T29" s="81">
        <f>+Sklop11[[#This Row],[cena/enota brez DDV v EUR]]+Sklop11[[#This Row],[Davek (EUR)]]</f>
        <v>0</v>
      </c>
      <c r="U29" s="81">
        <f>+Sklop11[[#This Row],[cena/enota brez DDV v EUR]]*Sklop11[[#This Row],[Okvirna količina]]</f>
        <v>0</v>
      </c>
      <c r="V29" s="81">
        <f>+Sklop11[[#This Row],[Končna cena/enoto mere (EUR) z DDV]]*Sklop11[[#This Row],[Okvirna količina]]</f>
        <v>0</v>
      </c>
      <c r="W29" s="89"/>
    </row>
    <row r="30" spans="1:23" s="51" customFormat="1" ht="12">
      <c r="A30" s="73" t="s">
        <v>16</v>
      </c>
      <c r="B30" s="490" t="s">
        <v>894</v>
      </c>
      <c r="C30" s="298" t="s">
        <v>405</v>
      </c>
      <c r="D30" s="488" t="s">
        <v>577</v>
      </c>
      <c r="E30" s="489">
        <v>3</v>
      </c>
      <c r="F30" s="462" t="s">
        <v>0</v>
      </c>
      <c r="G30" s="296"/>
      <c r="H30" s="463">
        <v>6</v>
      </c>
      <c r="I30" s="372" t="s">
        <v>93</v>
      </c>
      <c r="J30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K30" s="74" t="str">
        <f>IF(Sklop11[[#This Row],[ZAHTEVANA SHEMA KAKOVOSTI]]&lt;&gt;"",Sklop11[[#This Row],[Preračunana masa/volumen/kos na enoto kg]],"")</f>
        <v/>
      </c>
      <c r="L30" s="84"/>
      <c r="M30" s="80"/>
      <c r="N30" s="80"/>
      <c r="O30" s="86"/>
      <c r="P30" s="81"/>
      <c r="Q30" s="81"/>
      <c r="R30" s="87"/>
      <c r="S30" s="81">
        <f>+Sklop11[[#This Row],[cena/enota brez DDV v EUR]]*Sklop11[[#This Row],[Stopnja DDV (%)]]</f>
        <v>0</v>
      </c>
      <c r="T30" s="81">
        <f>+Sklop11[[#This Row],[cena/enota brez DDV v EUR]]+Sklop11[[#This Row],[Davek (EUR)]]</f>
        <v>0</v>
      </c>
      <c r="U30" s="81">
        <f>+Sklop11[[#This Row],[cena/enota brez DDV v EUR]]*Sklop11[[#This Row],[Okvirna količina]]</f>
        <v>0</v>
      </c>
      <c r="V30" s="81">
        <f>+Sklop11[[#This Row],[Končna cena/enoto mere (EUR) z DDV]]*Sklop11[[#This Row],[Okvirna količina]]</f>
        <v>0</v>
      </c>
      <c r="W30" s="89"/>
    </row>
    <row r="31" spans="1:23" s="51" customFormat="1" ht="12">
      <c r="A31" s="73" t="s">
        <v>17</v>
      </c>
      <c r="B31" s="490" t="s">
        <v>895</v>
      </c>
      <c r="C31" s="298" t="s">
        <v>405</v>
      </c>
      <c r="D31" s="488" t="s">
        <v>578</v>
      </c>
      <c r="E31" s="489">
        <v>1</v>
      </c>
      <c r="F31" s="462" t="s">
        <v>0</v>
      </c>
      <c r="G31" s="296"/>
      <c r="H31" s="463">
        <v>170</v>
      </c>
      <c r="I31" s="372" t="s">
        <v>93</v>
      </c>
      <c r="J31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</v>
      </c>
      <c r="K31" s="74" t="str">
        <f>IF(Sklop11[[#This Row],[ZAHTEVANA SHEMA KAKOVOSTI]]&lt;&gt;"",Sklop11[[#This Row],[Preračunana masa/volumen/kos na enoto kg]],"")</f>
        <v/>
      </c>
      <c r="L31" s="84"/>
      <c r="M31" s="80"/>
      <c r="N31" s="80"/>
      <c r="O31" s="86"/>
      <c r="P31" s="81"/>
      <c r="Q31" s="81"/>
      <c r="R31" s="87"/>
      <c r="S31" s="81">
        <f>+Sklop11[[#This Row],[cena/enota brez DDV v EUR]]*Sklop11[[#This Row],[Stopnja DDV (%)]]</f>
        <v>0</v>
      </c>
      <c r="T31" s="81">
        <f>+Sklop11[[#This Row],[cena/enota brez DDV v EUR]]+Sklop11[[#This Row],[Davek (EUR)]]</f>
        <v>0</v>
      </c>
      <c r="U31" s="81">
        <f>+Sklop11[[#This Row],[cena/enota brez DDV v EUR]]*Sklop11[[#This Row],[Okvirna količina]]</f>
        <v>0</v>
      </c>
      <c r="V31" s="81">
        <f>+Sklop11[[#This Row],[Končna cena/enoto mere (EUR) z DDV]]*Sklop11[[#This Row],[Okvirna količina]]</f>
        <v>0</v>
      </c>
      <c r="W31" s="89"/>
    </row>
    <row r="32" spans="1:23" s="51" customFormat="1" ht="12">
      <c r="A32" s="73" t="s">
        <v>18</v>
      </c>
      <c r="B32" s="490" t="s">
        <v>403</v>
      </c>
      <c r="C32" s="298" t="s">
        <v>405</v>
      </c>
      <c r="D32" s="488" t="s">
        <v>579</v>
      </c>
      <c r="E32" s="489">
        <v>3</v>
      </c>
      <c r="F32" s="462" t="s">
        <v>0</v>
      </c>
      <c r="G32" s="296"/>
      <c r="H32" s="463">
        <v>10</v>
      </c>
      <c r="I32" s="372" t="s">
        <v>93</v>
      </c>
      <c r="J32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K32" s="74" t="str">
        <f>IF(Sklop11[[#This Row],[ZAHTEVANA SHEMA KAKOVOSTI]]&lt;&gt;"",Sklop11[[#This Row],[Preračunana masa/volumen/kos na enoto kg]],"")</f>
        <v/>
      </c>
      <c r="L32" s="84"/>
      <c r="M32" s="80"/>
      <c r="N32" s="80"/>
      <c r="O32" s="86"/>
      <c r="P32" s="81"/>
      <c r="Q32" s="81"/>
      <c r="R32" s="87"/>
      <c r="S32" s="81">
        <f>+Sklop11[[#This Row],[cena/enota brez DDV v EUR]]*Sklop11[[#This Row],[Stopnja DDV (%)]]</f>
        <v>0</v>
      </c>
      <c r="T32" s="81">
        <f>+Sklop11[[#This Row],[cena/enota brez DDV v EUR]]+Sklop11[[#This Row],[Davek (EUR)]]</f>
        <v>0</v>
      </c>
      <c r="U32" s="81">
        <f>+Sklop11[[#This Row],[cena/enota brez DDV v EUR]]*Sklop11[[#This Row],[Okvirna količina]]</f>
        <v>0</v>
      </c>
      <c r="V32" s="81">
        <f>+Sklop11[[#This Row],[Končna cena/enoto mere (EUR) z DDV]]*Sklop11[[#This Row],[Okvirna količina]]</f>
        <v>0</v>
      </c>
      <c r="W32" s="89"/>
    </row>
    <row r="33" spans="1:24" s="51" customFormat="1" ht="12">
      <c r="A33" s="73" t="s">
        <v>19</v>
      </c>
      <c r="B33" s="490" t="s">
        <v>896</v>
      </c>
      <c r="C33" s="298" t="s">
        <v>405</v>
      </c>
      <c r="D33" s="488" t="s">
        <v>580</v>
      </c>
      <c r="E33" s="489">
        <v>3</v>
      </c>
      <c r="F33" s="462" t="s">
        <v>0</v>
      </c>
      <c r="G33" s="296"/>
      <c r="H33" s="463">
        <v>3</v>
      </c>
      <c r="I33" s="372" t="s">
        <v>93</v>
      </c>
      <c r="J33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K33" s="74" t="str">
        <f>IF(Sklop11[[#This Row],[ZAHTEVANA SHEMA KAKOVOSTI]]&lt;&gt;"",Sklop11[[#This Row],[Preračunana masa/volumen/kos na enoto kg]],"")</f>
        <v/>
      </c>
      <c r="L33" s="84"/>
      <c r="M33" s="80"/>
      <c r="N33" s="80"/>
      <c r="O33" s="86"/>
      <c r="P33" s="81"/>
      <c r="Q33" s="81"/>
      <c r="R33" s="87"/>
      <c r="S33" s="81">
        <f>+Sklop11[[#This Row],[cena/enota brez DDV v EUR]]*Sklop11[[#This Row],[Stopnja DDV (%)]]</f>
        <v>0</v>
      </c>
      <c r="T33" s="81">
        <f>+Sklop11[[#This Row],[cena/enota brez DDV v EUR]]+Sklop11[[#This Row],[Davek (EUR)]]</f>
        <v>0</v>
      </c>
      <c r="U33" s="81">
        <f>+Sklop11[[#This Row],[cena/enota brez DDV v EUR]]*Sklop11[[#This Row],[Okvirna količina]]</f>
        <v>0</v>
      </c>
      <c r="V33" s="81">
        <f>+Sklop11[[#This Row],[Končna cena/enoto mere (EUR) z DDV]]*Sklop11[[#This Row],[Okvirna količina]]</f>
        <v>0</v>
      </c>
      <c r="W33" s="89"/>
    </row>
    <row r="34" spans="1:24" s="51" customFormat="1" ht="12">
      <c r="A34" s="73" t="s">
        <v>20</v>
      </c>
      <c r="B34" s="490" t="s">
        <v>404</v>
      </c>
      <c r="C34" s="298" t="s">
        <v>405</v>
      </c>
      <c r="D34" s="488" t="s">
        <v>581</v>
      </c>
      <c r="E34" s="489">
        <v>1</v>
      </c>
      <c r="F34" s="462" t="s">
        <v>0</v>
      </c>
      <c r="G34" s="296"/>
      <c r="H34" s="463">
        <v>10</v>
      </c>
      <c r="I34" s="465" t="s">
        <v>0</v>
      </c>
      <c r="J34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34" s="110" t="str">
        <f>IF(Sklop11[[#This Row],[ZAHTEVANA SHEMA KAKOVOSTI]]&lt;&gt;"",Sklop11[[#This Row],[Preračunana masa/volumen/kos na enoto kg]],"")</f>
        <v/>
      </c>
      <c r="L34" s="124"/>
      <c r="M34" s="127"/>
      <c r="N34" s="127"/>
      <c r="O34" s="128"/>
      <c r="P34" s="125"/>
      <c r="Q34" s="125"/>
      <c r="R34" s="126"/>
      <c r="S34" s="125">
        <f>+Sklop11[[#This Row],[cena/enota brez DDV v EUR]]*Sklop11[[#This Row],[Stopnja DDV (%)]]</f>
        <v>0</v>
      </c>
      <c r="T34" s="125">
        <f>+Sklop11[[#This Row],[cena/enota brez DDV v EUR]]+Sklop11[[#This Row],[Davek (EUR)]]</f>
        <v>0</v>
      </c>
      <c r="U34" s="125">
        <f>+Sklop11[[#This Row],[cena/enota brez DDV v EUR]]*Sklop11[[#This Row],[Okvirna količina]]</f>
        <v>0</v>
      </c>
      <c r="V34" s="129">
        <f>+Sklop11[[#This Row],[Končna cena/enoto mere (EUR) z DDV]]*Sklop11[[#This Row],[Okvirna količina]]</f>
        <v>0</v>
      </c>
      <c r="W34" s="130"/>
    </row>
    <row r="35" spans="1:24" s="51" customFormat="1" ht="12">
      <c r="A35" s="73" t="s">
        <v>21</v>
      </c>
      <c r="B35" s="490" t="s">
        <v>897</v>
      </c>
      <c r="C35" s="298" t="s">
        <v>405</v>
      </c>
      <c r="D35" s="488" t="s">
        <v>582</v>
      </c>
      <c r="E35" s="489">
        <v>1</v>
      </c>
      <c r="F35" s="462" t="s">
        <v>0</v>
      </c>
      <c r="G35" s="296"/>
      <c r="H35" s="463">
        <v>500</v>
      </c>
      <c r="I35" s="465" t="s">
        <v>93</v>
      </c>
      <c r="J35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K35" s="110" t="str">
        <f>IF(Sklop11[[#This Row],[ZAHTEVANA SHEMA KAKOVOSTI]]&lt;&gt;"",Sklop11[[#This Row],[Preračunana masa/volumen/kos na enoto kg]],"")</f>
        <v/>
      </c>
      <c r="L35" s="124"/>
      <c r="M35" s="127"/>
      <c r="N35" s="127"/>
      <c r="O35" s="128"/>
      <c r="P35" s="125"/>
      <c r="Q35" s="125"/>
      <c r="R35" s="126"/>
      <c r="S35" s="125">
        <f>+Sklop11[[#This Row],[cena/enota brez DDV v EUR]]*Sklop11[[#This Row],[Stopnja DDV (%)]]</f>
        <v>0</v>
      </c>
      <c r="T35" s="125">
        <f>+Sklop11[[#This Row],[cena/enota brez DDV v EUR]]+Sklop11[[#This Row],[Davek (EUR)]]</f>
        <v>0</v>
      </c>
      <c r="U35" s="125">
        <f>+Sklop11[[#This Row],[cena/enota brez DDV v EUR]]*Sklop11[[#This Row],[Okvirna količina]]</f>
        <v>0</v>
      </c>
      <c r="V35" s="129">
        <f>+Sklop11[[#This Row],[Končna cena/enoto mere (EUR) z DDV]]*Sklop11[[#This Row],[Okvirna količina]]</f>
        <v>0</v>
      </c>
      <c r="W35" s="130"/>
    </row>
    <row r="36" spans="1:24" s="51" customFormat="1" ht="12">
      <c r="A36" s="73" t="s">
        <v>22</v>
      </c>
      <c r="B36" s="490" t="s">
        <v>899</v>
      </c>
      <c r="C36" s="298" t="s">
        <v>406</v>
      </c>
      <c r="D36" s="488" t="s">
        <v>813</v>
      </c>
      <c r="E36" s="489">
        <v>10</v>
      </c>
      <c r="F36" s="462" t="s">
        <v>0</v>
      </c>
      <c r="G36" s="296"/>
      <c r="H36" s="463">
        <v>10</v>
      </c>
      <c r="I36" s="465" t="s">
        <v>93</v>
      </c>
      <c r="J36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36" s="110" t="str">
        <f>IF(Sklop11[[#This Row],[ZAHTEVANA SHEMA KAKOVOSTI]]&lt;&gt;"",Sklop11[[#This Row],[Preračunana masa/volumen/kos na enoto kg]],"")</f>
        <v/>
      </c>
      <c r="L36" s="124"/>
      <c r="M36" s="127"/>
      <c r="N36" s="127"/>
      <c r="O36" s="128"/>
      <c r="P36" s="125"/>
      <c r="Q36" s="125"/>
      <c r="R36" s="126"/>
      <c r="S36" s="125">
        <f>+Sklop11[[#This Row],[cena/enota brez DDV v EUR]]*Sklop11[[#This Row],[Stopnja DDV (%)]]</f>
        <v>0</v>
      </c>
      <c r="T36" s="125">
        <f>+Sklop11[[#This Row],[cena/enota brez DDV v EUR]]+Sklop11[[#This Row],[Davek (EUR)]]</f>
        <v>0</v>
      </c>
      <c r="U36" s="125">
        <f>+Sklop11[[#This Row],[cena/enota brez DDV v EUR]]*Sklop11[[#This Row],[Okvirna količina]]</f>
        <v>0</v>
      </c>
      <c r="V36" s="129">
        <f>+Sklop11[[#This Row],[Končna cena/enoto mere (EUR) z DDV]]*Sklop11[[#This Row],[Okvirna količina]]</f>
        <v>0</v>
      </c>
      <c r="W36" s="130"/>
    </row>
    <row r="37" spans="1:24" s="51" customFormat="1" ht="12">
      <c r="A37" s="73" t="s">
        <v>23</v>
      </c>
      <c r="B37" s="490" t="s">
        <v>898</v>
      </c>
      <c r="C37" s="298" t="s">
        <v>405</v>
      </c>
      <c r="D37" s="488" t="s">
        <v>583</v>
      </c>
      <c r="E37" s="489">
        <v>2</v>
      </c>
      <c r="F37" s="462" t="s">
        <v>0</v>
      </c>
      <c r="G37" s="296"/>
      <c r="H37" s="463">
        <v>80</v>
      </c>
      <c r="I37" s="465" t="s">
        <v>93</v>
      </c>
      <c r="J37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K37" s="110" t="str">
        <f>IF(Sklop11[[#This Row],[ZAHTEVANA SHEMA KAKOVOSTI]]&lt;&gt;"",Sklop11[[#This Row],[Preračunana masa/volumen/kos na enoto kg]],"")</f>
        <v/>
      </c>
      <c r="L37" s="124"/>
      <c r="M37" s="127"/>
      <c r="N37" s="127"/>
      <c r="O37" s="128"/>
      <c r="P37" s="125"/>
      <c r="Q37" s="125"/>
      <c r="R37" s="126"/>
      <c r="S37" s="125">
        <f>+Sklop11[[#This Row],[cena/enota brez DDV v EUR]]*Sklop11[[#This Row],[Stopnja DDV (%)]]</f>
        <v>0</v>
      </c>
      <c r="T37" s="125">
        <f>+Sklop11[[#This Row],[cena/enota brez DDV v EUR]]+Sklop11[[#This Row],[Davek (EUR)]]</f>
        <v>0</v>
      </c>
      <c r="U37" s="125">
        <f>+Sklop11[[#This Row],[cena/enota brez DDV v EUR]]*Sklop11[[#This Row],[Okvirna količina]]</f>
        <v>0</v>
      </c>
      <c r="V37" s="129">
        <f>+Sklop11[[#This Row],[Končna cena/enoto mere (EUR) z DDV]]*Sklop11[[#This Row],[Okvirna količina]]</f>
        <v>0</v>
      </c>
      <c r="W37" s="130"/>
    </row>
    <row r="38" spans="1:24" s="51" customFormat="1" ht="12">
      <c r="A38" s="73" t="s">
        <v>24</v>
      </c>
      <c r="B38" s="490" t="s">
        <v>900</v>
      </c>
      <c r="C38" s="298" t="s">
        <v>405</v>
      </c>
      <c r="D38" s="488" t="s">
        <v>584</v>
      </c>
      <c r="E38" s="489">
        <v>1</v>
      </c>
      <c r="F38" s="462" t="s">
        <v>0</v>
      </c>
      <c r="G38" s="296"/>
      <c r="H38" s="463">
        <v>1100</v>
      </c>
      <c r="I38" s="465" t="s">
        <v>93</v>
      </c>
      <c r="J38" s="2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1100</v>
      </c>
      <c r="K38" s="281" t="str">
        <f>IF(Sklop11[[#This Row],[ZAHTEVANA SHEMA KAKOVOSTI]]&lt;&gt;"",Sklop11[[#This Row],[Preračunana masa/volumen/kos na enoto kg]],"")</f>
        <v/>
      </c>
      <c r="L38" s="282"/>
      <c r="M38" s="283"/>
      <c r="N38" s="283"/>
      <c r="O38" s="284"/>
      <c r="P38" s="285"/>
      <c r="Q38" s="285"/>
      <c r="R38" s="286"/>
      <c r="S38" s="285">
        <f>+Sklop11[[#This Row],[cena/enota brez DDV v EUR]]*Sklop11[[#This Row],[Stopnja DDV (%)]]</f>
        <v>0</v>
      </c>
      <c r="T38" s="285">
        <f>+Sklop11[[#This Row],[cena/enota brez DDV v EUR]]+Sklop11[[#This Row],[Davek (EUR)]]</f>
        <v>0</v>
      </c>
      <c r="U38" s="285">
        <f>+Sklop11[[#This Row],[cena/enota brez DDV v EUR]]*Sklop11[[#This Row],[Okvirna količina]]</f>
        <v>0</v>
      </c>
      <c r="V38" s="287">
        <f>+Sklop11[[#This Row],[Končna cena/enoto mere (EUR) z DDV]]*Sklop11[[#This Row],[Okvirna količina]]</f>
        <v>0</v>
      </c>
      <c r="W38" s="288"/>
    </row>
    <row r="39" spans="1:24" s="51" customFormat="1">
      <c r="A39" s="579" t="s">
        <v>181</v>
      </c>
      <c r="B39" s="579"/>
      <c r="C39" s="591"/>
      <c r="D39" s="580"/>
      <c r="E39" s="581"/>
      <c r="F39" s="581"/>
      <c r="G39" s="582"/>
      <c r="H39" s="583"/>
      <c r="I39" s="584"/>
      <c r="J39" s="585">
        <f>SUBTOTAL(109,Sklop11[Preračunana masa/volumen/kos na enoto kg])</f>
        <v>5407.2</v>
      </c>
      <c r="K39" s="585">
        <f>SUBTOTAL(109,Sklop11[Živila iz shem kakovosti (kg)])</f>
        <v>0</v>
      </c>
      <c r="L39" s="583"/>
      <c r="M39" s="586"/>
      <c r="N39" s="586"/>
      <c r="O39" s="587"/>
      <c r="P39" s="588"/>
      <c r="Q39" s="588"/>
      <c r="R39" s="588"/>
      <c r="S39" s="589"/>
      <c r="T39" s="583"/>
      <c r="U39" s="589">
        <f>SUBTOTAL(109,Sklop11[Vrednost za okvirno količino (EUR) brez DDV])</f>
        <v>0</v>
      </c>
      <c r="V39" s="589">
        <f>SUBTOTAL(109,Sklop11[Vrednost za okvirno količino (EUR) z DDV])</f>
        <v>0</v>
      </c>
      <c r="W39" s="590">
        <f>SUBTOTAL(103,Sklop11[Shema kakovosti
(nacionalne, evropske)
])</f>
        <v>0</v>
      </c>
    </row>
    <row r="40" spans="1:24" s="51" customFormat="1" ht="15">
      <c r="A40" s="6"/>
      <c r="B40" s="6"/>
      <c r="C40" s="154"/>
      <c r="D40" s="4"/>
      <c r="E40" s="26"/>
      <c r="F40" s="26"/>
      <c r="G40" s="25"/>
      <c r="H40" s="7"/>
      <c r="I40" s="98"/>
      <c r="J40" s="8"/>
      <c r="K40" s="8"/>
      <c r="L40" s="8"/>
      <c r="M40" s="8"/>
      <c r="N40" s="20"/>
      <c r="O40" s="20"/>
      <c r="P40" s="8"/>
      <c r="Q40" s="8"/>
      <c r="R40" s="8"/>
      <c r="S40" s="8"/>
      <c r="T40" s="8"/>
      <c r="U40" s="3"/>
      <c r="V40" s="3"/>
      <c r="W40" s="7"/>
    </row>
    <row r="41" spans="1:24" s="51" customFormat="1">
      <c r="A41" s="44" t="s">
        <v>177</v>
      </c>
      <c r="B41" s="44"/>
      <c r="C41" s="64"/>
      <c r="D41" s="16"/>
      <c r="E41" s="28"/>
      <c r="F41" s="28"/>
      <c r="G41" s="97"/>
      <c r="H41" s="98"/>
      <c r="I41" s="98"/>
      <c r="J41" s="18"/>
      <c r="K41" s="18"/>
      <c r="L41" s="18"/>
      <c r="M41" s="18"/>
      <c r="N41" s="11"/>
      <c r="O41" s="11"/>
      <c r="P41" s="11"/>
      <c r="Q41" s="11"/>
      <c r="R41" s="11"/>
      <c r="S41" s="44"/>
      <c r="T41" s="44"/>
      <c r="U41" s="44"/>
      <c r="V41" s="44"/>
      <c r="W41" s="64"/>
    </row>
    <row r="42" spans="1:24">
      <c r="A42" s="11" t="s">
        <v>179</v>
      </c>
      <c r="D42" s="16"/>
      <c r="E42" s="28"/>
      <c r="F42" s="28"/>
      <c r="G42" s="97"/>
    </row>
    <row r="43" spans="1:24">
      <c r="A43" s="92" t="s">
        <v>247</v>
      </c>
      <c r="B43" s="92"/>
      <c r="C43" s="155"/>
      <c r="H43" s="64"/>
      <c r="I43" s="64"/>
      <c r="J43" s="29"/>
      <c r="K43" s="29"/>
      <c r="L43" s="29"/>
      <c r="M43" s="29"/>
      <c r="N43" s="50"/>
      <c r="O43" s="50"/>
      <c r="P43" s="29"/>
      <c r="Q43" s="29"/>
      <c r="R43" s="29"/>
      <c r="S43" s="29"/>
      <c r="T43" s="29"/>
    </row>
    <row r="44" spans="1:24">
      <c r="A44" s="106" t="s">
        <v>222</v>
      </c>
      <c r="B44" s="106"/>
      <c r="C44" s="177"/>
      <c r="D44" s="104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</row>
    <row r="45" spans="1:24" s="51" customFormat="1">
      <c r="A45" s="630" t="s">
        <v>240</v>
      </c>
      <c r="B45" s="630"/>
      <c r="C45" s="630"/>
      <c r="D45" s="630"/>
      <c r="E45" s="630"/>
      <c r="F45" s="630"/>
      <c r="G45" s="630"/>
      <c r="H45" s="630"/>
      <c r="I45" s="630"/>
      <c r="J45" s="630"/>
      <c r="K45" s="630"/>
      <c r="L45" s="630"/>
      <c r="M45" s="18"/>
      <c r="N45" s="11"/>
      <c r="O45" s="11"/>
      <c r="P45" s="29"/>
      <c r="Q45" s="29"/>
      <c r="R45" s="29"/>
      <c r="S45" s="29"/>
      <c r="T45" s="29"/>
      <c r="U45" s="11"/>
      <c r="V45" s="11"/>
      <c r="W45" s="64"/>
    </row>
    <row r="46" spans="1:24">
      <c r="P46" s="29"/>
      <c r="Q46" s="29"/>
      <c r="R46" s="29"/>
      <c r="S46" s="29"/>
      <c r="T46" s="29"/>
    </row>
    <row r="47" spans="1:24">
      <c r="A47" s="92" t="s">
        <v>65</v>
      </c>
      <c r="B47" s="92"/>
      <c r="C47" s="155"/>
      <c r="H47" s="64"/>
      <c r="I47" s="64" t="s">
        <v>66</v>
      </c>
      <c r="J47" s="29"/>
      <c r="K47" s="29"/>
      <c r="L47" s="29"/>
      <c r="M47" s="29"/>
      <c r="N47" s="50"/>
      <c r="O47" s="50"/>
      <c r="P47" s="29"/>
      <c r="Q47" s="29"/>
      <c r="R47" s="29"/>
      <c r="S47" s="29" t="s">
        <v>67</v>
      </c>
      <c r="T47" s="29"/>
      <c r="X47" s="104"/>
    </row>
    <row r="48" spans="1:24" ht="15">
      <c r="A48" s="6"/>
      <c r="B48" s="6"/>
      <c r="C48" s="154"/>
      <c r="D48" s="4"/>
      <c r="E48" s="26"/>
      <c r="F48" s="26"/>
      <c r="G48" s="25"/>
      <c r="H48" s="7"/>
      <c r="J48" s="8"/>
      <c r="K48" s="8"/>
      <c r="L48" s="8"/>
      <c r="M48" s="8"/>
      <c r="N48" s="20"/>
      <c r="O48" s="20"/>
      <c r="P48" s="8"/>
      <c r="Q48" s="8"/>
      <c r="R48" s="8"/>
      <c r="S48" s="8"/>
      <c r="T48" s="8"/>
      <c r="U48" s="3"/>
      <c r="V48" s="3"/>
      <c r="W48" s="7"/>
    </row>
    <row r="49" spans="4:7">
      <c r="D49" s="16"/>
      <c r="E49" s="28"/>
      <c r="F49" s="28"/>
      <c r="G49" s="97"/>
    </row>
    <row r="50" spans="4:7">
      <c r="D50" s="16"/>
      <c r="E50" s="28"/>
      <c r="F50" s="28"/>
      <c r="G50" s="97"/>
    </row>
    <row r="51" spans="4:7">
      <c r="D51" s="16"/>
      <c r="E51" s="28"/>
      <c r="F51" s="28"/>
      <c r="G51" s="97"/>
    </row>
    <row r="52" spans="4:7">
      <c r="D52" s="16"/>
      <c r="E52" s="28"/>
      <c r="F52" s="28"/>
      <c r="G52" s="97"/>
    </row>
    <row r="53" spans="4:7">
      <c r="D53" s="16"/>
      <c r="E53" s="28"/>
      <c r="F53" s="28"/>
      <c r="G53" s="97"/>
    </row>
    <row r="54" spans="4:7">
      <c r="D54" s="16"/>
      <c r="E54" s="28"/>
      <c r="F54" s="28"/>
      <c r="G54" s="97"/>
    </row>
    <row r="55" spans="4:7">
      <c r="D55" s="16"/>
      <c r="E55" s="28"/>
      <c r="F55" s="28"/>
      <c r="G55" s="97"/>
    </row>
    <row r="56" spans="4:7">
      <c r="D56" s="16"/>
      <c r="E56" s="28"/>
      <c r="F56" s="28"/>
      <c r="G56" s="97"/>
    </row>
    <row r="57" spans="4:7">
      <c r="D57" s="16"/>
      <c r="E57" s="28"/>
      <c r="F57" s="28"/>
      <c r="G57" s="97"/>
    </row>
    <row r="58" spans="4:7">
      <c r="D58" s="16"/>
      <c r="E58" s="28"/>
      <c r="F58" s="28"/>
      <c r="G58" s="97"/>
    </row>
    <row r="59" spans="4:7">
      <c r="D59" s="16"/>
      <c r="E59" s="28"/>
      <c r="F59" s="28"/>
      <c r="G59" s="97"/>
    </row>
    <row r="60" spans="4:7">
      <c r="D60" s="16"/>
      <c r="E60" s="28"/>
      <c r="F60" s="28"/>
      <c r="G60" s="97"/>
    </row>
    <row r="61" spans="4:7">
      <c r="D61" s="16"/>
      <c r="E61" s="28"/>
      <c r="F61" s="28"/>
      <c r="G61" s="97"/>
    </row>
    <row r="62" spans="4:7">
      <c r="D62" s="16"/>
      <c r="E62" s="28"/>
      <c r="F62" s="28"/>
      <c r="G62" s="97"/>
    </row>
    <row r="63" spans="4:7">
      <c r="D63" s="16"/>
      <c r="E63" s="28"/>
      <c r="F63" s="28"/>
      <c r="G63" s="97"/>
    </row>
    <row r="64" spans="4:7">
      <c r="D64" s="16"/>
      <c r="E64" s="28"/>
      <c r="F64" s="28"/>
      <c r="G64" s="97"/>
    </row>
    <row r="65" spans="1:24">
      <c r="D65" s="16"/>
      <c r="E65" s="28"/>
      <c r="F65" s="28"/>
      <c r="G65" s="97"/>
    </row>
    <row r="66" spans="1:24" s="18" customFormat="1">
      <c r="A66" s="11"/>
      <c r="B66" s="11"/>
      <c r="C66" s="29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29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29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29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29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29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29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29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29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29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29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29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29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29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29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29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29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29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29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29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29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29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29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29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29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29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29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29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29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29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29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29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29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29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29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29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29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29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29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29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29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29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29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29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29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29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29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29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29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29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29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29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29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29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29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29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29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29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29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29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29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29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29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29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29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29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29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29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29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29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29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29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29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29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29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29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29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29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29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29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29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29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29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29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29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29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29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29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29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29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29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29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29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29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29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29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29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29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29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29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29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29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29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29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29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29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29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29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29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29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29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29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29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29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29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29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29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29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29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29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29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29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29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29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29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29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29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29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29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29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29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29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29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29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29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29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29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29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29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29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29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29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29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29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29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29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29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29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29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29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29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29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29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29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29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29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29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29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29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29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29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29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29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29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29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29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29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29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29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29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29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29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29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29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29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29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29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29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29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29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29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29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29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29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29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29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29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29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29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29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29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29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29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29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29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29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29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29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29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29"/>
      <c r="D265" s="16"/>
      <c r="E265" s="28"/>
      <c r="F265" s="28"/>
      <c r="G265" s="97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29"/>
      <c r="D266" s="16"/>
      <c r="E266" s="28"/>
      <c r="F266" s="28"/>
      <c r="G266" s="97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29"/>
      <c r="D267" s="16"/>
      <c r="E267" s="28"/>
      <c r="F267" s="28"/>
      <c r="G267" s="97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29"/>
      <c r="D268" s="16"/>
      <c r="E268" s="28"/>
      <c r="F268" s="28"/>
      <c r="G268" s="97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29"/>
      <c r="D269" s="16"/>
      <c r="E269" s="28"/>
      <c r="F269" s="28"/>
      <c r="G269" s="97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29"/>
      <c r="D270" s="16"/>
      <c r="E270" s="28"/>
      <c r="F270" s="28"/>
      <c r="G270" s="97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29"/>
      <c r="D271" s="16"/>
      <c r="E271" s="28"/>
      <c r="F271" s="28"/>
      <c r="G271" s="97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29"/>
      <c r="D272" s="17"/>
      <c r="E272" s="27"/>
      <c r="F272" s="27"/>
      <c r="G272" s="95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29"/>
      <c r="D273" s="17"/>
      <c r="E273" s="27"/>
      <c r="F273" s="27"/>
      <c r="G273" s="95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11"/>
      <c r="C274" s="29"/>
      <c r="D274" s="17"/>
      <c r="E274" s="27"/>
      <c r="F274" s="27"/>
      <c r="G274" s="95"/>
      <c r="H274" s="98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</sheetData>
  <sheetProtection insertRows="0" deleteRows="0"/>
  <protectedRanges>
    <protectedRange sqref="L46:R1048576 W1:W44 L1:R44 W46:W1048576" name="Obseg1"/>
    <protectedRange sqref="M45:R45 W45" name="Obseg1_1"/>
    <protectedRange sqref="J45:L45" name="Obseg1_2_1"/>
  </protectedRanges>
  <mergeCells count="8">
    <mergeCell ref="A45:L45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conditionalFormatting sqref="D29 D19 D22:D23 D25:D27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ignoredErrors>
    <ignoredError sqref="B16:C38" numberStoredAsText="1"/>
  </ignoredError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X268"/>
  <sheetViews>
    <sheetView topLeftCell="A8" zoomScale="90" zoomScaleNormal="90" zoomScaleSheetLayoutView="100" workbookViewId="0">
      <selection activeCell="O24" sqref="O24"/>
    </sheetView>
  </sheetViews>
  <sheetFormatPr defaultColWidth="8.85546875" defaultRowHeight="12.75"/>
  <cols>
    <col min="1" max="1" width="3.5703125" style="11" customWidth="1"/>
    <col min="2" max="2" width="4.7109375" style="11" customWidth="1"/>
    <col min="3" max="3" width="6.425781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621" t="str">
        <f>+'prva stran'!B6</f>
        <v>OŠ Alojza Gradnika Dobrovo</v>
      </c>
      <c r="F2" s="622"/>
      <c r="G2" s="622"/>
      <c r="H2" s="622"/>
      <c r="I2" s="622"/>
      <c r="J2" s="622"/>
      <c r="K2" s="622"/>
      <c r="L2" s="622"/>
    </row>
    <row r="3" spans="1:23" ht="15">
      <c r="D3" s="46" t="s">
        <v>132</v>
      </c>
      <c r="E3" s="623" t="str">
        <f>+'prva stran'!B7</f>
        <v>Trg 25. maja 9, 5212 Dobrovo</v>
      </c>
      <c r="F3" s="624"/>
      <c r="G3" s="624"/>
      <c r="H3" s="624"/>
      <c r="I3" s="624"/>
      <c r="J3" s="624"/>
      <c r="K3" s="624"/>
      <c r="L3" s="624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625">
        <f>+'prva stran'!B10</f>
        <v>0</v>
      </c>
      <c r="F6" s="626"/>
      <c r="G6" s="626"/>
      <c r="H6" s="626"/>
      <c r="I6" s="626"/>
      <c r="J6" s="626"/>
      <c r="K6" s="626"/>
      <c r="L6" s="626"/>
    </row>
    <row r="7" spans="1:23" ht="17.25" customHeight="1">
      <c r="D7" s="47" t="s">
        <v>132</v>
      </c>
      <c r="E7" s="627">
        <f>+'prva stran'!B11</f>
        <v>0</v>
      </c>
      <c r="F7" s="628"/>
      <c r="G7" s="628"/>
      <c r="H7" s="628"/>
      <c r="I7" s="628"/>
      <c r="J7" s="628"/>
      <c r="K7" s="628"/>
      <c r="L7" s="628"/>
    </row>
    <row r="8" spans="1:23" ht="17.25" customHeight="1">
      <c r="D8" s="47" t="s">
        <v>133</v>
      </c>
      <c r="E8" s="627">
        <f>+'prva stran'!B12</f>
        <v>0</v>
      </c>
      <c r="F8" s="628"/>
      <c r="G8" s="628"/>
      <c r="H8" s="628"/>
      <c r="I8" s="628"/>
      <c r="J8" s="628"/>
      <c r="K8" s="628"/>
      <c r="L8" s="628"/>
    </row>
    <row r="9" spans="1:23" s="12" customFormat="1" ht="17.25" customHeight="1">
      <c r="A9" s="9"/>
      <c r="B9" s="9"/>
      <c r="C9" s="9"/>
      <c r="D9" s="48" t="s">
        <v>135</v>
      </c>
      <c r="E9" s="629">
        <f>+'prva stran'!B13</f>
        <v>0</v>
      </c>
      <c r="F9" s="628"/>
      <c r="G9" s="628"/>
      <c r="H9" s="628"/>
      <c r="I9" s="628"/>
      <c r="J9" s="628"/>
      <c r="K9" s="628"/>
      <c r="L9" s="628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pred_rekapitulacija'!A25</f>
        <v>12.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620" t="str">
        <f>+'Ponudbeni pred_rekapitulacija'!B25</f>
        <v>ZAMRZNJENE IN SVEŽE RIBE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47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179" t="s">
        <v>901</v>
      </c>
      <c r="C16" s="73" t="s">
        <v>406</v>
      </c>
      <c r="D16" s="491" t="s">
        <v>585</v>
      </c>
      <c r="E16" s="71">
        <v>5</v>
      </c>
      <c r="F16" s="477" t="s">
        <v>0</v>
      </c>
      <c r="G16" s="96"/>
      <c r="H16" s="157">
        <v>6</v>
      </c>
      <c r="I16" s="492" t="s">
        <v>93</v>
      </c>
      <c r="J16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K16" s="74" t="str">
        <f>IF(Sklop12[[#This Row],[ZAHTEVANA SHEMA KAKOVOSTI]]&lt;&gt;"",Sklop12[[#This Row],[Preračunana masa/volumen/kos na enoto kg]],"")</f>
        <v/>
      </c>
      <c r="L16" s="83"/>
      <c r="M16" s="75"/>
      <c r="N16" s="75"/>
      <c r="O16" s="76"/>
      <c r="P16" s="77"/>
      <c r="Q16" s="77"/>
      <c r="R16" s="85"/>
      <c r="S16" s="77">
        <f>+Sklop12[[#This Row],[cena/enota brez DDV v EUR]]*Sklop12[[#This Row],[Stopnja DDV (%)]]</f>
        <v>0</v>
      </c>
      <c r="T16" s="77">
        <f>+Sklop12[[#This Row],[cena/enota brez DDV v EUR]]+Sklop12[[#This Row],[Davek (EUR)]]</f>
        <v>0</v>
      </c>
      <c r="U16" s="77">
        <f>+Sklop12[[#This Row],[cena/enota brez DDV v EUR]]*Sklop12[[#This Row],[Okvirna količina]]</f>
        <v>0</v>
      </c>
      <c r="V16" s="77">
        <f>+Sklop12[[#This Row],[Končna cena/enoto mere (EUR) z DDV]]*Sklop12[[#This Row],[Okvirna količina]]</f>
        <v>0</v>
      </c>
      <c r="W16" s="88"/>
    </row>
    <row r="17" spans="1:23" s="51" customFormat="1" ht="24">
      <c r="A17" s="73" t="s">
        <v>3</v>
      </c>
      <c r="B17" s="179" t="s">
        <v>902</v>
      </c>
      <c r="C17" s="73" t="s">
        <v>406</v>
      </c>
      <c r="D17" s="491" t="s">
        <v>586</v>
      </c>
      <c r="E17" s="71">
        <v>6.8</v>
      </c>
      <c r="F17" s="477" t="s">
        <v>0</v>
      </c>
      <c r="G17" s="96"/>
      <c r="H17" s="157">
        <v>300</v>
      </c>
      <c r="I17" s="492" t="s">
        <v>93</v>
      </c>
      <c r="J17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2040</v>
      </c>
      <c r="K17" s="74" t="str">
        <f>IF(Sklop12[[#This Row],[ZAHTEVANA SHEMA KAKOVOSTI]]&lt;&gt;"",Sklop12[[#This Row],[Preračunana masa/volumen/kos na enoto kg]],"")</f>
        <v/>
      </c>
      <c r="L17" s="83"/>
      <c r="M17" s="75"/>
      <c r="N17" s="75"/>
      <c r="O17" s="76"/>
      <c r="P17" s="77"/>
      <c r="Q17" s="77"/>
      <c r="R17" s="85"/>
      <c r="S17" s="77">
        <f>+Sklop12[[#This Row],[cena/enota brez DDV v EUR]]*Sklop12[[#This Row],[Stopnja DDV (%)]]</f>
        <v>0</v>
      </c>
      <c r="T17" s="77">
        <f>+Sklop12[[#This Row],[cena/enota brez DDV v EUR]]+Sklop12[[#This Row],[Davek (EUR)]]</f>
        <v>0</v>
      </c>
      <c r="U17" s="77">
        <f>+Sklop12[[#This Row],[cena/enota brez DDV v EUR]]*Sklop12[[#This Row],[Okvirna količina]]</f>
        <v>0</v>
      </c>
      <c r="V17" s="77">
        <f>+Sklop12[[#This Row],[Končna cena/enoto mere (EUR) z DDV]]*Sklop12[[#This Row],[Okvirna količina]]</f>
        <v>0</v>
      </c>
      <c r="W17" s="88"/>
    </row>
    <row r="18" spans="1:23" s="51" customFormat="1" ht="24">
      <c r="A18" s="73" t="s">
        <v>4</v>
      </c>
      <c r="B18" s="179" t="s">
        <v>903</v>
      </c>
      <c r="C18" s="73" t="s">
        <v>406</v>
      </c>
      <c r="D18" s="491" t="s">
        <v>587</v>
      </c>
      <c r="E18" s="71">
        <v>2.4</v>
      </c>
      <c r="F18" s="477" t="s">
        <v>0</v>
      </c>
      <c r="G18" s="96"/>
      <c r="H18" s="157">
        <v>1</v>
      </c>
      <c r="I18" s="492" t="s">
        <v>93</v>
      </c>
      <c r="J18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K18" s="74" t="str">
        <f>IF(Sklop12[[#This Row],[ZAHTEVANA SHEMA KAKOVOSTI]]&lt;&gt;"",Sklop12[[#This Row],[Preračunana masa/volumen/kos na enoto kg]],"")</f>
        <v/>
      </c>
      <c r="L18" s="83"/>
      <c r="M18" s="75"/>
      <c r="N18" s="75"/>
      <c r="O18" s="76"/>
      <c r="P18" s="77"/>
      <c r="Q18" s="77"/>
      <c r="R18" s="85"/>
      <c r="S18" s="77">
        <f>+Sklop12[[#This Row],[cena/enota brez DDV v EUR]]*Sklop12[[#This Row],[Stopnja DDV (%)]]</f>
        <v>0</v>
      </c>
      <c r="T18" s="77">
        <f>+Sklop12[[#This Row],[cena/enota brez DDV v EUR]]+Sklop12[[#This Row],[Davek (EUR)]]</f>
        <v>0</v>
      </c>
      <c r="U18" s="77">
        <f>+Sklop12[[#This Row],[cena/enota brez DDV v EUR]]*Sklop12[[#This Row],[Okvirna količina]]</f>
        <v>0</v>
      </c>
      <c r="V18" s="77">
        <f>+Sklop12[[#This Row],[Končna cena/enoto mere (EUR) z DDV]]*Sklop12[[#This Row],[Okvirna količina]]</f>
        <v>0</v>
      </c>
      <c r="W18" s="88"/>
    </row>
    <row r="19" spans="1:23" s="51" customFormat="1" ht="12">
      <c r="A19" s="73" t="s">
        <v>5</v>
      </c>
      <c r="B19" s="179" t="s">
        <v>904</v>
      </c>
      <c r="C19" s="73" t="s">
        <v>406</v>
      </c>
      <c r="D19" s="491" t="s">
        <v>588</v>
      </c>
      <c r="E19" s="71">
        <v>1.4</v>
      </c>
      <c r="F19" s="477" t="s">
        <v>0</v>
      </c>
      <c r="G19" s="96"/>
      <c r="H19" s="157">
        <v>200</v>
      </c>
      <c r="I19" s="492" t="s">
        <v>93</v>
      </c>
      <c r="J19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K19" s="74" t="str">
        <f>IF(Sklop12[[#This Row],[ZAHTEVANA SHEMA KAKOVOSTI]]&lt;&gt;"",Sklop12[[#This Row],[Preračunana masa/volumen/kos na enoto kg]],"")</f>
        <v/>
      </c>
      <c r="L19" s="83"/>
      <c r="M19" s="75"/>
      <c r="N19" s="75"/>
      <c r="O19" s="76"/>
      <c r="P19" s="77"/>
      <c r="Q19" s="77"/>
      <c r="R19" s="85"/>
      <c r="S19" s="77">
        <f>+Sklop12[[#This Row],[cena/enota brez DDV v EUR]]*Sklop12[[#This Row],[Stopnja DDV (%)]]</f>
        <v>0</v>
      </c>
      <c r="T19" s="77">
        <f>+Sklop12[[#This Row],[cena/enota brez DDV v EUR]]+Sklop12[[#This Row],[Davek (EUR)]]</f>
        <v>0</v>
      </c>
      <c r="U19" s="77">
        <f>+Sklop12[[#This Row],[cena/enota brez DDV v EUR]]*Sklop12[[#This Row],[Okvirna količina]]</f>
        <v>0</v>
      </c>
      <c r="V19" s="77">
        <f>+Sklop12[[#This Row],[Končna cena/enoto mere (EUR) z DDV]]*Sklop12[[#This Row],[Okvirna količina]]</f>
        <v>0</v>
      </c>
      <c r="W19" s="88"/>
    </row>
    <row r="20" spans="1:23" s="51" customFormat="1" ht="14.25" customHeight="1">
      <c r="A20" s="73" t="s">
        <v>6</v>
      </c>
      <c r="B20" s="179" t="s">
        <v>905</v>
      </c>
      <c r="C20" s="73" t="s">
        <v>406</v>
      </c>
      <c r="D20" s="491" t="s">
        <v>589</v>
      </c>
      <c r="E20" s="71">
        <v>1</v>
      </c>
      <c r="F20" s="477" t="s">
        <v>0</v>
      </c>
      <c r="G20" s="96"/>
      <c r="H20" s="157">
        <v>10</v>
      </c>
      <c r="I20" s="492" t="s">
        <v>0</v>
      </c>
      <c r="J20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20" s="74" t="str">
        <f>IF(Sklop12[[#This Row],[ZAHTEVANA SHEMA KAKOVOSTI]]&lt;&gt;"",Sklop12[[#This Row],[Preračunana masa/volumen/kos na enoto kg]],"")</f>
        <v/>
      </c>
      <c r="L20" s="83"/>
      <c r="M20" s="75"/>
      <c r="N20" s="75"/>
      <c r="O20" s="76"/>
      <c r="P20" s="77"/>
      <c r="Q20" s="77"/>
      <c r="R20" s="85"/>
      <c r="S20" s="77">
        <f>+Sklop12[[#This Row],[cena/enota brez DDV v EUR]]*Sklop12[[#This Row],[Stopnja DDV (%)]]</f>
        <v>0</v>
      </c>
      <c r="T20" s="77">
        <f>+Sklop12[[#This Row],[cena/enota brez DDV v EUR]]+Sklop12[[#This Row],[Davek (EUR)]]</f>
        <v>0</v>
      </c>
      <c r="U20" s="77">
        <f>+Sklop12[[#This Row],[cena/enota brez DDV v EUR]]*Sklop12[[#This Row],[Okvirna količina]]</f>
        <v>0</v>
      </c>
      <c r="V20" s="77">
        <f>+Sklop12[[#This Row],[Končna cena/enoto mere (EUR) z DDV]]*Sklop12[[#This Row],[Okvirna količina]]</f>
        <v>0</v>
      </c>
      <c r="W20" s="88"/>
    </row>
    <row r="21" spans="1:23" s="51" customFormat="1" ht="24">
      <c r="A21" s="73" t="s">
        <v>7</v>
      </c>
      <c r="B21" s="179" t="s">
        <v>906</v>
      </c>
      <c r="C21" s="73" t="s">
        <v>406</v>
      </c>
      <c r="D21" s="491" t="s">
        <v>590</v>
      </c>
      <c r="E21" s="71">
        <v>5</v>
      </c>
      <c r="F21" s="477" t="s">
        <v>0</v>
      </c>
      <c r="G21" s="96"/>
      <c r="H21" s="157">
        <v>15</v>
      </c>
      <c r="I21" s="492" t="s">
        <v>93</v>
      </c>
      <c r="J21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K21" s="74" t="str">
        <f>IF(Sklop12[[#This Row],[ZAHTEVANA SHEMA KAKOVOSTI]]&lt;&gt;"",Sklop12[[#This Row],[Preračunana masa/volumen/kos na enoto kg]],"")</f>
        <v/>
      </c>
      <c r="L21" s="83"/>
      <c r="M21" s="75"/>
      <c r="N21" s="75"/>
      <c r="O21" s="76"/>
      <c r="P21" s="77"/>
      <c r="Q21" s="77"/>
      <c r="R21" s="85"/>
      <c r="S21" s="77">
        <f>+Sklop12[[#This Row],[cena/enota brez DDV v EUR]]*Sklop12[[#This Row],[Stopnja DDV (%)]]</f>
        <v>0</v>
      </c>
      <c r="T21" s="77">
        <f>+Sklop12[[#This Row],[cena/enota brez DDV v EUR]]+Sklop12[[#This Row],[Davek (EUR)]]</f>
        <v>0</v>
      </c>
      <c r="U21" s="77">
        <f>+Sklop12[[#This Row],[cena/enota brez DDV v EUR]]*Sklop12[[#This Row],[Okvirna količina]]</f>
        <v>0</v>
      </c>
      <c r="V21" s="77">
        <f>+Sklop12[[#This Row],[Končna cena/enoto mere (EUR) z DDV]]*Sklop12[[#This Row],[Okvirna količina]]</f>
        <v>0</v>
      </c>
      <c r="W21" s="88"/>
    </row>
    <row r="22" spans="1:23" s="51" customFormat="1" ht="24">
      <c r="A22" s="73" t="s">
        <v>8</v>
      </c>
      <c r="B22" s="179" t="s">
        <v>907</v>
      </c>
      <c r="C22" s="73" t="s">
        <v>406</v>
      </c>
      <c r="D22" s="491" t="s">
        <v>591</v>
      </c>
      <c r="E22" s="71">
        <v>1.5</v>
      </c>
      <c r="F22" s="477" t="s">
        <v>0</v>
      </c>
      <c r="G22" s="96"/>
      <c r="H22" s="157">
        <v>300</v>
      </c>
      <c r="I22" s="492" t="s">
        <v>93</v>
      </c>
      <c r="J22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</v>
      </c>
      <c r="K22" s="74" t="str">
        <f>IF(Sklop12[[#This Row],[ZAHTEVANA SHEMA KAKOVOSTI]]&lt;&gt;"",Sklop12[[#This Row],[Preračunana masa/volumen/kos na enoto kg]],"")</f>
        <v/>
      </c>
      <c r="L22" s="83"/>
      <c r="M22" s="75"/>
      <c r="N22" s="75"/>
      <c r="O22" s="76"/>
      <c r="P22" s="77"/>
      <c r="Q22" s="77"/>
      <c r="R22" s="85"/>
      <c r="S22" s="77">
        <f>+Sklop12[[#This Row],[cena/enota brez DDV v EUR]]*Sklop12[[#This Row],[Stopnja DDV (%)]]</f>
        <v>0</v>
      </c>
      <c r="T22" s="77">
        <f>+Sklop12[[#This Row],[cena/enota brez DDV v EUR]]+Sklop12[[#This Row],[Davek (EUR)]]</f>
        <v>0</v>
      </c>
      <c r="U22" s="77">
        <f>+Sklop12[[#This Row],[cena/enota brez DDV v EUR]]*Sklop12[[#This Row],[Okvirna količina]]</f>
        <v>0</v>
      </c>
      <c r="V22" s="77">
        <f>+Sklop12[[#This Row],[Končna cena/enoto mere (EUR) z DDV]]*Sklop12[[#This Row],[Okvirna količina]]</f>
        <v>0</v>
      </c>
      <c r="W22" s="88"/>
    </row>
    <row r="23" spans="1:23" s="51" customFormat="1" ht="24">
      <c r="A23" s="73" t="s">
        <v>9</v>
      </c>
      <c r="B23" s="559"/>
      <c r="C23" s="593"/>
      <c r="D23" s="594" t="s">
        <v>1491</v>
      </c>
      <c r="E23" s="595" t="s">
        <v>161</v>
      </c>
      <c r="F23" s="477" t="s">
        <v>0</v>
      </c>
      <c r="G23" s="561"/>
      <c r="H23" s="596">
        <v>500</v>
      </c>
      <c r="I23" s="597" t="s">
        <v>0</v>
      </c>
      <c r="J23" s="5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K23" s="563" t="str">
        <f>IF(Sklop12[[#This Row],[ZAHTEVANA SHEMA KAKOVOSTI]]&lt;&gt;"",Sklop12[[#This Row],[Preračunana masa/volumen/kos na enoto kg]],"")</f>
        <v/>
      </c>
      <c r="L23" s="564"/>
      <c r="M23" s="565"/>
      <c r="N23" s="565"/>
      <c r="O23" s="599"/>
      <c r="P23" s="566"/>
      <c r="Q23" s="566"/>
      <c r="R23" s="567"/>
      <c r="S23" s="566">
        <f>+Sklop12[[#This Row],[cena/enota brez DDV v EUR]]*Sklop12[[#This Row],[Stopnja DDV (%)]]</f>
        <v>0</v>
      </c>
      <c r="T23" s="566">
        <f>+Sklop12[[#This Row],[cena/enota brez DDV v EUR]]+Sklop12[[#This Row],[Davek (EUR)]]</f>
        <v>0</v>
      </c>
      <c r="U23" s="566">
        <f>+Sklop12[[#This Row],[cena/enota brez DDV v EUR]]*Sklop12[[#This Row],[Okvirna količina]]</f>
        <v>0</v>
      </c>
      <c r="V23" s="568">
        <f>+Sklop12[[#This Row],[Končna cena/enoto mere (EUR) z DDV]]*Sklop12[[#This Row],[Okvirna količina]]</f>
        <v>0</v>
      </c>
      <c r="W23" s="569"/>
    </row>
    <row r="24" spans="1:23" s="51" customFormat="1">
      <c r="A24" s="579" t="s">
        <v>181</v>
      </c>
      <c r="B24" s="579"/>
      <c r="C24" s="579"/>
      <c r="D24" s="580"/>
      <c r="E24" s="581"/>
      <c r="F24" s="581"/>
      <c r="G24" s="582"/>
      <c r="H24" s="592"/>
      <c r="I24" s="584"/>
      <c r="J24" s="585">
        <f>SUBTOTAL(109,Sklop12[Preračunana masa/volumen/kos na enoto kg])</f>
        <v>3387.4</v>
      </c>
      <c r="K24" s="585">
        <f>SUBTOTAL(109,Sklop12[Živila iz shem kakovosti (kg)])</f>
        <v>0</v>
      </c>
      <c r="L24" s="583"/>
      <c r="M24" s="586"/>
      <c r="N24" s="586"/>
      <c r="O24" s="587"/>
      <c r="P24" s="588"/>
      <c r="Q24" s="588"/>
      <c r="R24" s="588"/>
      <c r="S24" s="589"/>
      <c r="T24" s="583"/>
      <c r="U24" s="589">
        <f>SUBTOTAL(109,Sklop12[Vrednost za okvirno količino (EUR) brez DDV])</f>
        <v>0</v>
      </c>
      <c r="V24" s="589">
        <f>SUBTOTAL(109,Sklop12[Vrednost za okvirno količino (EUR) z DDV])</f>
        <v>0</v>
      </c>
      <c r="W24" s="590">
        <f>SUBTOTAL(103,Sklop12[Shema kakovosti
(nacionalne, evropske)
])</f>
        <v>0</v>
      </c>
    </row>
    <row r="25" spans="1:23" s="51" customFormat="1" ht="15">
      <c r="A25" s="6"/>
      <c r="B25" s="6"/>
      <c r="C25" s="6"/>
      <c r="D25" s="4"/>
      <c r="E25" s="26"/>
      <c r="F25" s="26"/>
      <c r="G25" s="25"/>
      <c r="H25" s="7"/>
      <c r="I25" s="98"/>
      <c r="J25" s="8"/>
      <c r="K25" s="8"/>
      <c r="L25" s="8"/>
      <c r="M25" s="8"/>
      <c r="N25" s="20"/>
      <c r="O25" s="20"/>
      <c r="P25" s="8"/>
      <c r="Q25" s="8"/>
      <c r="R25" s="8"/>
      <c r="S25" s="8"/>
      <c r="T25" s="8"/>
      <c r="U25" s="3"/>
      <c r="V25" s="3"/>
      <c r="W25" s="7"/>
    </row>
    <row r="26" spans="1:23" s="51" customFormat="1">
      <c r="A26" s="44" t="s">
        <v>177</v>
      </c>
      <c r="B26" s="44"/>
      <c r="C26" s="44"/>
      <c r="D26" s="16"/>
      <c r="E26" s="28"/>
      <c r="F26" s="28"/>
      <c r="G26" s="97"/>
      <c r="H26" s="98"/>
      <c r="I26" s="98"/>
      <c r="J26" s="18"/>
      <c r="K26" s="18"/>
      <c r="L26" s="18"/>
      <c r="M26" s="18"/>
      <c r="N26" s="11"/>
      <c r="O26" s="11"/>
      <c r="P26" s="11"/>
      <c r="Q26" s="11"/>
      <c r="R26" s="11"/>
      <c r="S26" s="44"/>
      <c r="T26" s="44"/>
      <c r="U26" s="44"/>
      <c r="V26" s="44"/>
      <c r="W26" s="64"/>
    </row>
    <row r="27" spans="1:23" s="51" customFormat="1">
      <c r="A27" s="11" t="s">
        <v>179</v>
      </c>
      <c r="B27" s="11"/>
      <c r="C27" s="11"/>
      <c r="D27" s="16"/>
      <c r="E27" s="28"/>
      <c r="F27" s="28"/>
      <c r="G27" s="97"/>
      <c r="H27" s="98"/>
      <c r="I27" s="98"/>
      <c r="J27" s="18"/>
      <c r="K27" s="18"/>
      <c r="L27" s="18"/>
      <c r="M27" s="18"/>
      <c r="N27" s="11"/>
      <c r="O27" s="11"/>
      <c r="P27" s="11"/>
      <c r="Q27" s="11"/>
      <c r="R27" s="11"/>
      <c r="S27" s="11"/>
      <c r="T27" s="11"/>
      <c r="U27" s="11"/>
      <c r="V27" s="11"/>
      <c r="W27" s="64"/>
    </row>
    <row r="28" spans="1:23" s="51" customFormat="1">
      <c r="A28" s="92" t="s">
        <v>247</v>
      </c>
      <c r="B28" s="92"/>
      <c r="C28" s="92"/>
      <c r="D28" s="17"/>
      <c r="E28" s="27"/>
      <c r="F28" s="27"/>
      <c r="G28" s="95"/>
      <c r="H28" s="64"/>
      <c r="I28" s="64"/>
      <c r="J28" s="29"/>
      <c r="K28" s="29"/>
      <c r="L28" s="29"/>
      <c r="M28" s="29"/>
      <c r="N28" s="50"/>
      <c r="O28" s="50"/>
      <c r="P28" s="29"/>
      <c r="Q28" s="29"/>
      <c r="R28" s="29"/>
      <c r="S28" s="29"/>
      <c r="T28" s="29"/>
      <c r="U28" s="11"/>
      <c r="V28" s="11"/>
      <c r="W28" s="64"/>
    </row>
    <row r="29" spans="1:23" s="51" customFormat="1">
      <c r="A29" s="106" t="s">
        <v>222</v>
      </c>
      <c r="B29" s="106"/>
      <c r="C29" s="106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</row>
    <row r="30" spans="1:23" s="51" customFormat="1">
      <c r="A30" s="630" t="s">
        <v>240</v>
      </c>
      <c r="B30" s="630"/>
      <c r="C30" s="630"/>
      <c r="D30" s="630"/>
      <c r="E30" s="630"/>
      <c r="F30" s="630"/>
      <c r="G30" s="630"/>
      <c r="H30" s="630"/>
      <c r="I30" s="630"/>
      <c r="J30" s="630"/>
      <c r="K30" s="630"/>
      <c r="L30" s="630"/>
      <c r="M30" s="18"/>
      <c r="N30" s="11"/>
      <c r="O30" s="11"/>
      <c r="P30" s="29"/>
      <c r="Q30" s="29"/>
      <c r="R30" s="29"/>
      <c r="S30" s="29"/>
      <c r="T30" s="29"/>
      <c r="U30" s="11"/>
      <c r="V30" s="11"/>
      <c r="W30" s="64"/>
    </row>
    <row r="31" spans="1:23" s="51" customFormat="1">
      <c r="A31" s="11"/>
      <c r="B31" s="11"/>
      <c r="C31" s="11"/>
      <c r="D31" s="17"/>
      <c r="E31" s="27"/>
      <c r="F31" s="27"/>
      <c r="G31" s="95"/>
      <c r="H31" s="98"/>
      <c r="I31" s="98"/>
      <c r="J31" s="18"/>
      <c r="K31" s="18"/>
      <c r="L31" s="18"/>
      <c r="M31" s="18"/>
      <c r="N31" s="11"/>
      <c r="O31" s="11"/>
      <c r="P31" s="29"/>
      <c r="Q31" s="29"/>
      <c r="R31" s="29"/>
      <c r="S31" s="29"/>
      <c r="T31" s="29"/>
      <c r="U31" s="11"/>
      <c r="V31" s="11"/>
      <c r="W31" s="64"/>
    </row>
    <row r="32" spans="1:23" s="51" customFormat="1" ht="14.25" customHeight="1">
      <c r="A32" s="92" t="s">
        <v>65</v>
      </c>
      <c r="B32" s="92"/>
      <c r="C32" s="92"/>
      <c r="D32" s="17"/>
      <c r="E32" s="27"/>
      <c r="F32" s="27"/>
      <c r="G32" s="95"/>
      <c r="H32" s="64"/>
      <c r="I32" s="64" t="s">
        <v>66</v>
      </c>
      <c r="J32" s="29"/>
      <c r="K32" s="29"/>
      <c r="L32" s="29"/>
      <c r="M32" s="29"/>
      <c r="N32" s="50"/>
      <c r="O32" s="50"/>
      <c r="P32" s="29"/>
      <c r="Q32" s="29"/>
      <c r="R32" s="29"/>
      <c r="S32" s="29" t="s">
        <v>67</v>
      </c>
      <c r="T32" s="29"/>
      <c r="U32" s="11"/>
      <c r="V32" s="11"/>
      <c r="W32" s="64"/>
    </row>
    <row r="33" spans="1:24" s="51" customFormat="1" ht="14.25" customHeight="1">
      <c r="A33" s="6"/>
      <c r="B33" s="6"/>
      <c r="C33" s="6"/>
      <c r="D33" s="4"/>
      <c r="E33" s="26"/>
      <c r="F33" s="26"/>
      <c r="G33" s="25"/>
      <c r="H33" s="7"/>
      <c r="I33" s="98"/>
      <c r="J33" s="8"/>
      <c r="K33" s="8"/>
      <c r="L33" s="8"/>
      <c r="M33" s="8"/>
      <c r="N33" s="20"/>
      <c r="O33" s="20"/>
      <c r="P33" s="8"/>
      <c r="Q33" s="8"/>
      <c r="R33" s="8"/>
      <c r="S33" s="8"/>
      <c r="T33" s="8"/>
      <c r="U33" s="3"/>
      <c r="V33" s="3"/>
      <c r="W33" s="7"/>
    </row>
    <row r="34" spans="1:24" s="51" customFormat="1" ht="14.25" customHeight="1">
      <c r="A34" s="11"/>
      <c r="B34" s="11"/>
      <c r="C34" s="11"/>
      <c r="D34" s="16"/>
      <c r="E34" s="28"/>
      <c r="F34" s="28"/>
      <c r="G34" s="97"/>
      <c r="H34" s="98"/>
      <c r="I34" s="98"/>
      <c r="J34" s="18"/>
      <c r="K34" s="18"/>
      <c r="L34" s="18"/>
      <c r="M34" s="18"/>
      <c r="N34" s="11"/>
      <c r="O34" s="11"/>
      <c r="P34" s="11"/>
      <c r="Q34" s="11"/>
      <c r="R34" s="11"/>
      <c r="S34" s="11"/>
      <c r="T34" s="11"/>
      <c r="U34" s="11"/>
      <c r="V34" s="11"/>
      <c r="W34" s="64"/>
    </row>
    <row r="35" spans="1:24" s="51" customFormat="1">
      <c r="A35" s="11"/>
      <c r="B35" s="11"/>
      <c r="C35" s="11"/>
      <c r="D35" s="16"/>
      <c r="E35" s="28"/>
      <c r="F35" s="28"/>
      <c r="G35" s="97"/>
      <c r="H35" s="98"/>
      <c r="I35" s="98"/>
      <c r="J35" s="18"/>
      <c r="K35" s="18"/>
      <c r="L35" s="18"/>
      <c r="M35" s="18"/>
      <c r="N35" s="11"/>
      <c r="O35" s="11"/>
      <c r="P35" s="11"/>
      <c r="Q35" s="11"/>
      <c r="R35" s="11"/>
      <c r="S35" s="11"/>
      <c r="T35" s="11"/>
      <c r="U35" s="11"/>
      <c r="V35" s="11"/>
      <c r="W35" s="64"/>
    </row>
    <row r="36" spans="1:24">
      <c r="D36" s="16"/>
      <c r="E36" s="28"/>
      <c r="F36" s="28"/>
      <c r="G36" s="97"/>
    </row>
    <row r="37" spans="1:24">
      <c r="D37" s="16"/>
      <c r="E37" s="28"/>
      <c r="F37" s="28"/>
      <c r="G37" s="97"/>
    </row>
    <row r="38" spans="1:24">
      <c r="D38" s="16"/>
      <c r="E38" s="28"/>
      <c r="F38" s="28"/>
      <c r="G38" s="97"/>
    </row>
    <row r="39" spans="1:24">
      <c r="D39" s="16"/>
      <c r="E39" s="28"/>
      <c r="F39" s="28"/>
      <c r="G39" s="97"/>
    </row>
    <row r="40" spans="1:24">
      <c r="D40" s="16"/>
      <c r="E40" s="28"/>
      <c r="F40" s="28"/>
      <c r="G40" s="97"/>
    </row>
    <row r="41" spans="1:24">
      <c r="D41" s="16"/>
      <c r="E41" s="28"/>
      <c r="F41" s="28"/>
      <c r="G41" s="97"/>
      <c r="X41" s="104"/>
    </row>
    <row r="42" spans="1:24">
      <c r="D42" s="16"/>
      <c r="E42" s="28"/>
      <c r="F42" s="28"/>
      <c r="G42" s="97"/>
    </row>
    <row r="43" spans="1:24">
      <c r="D43" s="16"/>
      <c r="E43" s="28"/>
      <c r="F43" s="28"/>
      <c r="G43" s="97"/>
    </row>
    <row r="44" spans="1:24">
      <c r="D44" s="16"/>
      <c r="E44" s="28"/>
      <c r="F44" s="28"/>
      <c r="G44" s="97"/>
    </row>
    <row r="45" spans="1:24">
      <c r="D45" s="16"/>
      <c r="E45" s="28"/>
      <c r="F45" s="28"/>
      <c r="G45" s="97"/>
    </row>
    <row r="46" spans="1:24">
      <c r="D46" s="16"/>
      <c r="E46" s="28"/>
      <c r="F46" s="28"/>
      <c r="G46" s="97"/>
    </row>
    <row r="47" spans="1:24">
      <c r="D47" s="16"/>
      <c r="E47" s="28"/>
      <c r="F47" s="28"/>
      <c r="G47" s="97"/>
    </row>
    <row r="48" spans="1:24">
      <c r="D48" s="16"/>
      <c r="E48" s="28"/>
      <c r="F48" s="28"/>
      <c r="G48" s="97"/>
    </row>
    <row r="49" spans="1:24">
      <c r="D49" s="16"/>
      <c r="E49" s="28"/>
      <c r="F49" s="28"/>
      <c r="G49" s="97"/>
    </row>
    <row r="50" spans="1:24">
      <c r="D50" s="16"/>
      <c r="E50" s="28"/>
      <c r="F50" s="28"/>
      <c r="G50" s="97"/>
    </row>
    <row r="51" spans="1:24">
      <c r="D51" s="16"/>
      <c r="E51" s="28"/>
      <c r="F51" s="28"/>
      <c r="G51" s="97"/>
    </row>
    <row r="52" spans="1:24">
      <c r="D52" s="16"/>
      <c r="E52" s="28"/>
      <c r="F52" s="28"/>
      <c r="G52" s="97"/>
    </row>
    <row r="53" spans="1:24">
      <c r="D53" s="16"/>
      <c r="E53" s="28"/>
      <c r="F53" s="28"/>
      <c r="G53" s="97"/>
    </row>
    <row r="54" spans="1:24">
      <c r="D54" s="16"/>
      <c r="E54" s="28"/>
      <c r="F54" s="28"/>
      <c r="G54" s="97"/>
    </row>
    <row r="55" spans="1:24">
      <c r="D55" s="16"/>
      <c r="E55" s="28"/>
      <c r="F55" s="28"/>
      <c r="G55" s="97"/>
    </row>
    <row r="56" spans="1:24">
      <c r="D56" s="16"/>
      <c r="E56" s="28"/>
      <c r="F56" s="28"/>
      <c r="G56" s="97"/>
    </row>
    <row r="57" spans="1:24">
      <c r="D57" s="16"/>
      <c r="E57" s="28"/>
      <c r="F57" s="28"/>
      <c r="G57" s="97"/>
    </row>
    <row r="58" spans="1:24">
      <c r="D58" s="16"/>
      <c r="E58" s="28"/>
      <c r="F58" s="28"/>
      <c r="G58" s="97"/>
    </row>
    <row r="59" spans="1:24">
      <c r="D59" s="16"/>
      <c r="E59" s="28"/>
      <c r="F59" s="28"/>
      <c r="G59" s="97"/>
    </row>
    <row r="60" spans="1:24" s="18" customFormat="1">
      <c r="A60" s="11"/>
      <c r="B60" s="11"/>
      <c r="C60" s="11"/>
      <c r="D60" s="16"/>
      <c r="E60" s="28"/>
      <c r="F60" s="28"/>
      <c r="G60" s="97"/>
      <c r="H60" s="98"/>
      <c r="I60" s="98"/>
      <c r="N60" s="11"/>
      <c r="O60" s="11"/>
      <c r="P60" s="11"/>
      <c r="Q60" s="11"/>
      <c r="R60" s="11"/>
      <c r="S60" s="11"/>
      <c r="T60" s="11"/>
      <c r="U60" s="11"/>
      <c r="V60" s="11"/>
      <c r="W60" s="64"/>
      <c r="X60" s="11"/>
    </row>
    <row r="61" spans="1:24" s="18" customFormat="1">
      <c r="A61" s="11"/>
      <c r="B61" s="11"/>
      <c r="C61" s="11"/>
      <c r="D61" s="16"/>
      <c r="E61" s="28"/>
      <c r="F61" s="28"/>
      <c r="G61" s="97"/>
      <c r="H61" s="98"/>
      <c r="I61" s="98"/>
      <c r="N61" s="11"/>
      <c r="O61" s="11"/>
      <c r="P61" s="11"/>
      <c r="Q61" s="11"/>
      <c r="R61" s="11"/>
      <c r="S61" s="11"/>
      <c r="T61" s="11"/>
      <c r="U61" s="11"/>
      <c r="V61" s="11"/>
      <c r="W61" s="64"/>
      <c r="X61" s="11"/>
    </row>
    <row r="62" spans="1:24" s="18" customFormat="1">
      <c r="A62" s="11"/>
      <c r="B62" s="11"/>
      <c r="C62" s="11"/>
      <c r="D62" s="16"/>
      <c r="E62" s="28"/>
      <c r="F62" s="28"/>
      <c r="G62" s="97"/>
      <c r="H62" s="98"/>
      <c r="I62" s="98"/>
      <c r="N62" s="11"/>
      <c r="O62" s="11"/>
      <c r="P62" s="11"/>
      <c r="Q62" s="11"/>
      <c r="R62" s="11"/>
      <c r="S62" s="11"/>
      <c r="T62" s="11"/>
      <c r="U62" s="11"/>
      <c r="V62" s="11"/>
      <c r="W62" s="64"/>
      <c r="X62" s="11"/>
    </row>
    <row r="63" spans="1:24" s="18" customFormat="1">
      <c r="A63" s="11"/>
      <c r="B63" s="11"/>
      <c r="C63" s="11"/>
      <c r="D63" s="16"/>
      <c r="E63" s="28"/>
      <c r="F63" s="28"/>
      <c r="G63" s="97"/>
      <c r="H63" s="98"/>
      <c r="I63" s="98"/>
      <c r="N63" s="11"/>
      <c r="O63" s="11"/>
      <c r="P63" s="11"/>
      <c r="Q63" s="11"/>
      <c r="R63" s="11"/>
      <c r="S63" s="11"/>
      <c r="T63" s="11"/>
      <c r="U63" s="11"/>
      <c r="V63" s="11"/>
      <c r="W63" s="64"/>
      <c r="X63" s="11"/>
    </row>
    <row r="64" spans="1:24" s="18" customFormat="1">
      <c r="A64" s="11"/>
      <c r="B64" s="11"/>
      <c r="C64" s="11"/>
      <c r="D64" s="16"/>
      <c r="E64" s="28"/>
      <c r="F64" s="28"/>
      <c r="G64" s="97"/>
      <c r="H64" s="98"/>
      <c r="I64" s="98"/>
      <c r="N64" s="11"/>
      <c r="O64" s="11"/>
      <c r="P64" s="11"/>
      <c r="Q64" s="11"/>
      <c r="R64" s="11"/>
      <c r="S64" s="11"/>
      <c r="T64" s="11"/>
      <c r="U64" s="11"/>
      <c r="V64" s="11"/>
      <c r="W64" s="64"/>
      <c r="X64" s="11"/>
    </row>
    <row r="65" spans="1:24" s="18" customFormat="1">
      <c r="A65" s="11"/>
      <c r="B65" s="11"/>
      <c r="C65" s="11"/>
      <c r="D65" s="16"/>
      <c r="E65" s="28"/>
      <c r="F65" s="28"/>
      <c r="G65" s="97"/>
      <c r="H65" s="98"/>
      <c r="I65" s="98"/>
      <c r="N65" s="11"/>
      <c r="O65" s="11"/>
      <c r="P65" s="11"/>
      <c r="Q65" s="11"/>
      <c r="R65" s="11"/>
      <c r="S65" s="11"/>
      <c r="T65" s="11"/>
      <c r="U65" s="11"/>
      <c r="V65" s="11"/>
      <c r="W65" s="64"/>
      <c r="X65" s="11"/>
    </row>
    <row r="66" spans="1:24" s="18" customFormat="1">
      <c r="A66" s="11"/>
      <c r="B66" s="11"/>
      <c r="C66" s="11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11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11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11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7"/>
      <c r="E257" s="27"/>
      <c r="F257" s="27"/>
      <c r="G257" s="95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7"/>
      <c r="E258" s="27"/>
      <c r="F258" s="27"/>
      <c r="G258" s="95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7"/>
      <c r="E259" s="27"/>
      <c r="F259" s="27"/>
      <c r="G259" s="95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7"/>
      <c r="E260" s="27"/>
      <c r="F260" s="27"/>
      <c r="G260" s="95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7"/>
      <c r="E261" s="27"/>
      <c r="F261" s="27"/>
      <c r="G261" s="95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7"/>
      <c r="E262" s="27"/>
      <c r="F262" s="27"/>
      <c r="G262" s="95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7"/>
      <c r="E263" s="27"/>
      <c r="F263" s="27"/>
      <c r="G263" s="95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7"/>
      <c r="E264" s="27"/>
      <c r="F264" s="27"/>
      <c r="G264" s="95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7"/>
      <c r="E265" s="27"/>
      <c r="F265" s="27"/>
      <c r="G265" s="95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7"/>
      <c r="E266" s="27"/>
      <c r="F266" s="27"/>
      <c r="G266" s="95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7"/>
      <c r="E267" s="27"/>
      <c r="F267" s="27"/>
      <c r="G267" s="95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7"/>
      <c r="E268" s="27"/>
      <c r="F268" s="27"/>
      <c r="G268" s="95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</sheetData>
  <sheetProtection insertRows="0" deleteRows="0"/>
  <protectedRanges>
    <protectedRange sqref="L31:R1048576 L1:R29 W1:W29 W31:W1048576" name="Obseg1"/>
    <protectedRange sqref="M30:R30 W30" name="Obseg1_1"/>
    <protectedRange sqref="J30:L30" name="Obseg1_2_1"/>
  </protectedRanges>
  <mergeCells count="8">
    <mergeCell ref="A30:L30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ignoredErrors>
    <ignoredError sqref="C16:D16 C20:E20 C17:G17 I17 C18:G18 I18 C19:G19 I19 C21:I21 C22:G22 I22 G20:H20 F16:I16 B16:B22" numberStoredAsText="1"/>
  </ignoredError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X384"/>
  <sheetViews>
    <sheetView zoomScaleNormal="100" zoomScaleSheetLayoutView="100" workbookViewId="0">
      <selection activeCell="M22" sqref="M22"/>
    </sheetView>
  </sheetViews>
  <sheetFormatPr defaultColWidth="8.85546875" defaultRowHeight="12.75"/>
  <cols>
    <col min="1" max="1" width="4.5703125" style="11" customWidth="1"/>
    <col min="2" max="2" width="5.28515625" style="11" customWidth="1"/>
    <col min="3" max="3" width="9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621" t="str">
        <f>+'prva stran'!B6</f>
        <v>OŠ Alojza Gradnika Dobrovo</v>
      </c>
      <c r="F2" s="622"/>
      <c r="G2" s="622"/>
      <c r="H2" s="622"/>
      <c r="I2" s="622"/>
      <c r="J2" s="622"/>
      <c r="K2" s="622"/>
      <c r="L2" s="622"/>
    </row>
    <row r="3" spans="1:23" ht="15">
      <c r="D3" s="46" t="s">
        <v>132</v>
      </c>
      <c r="E3" s="623" t="str">
        <f>+'prva stran'!B7</f>
        <v>Trg 25. maja 9, 5212 Dobrovo</v>
      </c>
      <c r="F3" s="624"/>
      <c r="G3" s="624"/>
      <c r="H3" s="624"/>
      <c r="I3" s="624"/>
      <c r="J3" s="624"/>
      <c r="K3" s="624"/>
      <c r="L3" s="624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625">
        <f>+'prva stran'!B10</f>
        <v>0</v>
      </c>
      <c r="F6" s="626"/>
      <c r="G6" s="626"/>
      <c r="H6" s="626"/>
      <c r="I6" s="626"/>
      <c r="J6" s="626"/>
      <c r="K6" s="626"/>
      <c r="L6" s="626"/>
    </row>
    <row r="7" spans="1:23" ht="17.25" customHeight="1">
      <c r="D7" s="47" t="s">
        <v>132</v>
      </c>
      <c r="E7" s="627">
        <f>+'prva stran'!B11</f>
        <v>0</v>
      </c>
      <c r="F7" s="628"/>
      <c r="G7" s="628"/>
      <c r="H7" s="628"/>
      <c r="I7" s="628"/>
      <c r="J7" s="628"/>
      <c r="K7" s="628"/>
      <c r="L7" s="628"/>
    </row>
    <row r="8" spans="1:23" ht="17.25" customHeight="1">
      <c r="D8" s="47" t="s">
        <v>133</v>
      </c>
      <c r="E8" s="627">
        <f>+'prva stran'!B12</f>
        <v>0</v>
      </c>
      <c r="F8" s="628"/>
      <c r="G8" s="628"/>
      <c r="H8" s="628"/>
      <c r="I8" s="628"/>
      <c r="J8" s="628"/>
      <c r="K8" s="628"/>
      <c r="L8" s="628"/>
    </row>
    <row r="9" spans="1:23" s="12" customFormat="1" ht="17.25" customHeight="1">
      <c r="A9" s="9"/>
      <c r="B9" s="9"/>
      <c r="C9" s="9"/>
      <c r="D9" s="48" t="s">
        <v>135</v>
      </c>
      <c r="E9" s="629">
        <f>+'prva stran'!B13</f>
        <v>0</v>
      </c>
      <c r="F9" s="628"/>
      <c r="G9" s="628"/>
      <c r="H9" s="628"/>
      <c r="I9" s="628"/>
      <c r="J9" s="628"/>
      <c r="K9" s="628"/>
      <c r="L9" s="628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pred_rekapitulacija'!A26</f>
        <v>13.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620" t="str">
        <f>+'Ponudbeni pred_rekapitulacija'!B26</f>
        <v>SVEŽE SADJE IN ZELENJAVA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1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490" t="s">
        <v>911</v>
      </c>
      <c r="C16" s="295" t="s">
        <v>408</v>
      </c>
      <c r="D16" s="493" t="s">
        <v>409</v>
      </c>
      <c r="E16" s="293" t="s">
        <v>161</v>
      </c>
      <c r="F16" s="293" t="s">
        <v>0</v>
      </c>
      <c r="G16" s="296"/>
      <c r="H16" s="494">
        <v>500</v>
      </c>
      <c r="I16" s="465" t="s">
        <v>0</v>
      </c>
      <c r="J1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16" s="74" t="str">
        <f>IF(Sklop13[[#This Row],[ZAHTEVANA SHEMA KAKOVOSTI]]&lt;&gt;"",Sklop13[[#This Row],[Preračunana masa/volumen/kos na enoto kg]],"")</f>
        <v/>
      </c>
      <c r="L16" s="83"/>
      <c r="M16" s="123" t="s">
        <v>161</v>
      </c>
      <c r="N16" s="123" t="s">
        <v>161</v>
      </c>
      <c r="O16" s="123" t="s">
        <v>161</v>
      </c>
      <c r="P16" s="77"/>
      <c r="Q16" s="122" t="s">
        <v>161</v>
      </c>
      <c r="R16" s="85"/>
      <c r="S16" s="77">
        <f>+Sklop13[[#This Row],[cena/enota brez DDV v EUR]]*Sklop13[[#This Row],[Stopnja DDV (%)]]</f>
        <v>0</v>
      </c>
      <c r="T16" s="77">
        <f>+Sklop13[[#This Row],[cena/enota brez DDV v EUR]]+Sklop13[[#This Row],[Davek (EUR)]]</f>
        <v>0</v>
      </c>
      <c r="U16" s="77">
        <f>+Sklop13[[#This Row],[cena/enota brez DDV v EUR]]*Sklop13[[#This Row],[Okvirna količina]]</f>
        <v>0</v>
      </c>
      <c r="V16" s="77">
        <f>+Sklop13[[#This Row],[Končna cena/enoto mere (EUR) z DDV]]*Sklop13[[#This Row],[Okvirna količina]]</f>
        <v>0</v>
      </c>
      <c r="W16" s="121" t="s">
        <v>161</v>
      </c>
    </row>
    <row r="17" spans="1:23" s="51" customFormat="1" ht="12">
      <c r="A17" s="73" t="s">
        <v>3</v>
      </c>
      <c r="B17" s="490" t="s">
        <v>912</v>
      </c>
      <c r="C17" s="295" t="s">
        <v>408</v>
      </c>
      <c r="D17" s="493" t="s">
        <v>410</v>
      </c>
      <c r="E17" s="293" t="s">
        <v>161</v>
      </c>
      <c r="F17" s="293" t="s">
        <v>0</v>
      </c>
      <c r="G17" s="296"/>
      <c r="H17" s="494">
        <v>50</v>
      </c>
      <c r="I17" s="465" t="s">
        <v>0</v>
      </c>
      <c r="J1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7" s="74" t="str">
        <f>IF(Sklop13[[#This Row],[ZAHTEVANA SHEMA KAKOVOSTI]]&lt;&gt;"",Sklop13[[#This Row],[Preračunana masa/volumen/kos na enoto kg]],"")</f>
        <v/>
      </c>
      <c r="L17" s="84"/>
      <c r="M17" s="123" t="s">
        <v>161</v>
      </c>
      <c r="N17" s="123" t="s">
        <v>161</v>
      </c>
      <c r="O17" s="123" t="s">
        <v>161</v>
      </c>
      <c r="P17" s="81"/>
      <c r="Q17" s="122" t="s">
        <v>161</v>
      </c>
      <c r="R17" s="87"/>
      <c r="S17" s="81">
        <f>+Sklop13[[#This Row],[cena/enota brez DDV v EUR]]*Sklop13[[#This Row],[Stopnja DDV (%)]]</f>
        <v>0</v>
      </c>
      <c r="T17" s="81">
        <f>+Sklop13[[#This Row],[cena/enota brez DDV v EUR]]+Sklop13[[#This Row],[Davek (EUR)]]</f>
        <v>0</v>
      </c>
      <c r="U17" s="81">
        <f>+Sklop13[[#This Row],[cena/enota brez DDV v EUR]]*Sklop13[[#This Row],[Okvirna količina]]</f>
        <v>0</v>
      </c>
      <c r="V17" s="81">
        <f>+Sklop13[[#This Row],[Končna cena/enoto mere (EUR) z DDV]]*Sklop13[[#This Row],[Okvirna količina]]</f>
        <v>0</v>
      </c>
      <c r="W17" s="121" t="s">
        <v>161</v>
      </c>
    </row>
    <row r="18" spans="1:23" s="51" customFormat="1" ht="12">
      <c r="A18" s="73" t="s">
        <v>4</v>
      </c>
      <c r="B18" s="490" t="s">
        <v>913</v>
      </c>
      <c r="C18" s="295" t="s">
        <v>408</v>
      </c>
      <c r="D18" s="493" t="s">
        <v>411</v>
      </c>
      <c r="E18" s="293" t="s">
        <v>161</v>
      </c>
      <c r="F18" s="293" t="s">
        <v>0</v>
      </c>
      <c r="G18" s="296"/>
      <c r="H18" s="494">
        <v>100</v>
      </c>
      <c r="I18" s="465" t="s">
        <v>0</v>
      </c>
      <c r="J1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8" s="74" t="str">
        <f>IF(Sklop13[[#This Row],[ZAHTEVANA SHEMA KAKOVOSTI]]&lt;&gt;"",Sklop13[[#This Row],[Preračunana masa/volumen/kos na enoto kg]],"")</f>
        <v/>
      </c>
      <c r="L18" s="84"/>
      <c r="M18" s="123" t="s">
        <v>161</v>
      </c>
      <c r="N18" s="123" t="s">
        <v>161</v>
      </c>
      <c r="O18" s="123" t="s">
        <v>161</v>
      </c>
      <c r="P18" s="81"/>
      <c r="Q18" s="122" t="s">
        <v>161</v>
      </c>
      <c r="R18" s="87"/>
      <c r="S18" s="81">
        <f>+Sklop13[[#This Row],[cena/enota brez DDV v EUR]]*Sklop13[[#This Row],[Stopnja DDV (%)]]</f>
        <v>0</v>
      </c>
      <c r="T18" s="81">
        <f>+Sklop13[[#This Row],[cena/enota brez DDV v EUR]]+Sklop13[[#This Row],[Davek (EUR)]]</f>
        <v>0</v>
      </c>
      <c r="U18" s="81">
        <f>+Sklop13[[#This Row],[cena/enota brez DDV v EUR]]*Sklop13[[#This Row],[Okvirna količina]]</f>
        <v>0</v>
      </c>
      <c r="V18" s="81">
        <f>+Sklop13[[#This Row],[Končna cena/enoto mere (EUR) z DDV]]*Sklop13[[#This Row],[Okvirna količina]]</f>
        <v>0</v>
      </c>
      <c r="W18" s="121" t="s">
        <v>161</v>
      </c>
    </row>
    <row r="19" spans="1:23" s="51" customFormat="1" ht="12">
      <c r="A19" s="73" t="s">
        <v>5</v>
      </c>
      <c r="B19" s="490" t="s">
        <v>914</v>
      </c>
      <c r="C19" s="295" t="s">
        <v>408</v>
      </c>
      <c r="D19" s="493" t="s">
        <v>412</v>
      </c>
      <c r="E19" s="293" t="s">
        <v>161</v>
      </c>
      <c r="F19" s="293" t="s">
        <v>0</v>
      </c>
      <c r="G19" s="296"/>
      <c r="H19" s="494">
        <v>100</v>
      </c>
      <c r="I19" s="465" t="s">
        <v>0</v>
      </c>
      <c r="J1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9" s="74" t="str">
        <f>IF(Sklop13[[#This Row],[ZAHTEVANA SHEMA KAKOVOSTI]]&lt;&gt;"",Sklop13[[#This Row],[Preračunana masa/volumen/kos na enoto kg]],"")</f>
        <v/>
      </c>
      <c r="L19" s="84"/>
      <c r="M19" s="123" t="s">
        <v>161</v>
      </c>
      <c r="N19" s="123" t="s">
        <v>161</v>
      </c>
      <c r="O19" s="123" t="s">
        <v>161</v>
      </c>
      <c r="P19" s="81"/>
      <c r="Q19" s="122" t="s">
        <v>161</v>
      </c>
      <c r="R19" s="87"/>
      <c r="S19" s="81">
        <f>+Sklop13[[#This Row],[cena/enota brez DDV v EUR]]*Sklop13[[#This Row],[Stopnja DDV (%)]]</f>
        <v>0</v>
      </c>
      <c r="T19" s="81">
        <f>+Sklop13[[#This Row],[cena/enota brez DDV v EUR]]+Sklop13[[#This Row],[Davek (EUR)]]</f>
        <v>0</v>
      </c>
      <c r="U19" s="81">
        <f>+Sklop13[[#This Row],[cena/enota brez DDV v EUR]]*Sklop13[[#This Row],[Okvirna količina]]</f>
        <v>0</v>
      </c>
      <c r="V19" s="81">
        <f>+Sklop13[[#This Row],[Končna cena/enoto mere (EUR) z DDV]]*Sklop13[[#This Row],[Okvirna količina]]</f>
        <v>0</v>
      </c>
      <c r="W19" s="121" t="s">
        <v>161</v>
      </c>
    </row>
    <row r="20" spans="1:23" s="51" customFormat="1" ht="12">
      <c r="A20" s="73" t="s">
        <v>6</v>
      </c>
      <c r="B20" s="490" t="s">
        <v>915</v>
      </c>
      <c r="C20" s="295" t="s">
        <v>408</v>
      </c>
      <c r="D20" s="493" t="s">
        <v>413</v>
      </c>
      <c r="E20" s="293" t="s">
        <v>161</v>
      </c>
      <c r="F20" s="293" t="s">
        <v>0</v>
      </c>
      <c r="G20" s="296"/>
      <c r="H20" s="494">
        <v>100</v>
      </c>
      <c r="I20" s="465" t="s">
        <v>0</v>
      </c>
      <c r="J2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20" s="74" t="str">
        <f>IF(Sklop13[[#This Row],[ZAHTEVANA SHEMA KAKOVOSTI]]&lt;&gt;"",Sklop13[[#This Row],[Preračunana masa/volumen/kos na enoto kg]],"")</f>
        <v/>
      </c>
      <c r="L20" s="84"/>
      <c r="M20" s="123" t="s">
        <v>161</v>
      </c>
      <c r="N20" s="123" t="s">
        <v>161</v>
      </c>
      <c r="O20" s="123" t="s">
        <v>161</v>
      </c>
      <c r="P20" s="81"/>
      <c r="Q20" s="122" t="s">
        <v>161</v>
      </c>
      <c r="R20" s="87"/>
      <c r="S20" s="81">
        <f>+Sklop13[[#This Row],[cena/enota brez DDV v EUR]]*Sklop13[[#This Row],[Stopnja DDV (%)]]</f>
        <v>0</v>
      </c>
      <c r="T20" s="81">
        <f>+Sklop13[[#This Row],[cena/enota brez DDV v EUR]]+Sklop13[[#This Row],[Davek (EUR)]]</f>
        <v>0</v>
      </c>
      <c r="U20" s="81">
        <f>+Sklop13[[#This Row],[cena/enota brez DDV v EUR]]*Sklop13[[#This Row],[Okvirna količina]]</f>
        <v>0</v>
      </c>
      <c r="V20" s="81">
        <f>+Sklop13[[#This Row],[Končna cena/enoto mere (EUR) z DDV]]*Sklop13[[#This Row],[Okvirna količina]]</f>
        <v>0</v>
      </c>
      <c r="W20" s="121" t="s">
        <v>161</v>
      </c>
    </row>
    <row r="21" spans="1:23" s="51" customFormat="1" ht="12">
      <c r="A21" s="73" t="s">
        <v>7</v>
      </c>
      <c r="B21" s="490" t="s">
        <v>916</v>
      </c>
      <c r="C21" s="295" t="s">
        <v>408</v>
      </c>
      <c r="D21" s="493" t="s">
        <v>414</v>
      </c>
      <c r="E21" s="293" t="s">
        <v>161</v>
      </c>
      <c r="F21" s="293" t="s">
        <v>0</v>
      </c>
      <c r="G21" s="296"/>
      <c r="H21" s="494">
        <v>100</v>
      </c>
      <c r="I21" s="465" t="s">
        <v>0</v>
      </c>
      <c r="J2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21" s="74" t="str">
        <f>IF(Sklop13[[#This Row],[ZAHTEVANA SHEMA KAKOVOSTI]]&lt;&gt;"",Sklop13[[#This Row],[Preračunana masa/volumen/kos na enoto kg]],"")</f>
        <v/>
      </c>
      <c r="L21" s="84"/>
      <c r="M21" s="123" t="s">
        <v>161</v>
      </c>
      <c r="N21" s="123" t="s">
        <v>161</v>
      </c>
      <c r="O21" s="123" t="s">
        <v>161</v>
      </c>
      <c r="P21" s="81"/>
      <c r="Q21" s="122" t="s">
        <v>161</v>
      </c>
      <c r="R21" s="87"/>
      <c r="S21" s="81">
        <f>+Sklop13[[#This Row],[cena/enota brez DDV v EUR]]*Sklop13[[#This Row],[Stopnja DDV (%)]]</f>
        <v>0</v>
      </c>
      <c r="T21" s="81">
        <f>+Sklop13[[#This Row],[cena/enota brez DDV v EUR]]+Sklop13[[#This Row],[Davek (EUR)]]</f>
        <v>0</v>
      </c>
      <c r="U21" s="81">
        <f>+Sklop13[[#This Row],[cena/enota brez DDV v EUR]]*Sklop13[[#This Row],[Okvirna količina]]</f>
        <v>0</v>
      </c>
      <c r="V21" s="81">
        <f>+Sklop13[[#This Row],[Končna cena/enoto mere (EUR) z DDV]]*Sklop13[[#This Row],[Okvirna količina]]</f>
        <v>0</v>
      </c>
      <c r="W21" s="121" t="s">
        <v>161</v>
      </c>
    </row>
    <row r="22" spans="1:23" s="51" customFormat="1" ht="12">
      <c r="A22" s="73" t="s">
        <v>8</v>
      </c>
      <c r="B22" s="490" t="s">
        <v>917</v>
      </c>
      <c r="C22" s="295" t="s">
        <v>408</v>
      </c>
      <c r="D22" s="460" t="s">
        <v>415</v>
      </c>
      <c r="E22" s="293" t="s">
        <v>161</v>
      </c>
      <c r="F22" s="293" t="s">
        <v>0</v>
      </c>
      <c r="G22" s="296"/>
      <c r="H22" s="494">
        <v>100</v>
      </c>
      <c r="I22" s="465" t="s">
        <v>0</v>
      </c>
      <c r="J2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22" s="74" t="str">
        <f>IF(Sklop13[[#This Row],[ZAHTEVANA SHEMA KAKOVOSTI]]&lt;&gt;"",Sklop13[[#This Row],[Preračunana masa/volumen/kos na enoto kg]],"")</f>
        <v/>
      </c>
      <c r="L22" s="84"/>
      <c r="M22" s="123" t="s">
        <v>161</v>
      </c>
      <c r="N22" s="123" t="s">
        <v>161</v>
      </c>
      <c r="O22" s="123" t="s">
        <v>161</v>
      </c>
      <c r="P22" s="81"/>
      <c r="Q22" s="122" t="s">
        <v>161</v>
      </c>
      <c r="R22" s="87"/>
      <c r="S22" s="81">
        <f>+Sklop13[[#This Row],[cena/enota brez DDV v EUR]]*Sklop13[[#This Row],[Stopnja DDV (%)]]</f>
        <v>0</v>
      </c>
      <c r="T22" s="81">
        <f>+Sklop13[[#This Row],[cena/enota brez DDV v EUR]]+Sklop13[[#This Row],[Davek (EUR)]]</f>
        <v>0</v>
      </c>
      <c r="U22" s="81">
        <f>+Sklop13[[#This Row],[cena/enota brez DDV v EUR]]*Sklop13[[#This Row],[Okvirna količina]]</f>
        <v>0</v>
      </c>
      <c r="V22" s="81">
        <f>+Sklop13[[#This Row],[Končna cena/enoto mere (EUR) z DDV]]*Sklop13[[#This Row],[Okvirna količina]]</f>
        <v>0</v>
      </c>
      <c r="W22" s="121" t="s">
        <v>161</v>
      </c>
    </row>
    <row r="23" spans="1:23" s="51" customFormat="1" ht="12">
      <c r="A23" s="73" t="s">
        <v>9</v>
      </c>
      <c r="B23" s="490" t="s">
        <v>918</v>
      </c>
      <c r="C23" s="295" t="s">
        <v>408</v>
      </c>
      <c r="D23" s="493" t="s">
        <v>416</v>
      </c>
      <c r="E23" s="293" t="s">
        <v>161</v>
      </c>
      <c r="F23" s="293" t="s">
        <v>0</v>
      </c>
      <c r="G23" s="296"/>
      <c r="H23" s="494">
        <v>50</v>
      </c>
      <c r="I23" s="465" t="s">
        <v>0</v>
      </c>
      <c r="J2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23" s="74" t="str">
        <f>IF(Sklop13[[#This Row],[ZAHTEVANA SHEMA KAKOVOSTI]]&lt;&gt;"",Sklop13[[#This Row],[Preračunana masa/volumen/kos na enoto kg]],"")</f>
        <v/>
      </c>
      <c r="L23" s="84"/>
      <c r="M23" s="123" t="s">
        <v>161</v>
      </c>
      <c r="N23" s="123" t="s">
        <v>161</v>
      </c>
      <c r="O23" s="123" t="s">
        <v>161</v>
      </c>
      <c r="P23" s="81"/>
      <c r="Q23" s="122" t="s">
        <v>161</v>
      </c>
      <c r="R23" s="87"/>
      <c r="S23" s="81">
        <f>+Sklop13[[#This Row],[cena/enota brez DDV v EUR]]*Sklop13[[#This Row],[Stopnja DDV (%)]]</f>
        <v>0</v>
      </c>
      <c r="T23" s="81">
        <f>+Sklop13[[#This Row],[cena/enota brez DDV v EUR]]+Sklop13[[#This Row],[Davek (EUR)]]</f>
        <v>0</v>
      </c>
      <c r="U23" s="81">
        <f>+Sklop13[[#This Row],[cena/enota brez DDV v EUR]]*Sklop13[[#This Row],[Okvirna količina]]</f>
        <v>0</v>
      </c>
      <c r="V23" s="81">
        <f>+Sklop13[[#This Row],[Končna cena/enoto mere (EUR) z DDV]]*Sklop13[[#This Row],[Okvirna količina]]</f>
        <v>0</v>
      </c>
      <c r="W23" s="121" t="s">
        <v>161</v>
      </c>
    </row>
    <row r="24" spans="1:23" s="51" customFormat="1" ht="12">
      <c r="A24" s="73" t="s">
        <v>10</v>
      </c>
      <c r="B24" s="490" t="s">
        <v>919</v>
      </c>
      <c r="C24" s="295" t="s">
        <v>408</v>
      </c>
      <c r="D24" s="493" t="s">
        <v>417</v>
      </c>
      <c r="E24" s="293" t="s">
        <v>161</v>
      </c>
      <c r="F24" s="293" t="s">
        <v>0</v>
      </c>
      <c r="G24" s="296"/>
      <c r="H24" s="494">
        <v>50</v>
      </c>
      <c r="I24" s="465" t="s">
        <v>0</v>
      </c>
      <c r="J2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24" s="74" t="str">
        <f>IF(Sklop13[[#This Row],[ZAHTEVANA SHEMA KAKOVOSTI]]&lt;&gt;"",Sklop13[[#This Row],[Preračunana masa/volumen/kos na enoto kg]],"")</f>
        <v/>
      </c>
      <c r="L24" s="84"/>
      <c r="M24" s="123" t="s">
        <v>161</v>
      </c>
      <c r="N24" s="123" t="s">
        <v>161</v>
      </c>
      <c r="O24" s="123" t="s">
        <v>161</v>
      </c>
      <c r="P24" s="81"/>
      <c r="Q24" s="122" t="s">
        <v>161</v>
      </c>
      <c r="R24" s="87"/>
      <c r="S24" s="81">
        <f>+Sklop13[[#This Row],[cena/enota brez DDV v EUR]]*Sklop13[[#This Row],[Stopnja DDV (%)]]</f>
        <v>0</v>
      </c>
      <c r="T24" s="81">
        <f>+Sklop13[[#This Row],[cena/enota brez DDV v EUR]]+Sklop13[[#This Row],[Davek (EUR)]]</f>
        <v>0</v>
      </c>
      <c r="U24" s="81">
        <f>+Sklop13[[#This Row],[cena/enota brez DDV v EUR]]*Sklop13[[#This Row],[Okvirna količina]]</f>
        <v>0</v>
      </c>
      <c r="V24" s="81">
        <f>+Sklop13[[#This Row],[Končna cena/enoto mere (EUR) z DDV]]*Sklop13[[#This Row],[Okvirna količina]]</f>
        <v>0</v>
      </c>
      <c r="W24" s="121" t="s">
        <v>161</v>
      </c>
    </row>
    <row r="25" spans="1:23" s="51" customFormat="1" ht="12">
      <c r="A25" s="73" t="s">
        <v>11</v>
      </c>
      <c r="B25" s="490" t="s">
        <v>920</v>
      </c>
      <c r="C25" s="295" t="s">
        <v>408</v>
      </c>
      <c r="D25" s="460" t="s">
        <v>418</v>
      </c>
      <c r="E25" s="293" t="s">
        <v>161</v>
      </c>
      <c r="F25" s="293" t="s">
        <v>0</v>
      </c>
      <c r="G25" s="296"/>
      <c r="H25" s="494">
        <v>50</v>
      </c>
      <c r="I25" s="465" t="s">
        <v>0</v>
      </c>
      <c r="J2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25" s="74" t="str">
        <f>IF(Sklop13[[#This Row],[ZAHTEVANA SHEMA KAKOVOSTI]]&lt;&gt;"",Sklop13[[#This Row],[Preračunana masa/volumen/kos na enoto kg]],"")</f>
        <v/>
      </c>
      <c r="L25" s="84"/>
      <c r="M25" s="123" t="s">
        <v>161</v>
      </c>
      <c r="N25" s="123" t="s">
        <v>161</v>
      </c>
      <c r="O25" s="123" t="s">
        <v>161</v>
      </c>
      <c r="P25" s="81"/>
      <c r="Q25" s="122" t="s">
        <v>161</v>
      </c>
      <c r="R25" s="87"/>
      <c r="S25" s="81">
        <f>+Sklop13[[#This Row],[cena/enota brez DDV v EUR]]*Sklop13[[#This Row],[Stopnja DDV (%)]]</f>
        <v>0</v>
      </c>
      <c r="T25" s="81">
        <f>+Sklop13[[#This Row],[cena/enota brez DDV v EUR]]+Sklop13[[#This Row],[Davek (EUR)]]</f>
        <v>0</v>
      </c>
      <c r="U25" s="81">
        <f>+Sklop13[[#This Row],[cena/enota brez DDV v EUR]]*Sklop13[[#This Row],[Okvirna količina]]</f>
        <v>0</v>
      </c>
      <c r="V25" s="81">
        <f>+Sklop13[[#This Row],[Končna cena/enoto mere (EUR) z DDV]]*Sklop13[[#This Row],[Okvirna količina]]</f>
        <v>0</v>
      </c>
      <c r="W25" s="121" t="s">
        <v>161</v>
      </c>
    </row>
    <row r="26" spans="1:23" s="51" customFormat="1" ht="12">
      <c r="A26" s="73" t="s">
        <v>12</v>
      </c>
      <c r="B26" s="490" t="s">
        <v>921</v>
      </c>
      <c r="C26" s="295" t="s">
        <v>408</v>
      </c>
      <c r="D26" s="493" t="s">
        <v>419</v>
      </c>
      <c r="E26" s="293" t="s">
        <v>161</v>
      </c>
      <c r="F26" s="293" t="s">
        <v>0</v>
      </c>
      <c r="G26" s="296"/>
      <c r="H26" s="494">
        <v>50</v>
      </c>
      <c r="I26" s="465" t="s">
        <v>0</v>
      </c>
      <c r="J2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26" s="74" t="str">
        <f>IF(Sklop13[[#This Row],[ZAHTEVANA SHEMA KAKOVOSTI]]&lt;&gt;"",Sklop13[[#This Row],[Preračunana masa/volumen/kos na enoto kg]],"")</f>
        <v/>
      </c>
      <c r="L26" s="84"/>
      <c r="M26" s="123" t="s">
        <v>161</v>
      </c>
      <c r="N26" s="123" t="s">
        <v>161</v>
      </c>
      <c r="O26" s="123" t="s">
        <v>161</v>
      </c>
      <c r="P26" s="81"/>
      <c r="Q26" s="122" t="s">
        <v>161</v>
      </c>
      <c r="R26" s="87"/>
      <c r="S26" s="81">
        <f>+Sklop13[[#This Row],[cena/enota brez DDV v EUR]]*Sklop13[[#This Row],[Stopnja DDV (%)]]</f>
        <v>0</v>
      </c>
      <c r="T26" s="81">
        <f>+Sklop13[[#This Row],[cena/enota brez DDV v EUR]]+Sklop13[[#This Row],[Davek (EUR)]]</f>
        <v>0</v>
      </c>
      <c r="U26" s="81">
        <f>+Sklop13[[#This Row],[cena/enota brez DDV v EUR]]*Sklop13[[#This Row],[Okvirna količina]]</f>
        <v>0</v>
      </c>
      <c r="V26" s="81">
        <f>+Sklop13[[#This Row],[Končna cena/enoto mere (EUR) z DDV]]*Sklop13[[#This Row],[Okvirna količina]]</f>
        <v>0</v>
      </c>
      <c r="W26" s="121" t="s">
        <v>161</v>
      </c>
    </row>
    <row r="27" spans="1:23" s="51" customFormat="1" ht="12">
      <c r="A27" s="73" t="s">
        <v>13</v>
      </c>
      <c r="B27" s="490" t="s">
        <v>922</v>
      </c>
      <c r="C27" s="295" t="s">
        <v>408</v>
      </c>
      <c r="D27" s="493" t="s">
        <v>420</v>
      </c>
      <c r="E27" s="293" t="s">
        <v>161</v>
      </c>
      <c r="F27" s="293" t="s">
        <v>0</v>
      </c>
      <c r="G27" s="296"/>
      <c r="H27" s="494">
        <v>600</v>
      </c>
      <c r="I27" s="495" t="s">
        <v>0</v>
      </c>
      <c r="J2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27" s="74" t="str">
        <f>IF(Sklop13[[#This Row],[ZAHTEVANA SHEMA KAKOVOSTI]]&lt;&gt;"",Sklop13[[#This Row],[Preračunana masa/volumen/kos na enoto kg]],"")</f>
        <v/>
      </c>
      <c r="L27" s="84"/>
      <c r="M27" s="123" t="s">
        <v>161</v>
      </c>
      <c r="N27" s="123" t="s">
        <v>161</v>
      </c>
      <c r="O27" s="123" t="s">
        <v>161</v>
      </c>
      <c r="P27" s="81"/>
      <c r="Q27" s="122" t="s">
        <v>161</v>
      </c>
      <c r="R27" s="87"/>
      <c r="S27" s="81">
        <f>+Sklop13[[#This Row],[cena/enota brez DDV v EUR]]*Sklop13[[#This Row],[Stopnja DDV (%)]]</f>
        <v>0</v>
      </c>
      <c r="T27" s="81">
        <f>+Sklop13[[#This Row],[cena/enota brez DDV v EUR]]+Sklop13[[#This Row],[Davek (EUR)]]</f>
        <v>0</v>
      </c>
      <c r="U27" s="81">
        <f>+Sklop13[[#This Row],[cena/enota brez DDV v EUR]]*Sklop13[[#This Row],[Okvirna količina]]</f>
        <v>0</v>
      </c>
      <c r="V27" s="81">
        <f>+Sklop13[[#This Row],[Končna cena/enoto mere (EUR) z DDV]]*Sklop13[[#This Row],[Okvirna količina]]</f>
        <v>0</v>
      </c>
      <c r="W27" s="121" t="s">
        <v>161</v>
      </c>
    </row>
    <row r="28" spans="1:23" s="51" customFormat="1" ht="12">
      <c r="A28" s="73" t="s">
        <v>14</v>
      </c>
      <c r="B28" s="490" t="s">
        <v>923</v>
      </c>
      <c r="C28" s="295" t="s">
        <v>408</v>
      </c>
      <c r="D28" s="493" t="s">
        <v>421</v>
      </c>
      <c r="E28" s="293" t="s">
        <v>161</v>
      </c>
      <c r="F28" s="293" t="s">
        <v>0</v>
      </c>
      <c r="G28" s="296"/>
      <c r="H28" s="494">
        <v>300</v>
      </c>
      <c r="I28" s="495" t="s">
        <v>0</v>
      </c>
      <c r="J2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28" s="74" t="str">
        <f>IF(Sklop13[[#This Row],[ZAHTEVANA SHEMA KAKOVOSTI]]&lt;&gt;"",Sklop13[[#This Row],[Preračunana masa/volumen/kos na enoto kg]],"")</f>
        <v/>
      </c>
      <c r="L28" s="84"/>
      <c r="M28" s="123" t="s">
        <v>161</v>
      </c>
      <c r="N28" s="123" t="s">
        <v>161</v>
      </c>
      <c r="O28" s="123" t="s">
        <v>161</v>
      </c>
      <c r="P28" s="81"/>
      <c r="Q28" s="122" t="s">
        <v>161</v>
      </c>
      <c r="R28" s="87"/>
      <c r="S28" s="81">
        <f>+Sklop13[[#This Row],[cena/enota brez DDV v EUR]]*Sklop13[[#This Row],[Stopnja DDV (%)]]</f>
        <v>0</v>
      </c>
      <c r="T28" s="81">
        <f>+Sklop13[[#This Row],[cena/enota brez DDV v EUR]]+Sklop13[[#This Row],[Davek (EUR)]]</f>
        <v>0</v>
      </c>
      <c r="U28" s="81">
        <f>+Sklop13[[#This Row],[cena/enota brez DDV v EUR]]*Sklop13[[#This Row],[Okvirna količina]]</f>
        <v>0</v>
      </c>
      <c r="V28" s="81">
        <f>+Sklop13[[#This Row],[Končna cena/enoto mere (EUR) z DDV]]*Sklop13[[#This Row],[Okvirna količina]]</f>
        <v>0</v>
      </c>
      <c r="W28" s="121" t="s">
        <v>161</v>
      </c>
    </row>
    <row r="29" spans="1:23" s="51" customFormat="1" ht="12">
      <c r="A29" s="73" t="s">
        <v>15</v>
      </c>
      <c r="B29" s="490" t="s">
        <v>924</v>
      </c>
      <c r="C29" s="295" t="s">
        <v>408</v>
      </c>
      <c r="D29" s="493" t="s">
        <v>422</v>
      </c>
      <c r="E29" s="293" t="s">
        <v>161</v>
      </c>
      <c r="F29" s="293" t="s">
        <v>0</v>
      </c>
      <c r="G29" s="296"/>
      <c r="H29" s="494">
        <v>50</v>
      </c>
      <c r="I29" s="495" t="s">
        <v>0</v>
      </c>
      <c r="J2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29" s="74" t="str">
        <f>IF(Sklop13[[#This Row],[ZAHTEVANA SHEMA KAKOVOSTI]]&lt;&gt;"",Sklop13[[#This Row],[Preračunana masa/volumen/kos na enoto kg]],"")</f>
        <v/>
      </c>
      <c r="L29" s="84"/>
      <c r="M29" s="123" t="s">
        <v>161</v>
      </c>
      <c r="N29" s="123" t="s">
        <v>161</v>
      </c>
      <c r="O29" s="123" t="s">
        <v>161</v>
      </c>
      <c r="P29" s="81"/>
      <c r="Q29" s="122" t="s">
        <v>161</v>
      </c>
      <c r="R29" s="87"/>
      <c r="S29" s="81">
        <f>+Sklop13[[#This Row],[cena/enota brez DDV v EUR]]*Sklop13[[#This Row],[Stopnja DDV (%)]]</f>
        <v>0</v>
      </c>
      <c r="T29" s="81">
        <f>+Sklop13[[#This Row],[cena/enota brez DDV v EUR]]+Sklop13[[#This Row],[Davek (EUR)]]</f>
        <v>0</v>
      </c>
      <c r="U29" s="81">
        <f>+Sklop13[[#This Row],[cena/enota brez DDV v EUR]]*Sklop13[[#This Row],[Okvirna količina]]</f>
        <v>0</v>
      </c>
      <c r="V29" s="81">
        <f>+Sklop13[[#This Row],[Končna cena/enoto mere (EUR) z DDV]]*Sklop13[[#This Row],[Okvirna količina]]</f>
        <v>0</v>
      </c>
      <c r="W29" s="121" t="s">
        <v>161</v>
      </c>
    </row>
    <row r="30" spans="1:23" s="51" customFormat="1" ht="12">
      <c r="A30" s="73" t="s">
        <v>16</v>
      </c>
      <c r="B30" s="490" t="s">
        <v>925</v>
      </c>
      <c r="C30" s="295" t="s">
        <v>408</v>
      </c>
      <c r="D30" s="493" t="s">
        <v>423</v>
      </c>
      <c r="E30" s="293" t="s">
        <v>161</v>
      </c>
      <c r="F30" s="293" t="s">
        <v>0</v>
      </c>
      <c r="G30" s="296"/>
      <c r="H30" s="494">
        <v>50</v>
      </c>
      <c r="I30" s="495" t="s">
        <v>0</v>
      </c>
      <c r="J3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30" s="74" t="str">
        <f>IF(Sklop13[[#This Row],[ZAHTEVANA SHEMA KAKOVOSTI]]&lt;&gt;"",Sklop13[[#This Row],[Preračunana masa/volumen/kos na enoto kg]],"")</f>
        <v/>
      </c>
      <c r="L30" s="84"/>
      <c r="M30" s="123" t="s">
        <v>161</v>
      </c>
      <c r="N30" s="123" t="s">
        <v>161</v>
      </c>
      <c r="O30" s="123" t="s">
        <v>161</v>
      </c>
      <c r="P30" s="81"/>
      <c r="Q30" s="122" t="s">
        <v>161</v>
      </c>
      <c r="R30" s="87"/>
      <c r="S30" s="81">
        <f>+Sklop13[[#This Row],[cena/enota brez DDV v EUR]]*Sklop13[[#This Row],[Stopnja DDV (%)]]</f>
        <v>0</v>
      </c>
      <c r="T30" s="81">
        <f>+Sklop13[[#This Row],[cena/enota brez DDV v EUR]]+Sklop13[[#This Row],[Davek (EUR)]]</f>
        <v>0</v>
      </c>
      <c r="U30" s="81">
        <f>+Sklop13[[#This Row],[cena/enota brez DDV v EUR]]*Sklop13[[#This Row],[Okvirna količina]]</f>
        <v>0</v>
      </c>
      <c r="V30" s="81">
        <f>+Sklop13[[#This Row],[Končna cena/enoto mere (EUR) z DDV]]*Sklop13[[#This Row],[Okvirna količina]]</f>
        <v>0</v>
      </c>
      <c r="W30" s="121" t="s">
        <v>161</v>
      </c>
    </row>
    <row r="31" spans="1:23" s="51" customFormat="1" ht="12">
      <c r="A31" s="73" t="s">
        <v>17</v>
      </c>
      <c r="B31" s="490" t="s">
        <v>926</v>
      </c>
      <c r="C31" s="295" t="s">
        <v>408</v>
      </c>
      <c r="D31" s="493" t="s">
        <v>424</v>
      </c>
      <c r="E31" s="293" t="s">
        <v>161</v>
      </c>
      <c r="F31" s="293" t="s">
        <v>0</v>
      </c>
      <c r="G31" s="296"/>
      <c r="H31" s="494">
        <v>800</v>
      </c>
      <c r="I31" s="495" t="s">
        <v>0</v>
      </c>
      <c r="J3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31" s="110" t="str">
        <f>IF(Sklop13[[#This Row],[ZAHTEVANA SHEMA KAKOVOSTI]]&lt;&gt;"",Sklop13[[#This Row],[Preračunana masa/volumen/kos na enoto kg]],"")</f>
        <v/>
      </c>
      <c r="L31" s="124"/>
      <c r="M31" s="123" t="s">
        <v>161</v>
      </c>
      <c r="N31" s="123" t="s">
        <v>161</v>
      </c>
      <c r="O31" s="123" t="s">
        <v>161</v>
      </c>
      <c r="P31" s="125"/>
      <c r="Q31" s="122" t="s">
        <v>161</v>
      </c>
      <c r="R31" s="126"/>
      <c r="S31" s="125">
        <f>+Sklop13[[#This Row],[cena/enota brez DDV v EUR]]*Sklop13[[#This Row],[Stopnja DDV (%)]]</f>
        <v>0</v>
      </c>
      <c r="T31" s="125">
        <f>+Sklop13[[#This Row],[cena/enota brez DDV v EUR]]+Sklop13[[#This Row],[Davek (EUR)]]</f>
        <v>0</v>
      </c>
      <c r="U31" s="125">
        <f>+Sklop13[[#This Row],[cena/enota brez DDV v EUR]]*Sklop13[[#This Row],[Okvirna količina]]</f>
        <v>0</v>
      </c>
      <c r="V31" s="125">
        <f>+Sklop13[[#This Row],[Končna cena/enoto mere (EUR) z DDV]]*Sklop13[[#This Row],[Okvirna količina]]</f>
        <v>0</v>
      </c>
      <c r="W31" s="121" t="s">
        <v>161</v>
      </c>
    </row>
    <row r="32" spans="1:23" s="51" customFormat="1" ht="12">
      <c r="A32" s="73" t="s">
        <v>18</v>
      </c>
      <c r="B32" s="490" t="s">
        <v>927</v>
      </c>
      <c r="C32" s="295" t="s">
        <v>408</v>
      </c>
      <c r="D32" s="493" t="s">
        <v>425</v>
      </c>
      <c r="E32" s="293" t="s">
        <v>161</v>
      </c>
      <c r="F32" s="293" t="s">
        <v>0</v>
      </c>
      <c r="G32" s="296"/>
      <c r="H32" s="494">
        <v>20</v>
      </c>
      <c r="I32" s="465" t="s">
        <v>0</v>
      </c>
      <c r="J3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32" s="110" t="str">
        <f>IF(Sklop13[[#This Row],[ZAHTEVANA SHEMA KAKOVOSTI]]&lt;&gt;"",Sklop13[[#This Row],[Preračunana masa/volumen/kos na enoto kg]],"")</f>
        <v/>
      </c>
      <c r="L32" s="124"/>
      <c r="M32" s="123" t="s">
        <v>161</v>
      </c>
      <c r="N32" s="123" t="s">
        <v>161</v>
      </c>
      <c r="O32" s="123" t="s">
        <v>161</v>
      </c>
      <c r="P32" s="125"/>
      <c r="Q32" s="122" t="s">
        <v>161</v>
      </c>
      <c r="R32" s="126"/>
      <c r="S32" s="125">
        <f>+Sklop13[[#This Row],[cena/enota brez DDV v EUR]]*Sklop13[[#This Row],[Stopnja DDV (%)]]</f>
        <v>0</v>
      </c>
      <c r="T32" s="125">
        <f>+Sklop13[[#This Row],[cena/enota brez DDV v EUR]]+Sklop13[[#This Row],[Davek (EUR)]]</f>
        <v>0</v>
      </c>
      <c r="U32" s="125">
        <f>+Sklop13[[#This Row],[cena/enota brez DDV v EUR]]*Sklop13[[#This Row],[Okvirna količina]]</f>
        <v>0</v>
      </c>
      <c r="V32" s="125">
        <f>+Sklop13[[#This Row],[Končna cena/enoto mere (EUR) z DDV]]*Sklop13[[#This Row],[Okvirna količina]]</f>
        <v>0</v>
      </c>
      <c r="W32" s="121" t="s">
        <v>161</v>
      </c>
    </row>
    <row r="33" spans="1:23" s="51" customFormat="1" ht="12">
      <c r="A33" s="73" t="s">
        <v>19</v>
      </c>
      <c r="B33" s="490" t="s">
        <v>928</v>
      </c>
      <c r="C33" s="295" t="s">
        <v>408</v>
      </c>
      <c r="D33" s="493" t="s">
        <v>426</v>
      </c>
      <c r="E33" s="293" t="s">
        <v>161</v>
      </c>
      <c r="F33" s="293" t="s">
        <v>0</v>
      </c>
      <c r="G33" s="296"/>
      <c r="H33" s="494">
        <v>100</v>
      </c>
      <c r="I33" s="465" t="s">
        <v>0</v>
      </c>
      <c r="J3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33" s="110" t="str">
        <f>IF(Sklop13[[#This Row],[ZAHTEVANA SHEMA KAKOVOSTI]]&lt;&gt;"",Sklop13[[#This Row],[Preračunana masa/volumen/kos na enoto kg]],"")</f>
        <v/>
      </c>
      <c r="L33" s="124"/>
      <c r="M33" s="123" t="s">
        <v>161</v>
      </c>
      <c r="N33" s="123" t="s">
        <v>161</v>
      </c>
      <c r="O33" s="123" t="s">
        <v>161</v>
      </c>
      <c r="P33" s="125"/>
      <c r="Q33" s="122" t="s">
        <v>161</v>
      </c>
      <c r="R33" s="126"/>
      <c r="S33" s="125">
        <f>+Sklop13[[#This Row],[cena/enota brez DDV v EUR]]*Sklop13[[#This Row],[Stopnja DDV (%)]]</f>
        <v>0</v>
      </c>
      <c r="T33" s="125">
        <f>+Sklop13[[#This Row],[cena/enota brez DDV v EUR]]+Sklop13[[#This Row],[Davek (EUR)]]</f>
        <v>0</v>
      </c>
      <c r="U33" s="125">
        <f>+Sklop13[[#This Row],[cena/enota brez DDV v EUR]]*Sklop13[[#This Row],[Okvirna količina]]</f>
        <v>0</v>
      </c>
      <c r="V33" s="125">
        <f>+Sklop13[[#This Row],[Končna cena/enoto mere (EUR) z DDV]]*Sklop13[[#This Row],[Okvirna količina]]</f>
        <v>0</v>
      </c>
      <c r="W33" s="121" t="s">
        <v>161</v>
      </c>
    </row>
    <row r="34" spans="1:23" s="51" customFormat="1" ht="12">
      <c r="A34" s="73" t="s">
        <v>20</v>
      </c>
      <c r="B34" s="490" t="s">
        <v>929</v>
      </c>
      <c r="C34" s="295" t="s">
        <v>408</v>
      </c>
      <c r="D34" s="493" t="s">
        <v>427</v>
      </c>
      <c r="E34" s="293" t="s">
        <v>161</v>
      </c>
      <c r="F34" s="293" t="s">
        <v>0</v>
      </c>
      <c r="G34" s="296"/>
      <c r="H34" s="494">
        <v>170</v>
      </c>
      <c r="I34" s="465" t="s">
        <v>0</v>
      </c>
      <c r="J3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K34" s="110" t="str">
        <f>IF(Sklop13[[#This Row],[ZAHTEVANA SHEMA KAKOVOSTI]]&lt;&gt;"",Sklop13[[#This Row],[Preračunana masa/volumen/kos na enoto kg]],"")</f>
        <v/>
      </c>
      <c r="L34" s="124"/>
      <c r="M34" s="123" t="s">
        <v>161</v>
      </c>
      <c r="N34" s="123" t="s">
        <v>161</v>
      </c>
      <c r="O34" s="123" t="s">
        <v>161</v>
      </c>
      <c r="P34" s="125"/>
      <c r="Q34" s="122" t="s">
        <v>161</v>
      </c>
      <c r="R34" s="126"/>
      <c r="S34" s="125">
        <f>+Sklop13[[#This Row],[cena/enota brez DDV v EUR]]*Sklop13[[#This Row],[Stopnja DDV (%)]]</f>
        <v>0</v>
      </c>
      <c r="T34" s="125">
        <f>+Sklop13[[#This Row],[cena/enota brez DDV v EUR]]+Sklop13[[#This Row],[Davek (EUR)]]</f>
        <v>0</v>
      </c>
      <c r="U34" s="125">
        <f>+Sklop13[[#This Row],[cena/enota brez DDV v EUR]]*Sklop13[[#This Row],[Okvirna količina]]</f>
        <v>0</v>
      </c>
      <c r="V34" s="125">
        <f>+Sklop13[[#This Row],[Končna cena/enoto mere (EUR) z DDV]]*Sklop13[[#This Row],[Okvirna količina]]</f>
        <v>0</v>
      </c>
      <c r="W34" s="121" t="s">
        <v>161</v>
      </c>
    </row>
    <row r="35" spans="1:23" s="51" customFormat="1" ht="12">
      <c r="A35" s="73" t="s">
        <v>21</v>
      </c>
      <c r="B35" s="490" t="s">
        <v>930</v>
      </c>
      <c r="C35" s="295" t="s">
        <v>408</v>
      </c>
      <c r="D35" s="493" t="s">
        <v>428</v>
      </c>
      <c r="E35" s="293" t="s">
        <v>161</v>
      </c>
      <c r="F35" s="293" t="s">
        <v>0</v>
      </c>
      <c r="G35" s="296"/>
      <c r="H35" s="494">
        <v>70</v>
      </c>
      <c r="I35" s="465" t="s">
        <v>0</v>
      </c>
      <c r="J3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K35" s="110" t="str">
        <f>IF(Sklop13[[#This Row],[ZAHTEVANA SHEMA KAKOVOSTI]]&lt;&gt;"",Sklop13[[#This Row],[Preračunana masa/volumen/kos na enoto kg]],"")</f>
        <v/>
      </c>
      <c r="L35" s="124"/>
      <c r="M35" s="123" t="s">
        <v>161</v>
      </c>
      <c r="N35" s="123" t="s">
        <v>161</v>
      </c>
      <c r="O35" s="123" t="s">
        <v>161</v>
      </c>
      <c r="P35" s="125"/>
      <c r="Q35" s="122" t="s">
        <v>161</v>
      </c>
      <c r="R35" s="126"/>
      <c r="S35" s="125">
        <f>+Sklop13[[#This Row],[cena/enota brez DDV v EUR]]*Sklop13[[#This Row],[Stopnja DDV (%)]]</f>
        <v>0</v>
      </c>
      <c r="T35" s="125">
        <f>+Sklop13[[#This Row],[cena/enota brez DDV v EUR]]+Sklop13[[#This Row],[Davek (EUR)]]</f>
        <v>0</v>
      </c>
      <c r="U35" s="125">
        <f>+Sklop13[[#This Row],[cena/enota brez DDV v EUR]]*Sklop13[[#This Row],[Okvirna količina]]</f>
        <v>0</v>
      </c>
      <c r="V35" s="125">
        <f>+Sklop13[[#This Row],[Končna cena/enoto mere (EUR) z DDV]]*Sklop13[[#This Row],[Okvirna količina]]</f>
        <v>0</v>
      </c>
      <c r="W35" s="121" t="s">
        <v>161</v>
      </c>
    </row>
    <row r="36" spans="1:23" s="51" customFormat="1" ht="12">
      <c r="A36" s="73" t="s">
        <v>22</v>
      </c>
      <c r="B36" s="490" t="s">
        <v>931</v>
      </c>
      <c r="C36" s="295" t="s">
        <v>408</v>
      </c>
      <c r="D36" s="493" t="s">
        <v>429</v>
      </c>
      <c r="E36" s="293" t="s">
        <v>161</v>
      </c>
      <c r="F36" s="293" t="s">
        <v>0</v>
      </c>
      <c r="G36" s="296"/>
      <c r="H36" s="494">
        <v>450</v>
      </c>
      <c r="I36" s="465" t="s">
        <v>0</v>
      </c>
      <c r="J3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K36" s="110" t="str">
        <f>IF(Sklop13[[#This Row],[ZAHTEVANA SHEMA KAKOVOSTI]]&lt;&gt;"",Sklop13[[#This Row],[Preračunana masa/volumen/kos na enoto kg]],"")</f>
        <v/>
      </c>
      <c r="L36" s="124"/>
      <c r="M36" s="123" t="s">
        <v>161</v>
      </c>
      <c r="N36" s="123" t="s">
        <v>161</v>
      </c>
      <c r="O36" s="123" t="s">
        <v>161</v>
      </c>
      <c r="P36" s="125"/>
      <c r="Q36" s="122" t="s">
        <v>161</v>
      </c>
      <c r="R36" s="126"/>
      <c r="S36" s="125">
        <f>+Sklop13[[#This Row],[cena/enota brez DDV v EUR]]*Sklop13[[#This Row],[Stopnja DDV (%)]]</f>
        <v>0</v>
      </c>
      <c r="T36" s="125">
        <f>+Sklop13[[#This Row],[cena/enota brez DDV v EUR]]+Sklop13[[#This Row],[Davek (EUR)]]</f>
        <v>0</v>
      </c>
      <c r="U36" s="125">
        <f>+Sklop13[[#This Row],[cena/enota brez DDV v EUR]]*Sklop13[[#This Row],[Okvirna količina]]</f>
        <v>0</v>
      </c>
      <c r="V36" s="125">
        <f>+Sklop13[[#This Row],[Končna cena/enoto mere (EUR) z DDV]]*Sklop13[[#This Row],[Okvirna količina]]</f>
        <v>0</v>
      </c>
      <c r="W36" s="121" t="s">
        <v>161</v>
      </c>
    </row>
    <row r="37" spans="1:23" s="51" customFormat="1" ht="12">
      <c r="A37" s="73" t="s">
        <v>23</v>
      </c>
      <c r="B37" s="490" t="s">
        <v>932</v>
      </c>
      <c r="C37" s="295" t="s">
        <v>408</v>
      </c>
      <c r="D37" s="493" t="s">
        <v>430</v>
      </c>
      <c r="E37" s="293" t="s">
        <v>161</v>
      </c>
      <c r="F37" s="293" t="s">
        <v>158</v>
      </c>
      <c r="G37" s="296"/>
      <c r="H37" s="494">
        <v>200</v>
      </c>
      <c r="I37" s="465" t="s">
        <v>0</v>
      </c>
      <c r="J3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37" s="110" t="str">
        <f>IF(Sklop13[[#This Row],[ZAHTEVANA SHEMA KAKOVOSTI]]&lt;&gt;"",Sklop13[[#This Row],[Preračunana masa/volumen/kos na enoto kg]],"")</f>
        <v/>
      </c>
      <c r="L37" s="124"/>
      <c r="M37" s="123" t="s">
        <v>161</v>
      </c>
      <c r="N37" s="123" t="s">
        <v>161</v>
      </c>
      <c r="O37" s="123" t="s">
        <v>161</v>
      </c>
      <c r="P37" s="125"/>
      <c r="Q37" s="122" t="s">
        <v>161</v>
      </c>
      <c r="R37" s="126"/>
      <c r="S37" s="125">
        <f>+Sklop13[[#This Row],[cena/enota brez DDV v EUR]]*Sklop13[[#This Row],[Stopnja DDV (%)]]</f>
        <v>0</v>
      </c>
      <c r="T37" s="125">
        <f>+Sklop13[[#This Row],[cena/enota brez DDV v EUR]]+Sklop13[[#This Row],[Davek (EUR)]]</f>
        <v>0</v>
      </c>
      <c r="U37" s="125">
        <f>+Sklop13[[#This Row],[cena/enota brez DDV v EUR]]*Sklop13[[#This Row],[Okvirna količina]]</f>
        <v>0</v>
      </c>
      <c r="V37" s="125">
        <f>+Sklop13[[#This Row],[Končna cena/enoto mere (EUR) z DDV]]*Sklop13[[#This Row],[Okvirna količina]]</f>
        <v>0</v>
      </c>
      <c r="W37" s="121" t="s">
        <v>161</v>
      </c>
    </row>
    <row r="38" spans="1:23" s="51" customFormat="1" ht="12">
      <c r="A38" s="73" t="s">
        <v>24</v>
      </c>
      <c r="B38" s="490" t="s">
        <v>933</v>
      </c>
      <c r="C38" s="295" t="s">
        <v>408</v>
      </c>
      <c r="D38" s="493" t="s">
        <v>431</v>
      </c>
      <c r="E38" s="293" t="s">
        <v>161</v>
      </c>
      <c r="F38" s="293" t="s">
        <v>0</v>
      </c>
      <c r="G38" s="296"/>
      <c r="H38" s="494">
        <v>600</v>
      </c>
      <c r="I38" s="465" t="s">
        <v>0</v>
      </c>
      <c r="J3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38" s="110" t="str">
        <f>IF(Sklop13[[#This Row],[ZAHTEVANA SHEMA KAKOVOSTI]]&lt;&gt;"",Sklop13[[#This Row],[Preračunana masa/volumen/kos na enoto kg]],"")</f>
        <v/>
      </c>
      <c r="L38" s="124"/>
      <c r="M38" s="123" t="s">
        <v>161</v>
      </c>
      <c r="N38" s="123" t="s">
        <v>161</v>
      </c>
      <c r="O38" s="123" t="s">
        <v>161</v>
      </c>
      <c r="P38" s="125"/>
      <c r="Q38" s="122" t="s">
        <v>161</v>
      </c>
      <c r="R38" s="126"/>
      <c r="S38" s="125">
        <f>+Sklop13[[#This Row],[cena/enota brez DDV v EUR]]*Sklop13[[#This Row],[Stopnja DDV (%)]]</f>
        <v>0</v>
      </c>
      <c r="T38" s="125">
        <f>+Sklop13[[#This Row],[cena/enota brez DDV v EUR]]+Sklop13[[#This Row],[Davek (EUR)]]</f>
        <v>0</v>
      </c>
      <c r="U38" s="125">
        <f>+Sklop13[[#This Row],[cena/enota brez DDV v EUR]]*Sklop13[[#This Row],[Okvirna količina]]</f>
        <v>0</v>
      </c>
      <c r="V38" s="125">
        <f>+Sklop13[[#This Row],[Končna cena/enoto mere (EUR) z DDV]]*Sklop13[[#This Row],[Okvirna količina]]</f>
        <v>0</v>
      </c>
      <c r="W38" s="121" t="s">
        <v>161</v>
      </c>
    </row>
    <row r="39" spans="1:23" s="51" customFormat="1" ht="12">
      <c r="A39" s="73" t="s">
        <v>25</v>
      </c>
      <c r="B39" s="490" t="s">
        <v>934</v>
      </c>
      <c r="C39" s="295" t="s">
        <v>408</v>
      </c>
      <c r="D39" s="493" t="s">
        <v>432</v>
      </c>
      <c r="E39" s="293" t="s">
        <v>161</v>
      </c>
      <c r="F39" s="293" t="s">
        <v>0</v>
      </c>
      <c r="G39" s="296"/>
      <c r="H39" s="494">
        <v>50</v>
      </c>
      <c r="I39" s="465" t="s">
        <v>0</v>
      </c>
      <c r="J3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39" s="110" t="str">
        <f>IF(Sklop13[[#This Row],[ZAHTEVANA SHEMA KAKOVOSTI]]&lt;&gt;"",Sklop13[[#This Row],[Preračunana masa/volumen/kos na enoto kg]],"")</f>
        <v/>
      </c>
      <c r="L39" s="124"/>
      <c r="M39" s="123" t="s">
        <v>161</v>
      </c>
      <c r="N39" s="123" t="s">
        <v>161</v>
      </c>
      <c r="O39" s="123" t="s">
        <v>161</v>
      </c>
      <c r="P39" s="125"/>
      <c r="Q39" s="122" t="s">
        <v>161</v>
      </c>
      <c r="R39" s="126"/>
      <c r="S39" s="125">
        <f>+Sklop13[[#This Row],[cena/enota brez DDV v EUR]]*Sklop13[[#This Row],[Stopnja DDV (%)]]</f>
        <v>0</v>
      </c>
      <c r="T39" s="125">
        <f>+Sklop13[[#This Row],[cena/enota brez DDV v EUR]]+Sklop13[[#This Row],[Davek (EUR)]]</f>
        <v>0</v>
      </c>
      <c r="U39" s="125">
        <f>+Sklop13[[#This Row],[cena/enota brez DDV v EUR]]*Sklop13[[#This Row],[Okvirna količina]]</f>
        <v>0</v>
      </c>
      <c r="V39" s="125">
        <f>+Sklop13[[#This Row],[Končna cena/enoto mere (EUR) z DDV]]*Sklop13[[#This Row],[Okvirna količina]]</f>
        <v>0</v>
      </c>
      <c r="W39" s="121" t="s">
        <v>161</v>
      </c>
    </row>
    <row r="40" spans="1:23" s="51" customFormat="1" ht="12">
      <c r="A40" s="73" t="s">
        <v>26</v>
      </c>
      <c r="B40" s="490" t="s">
        <v>935</v>
      </c>
      <c r="C40" s="295" t="s">
        <v>408</v>
      </c>
      <c r="D40" s="493" t="s">
        <v>433</v>
      </c>
      <c r="E40" s="293" t="s">
        <v>161</v>
      </c>
      <c r="F40" s="293" t="s">
        <v>0</v>
      </c>
      <c r="G40" s="296"/>
      <c r="H40" s="494">
        <v>50</v>
      </c>
      <c r="I40" s="465" t="s">
        <v>0</v>
      </c>
      <c r="J4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40" s="110" t="str">
        <f>IF(Sklop13[[#This Row],[ZAHTEVANA SHEMA KAKOVOSTI]]&lt;&gt;"",Sklop13[[#This Row],[Preračunana masa/volumen/kos na enoto kg]],"")</f>
        <v/>
      </c>
      <c r="L40" s="124"/>
      <c r="M40" s="123" t="s">
        <v>161</v>
      </c>
      <c r="N40" s="123" t="s">
        <v>161</v>
      </c>
      <c r="O40" s="123" t="s">
        <v>161</v>
      </c>
      <c r="P40" s="125"/>
      <c r="Q40" s="122" t="s">
        <v>161</v>
      </c>
      <c r="R40" s="126"/>
      <c r="S40" s="125">
        <f>+Sklop13[[#This Row],[cena/enota brez DDV v EUR]]*Sklop13[[#This Row],[Stopnja DDV (%)]]</f>
        <v>0</v>
      </c>
      <c r="T40" s="125">
        <f>+Sklop13[[#This Row],[cena/enota brez DDV v EUR]]+Sklop13[[#This Row],[Davek (EUR)]]</f>
        <v>0</v>
      </c>
      <c r="U40" s="125">
        <f>+Sklop13[[#This Row],[cena/enota brez DDV v EUR]]*Sklop13[[#This Row],[Okvirna količina]]</f>
        <v>0</v>
      </c>
      <c r="V40" s="125">
        <f>+Sklop13[[#This Row],[Končna cena/enoto mere (EUR) z DDV]]*Sklop13[[#This Row],[Okvirna količina]]</f>
        <v>0</v>
      </c>
      <c r="W40" s="121" t="s">
        <v>161</v>
      </c>
    </row>
    <row r="41" spans="1:23" s="51" customFormat="1" ht="12">
      <c r="A41" s="73" t="s">
        <v>27</v>
      </c>
      <c r="B41" s="490" t="s">
        <v>936</v>
      </c>
      <c r="C41" s="295" t="s">
        <v>408</v>
      </c>
      <c r="D41" s="493" t="s">
        <v>434</v>
      </c>
      <c r="E41" s="293" t="s">
        <v>161</v>
      </c>
      <c r="F41" s="293" t="s">
        <v>0</v>
      </c>
      <c r="G41" s="296"/>
      <c r="H41" s="494">
        <v>3000</v>
      </c>
      <c r="I41" s="465" t="s">
        <v>0</v>
      </c>
      <c r="J4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3000</v>
      </c>
      <c r="K41" s="110" t="str">
        <f>IF(Sklop13[[#This Row],[ZAHTEVANA SHEMA KAKOVOSTI]]&lt;&gt;"",Sklop13[[#This Row],[Preračunana masa/volumen/kos na enoto kg]],"")</f>
        <v/>
      </c>
      <c r="L41" s="124"/>
      <c r="M41" s="123" t="s">
        <v>161</v>
      </c>
      <c r="N41" s="123" t="s">
        <v>161</v>
      </c>
      <c r="O41" s="123" t="s">
        <v>161</v>
      </c>
      <c r="P41" s="125"/>
      <c r="Q41" s="122" t="s">
        <v>161</v>
      </c>
      <c r="R41" s="126"/>
      <c r="S41" s="125">
        <f>+Sklop13[[#This Row],[cena/enota brez DDV v EUR]]*Sklop13[[#This Row],[Stopnja DDV (%)]]</f>
        <v>0</v>
      </c>
      <c r="T41" s="125">
        <f>+Sklop13[[#This Row],[cena/enota brez DDV v EUR]]+Sklop13[[#This Row],[Davek (EUR)]]</f>
        <v>0</v>
      </c>
      <c r="U41" s="125">
        <f>+Sklop13[[#This Row],[cena/enota brez DDV v EUR]]*Sklop13[[#This Row],[Okvirna količina]]</f>
        <v>0</v>
      </c>
      <c r="V41" s="125">
        <f>+Sklop13[[#This Row],[Končna cena/enoto mere (EUR) z DDV]]*Sklop13[[#This Row],[Okvirna količina]]</f>
        <v>0</v>
      </c>
      <c r="W41" s="121" t="s">
        <v>161</v>
      </c>
    </row>
    <row r="42" spans="1:23" s="51" customFormat="1" ht="12">
      <c r="A42" s="73" t="s">
        <v>28</v>
      </c>
      <c r="B42" s="490" t="s">
        <v>937</v>
      </c>
      <c r="C42" s="295" t="s">
        <v>408</v>
      </c>
      <c r="D42" s="493" t="s">
        <v>435</v>
      </c>
      <c r="E42" s="293" t="s">
        <v>161</v>
      </c>
      <c r="F42" s="293" t="s">
        <v>0</v>
      </c>
      <c r="G42" s="296"/>
      <c r="H42" s="494">
        <v>800</v>
      </c>
      <c r="I42" s="465" t="s">
        <v>0</v>
      </c>
      <c r="J4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42" s="110" t="str">
        <f>IF(Sklop13[[#This Row],[ZAHTEVANA SHEMA KAKOVOSTI]]&lt;&gt;"",Sklop13[[#This Row],[Preračunana masa/volumen/kos na enoto kg]],"")</f>
        <v/>
      </c>
      <c r="L42" s="124"/>
      <c r="M42" s="123" t="s">
        <v>161</v>
      </c>
      <c r="N42" s="123" t="s">
        <v>161</v>
      </c>
      <c r="O42" s="123" t="s">
        <v>161</v>
      </c>
      <c r="P42" s="125"/>
      <c r="Q42" s="122" t="s">
        <v>161</v>
      </c>
      <c r="R42" s="126"/>
      <c r="S42" s="125">
        <f>+Sklop13[[#This Row],[cena/enota brez DDV v EUR]]*Sklop13[[#This Row],[Stopnja DDV (%)]]</f>
        <v>0</v>
      </c>
      <c r="T42" s="125">
        <f>+Sklop13[[#This Row],[cena/enota brez DDV v EUR]]+Sklop13[[#This Row],[Davek (EUR)]]</f>
        <v>0</v>
      </c>
      <c r="U42" s="125">
        <f>+Sklop13[[#This Row],[cena/enota brez DDV v EUR]]*Sklop13[[#This Row],[Okvirna količina]]</f>
        <v>0</v>
      </c>
      <c r="V42" s="125">
        <f>+Sklop13[[#This Row],[Končna cena/enoto mere (EUR) z DDV]]*Sklop13[[#This Row],[Okvirna količina]]</f>
        <v>0</v>
      </c>
      <c r="W42" s="121" t="s">
        <v>161</v>
      </c>
    </row>
    <row r="43" spans="1:23" s="51" customFormat="1" ht="12">
      <c r="A43" s="73" t="s">
        <v>29</v>
      </c>
      <c r="B43" s="490" t="s">
        <v>938</v>
      </c>
      <c r="C43" s="295" t="s">
        <v>408</v>
      </c>
      <c r="D43" s="493" t="s">
        <v>436</v>
      </c>
      <c r="E43" s="293" t="s">
        <v>161</v>
      </c>
      <c r="F43" s="293" t="s">
        <v>0</v>
      </c>
      <c r="G43" s="296"/>
      <c r="H43" s="494">
        <v>200</v>
      </c>
      <c r="I43" s="465" t="s">
        <v>0</v>
      </c>
      <c r="J4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43" s="110" t="str">
        <f>IF(Sklop13[[#This Row],[ZAHTEVANA SHEMA KAKOVOSTI]]&lt;&gt;"",Sklop13[[#This Row],[Preračunana masa/volumen/kos na enoto kg]],"")</f>
        <v/>
      </c>
      <c r="L43" s="124"/>
      <c r="M43" s="123" t="s">
        <v>161</v>
      </c>
      <c r="N43" s="123" t="s">
        <v>161</v>
      </c>
      <c r="O43" s="123" t="s">
        <v>161</v>
      </c>
      <c r="P43" s="125"/>
      <c r="Q43" s="122" t="s">
        <v>161</v>
      </c>
      <c r="R43" s="126"/>
      <c r="S43" s="125">
        <f>+Sklop13[[#This Row],[cena/enota brez DDV v EUR]]*Sklop13[[#This Row],[Stopnja DDV (%)]]</f>
        <v>0</v>
      </c>
      <c r="T43" s="125">
        <f>+Sklop13[[#This Row],[cena/enota brez DDV v EUR]]+Sklop13[[#This Row],[Davek (EUR)]]</f>
        <v>0</v>
      </c>
      <c r="U43" s="125">
        <f>+Sklop13[[#This Row],[cena/enota brez DDV v EUR]]*Sklop13[[#This Row],[Okvirna količina]]</f>
        <v>0</v>
      </c>
      <c r="V43" s="125">
        <f>+Sklop13[[#This Row],[Končna cena/enoto mere (EUR) z DDV]]*Sklop13[[#This Row],[Okvirna količina]]</f>
        <v>0</v>
      </c>
      <c r="W43" s="121" t="s">
        <v>161</v>
      </c>
    </row>
    <row r="44" spans="1:23" s="51" customFormat="1" ht="12">
      <c r="A44" s="73" t="s">
        <v>30</v>
      </c>
      <c r="B44" s="490" t="s">
        <v>939</v>
      </c>
      <c r="C44" s="295" t="s">
        <v>408</v>
      </c>
      <c r="D44" s="493" t="s">
        <v>750</v>
      </c>
      <c r="E44" s="293" t="s">
        <v>161</v>
      </c>
      <c r="F44" s="293" t="s">
        <v>0</v>
      </c>
      <c r="G44" s="296"/>
      <c r="H44" s="494">
        <v>230</v>
      </c>
      <c r="I44" s="465" t="s">
        <v>0</v>
      </c>
      <c r="J4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230</v>
      </c>
      <c r="K44" s="110" t="str">
        <f>IF(Sklop13[[#This Row],[ZAHTEVANA SHEMA KAKOVOSTI]]&lt;&gt;"",Sklop13[[#This Row],[Preračunana masa/volumen/kos na enoto kg]],"")</f>
        <v/>
      </c>
      <c r="L44" s="124"/>
      <c r="M44" s="123" t="s">
        <v>161</v>
      </c>
      <c r="N44" s="123" t="s">
        <v>161</v>
      </c>
      <c r="O44" s="123" t="s">
        <v>161</v>
      </c>
      <c r="P44" s="125"/>
      <c r="Q44" s="122" t="s">
        <v>161</v>
      </c>
      <c r="R44" s="126"/>
      <c r="S44" s="125">
        <f>+Sklop13[[#This Row],[cena/enota brez DDV v EUR]]*Sklop13[[#This Row],[Stopnja DDV (%)]]</f>
        <v>0</v>
      </c>
      <c r="T44" s="125">
        <f>+Sklop13[[#This Row],[cena/enota brez DDV v EUR]]+Sklop13[[#This Row],[Davek (EUR)]]</f>
        <v>0</v>
      </c>
      <c r="U44" s="125">
        <f>+Sklop13[[#This Row],[cena/enota brez DDV v EUR]]*Sklop13[[#This Row],[Okvirna količina]]</f>
        <v>0</v>
      </c>
      <c r="V44" s="125">
        <f>+Sklop13[[#This Row],[Končna cena/enoto mere (EUR) z DDV]]*Sklop13[[#This Row],[Okvirna količina]]</f>
        <v>0</v>
      </c>
      <c r="W44" s="121" t="s">
        <v>161</v>
      </c>
    </row>
    <row r="45" spans="1:23" s="51" customFormat="1" ht="12">
      <c r="A45" s="73" t="s">
        <v>31</v>
      </c>
      <c r="B45" s="490" t="s">
        <v>940</v>
      </c>
      <c r="C45" s="295" t="s">
        <v>408</v>
      </c>
      <c r="D45" s="493" t="s">
        <v>437</v>
      </c>
      <c r="E45" s="293" t="s">
        <v>161</v>
      </c>
      <c r="F45" s="293" t="s">
        <v>0</v>
      </c>
      <c r="G45" s="296"/>
      <c r="H45" s="494">
        <v>1800</v>
      </c>
      <c r="I45" s="465" t="s">
        <v>0</v>
      </c>
      <c r="J4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K45" s="110" t="str">
        <f>IF(Sklop13[[#This Row],[ZAHTEVANA SHEMA KAKOVOSTI]]&lt;&gt;"",Sklop13[[#This Row],[Preračunana masa/volumen/kos na enoto kg]],"")</f>
        <v/>
      </c>
      <c r="L45" s="124"/>
      <c r="M45" s="123" t="s">
        <v>161</v>
      </c>
      <c r="N45" s="123" t="s">
        <v>161</v>
      </c>
      <c r="O45" s="123" t="s">
        <v>161</v>
      </c>
      <c r="P45" s="125"/>
      <c r="Q45" s="122" t="s">
        <v>161</v>
      </c>
      <c r="R45" s="126"/>
      <c r="S45" s="125">
        <f>+Sklop13[[#This Row],[cena/enota brez DDV v EUR]]*Sklop13[[#This Row],[Stopnja DDV (%)]]</f>
        <v>0</v>
      </c>
      <c r="T45" s="125">
        <f>+Sklop13[[#This Row],[cena/enota brez DDV v EUR]]+Sklop13[[#This Row],[Davek (EUR)]]</f>
        <v>0</v>
      </c>
      <c r="U45" s="125">
        <f>+Sklop13[[#This Row],[cena/enota brez DDV v EUR]]*Sklop13[[#This Row],[Okvirna količina]]</f>
        <v>0</v>
      </c>
      <c r="V45" s="125">
        <f>+Sklop13[[#This Row],[Končna cena/enoto mere (EUR) z DDV]]*Sklop13[[#This Row],[Okvirna količina]]</f>
        <v>0</v>
      </c>
      <c r="W45" s="121" t="s">
        <v>161</v>
      </c>
    </row>
    <row r="46" spans="1:23" s="51" customFormat="1" ht="12">
      <c r="A46" s="73" t="s">
        <v>32</v>
      </c>
      <c r="B46" s="490" t="s">
        <v>941</v>
      </c>
      <c r="C46" s="295" t="s">
        <v>408</v>
      </c>
      <c r="D46" s="493" t="s">
        <v>438</v>
      </c>
      <c r="E46" s="293" t="s">
        <v>161</v>
      </c>
      <c r="F46" s="293" t="s">
        <v>0</v>
      </c>
      <c r="G46" s="296"/>
      <c r="H46" s="494">
        <v>400</v>
      </c>
      <c r="I46" s="465" t="s">
        <v>0</v>
      </c>
      <c r="J4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46" s="110" t="str">
        <f>IF(Sklop13[[#This Row],[ZAHTEVANA SHEMA KAKOVOSTI]]&lt;&gt;"",Sklop13[[#This Row],[Preračunana masa/volumen/kos na enoto kg]],"")</f>
        <v/>
      </c>
      <c r="L46" s="124"/>
      <c r="M46" s="123" t="s">
        <v>161</v>
      </c>
      <c r="N46" s="123" t="s">
        <v>161</v>
      </c>
      <c r="O46" s="123" t="s">
        <v>161</v>
      </c>
      <c r="P46" s="125"/>
      <c r="Q46" s="122" t="s">
        <v>161</v>
      </c>
      <c r="R46" s="126"/>
      <c r="S46" s="125">
        <f>+Sklop13[[#This Row],[cena/enota brez DDV v EUR]]*Sklop13[[#This Row],[Stopnja DDV (%)]]</f>
        <v>0</v>
      </c>
      <c r="T46" s="125">
        <f>+Sklop13[[#This Row],[cena/enota brez DDV v EUR]]+Sklop13[[#This Row],[Davek (EUR)]]</f>
        <v>0</v>
      </c>
      <c r="U46" s="125">
        <f>+Sklop13[[#This Row],[cena/enota brez DDV v EUR]]*Sklop13[[#This Row],[Okvirna količina]]</f>
        <v>0</v>
      </c>
      <c r="V46" s="125">
        <f>+Sklop13[[#This Row],[Končna cena/enoto mere (EUR) z DDV]]*Sklop13[[#This Row],[Okvirna količina]]</f>
        <v>0</v>
      </c>
      <c r="W46" s="121" t="s">
        <v>161</v>
      </c>
    </row>
    <row r="47" spans="1:23" s="51" customFormat="1" ht="12">
      <c r="A47" s="73" t="s">
        <v>33</v>
      </c>
      <c r="B47" s="490" t="s">
        <v>942</v>
      </c>
      <c r="C47" s="295" t="s">
        <v>408</v>
      </c>
      <c r="D47" s="460" t="s">
        <v>439</v>
      </c>
      <c r="E47" s="293" t="s">
        <v>161</v>
      </c>
      <c r="F47" s="293" t="s">
        <v>0</v>
      </c>
      <c r="G47" s="296"/>
      <c r="H47" s="494">
        <v>150</v>
      </c>
      <c r="I47" s="372" t="s">
        <v>0</v>
      </c>
      <c r="J4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47" s="110" t="str">
        <f>IF(Sklop13[[#This Row],[ZAHTEVANA SHEMA KAKOVOSTI]]&lt;&gt;"",Sklop13[[#This Row],[Preračunana masa/volumen/kos na enoto kg]],"")</f>
        <v/>
      </c>
      <c r="L47" s="124"/>
      <c r="M47" s="123" t="s">
        <v>161</v>
      </c>
      <c r="N47" s="123" t="s">
        <v>161</v>
      </c>
      <c r="O47" s="123" t="s">
        <v>161</v>
      </c>
      <c r="P47" s="125"/>
      <c r="Q47" s="122" t="s">
        <v>161</v>
      </c>
      <c r="R47" s="126"/>
      <c r="S47" s="125">
        <f>+Sklop13[[#This Row],[cena/enota brez DDV v EUR]]*Sklop13[[#This Row],[Stopnja DDV (%)]]</f>
        <v>0</v>
      </c>
      <c r="T47" s="125">
        <f>+Sklop13[[#This Row],[cena/enota brez DDV v EUR]]+Sklop13[[#This Row],[Davek (EUR)]]</f>
        <v>0</v>
      </c>
      <c r="U47" s="125">
        <f>+Sklop13[[#This Row],[cena/enota brez DDV v EUR]]*Sklop13[[#This Row],[Okvirna količina]]</f>
        <v>0</v>
      </c>
      <c r="V47" s="125">
        <f>+Sklop13[[#This Row],[Končna cena/enoto mere (EUR) z DDV]]*Sklop13[[#This Row],[Okvirna količina]]</f>
        <v>0</v>
      </c>
      <c r="W47" s="121" t="s">
        <v>161</v>
      </c>
    </row>
    <row r="48" spans="1:23" s="51" customFormat="1" ht="12">
      <c r="A48" s="73" t="s">
        <v>34</v>
      </c>
      <c r="B48" s="490" t="s">
        <v>943</v>
      </c>
      <c r="C48" s="295" t="s">
        <v>408</v>
      </c>
      <c r="D48" s="460" t="s">
        <v>440</v>
      </c>
      <c r="E48" s="293" t="s">
        <v>161</v>
      </c>
      <c r="F48" s="293" t="s">
        <v>0</v>
      </c>
      <c r="G48" s="296"/>
      <c r="H48" s="494">
        <v>70</v>
      </c>
      <c r="I48" s="372" t="s">
        <v>0</v>
      </c>
      <c r="J4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K48" s="110" t="str">
        <f>IF(Sklop13[[#This Row],[ZAHTEVANA SHEMA KAKOVOSTI]]&lt;&gt;"",Sklop13[[#This Row],[Preračunana masa/volumen/kos na enoto kg]],"")</f>
        <v/>
      </c>
      <c r="L48" s="124"/>
      <c r="M48" s="123" t="s">
        <v>161</v>
      </c>
      <c r="N48" s="123" t="s">
        <v>161</v>
      </c>
      <c r="O48" s="123" t="s">
        <v>161</v>
      </c>
      <c r="P48" s="125"/>
      <c r="Q48" s="122" t="s">
        <v>161</v>
      </c>
      <c r="R48" s="126"/>
      <c r="S48" s="125">
        <f>+Sklop13[[#This Row],[cena/enota brez DDV v EUR]]*Sklop13[[#This Row],[Stopnja DDV (%)]]</f>
        <v>0</v>
      </c>
      <c r="T48" s="125">
        <f>+Sklop13[[#This Row],[cena/enota brez DDV v EUR]]+Sklop13[[#This Row],[Davek (EUR)]]</f>
        <v>0</v>
      </c>
      <c r="U48" s="125">
        <f>+Sklop13[[#This Row],[cena/enota brez DDV v EUR]]*Sklop13[[#This Row],[Okvirna količina]]</f>
        <v>0</v>
      </c>
      <c r="V48" s="125">
        <f>+Sklop13[[#This Row],[Končna cena/enoto mere (EUR) z DDV]]*Sklop13[[#This Row],[Okvirna količina]]</f>
        <v>0</v>
      </c>
      <c r="W48" s="121" t="s">
        <v>161</v>
      </c>
    </row>
    <row r="49" spans="1:23" s="51" customFormat="1" ht="12">
      <c r="A49" s="73" t="s">
        <v>35</v>
      </c>
      <c r="B49" s="490" t="s">
        <v>944</v>
      </c>
      <c r="C49" s="295" t="s">
        <v>408</v>
      </c>
      <c r="D49" s="460" t="s">
        <v>441</v>
      </c>
      <c r="E49" s="293" t="s">
        <v>161</v>
      </c>
      <c r="F49" s="293" t="s">
        <v>0</v>
      </c>
      <c r="G49" s="296"/>
      <c r="H49" s="494">
        <v>10</v>
      </c>
      <c r="I49" s="372" t="s">
        <v>0</v>
      </c>
      <c r="J4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49" s="110" t="str">
        <f>IF(Sklop13[[#This Row],[ZAHTEVANA SHEMA KAKOVOSTI]]&lt;&gt;"",Sklop13[[#This Row],[Preračunana masa/volumen/kos na enoto kg]],"")</f>
        <v/>
      </c>
      <c r="L49" s="124"/>
      <c r="M49" s="123" t="s">
        <v>161</v>
      </c>
      <c r="N49" s="123" t="s">
        <v>161</v>
      </c>
      <c r="O49" s="123" t="s">
        <v>161</v>
      </c>
      <c r="P49" s="125"/>
      <c r="Q49" s="122" t="s">
        <v>161</v>
      </c>
      <c r="R49" s="126"/>
      <c r="S49" s="125">
        <f>+Sklop13[[#This Row],[cena/enota brez DDV v EUR]]*Sklop13[[#This Row],[Stopnja DDV (%)]]</f>
        <v>0</v>
      </c>
      <c r="T49" s="125">
        <f>+Sklop13[[#This Row],[cena/enota brez DDV v EUR]]+Sklop13[[#This Row],[Davek (EUR)]]</f>
        <v>0</v>
      </c>
      <c r="U49" s="125">
        <f>+Sklop13[[#This Row],[cena/enota brez DDV v EUR]]*Sklop13[[#This Row],[Okvirna količina]]</f>
        <v>0</v>
      </c>
      <c r="V49" s="125">
        <f>+Sklop13[[#This Row],[Končna cena/enoto mere (EUR) z DDV]]*Sklop13[[#This Row],[Okvirna količina]]</f>
        <v>0</v>
      </c>
      <c r="W49" s="121" t="s">
        <v>161</v>
      </c>
    </row>
    <row r="50" spans="1:23" s="51" customFormat="1" ht="12">
      <c r="A50" s="73" t="s">
        <v>36</v>
      </c>
      <c r="B50" s="490" t="s">
        <v>945</v>
      </c>
      <c r="C50" s="295" t="s">
        <v>408</v>
      </c>
      <c r="D50" s="460" t="s">
        <v>442</v>
      </c>
      <c r="E50" s="293" t="s">
        <v>161</v>
      </c>
      <c r="F50" s="293" t="s">
        <v>0</v>
      </c>
      <c r="G50" s="296"/>
      <c r="H50" s="494">
        <v>60</v>
      </c>
      <c r="I50" s="372" t="s">
        <v>0</v>
      </c>
      <c r="J5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50" s="110" t="str">
        <f>IF(Sklop13[[#This Row],[ZAHTEVANA SHEMA KAKOVOSTI]]&lt;&gt;"",Sklop13[[#This Row],[Preračunana masa/volumen/kos na enoto kg]],"")</f>
        <v/>
      </c>
      <c r="L50" s="124"/>
      <c r="M50" s="123" t="s">
        <v>161</v>
      </c>
      <c r="N50" s="123" t="s">
        <v>161</v>
      </c>
      <c r="O50" s="123" t="s">
        <v>161</v>
      </c>
      <c r="P50" s="125"/>
      <c r="Q50" s="122" t="s">
        <v>161</v>
      </c>
      <c r="R50" s="126"/>
      <c r="S50" s="125">
        <f>+Sklop13[[#This Row],[cena/enota brez DDV v EUR]]*Sklop13[[#This Row],[Stopnja DDV (%)]]</f>
        <v>0</v>
      </c>
      <c r="T50" s="125">
        <f>+Sklop13[[#This Row],[cena/enota brez DDV v EUR]]+Sklop13[[#This Row],[Davek (EUR)]]</f>
        <v>0</v>
      </c>
      <c r="U50" s="125">
        <f>+Sklop13[[#This Row],[cena/enota brez DDV v EUR]]*Sklop13[[#This Row],[Okvirna količina]]</f>
        <v>0</v>
      </c>
      <c r="V50" s="125">
        <f>+Sklop13[[#This Row],[Končna cena/enoto mere (EUR) z DDV]]*Sklop13[[#This Row],[Okvirna količina]]</f>
        <v>0</v>
      </c>
      <c r="W50" s="121" t="s">
        <v>161</v>
      </c>
    </row>
    <row r="51" spans="1:23" s="51" customFormat="1" ht="12">
      <c r="A51" s="73" t="s">
        <v>37</v>
      </c>
      <c r="B51" s="490" t="s">
        <v>946</v>
      </c>
      <c r="C51" s="295" t="s">
        <v>408</v>
      </c>
      <c r="D51" s="460" t="s">
        <v>443</v>
      </c>
      <c r="E51" s="293" t="s">
        <v>161</v>
      </c>
      <c r="F51" s="293" t="s">
        <v>0</v>
      </c>
      <c r="G51" s="296"/>
      <c r="H51" s="494">
        <v>5</v>
      </c>
      <c r="I51" s="372" t="s">
        <v>0</v>
      </c>
      <c r="J5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51" s="110" t="str">
        <f>IF(Sklop13[[#This Row],[ZAHTEVANA SHEMA KAKOVOSTI]]&lt;&gt;"",Sklop13[[#This Row],[Preračunana masa/volumen/kos na enoto kg]],"")</f>
        <v/>
      </c>
      <c r="L51" s="124"/>
      <c r="M51" s="123" t="s">
        <v>161</v>
      </c>
      <c r="N51" s="123" t="s">
        <v>161</v>
      </c>
      <c r="O51" s="123" t="s">
        <v>161</v>
      </c>
      <c r="P51" s="125"/>
      <c r="Q51" s="122" t="s">
        <v>161</v>
      </c>
      <c r="R51" s="126"/>
      <c r="S51" s="125">
        <f>+Sklop13[[#This Row],[cena/enota brez DDV v EUR]]*Sklop13[[#This Row],[Stopnja DDV (%)]]</f>
        <v>0</v>
      </c>
      <c r="T51" s="125">
        <f>+Sklop13[[#This Row],[cena/enota brez DDV v EUR]]+Sklop13[[#This Row],[Davek (EUR)]]</f>
        <v>0</v>
      </c>
      <c r="U51" s="125">
        <f>+Sklop13[[#This Row],[cena/enota brez DDV v EUR]]*Sklop13[[#This Row],[Okvirna količina]]</f>
        <v>0</v>
      </c>
      <c r="V51" s="125">
        <f>+Sklop13[[#This Row],[Končna cena/enoto mere (EUR) z DDV]]*Sklop13[[#This Row],[Okvirna količina]]</f>
        <v>0</v>
      </c>
      <c r="W51" s="121" t="s">
        <v>161</v>
      </c>
    </row>
    <row r="52" spans="1:23" s="51" customFormat="1" ht="12">
      <c r="A52" s="73" t="s">
        <v>38</v>
      </c>
      <c r="B52" s="490" t="s">
        <v>947</v>
      </c>
      <c r="C52" s="295" t="s">
        <v>408</v>
      </c>
      <c r="D52" s="493" t="s">
        <v>444</v>
      </c>
      <c r="E52" s="293" t="s">
        <v>161</v>
      </c>
      <c r="F52" s="293" t="s">
        <v>0</v>
      </c>
      <c r="G52" s="296"/>
      <c r="H52" s="494">
        <v>450</v>
      </c>
      <c r="I52" s="372" t="s">
        <v>0</v>
      </c>
      <c r="J5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K52" s="110" t="str">
        <f>IF(Sklop13[[#This Row],[ZAHTEVANA SHEMA KAKOVOSTI]]&lt;&gt;"",Sklop13[[#This Row],[Preračunana masa/volumen/kos na enoto kg]],"")</f>
        <v/>
      </c>
      <c r="L52" s="124"/>
      <c r="M52" s="123" t="s">
        <v>161</v>
      </c>
      <c r="N52" s="123" t="s">
        <v>161</v>
      </c>
      <c r="O52" s="123" t="s">
        <v>161</v>
      </c>
      <c r="P52" s="125"/>
      <c r="Q52" s="122" t="s">
        <v>161</v>
      </c>
      <c r="R52" s="126"/>
      <c r="S52" s="125">
        <f>+Sklop13[[#This Row],[cena/enota brez DDV v EUR]]*Sklop13[[#This Row],[Stopnja DDV (%)]]</f>
        <v>0</v>
      </c>
      <c r="T52" s="125">
        <f>+Sklop13[[#This Row],[cena/enota brez DDV v EUR]]+Sklop13[[#This Row],[Davek (EUR)]]</f>
        <v>0</v>
      </c>
      <c r="U52" s="125">
        <f>+Sklop13[[#This Row],[cena/enota brez DDV v EUR]]*Sklop13[[#This Row],[Okvirna količina]]</f>
        <v>0</v>
      </c>
      <c r="V52" s="125">
        <f>+Sklop13[[#This Row],[Končna cena/enoto mere (EUR) z DDV]]*Sklop13[[#This Row],[Okvirna količina]]</f>
        <v>0</v>
      </c>
      <c r="W52" s="121" t="s">
        <v>161</v>
      </c>
    </row>
    <row r="53" spans="1:23" s="51" customFormat="1" ht="12">
      <c r="A53" s="73" t="s">
        <v>39</v>
      </c>
      <c r="B53" s="490" t="s">
        <v>948</v>
      </c>
      <c r="C53" s="295" t="s">
        <v>408</v>
      </c>
      <c r="D53" s="496" t="s">
        <v>445</v>
      </c>
      <c r="E53" s="293" t="s">
        <v>161</v>
      </c>
      <c r="F53" s="293" t="s">
        <v>0</v>
      </c>
      <c r="G53" s="296"/>
      <c r="H53" s="494">
        <v>50</v>
      </c>
      <c r="I53" s="465" t="s">
        <v>0</v>
      </c>
      <c r="J5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53" s="110" t="str">
        <f>IF(Sklop13[[#This Row],[ZAHTEVANA SHEMA KAKOVOSTI]]&lt;&gt;"",Sklop13[[#This Row],[Preračunana masa/volumen/kos na enoto kg]],"")</f>
        <v/>
      </c>
      <c r="L53" s="124"/>
      <c r="M53" s="123" t="s">
        <v>161</v>
      </c>
      <c r="N53" s="123" t="s">
        <v>161</v>
      </c>
      <c r="O53" s="123" t="s">
        <v>161</v>
      </c>
      <c r="P53" s="125"/>
      <c r="Q53" s="122" t="s">
        <v>161</v>
      </c>
      <c r="R53" s="126"/>
      <c r="S53" s="125">
        <f>+Sklop13[[#This Row],[cena/enota brez DDV v EUR]]*Sklop13[[#This Row],[Stopnja DDV (%)]]</f>
        <v>0</v>
      </c>
      <c r="T53" s="125">
        <f>+Sklop13[[#This Row],[cena/enota brez DDV v EUR]]+Sklop13[[#This Row],[Davek (EUR)]]</f>
        <v>0</v>
      </c>
      <c r="U53" s="125">
        <f>+Sklop13[[#This Row],[cena/enota brez DDV v EUR]]*Sklop13[[#This Row],[Okvirna količina]]</f>
        <v>0</v>
      </c>
      <c r="V53" s="125">
        <f>+Sklop13[[#This Row],[Končna cena/enoto mere (EUR) z DDV]]*Sklop13[[#This Row],[Okvirna količina]]</f>
        <v>0</v>
      </c>
      <c r="W53" s="121" t="s">
        <v>161</v>
      </c>
    </row>
    <row r="54" spans="1:23" s="51" customFormat="1" ht="12">
      <c r="A54" s="73" t="s">
        <v>40</v>
      </c>
      <c r="B54" s="490" t="s">
        <v>949</v>
      </c>
      <c r="C54" s="295" t="s">
        <v>408</v>
      </c>
      <c r="D54" s="460" t="s">
        <v>446</v>
      </c>
      <c r="E54" s="293" t="s">
        <v>161</v>
      </c>
      <c r="F54" s="293" t="s">
        <v>0</v>
      </c>
      <c r="G54" s="296"/>
      <c r="H54" s="494">
        <v>800</v>
      </c>
      <c r="I54" s="372" t="s">
        <v>0</v>
      </c>
      <c r="J5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54" s="110" t="str">
        <f>IF(Sklop13[[#This Row],[ZAHTEVANA SHEMA KAKOVOSTI]]&lt;&gt;"",Sklop13[[#This Row],[Preračunana masa/volumen/kos na enoto kg]],"")</f>
        <v/>
      </c>
      <c r="L54" s="124"/>
      <c r="M54" s="123" t="s">
        <v>161</v>
      </c>
      <c r="N54" s="123" t="s">
        <v>161</v>
      </c>
      <c r="O54" s="123" t="s">
        <v>161</v>
      </c>
      <c r="P54" s="125"/>
      <c r="Q54" s="122" t="s">
        <v>161</v>
      </c>
      <c r="R54" s="126"/>
      <c r="S54" s="125">
        <f>+Sklop13[[#This Row],[cena/enota brez DDV v EUR]]*Sklop13[[#This Row],[Stopnja DDV (%)]]</f>
        <v>0</v>
      </c>
      <c r="T54" s="125">
        <f>+Sklop13[[#This Row],[cena/enota brez DDV v EUR]]+Sklop13[[#This Row],[Davek (EUR)]]</f>
        <v>0</v>
      </c>
      <c r="U54" s="125">
        <f>+Sklop13[[#This Row],[cena/enota brez DDV v EUR]]*Sklop13[[#This Row],[Okvirna količina]]</f>
        <v>0</v>
      </c>
      <c r="V54" s="125">
        <f>+Sklop13[[#This Row],[Končna cena/enoto mere (EUR) z DDV]]*Sklop13[[#This Row],[Okvirna količina]]</f>
        <v>0</v>
      </c>
      <c r="W54" s="121" t="s">
        <v>161</v>
      </c>
    </row>
    <row r="55" spans="1:23" s="51" customFormat="1" ht="12">
      <c r="A55" s="73" t="s">
        <v>41</v>
      </c>
      <c r="B55" s="490" t="s">
        <v>950</v>
      </c>
      <c r="C55" s="295" t="s">
        <v>408</v>
      </c>
      <c r="D55" s="460" t="s">
        <v>447</v>
      </c>
      <c r="E55" s="293" t="s">
        <v>161</v>
      </c>
      <c r="F55" s="293" t="s">
        <v>0</v>
      </c>
      <c r="G55" s="296"/>
      <c r="H55" s="494">
        <v>30</v>
      </c>
      <c r="I55" s="372" t="s">
        <v>0</v>
      </c>
      <c r="J5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55" s="110" t="str">
        <f>IF(Sklop13[[#This Row],[ZAHTEVANA SHEMA KAKOVOSTI]]&lt;&gt;"",Sklop13[[#This Row],[Preračunana masa/volumen/kos na enoto kg]],"")</f>
        <v/>
      </c>
      <c r="L55" s="124"/>
      <c r="M55" s="123" t="s">
        <v>161</v>
      </c>
      <c r="N55" s="123" t="s">
        <v>161</v>
      </c>
      <c r="O55" s="123" t="s">
        <v>161</v>
      </c>
      <c r="P55" s="125"/>
      <c r="Q55" s="122" t="s">
        <v>161</v>
      </c>
      <c r="R55" s="126"/>
      <c r="S55" s="125">
        <f>+Sklop13[[#This Row],[cena/enota brez DDV v EUR]]*Sklop13[[#This Row],[Stopnja DDV (%)]]</f>
        <v>0</v>
      </c>
      <c r="T55" s="125">
        <f>+Sklop13[[#This Row],[cena/enota brez DDV v EUR]]+Sklop13[[#This Row],[Davek (EUR)]]</f>
        <v>0</v>
      </c>
      <c r="U55" s="125">
        <f>+Sklop13[[#This Row],[cena/enota brez DDV v EUR]]*Sklop13[[#This Row],[Okvirna količina]]</f>
        <v>0</v>
      </c>
      <c r="V55" s="125">
        <f>+Sklop13[[#This Row],[Končna cena/enoto mere (EUR) z DDV]]*Sklop13[[#This Row],[Okvirna količina]]</f>
        <v>0</v>
      </c>
      <c r="W55" s="121" t="s">
        <v>161</v>
      </c>
    </row>
    <row r="56" spans="1:23" s="51" customFormat="1" ht="12">
      <c r="A56" s="73" t="s">
        <v>42</v>
      </c>
      <c r="B56" s="490" t="s">
        <v>951</v>
      </c>
      <c r="C56" s="295" t="s">
        <v>408</v>
      </c>
      <c r="D56" s="460" t="s">
        <v>448</v>
      </c>
      <c r="E56" s="293" t="s">
        <v>161</v>
      </c>
      <c r="F56" s="293" t="s">
        <v>0</v>
      </c>
      <c r="G56" s="296"/>
      <c r="H56" s="494">
        <v>400</v>
      </c>
      <c r="I56" s="372" t="s">
        <v>0</v>
      </c>
      <c r="J5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56" s="110" t="str">
        <f>IF(Sklop13[[#This Row],[ZAHTEVANA SHEMA KAKOVOSTI]]&lt;&gt;"",Sklop13[[#This Row],[Preračunana masa/volumen/kos na enoto kg]],"")</f>
        <v/>
      </c>
      <c r="L56" s="124"/>
      <c r="M56" s="123" t="s">
        <v>161</v>
      </c>
      <c r="N56" s="123" t="s">
        <v>161</v>
      </c>
      <c r="O56" s="123" t="s">
        <v>161</v>
      </c>
      <c r="P56" s="125"/>
      <c r="Q56" s="122" t="s">
        <v>161</v>
      </c>
      <c r="R56" s="126"/>
      <c r="S56" s="125">
        <f>+Sklop13[[#This Row],[cena/enota brez DDV v EUR]]*Sklop13[[#This Row],[Stopnja DDV (%)]]</f>
        <v>0</v>
      </c>
      <c r="T56" s="125">
        <f>+Sklop13[[#This Row],[cena/enota brez DDV v EUR]]+Sklop13[[#This Row],[Davek (EUR)]]</f>
        <v>0</v>
      </c>
      <c r="U56" s="125">
        <f>+Sklop13[[#This Row],[cena/enota brez DDV v EUR]]*Sklop13[[#This Row],[Okvirna količina]]</f>
        <v>0</v>
      </c>
      <c r="V56" s="125">
        <f>+Sklop13[[#This Row],[Končna cena/enoto mere (EUR) z DDV]]*Sklop13[[#This Row],[Okvirna količina]]</f>
        <v>0</v>
      </c>
      <c r="W56" s="121" t="s">
        <v>161</v>
      </c>
    </row>
    <row r="57" spans="1:23" s="51" customFormat="1" ht="12">
      <c r="A57" s="73" t="s">
        <v>43</v>
      </c>
      <c r="B57" s="490" t="s">
        <v>952</v>
      </c>
      <c r="C57" s="295" t="s">
        <v>408</v>
      </c>
      <c r="D57" s="460" t="s">
        <v>449</v>
      </c>
      <c r="E57" s="293" t="s">
        <v>161</v>
      </c>
      <c r="F57" s="293" t="s">
        <v>0</v>
      </c>
      <c r="G57" s="296"/>
      <c r="H57" s="494">
        <v>500</v>
      </c>
      <c r="I57" s="372" t="s">
        <v>0</v>
      </c>
      <c r="J5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57" s="110" t="str">
        <f>IF(Sklop13[[#This Row],[ZAHTEVANA SHEMA KAKOVOSTI]]&lt;&gt;"",Sklop13[[#This Row],[Preračunana masa/volumen/kos na enoto kg]],"")</f>
        <v/>
      </c>
      <c r="L57" s="124"/>
      <c r="M57" s="123" t="s">
        <v>161</v>
      </c>
      <c r="N57" s="123" t="s">
        <v>161</v>
      </c>
      <c r="O57" s="123" t="s">
        <v>161</v>
      </c>
      <c r="P57" s="125"/>
      <c r="Q57" s="122" t="s">
        <v>161</v>
      </c>
      <c r="R57" s="126"/>
      <c r="S57" s="125">
        <f>+Sklop13[[#This Row],[cena/enota brez DDV v EUR]]*Sklop13[[#This Row],[Stopnja DDV (%)]]</f>
        <v>0</v>
      </c>
      <c r="T57" s="125">
        <f>+Sklop13[[#This Row],[cena/enota brez DDV v EUR]]+Sklop13[[#This Row],[Davek (EUR)]]</f>
        <v>0</v>
      </c>
      <c r="U57" s="125">
        <f>+Sklop13[[#This Row],[cena/enota brez DDV v EUR]]*Sklop13[[#This Row],[Okvirna količina]]</f>
        <v>0</v>
      </c>
      <c r="V57" s="125">
        <f>+Sklop13[[#This Row],[Končna cena/enoto mere (EUR) z DDV]]*Sklop13[[#This Row],[Okvirna količina]]</f>
        <v>0</v>
      </c>
      <c r="W57" s="121" t="s">
        <v>161</v>
      </c>
    </row>
    <row r="58" spans="1:23" s="51" customFormat="1" ht="12">
      <c r="A58" s="73" t="s">
        <v>48</v>
      </c>
      <c r="B58" s="490" t="s">
        <v>953</v>
      </c>
      <c r="C58" s="295" t="s">
        <v>408</v>
      </c>
      <c r="D58" s="460" t="s">
        <v>450</v>
      </c>
      <c r="E58" s="293" t="s">
        <v>161</v>
      </c>
      <c r="F58" s="293" t="s">
        <v>0</v>
      </c>
      <c r="G58" s="296"/>
      <c r="H58" s="494">
        <v>15</v>
      </c>
      <c r="I58" s="372" t="s">
        <v>0</v>
      </c>
      <c r="J5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58" s="110" t="str">
        <f>IF(Sklop13[[#This Row],[ZAHTEVANA SHEMA KAKOVOSTI]]&lt;&gt;"",Sklop13[[#This Row],[Preračunana masa/volumen/kos na enoto kg]],"")</f>
        <v/>
      </c>
      <c r="L58" s="124"/>
      <c r="M58" s="123" t="s">
        <v>161</v>
      </c>
      <c r="N58" s="123" t="s">
        <v>161</v>
      </c>
      <c r="O58" s="123" t="s">
        <v>161</v>
      </c>
      <c r="P58" s="125"/>
      <c r="Q58" s="122" t="s">
        <v>161</v>
      </c>
      <c r="R58" s="126"/>
      <c r="S58" s="125">
        <f>+Sklop13[[#This Row],[cena/enota brez DDV v EUR]]*Sklop13[[#This Row],[Stopnja DDV (%)]]</f>
        <v>0</v>
      </c>
      <c r="T58" s="125">
        <f>+Sklop13[[#This Row],[cena/enota brez DDV v EUR]]+Sklop13[[#This Row],[Davek (EUR)]]</f>
        <v>0</v>
      </c>
      <c r="U58" s="125">
        <f>+Sklop13[[#This Row],[cena/enota brez DDV v EUR]]*Sklop13[[#This Row],[Okvirna količina]]</f>
        <v>0</v>
      </c>
      <c r="V58" s="125">
        <f>+Sklop13[[#This Row],[Končna cena/enoto mere (EUR) z DDV]]*Sklop13[[#This Row],[Okvirna količina]]</f>
        <v>0</v>
      </c>
      <c r="W58" s="121" t="s">
        <v>161</v>
      </c>
    </row>
    <row r="59" spans="1:23" s="51" customFormat="1" ht="12">
      <c r="A59" s="73" t="s">
        <v>44</v>
      </c>
      <c r="B59" s="490" t="s">
        <v>954</v>
      </c>
      <c r="C59" s="295" t="s">
        <v>408</v>
      </c>
      <c r="D59" s="460" t="s">
        <v>451</v>
      </c>
      <c r="E59" s="293" t="s">
        <v>161</v>
      </c>
      <c r="F59" s="293" t="s">
        <v>0</v>
      </c>
      <c r="G59" s="296"/>
      <c r="H59" s="494">
        <v>1</v>
      </c>
      <c r="I59" s="372" t="s">
        <v>0</v>
      </c>
      <c r="J5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K59" s="110" t="str">
        <f>IF(Sklop13[[#This Row],[ZAHTEVANA SHEMA KAKOVOSTI]]&lt;&gt;"",Sklop13[[#This Row],[Preračunana masa/volumen/kos na enoto kg]],"")</f>
        <v/>
      </c>
      <c r="L59" s="124"/>
      <c r="M59" s="123" t="s">
        <v>161</v>
      </c>
      <c r="N59" s="123" t="s">
        <v>161</v>
      </c>
      <c r="O59" s="123" t="s">
        <v>161</v>
      </c>
      <c r="P59" s="125"/>
      <c r="Q59" s="122" t="s">
        <v>161</v>
      </c>
      <c r="R59" s="126"/>
      <c r="S59" s="125">
        <f>+Sklop13[[#This Row],[cena/enota brez DDV v EUR]]*Sklop13[[#This Row],[Stopnja DDV (%)]]</f>
        <v>0</v>
      </c>
      <c r="T59" s="125">
        <f>+Sklop13[[#This Row],[cena/enota brez DDV v EUR]]+Sklop13[[#This Row],[Davek (EUR)]]</f>
        <v>0</v>
      </c>
      <c r="U59" s="125">
        <f>+Sklop13[[#This Row],[cena/enota brez DDV v EUR]]*Sklop13[[#This Row],[Okvirna količina]]</f>
        <v>0</v>
      </c>
      <c r="V59" s="125">
        <f>+Sklop13[[#This Row],[Končna cena/enoto mere (EUR) z DDV]]*Sklop13[[#This Row],[Okvirna količina]]</f>
        <v>0</v>
      </c>
      <c r="W59" s="121" t="s">
        <v>161</v>
      </c>
    </row>
    <row r="60" spans="1:23" s="51" customFormat="1" ht="12">
      <c r="A60" s="73" t="s">
        <v>45</v>
      </c>
      <c r="B60" s="490" t="s">
        <v>955</v>
      </c>
      <c r="C60" s="295" t="s">
        <v>408</v>
      </c>
      <c r="D60" s="460" t="s">
        <v>452</v>
      </c>
      <c r="E60" s="293" t="s">
        <v>1458</v>
      </c>
      <c r="F60" s="293" t="s">
        <v>158</v>
      </c>
      <c r="G60" s="296"/>
      <c r="H60" s="494">
        <v>1</v>
      </c>
      <c r="I60" s="372" t="s">
        <v>0</v>
      </c>
      <c r="J6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K60" s="110" t="str">
        <f>IF(Sklop13[[#This Row],[ZAHTEVANA SHEMA KAKOVOSTI]]&lt;&gt;"",Sklop13[[#This Row],[Preračunana masa/volumen/kos na enoto kg]],"")</f>
        <v/>
      </c>
      <c r="L60" s="124"/>
      <c r="M60" s="123" t="s">
        <v>161</v>
      </c>
      <c r="N60" s="123" t="s">
        <v>161</v>
      </c>
      <c r="O60" s="123" t="s">
        <v>161</v>
      </c>
      <c r="P60" s="125"/>
      <c r="Q60" s="122" t="s">
        <v>161</v>
      </c>
      <c r="R60" s="126"/>
      <c r="S60" s="125">
        <f>+Sklop13[[#This Row],[cena/enota brez DDV v EUR]]*Sklop13[[#This Row],[Stopnja DDV (%)]]</f>
        <v>0</v>
      </c>
      <c r="T60" s="125">
        <f>+Sklop13[[#This Row],[cena/enota brez DDV v EUR]]+Sklop13[[#This Row],[Davek (EUR)]]</f>
        <v>0</v>
      </c>
      <c r="U60" s="125">
        <f>+Sklop13[[#This Row],[cena/enota brez DDV v EUR]]*Sklop13[[#This Row],[Okvirna količina]]</f>
        <v>0</v>
      </c>
      <c r="V60" s="125">
        <f>+Sklop13[[#This Row],[Končna cena/enoto mere (EUR) z DDV]]*Sklop13[[#This Row],[Okvirna količina]]</f>
        <v>0</v>
      </c>
      <c r="W60" s="121" t="s">
        <v>161</v>
      </c>
    </row>
    <row r="61" spans="1:23" s="51" customFormat="1" ht="12">
      <c r="A61" s="73" t="s">
        <v>49</v>
      </c>
      <c r="B61" s="490" t="s">
        <v>956</v>
      </c>
      <c r="C61" s="295" t="s">
        <v>408</v>
      </c>
      <c r="D61" s="460" t="s">
        <v>453</v>
      </c>
      <c r="E61" s="293" t="s">
        <v>161</v>
      </c>
      <c r="F61" s="293" t="s">
        <v>0</v>
      </c>
      <c r="G61" s="296"/>
      <c r="H61" s="494">
        <v>470</v>
      </c>
      <c r="I61" s="372" t="s">
        <v>0</v>
      </c>
      <c r="J6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470</v>
      </c>
      <c r="K61" s="110" t="str">
        <f>IF(Sklop13[[#This Row],[ZAHTEVANA SHEMA KAKOVOSTI]]&lt;&gt;"",Sklop13[[#This Row],[Preračunana masa/volumen/kos na enoto kg]],"")</f>
        <v/>
      </c>
      <c r="L61" s="124"/>
      <c r="M61" s="123" t="s">
        <v>161</v>
      </c>
      <c r="N61" s="123" t="s">
        <v>161</v>
      </c>
      <c r="O61" s="123" t="s">
        <v>161</v>
      </c>
      <c r="P61" s="125"/>
      <c r="Q61" s="122" t="s">
        <v>161</v>
      </c>
      <c r="R61" s="126"/>
      <c r="S61" s="125">
        <f>+Sklop13[[#This Row],[cena/enota brez DDV v EUR]]*Sklop13[[#This Row],[Stopnja DDV (%)]]</f>
        <v>0</v>
      </c>
      <c r="T61" s="125">
        <f>+Sklop13[[#This Row],[cena/enota brez DDV v EUR]]+Sklop13[[#This Row],[Davek (EUR)]]</f>
        <v>0</v>
      </c>
      <c r="U61" s="125">
        <f>+Sklop13[[#This Row],[cena/enota brez DDV v EUR]]*Sklop13[[#This Row],[Okvirna količina]]</f>
        <v>0</v>
      </c>
      <c r="V61" s="125">
        <f>+Sklop13[[#This Row],[Končna cena/enoto mere (EUR) z DDV]]*Sklop13[[#This Row],[Okvirna količina]]</f>
        <v>0</v>
      </c>
      <c r="W61" s="121" t="s">
        <v>161</v>
      </c>
    </row>
    <row r="62" spans="1:23" s="51" customFormat="1" ht="12">
      <c r="A62" s="73" t="s">
        <v>50</v>
      </c>
      <c r="B62" s="490" t="s">
        <v>957</v>
      </c>
      <c r="C62" s="295" t="s">
        <v>408</v>
      </c>
      <c r="D62" s="460" t="s">
        <v>454</v>
      </c>
      <c r="E62" s="293" t="s">
        <v>807</v>
      </c>
      <c r="F62" s="293" t="s">
        <v>0</v>
      </c>
      <c r="G62" s="296"/>
      <c r="H62" s="494">
        <v>5</v>
      </c>
      <c r="I62" s="372" t="s">
        <v>0</v>
      </c>
      <c r="J6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62" s="110" t="str">
        <f>IF(Sklop13[[#This Row],[ZAHTEVANA SHEMA KAKOVOSTI]]&lt;&gt;"",Sklop13[[#This Row],[Preračunana masa/volumen/kos na enoto kg]],"")</f>
        <v/>
      </c>
      <c r="L62" s="124"/>
      <c r="M62" s="123" t="s">
        <v>161</v>
      </c>
      <c r="N62" s="123" t="s">
        <v>161</v>
      </c>
      <c r="O62" s="123" t="s">
        <v>161</v>
      </c>
      <c r="P62" s="125"/>
      <c r="Q62" s="122" t="s">
        <v>161</v>
      </c>
      <c r="R62" s="126"/>
      <c r="S62" s="125">
        <f>+Sklop13[[#This Row],[cena/enota brez DDV v EUR]]*Sklop13[[#This Row],[Stopnja DDV (%)]]</f>
        <v>0</v>
      </c>
      <c r="T62" s="125">
        <f>+Sklop13[[#This Row],[cena/enota brez DDV v EUR]]+Sklop13[[#This Row],[Davek (EUR)]]</f>
        <v>0</v>
      </c>
      <c r="U62" s="125">
        <f>+Sklop13[[#This Row],[cena/enota brez DDV v EUR]]*Sklop13[[#This Row],[Okvirna količina]]</f>
        <v>0</v>
      </c>
      <c r="V62" s="125">
        <f>+Sklop13[[#This Row],[Končna cena/enoto mere (EUR) z DDV]]*Sklop13[[#This Row],[Okvirna količina]]</f>
        <v>0</v>
      </c>
      <c r="W62" s="121" t="s">
        <v>161</v>
      </c>
    </row>
    <row r="63" spans="1:23" s="51" customFormat="1" ht="12">
      <c r="A63" s="73" t="s">
        <v>46</v>
      </c>
      <c r="B63" s="490" t="s">
        <v>958</v>
      </c>
      <c r="C63" s="295" t="s">
        <v>408</v>
      </c>
      <c r="D63" s="460" t="s">
        <v>455</v>
      </c>
      <c r="E63" s="293" t="s">
        <v>161</v>
      </c>
      <c r="F63" s="293" t="s">
        <v>0</v>
      </c>
      <c r="G63" s="296"/>
      <c r="H63" s="494">
        <v>70</v>
      </c>
      <c r="I63" s="372" t="s">
        <v>0</v>
      </c>
      <c r="J6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K63" s="110" t="str">
        <f>IF(Sklop13[[#This Row],[ZAHTEVANA SHEMA KAKOVOSTI]]&lt;&gt;"",Sklop13[[#This Row],[Preračunana masa/volumen/kos na enoto kg]],"")</f>
        <v/>
      </c>
      <c r="L63" s="124"/>
      <c r="M63" s="123" t="s">
        <v>161</v>
      </c>
      <c r="N63" s="123" t="s">
        <v>161</v>
      </c>
      <c r="O63" s="123" t="s">
        <v>161</v>
      </c>
      <c r="P63" s="125"/>
      <c r="Q63" s="122" t="s">
        <v>161</v>
      </c>
      <c r="R63" s="126"/>
      <c r="S63" s="125">
        <f>+Sklop13[[#This Row],[cena/enota brez DDV v EUR]]*Sklop13[[#This Row],[Stopnja DDV (%)]]</f>
        <v>0</v>
      </c>
      <c r="T63" s="125">
        <f>+Sklop13[[#This Row],[cena/enota brez DDV v EUR]]+Sklop13[[#This Row],[Davek (EUR)]]</f>
        <v>0</v>
      </c>
      <c r="U63" s="125">
        <f>+Sklop13[[#This Row],[cena/enota brez DDV v EUR]]*Sklop13[[#This Row],[Okvirna količina]]</f>
        <v>0</v>
      </c>
      <c r="V63" s="125">
        <f>+Sklop13[[#This Row],[Končna cena/enoto mere (EUR) z DDV]]*Sklop13[[#This Row],[Okvirna količina]]</f>
        <v>0</v>
      </c>
      <c r="W63" s="121" t="s">
        <v>161</v>
      </c>
    </row>
    <row r="64" spans="1:23" s="51" customFormat="1" ht="12">
      <c r="A64" s="73" t="s">
        <v>51</v>
      </c>
      <c r="B64" s="490" t="s">
        <v>959</v>
      </c>
      <c r="C64" s="295" t="s">
        <v>408</v>
      </c>
      <c r="D64" s="493" t="s">
        <v>456</v>
      </c>
      <c r="E64" s="293" t="s">
        <v>807</v>
      </c>
      <c r="F64" s="293" t="s">
        <v>0</v>
      </c>
      <c r="G64" s="296"/>
      <c r="H64" s="494">
        <v>5</v>
      </c>
      <c r="I64" s="465" t="s">
        <v>0</v>
      </c>
      <c r="J6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64" s="110" t="str">
        <f>IF(Sklop13[[#This Row],[ZAHTEVANA SHEMA KAKOVOSTI]]&lt;&gt;"",Sklop13[[#This Row],[Preračunana masa/volumen/kos na enoto kg]],"")</f>
        <v/>
      </c>
      <c r="L64" s="124"/>
      <c r="M64" s="123" t="s">
        <v>161</v>
      </c>
      <c r="N64" s="123" t="s">
        <v>161</v>
      </c>
      <c r="O64" s="123" t="s">
        <v>161</v>
      </c>
      <c r="P64" s="125"/>
      <c r="Q64" s="122" t="s">
        <v>161</v>
      </c>
      <c r="R64" s="126"/>
      <c r="S64" s="125">
        <f>+Sklop13[[#This Row],[cena/enota brez DDV v EUR]]*Sklop13[[#This Row],[Stopnja DDV (%)]]</f>
        <v>0</v>
      </c>
      <c r="T64" s="125">
        <f>+Sklop13[[#This Row],[cena/enota brez DDV v EUR]]+Sklop13[[#This Row],[Davek (EUR)]]</f>
        <v>0</v>
      </c>
      <c r="U64" s="125">
        <f>+Sklop13[[#This Row],[cena/enota brez DDV v EUR]]*Sklop13[[#This Row],[Okvirna količina]]</f>
        <v>0</v>
      </c>
      <c r="V64" s="125">
        <f>+Sklop13[[#This Row],[Končna cena/enoto mere (EUR) z DDV]]*Sklop13[[#This Row],[Okvirna količina]]</f>
        <v>0</v>
      </c>
      <c r="W64" s="121" t="s">
        <v>161</v>
      </c>
    </row>
    <row r="65" spans="1:23" s="51" customFormat="1" ht="12">
      <c r="A65" s="73" t="s">
        <v>47</v>
      </c>
      <c r="B65" s="490" t="s">
        <v>960</v>
      </c>
      <c r="C65" s="295" t="s">
        <v>408</v>
      </c>
      <c r="D65" s="493" t="s">
        <v>457</v>
      </c>
      <c r="E65" s="293" t="s">
        <v>807</v>
      </c>
      <c r="F65" s="293" t="s">
        <v>0</v>
      </c>
      <c r="G65" s="296"/>
      <c r="H65" s="494">
        <v>50</v>
      </c>
      <c r="I65" s="465" t="s">
        <v>0</v>
      </c>
      <c r="J6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65" s="110" t="str">
        <f>IF(Sklop13[[#This Row],[ZAHTEVANA SHEMA KAKOVOSTI]]&lt;&gt;"",Sklop13[[#This Row],[Preračunana masa/volumen/kos na enoto kg]],"")</f>
        <v/>
      </c>
      <c r="L65" s="124"/>
      <c r="M65" s="123" t="s">
        <v>161</v>
      </c>
      <c r="N65" s="123" t="s">
        <v>161</v>
      </c>
      <c r="O65" s="123" t="s">
        <v>161</v>
      </c>
      <c r="P65" s="125"/>
      <c r="Q65" s="122" t="s">
        <v>161</v>
      </c>
      <c r="R65" s="126"/>
      <c r="S65" s="125">
        <f>+Sklop13[[#This Row],[cena/enota brez DDV v EUR]]*Sklop13[[#This Row],[Stopnja DDV (%)]]</f>
        <v>0</v>
      </c>
      <c r="T65" s="125">
        <f>+Sklop13[[#This Row],[cena/enota brez DDV v EUR]]+Sklop13[[#This Row],[Davek (EUR)]]</f>
        <v>0</v>
      </c>
      <c r="U65" s="125">
        <f>+Sklop13[[#This Row],[cena/enota brez DDV v EUR]]*Sklop13[[#This Row],[Okvirna količina]]</f>
        <v>0</v>
      </c>
      <c r="V65" s="125">
        <f>+Sklop13[[#This Row],[Končna cena/enoto mere (EUR) z DDV]]*Sklop13[[#This Row],[Okvirna količina]]</f>
        <v>0</v>
      </c>
      <c r="W65" s="121" t="s">
        <v>161</v>
      </c>
    </row>
    <row r="66" spans="1:23" s="51" customFormat="1" ht="12">
      <c r="A66" s="73" t="s">
        <v>52</v>
      </c>
      <c r="B66" s="490" t="s">
        <v>961</v>
      </c>
      <c r="C66" s="295" t="s">
        <v>408</v>
      </c>
      <c r="D66" s="493" t="s">
        <v>458</v>
      </c>
      <c r="E66" s="293" t="s">
        <v>807</v>
      </c>
      <c r="F66" s="293" t="s">
        <v>0</v>
      </c>
      <c r="G66" s="296"/>
      <c r="H66" s="494">
        <v>10</v>
      </c>
      <c r="I66" s="465" t="s">
        <v>0</v>
      </c>
      <c r="J6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66" s="110" t="str">
        <f>IF(Sklop13[[#This Row],[ZAHTEVANA SHEMA KAKOVOSTI]]&lt;&gt;"",Sklop13[[#This Row],[Preračunana masa/volumen/kos na enoto kg]],"")</f>
        <v/>
      </c>
      <c r="L66" s="124"/>
      <c r="M66" s="123" t="s">
        <v>161</v>
      </c>
      <c r="N66" s="123" t="s">
        <v>161</v>
      </c>
      <c r="O66" s="123" t="s">
        <v>161</v>
      </c>
      <c r="P66" s="125"/>
      <c r="Q66" s="122" t="s">
        <v>161</v>
      </c>
      <c r="R66" s="126"/>
      <c r="S66" s="125">
        <f>+Sklop13[[#This Row],[cena/enota brez DDV v EUR]]*Sklop13[[#This Row],[Stopnja DDV (%)]]</f>
        <v>0</v>
      </c>
      <c r="T66" s="125">
        <f>+Sklop13[[#This Row],[cena/enota brez DDV v EUR]]+Sklop13[[#This Row],[Davek (EUR)]]</f>
        <v>0</v>
      </c>
      <c r="U66" s="125">
        <f>+Sklop13[[#This Row],[cena/enota brez DDV v EUR]]*Sklop13[[#This Row],[Okvirna količina]]</f>
        <v>0</v>
      </c>
      <c r="V66" s="125">
        <f>+Sklop13[[#This Row],[Končna cena/enoto mere (EUR) z DDV]]*Sklop13[[#This Row],[Okvirna količina]]</f>
        <v>0</v>
      </c>
      <c r="W66" s="121" t="s">
        <v>161</v>
      </c>
    </row>
    <row r="67" spans="1:23" s="51" customFormat="1" ht="12">
      <c r="A67" s="73" t="s">
        <v>53</v>
      </c>
      <c r="B67" s="490" t="s">
        <v>962</v>
      </c>
      <c r="C67" s="295" t="s">
        <v>408</v>
      </c>
      <c r="D67" s="493" t="s">
        <v>459</v>
      </c>
      <c r="E67" s="293" t="s">
        <v>807</v>
      </c>
      <c r="F67" s="293" t="s">
        <v>0</v>
      </c>
      <c r="G67" s="296"/>
      <c r="H67" s="494">
        <v>5</v>
      </c>
      <c r="I67" s="465" t="s">
        <v>0</v>
      </c>
      <c r="J6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67" s="110" t="str">
        <f>IF(Sklop13[[#This Row],[ZAHTEVANA SHEMA KAKOVOSTI]]&lt;&gt;"",Sklop13[[#This Row],[Preračunana masa/volumen/kos na enoto kg]],"")</f>
        <v/>
      </c>
      <c r="L67" s="124"/>
      <c r="M67" s="123" t="s">
        <v>161</v>
      </c>
      <c r="N67" s="123" t="s">
        <v>161</v>
      </c>
      <c r="O67" s="123" t="s">
        <v>161</v>
      </c>
      <c r="P67" s="125"/>
      <c r="Q67" s="122" t="s">
        <v>161</v>
      </c>
      <c r="R67" s="126"/>
      <c r="S67" s="125">
        <f>+Sklop13[[#This Row],[cena/enota brez DDV v EUR]]*Sklop13[[#This Row],[Stopnja DDV (%)]]</f>
        <v>0</v>
      </c>
      <c r="T67" s="125">
        <f>+Sklop13[[#This Row],[cena/enota brez DDV v EUR]]+Sklop13[[#This Row],[Davek (EUR)]]</f>
        <v>0</v>
      </c>
      <c r="U67" s="125">
        <f>+Sklop13[[#This Row],[cena/enota brez DDV v EUR]]*Sklop13[[#This Row],[Okvirna količina]]</f>
        <v>0</v>
      </c>
      <c r="V67" s="125">
        <f>+Sklop13[[#This Row],[Končna cena/enoto mere (EUR) z DDV]]*Sklop13[[#This Row],[Okvirna količina]]</f>
        <v>0</v>
      </c>
      <c r="W67" s="121" t="s">
        <v>161</v>
      </c>
    </row>
    <row r="68" spans="1:23" s="51" customFormat="1" ht="12">
      <c r="A68" s="73" t="s">
        <v>54</v>
      </c>
      <c r="B68" s="490" t="s">
        <v>963</v>
      </c>
      <c r="C68" s="295" t="s">
        <v>408</v>
      </c>
      <c r="D68" s="493" t="s">
        <v>460</v>
      </c>
      <c r="E68" s="293" t="s">
        <v>161</v>
      </c>
      <c r="F68" s="293" t="s">
        <v>0</v>
      </c>
      <c r="G68" s="296"/>
      <c r="H68" s="494">
        <v>5</v>
      </c>
      <c r="I68" s="465" t="s">
        <v>0</v>
      </c>
      <c r="J6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68" s="110" t="str">
        <f>IF(Sklop13[[#This Row],[ZAHTEVANA SHEMA KAKOVOSTI]]&lt;&gt;"",Sklop13[[#This Row],[Preračunana masa/volumen/kos na enoto kg]],"")</f>
        <v/>
      </c>
      <c r="L68" s="124"/>
      <c r="M68" s="123" t="s">
        <v>161</v>
      </c>
      <c r="N68" s="123" t="s">
        <v>161</v>
      </c>
      <c r="O68" s="123" t="s">
        <v>161</v>
      </c>
      <c r="P68" s="125"/>
      <c r="Q68" s="122" t="s">
        <v>161</v>
      </c>
      <c r="R68" s="126"/>
      <c r="S68" s="125">
        <f>+Sklop13[[#This Row],[cena/enota brez DDV v EUR]]*Sklop13[[#This Row],[Stopnja DDV (%)]]</f>
        <v>0</v>
      </c>
      <c r="T68" s="125">
        <f>+Sklop13[[#This Row],[cena/enota brez DDV v EUR]]+Sklop13[[#This Row],[Davek (EUR)]]</f>
        <v>0</v>
      </c>
      <c r="U68" s="125">
        <f>+Sklop13[[#This Row],[cena/enota brez DDV v EUR]]*Sklop13[[#This Row],[Okvirna količina]]</f>
        <v>0</v>
      </c>
      <c r="V68" s="125">
        <f>+Sklop13[[#This Row],[Končna cena/enoto mere (EUR) z DDV]]*Sklop13[[#This Row],[Okvirna količina]]</f>
        <v>0</v>
      </c>
      <c r="W68" s="121" t="s">
        <v>161</v>
      </c>
    </row>
    <row r="69" spans="1:23" s="51" customFormat="1" ht="12">
      <c r="A69" s="73" t="s">
        <v>55</v>
      </c>
      <c r="B69" s="490" t="s">
        <v>964</v>
      </c>
      <c r="C69" s="295" t="s">
        <v>408</v>
      </c>
      <c r="D69" s="493" t="s">
        <v>461</v>
      </c>
      <c r="E69" s="293" t="s">
        <v>161</v>
      </c>
      <c r="F69" s="293" t="s">
        <v>0</v>
      </c>
      <c r="G69" s="296"/>
      <c r="H69" s="494">
        <v>2</v>
      </c>
      <c r="I69" s="465" t="s">
        <v>0</v>
      </c>
      <c r="J6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K69" s="110" t="str">
        <f>IF(Sklop13[[#This Row],[ZAHTEVANA SHEMA KAKOVOSTI]]&lt;&gt;"",Sklop13[[#This Row],[Preračunana masa/volumen/kos na enoto kg]],"")</f>
        <v/>
      </c>
      <c r="L69" s="124"/>
      <c r="M69" s="123" t="s">
        <v>161</v>
      </c>
      <c r="N69" s="123" t="s">
        <v>161</v>
      </c>
      <c r="O69" s="123" t="s">
        <v>161</v>
      </c>
      <c r="P69" s="125"/>
      <c r="Q69" s="122" t="s">
        <v>161</v>
      </c>
      <c r="R69" s="126"/>
      <c r="S69" s="125">
        <f>+Sklop13[[#This Row],[cena/enota brez DDV v EUR]]*Sklop13[[#This Row],[Stopnja DDV (%)]]</f>
        <v>0</v>
      </c>
      <c r="T69" s="125">
        <f>+Sklop13[[#This Row],[cena/enota brez DDV v EUR]]+Sklop13[[#This Row],[Davek (EUR)]]</f>
        <v>0</v>
      </c>
      <c r="U69" s="125">
        <f>+Sklop13[[#This Row],[cena/enota brez DDV v EUR]]*Sklop13[[#This Row],[Okvirna količina]]</f>
        <v>0</v>
      </c>
      <c r="V69" s="125">
        <f>+Sklop13[[#This Row],[Končna cena/enoto mere (EUR) z DDV]]*Sklop13[[#This Row],[Okvirna količina]]</f>
        <v>0</v>
      </c>
      <c r="W69" s="121" t="s">
        <v>161</v>
      </c>
    </row>
    <row r="70" spans="1:23" s="51" customFormat="1" ht="12">
      <c r="A70" s="73" t="s">
        <v>56</v>
      </c>
      <c r="B70" s="490" t="s">
        <v>965</v>
      </c>
      <c r="C70" s="295" t="s">
        <v>408</v>
      </c>
      <c r="D70" s="460" t="s">
        <v>462</v>
      </c>
      <c r="E70" s="293" t="s">
        <v>161</v>
      </c>
      <c r="F70" s="293" t="s">
        <v>0</v>
      </c>
      <c r="G70" s="296"/>
      <c r="H70" s="494">
        <v>5</v>
      </c>
      <c r="I70" s="465" t="s">
        <v>0</v>
      </c>
      <c r="J7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70" s="110" t="str">
        <f>IF(Sklop13[[#This Row],[ZAHTEVANA SHEMA KAKOVOSTI]]&lt;&gt;"",Sklop13[[#This Row],[Preračunana masa/volumen/kos na enoto kg]],"")</f>
        <v/>
      </c>
      <c r="L70" s="124"/>
      <c r="M70" s="123" t="s">
        <v>161</v>
      </c>
      <c r="N70" s="123" t="s">
        <v>161</v>
      </c>
      <c r="O70" s="123" t="s">
        <v>161</v>
      </c>
      <c r="P70" s="125"/>
      <c r="Q70" s="122" t="s">
        <v>161</v>
      </c>
      <c r="R70" s="126"/>
      <c r="S70" s="125">
        <f>+Sklop13[[#This Row],[cena/enota brez DDV v EUR]]*Sklop13[[#This Row],[Stopnja DDV (%)]]</f>
        <v>0</v>
      </c>
      <c r="T70" s="125">
        <f>+Sklop13[[#This Row],[cena/enota brez DDV v EUR]]+Sklop13[[#This Row],[Davek (EUR)]]</f>
        <v>0</v>
      </c>
      <c r="U70" s="125">
        <f>+Sklop13[[#This Row],[cena/enota brez DDV v EUR]]*Sklop13[[#This Row],[Okvirna količina]]</f>
        <v>0</v>
      </c>
      <c r="V70" s="125">
        <f>+Sklop13[[#This Row],[Končna cena/enoto mere (EUR) z DDV]]*Sklop13[[#This Row],[Okvirna količina]]</f>
        <v>0</v>
      </c>
      <c r="W70" s="121" t="s">
        <v>161</v>
      </c>
    </row>
    <row r="71" spans="1:23" s="51" customFormat="1" ht="12">
      <c r="A71" s="73" t="s">
        <v>57</v>
      </c>
      <c r="B71" s="490" t="s">
        <v>966</v>
      </c>
      <c r="C71" s="295" t="s">
        <v>408</v>
      </c>
      <c r="D71" s="493" t="s">
        <v>463</v>
      </c>
      <c r="E71" s="293" t="s">
        <v>161</v>
      </c>
      <c r="F71" s="293" t="s">
        <v>0</v>
      </c>
      <c r="G71" s="296"/>
      <c r="H71" s="494">
        <v>5</v>
      </c>
      <c r="I71" s="465" t="s">
        <v>0</v>
      </c>
      <c r="J7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71" s="110" t="str">
        <f>IF(Sklop13[[#This Row],[ZAHTEVANA SHEMA KAKOVOSTI]]&lt;&gt;"",Sklop13[[#This Row],[Preračunana masa/volumen/kos na enoto kg]],"")</f>
        <v/>
      </c>
      <c r="L71" s="124"/>
      <c r="M71" s="123" t="s">
        <v>161</v>
      </c>
      <c r="N71" s="123" t="s">
        <v>161</v>
      </c>
      <c r="O71" s="123" t="s">
        <v>161</v>
      </c>
      <c r="P71" s="125"/>
      <c r="Q71" s="122" t="s">
        <v>161</v>
      </c>
      <c r="R71" s="126"/>
      <c r="S71" s="125">
        <f>+Sklop13[[#This Row],[cena/enota brez DDV v EUR]]*Sklop13[[#This Row],[Stopnja DDV (%)]]</f>
        <v>0</v>
      </c>
      <c r="T71" s="125">
        <f>+Sklop13[[#This Row],[cena/enota brez DDV v EUR]]+Sklop13[[#This Row],[Davek (EUR)]]</f>
        <v>0</v>
      </c>
      <c r="U71" s="125">
        <f>+Sklop13[[#This Row],[cena/enota brez DDV v EUR]]*Sklop13[[#This Row],[Okvirna količina]]</f>
        <v>0</v>
      </c>
      <c r="V71" s="125">
        <f>+Sklop13[[#This Row],[Končna cena/enoto mere (EUR) z DDV]]*Sklop13[[#This Row],[Okvirna količina]]</f>
        <v>0</v>
      </c>
      <c r="W71" s="121" t="s">
        <v>161</v>
      </c>
    </row>
    <row r="72" spans="1:23" s="51" customFormat="1" ht="12">
      <c r="A72" s="73" t="s">
        <v>58</v>
      </c>
      <c r="B72" s="490" t="s">
        <v>967</v>
      </c>
      <c r="C72" s="295" t="s">
        <v>408</v>
      </c>
      <c r="D72" s="493" t="s">
        <v>464</v>
      </c>
      <c r="E72" s="293" t="s">
        <v>161</v>
      </c>
      <c r="F72" s="293" t="s">
        <v>0</v>
      </c>
      <c r="G72" s="296"/>
      <c r="H72" s="494">
        <v>5</v>
      </c>
      <c r="I72" s="465" t="s">
        <v>0</v>
      </c>
      <c r="J7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72" s="110" t="str">
        <f>IF(Sklop13[[#This Row],[ZAHTEVANA SHEMA KAKOVOSTI]]&lt;&gt;"",Sklop13[[#This Row],[Preračunana masa/volumen/kos na enoto kg]],"")</f>
        <v/>
      </c>
      <c r="L72" s="124"/>
      <c r="M72" s="123" t="s">
        <v>161</v>
      </c>
      <c r="N72" s="123" t="s">
        <v>161</v>
      </c>
      <c r="O72" s="123" t="s">
        <v>161</v>
      </c>
      <c r="P72" s="125"/>
      <c r="Q72" s="122" t="s">
        <v>161</v>
      </c>
      <c r="R72" s="126"/>
      <c r="S72" s="125">
        <f>+Sklop13[[#This Row],[cena/enota brez DDV v EUR]]*Sklop13[[#This Row],[Stopnja DDV (%)]]</f>
        <v>0</v>
      </c>
      <c r="T72" s="125">
        <f>+Sklop13[[#This Row],[cena/enota brez DDV v EUR]]+Sklop13[[#This Row],[Davek (EUR)]]</f>
        <v>0</v>
      </c>
      <c r="U72" s="125">
        <f>+Sklop13[[#This Row],[cena/enota brez DDV v EUR]]*Sklop13[[#This Row],[Okvirna količina]]</f>
        <v>0</v>
      </c>
      <c r="V72" s="125">
        <f>+Sklop13[[#This Row],[Končna cena/enoto mere (EUR) z DDV]]*Sklop13[[#This Row],[Okvirna količina]]</f>
        <v>0</v>
      </c>
      <c r="W72" s="121" t="s">
        <v>161</v>
      </c>
    </row>
    <row r="73" spans="1:23" s="51" customFormat="1" ht="12">
      <c r="A73" s="73" t="s">
        <v>59</v>
      </c>
      <c r="B73" s="490" t="s">
        <v>968</v>
      </c>
      <c r="C73" s="295" t="s">
        <v>408</v>
      </c>
      <c r="D73" s="493" t="s">
        <v>465</v>
      </c>
      <c r="E73" s="293" t="s">
        <v>807</v>
      </c>
      <c r="F73" s="293" t="s">
        <v>0</v>
      </c>
      <c r="G73" s="296"/>
      <c r="H73" s="494">
        <v>5</v>
      </c>
      <c r="I73" s="465" t="s">
        <v>0</v>
      </c>
      <c r="J7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73" s="110" t="str">
        <f>IF(Sklop13[[#This Row],[ZAHTEVANA SHEMA KAKOVOSTI]]&lt;&gt;"",Sklop13[[#This Row],[Preračunana masa/volumen/kos na enoto kg]],"")</f>
        <v/>
      </c>
      <c r="L73" s="124"/>
      <c r="M73" s="123" t="s">
        <v>161</v>
      </c>
      <c r="N73" s="123" t="s">
        <v>161</v>
      </c>
      <c r="O73" s="123" t="s">
        <v>161</v>
      </c>
      <c r="P73" s="125"/>
      <c r="Q73" s="122" t="s">
        <v>161</v>
      </c>
      <c r="R73" s="126"/>
      <c r="S73" s="125">
        <f>+Sklop13[[#This Row],[cena/enota brez DDV v EUR]]*Sklop13[[#This Row],[Stopnja DDV (%)]]</f>
        <v>0</v>
      </c>
      <c r="T73" s="125">
        <f>+Sklop13[[#This Row],[cena/enota brez DDV v EUR]]+Sklop13[[#This Row],[Davek (EUR)]]</f>
        <v>0</v>
      </c>
      <c r="U73" s="125">
        <f>+Sklop13[[#This Row],[cena/enota brez DDV v EUR]]*Sklop13[[#This Row],[Okvirna količina]]</f>
        <v>0</v>
      </c>
      <c r="V73" s="125">
        <f>+Sklop13[[#This Row],[Končna cena/enoto mere (EUR) z DDV]]*Sklop13[[#This Row],[Okvirna količina]]</f>
        <v>0</v>
      </c>
      <c r="W73" s="121" t="s">
        <v>161</v>
      </c>
    </row>
    <row r="74" spans="1:23" s="51" customFormat="1" ht="12">
      <c r="A74" s="73" t="s">
        <v>60</v>
      </c>
      <c r="B74" s="490" t="s">
        <v>969</v>
      </c>
      <c r="C74" s="295" t="s">
        <v>408</v>
      </c>
      <c r="D74" s="493" t="s">
        <v>466</v>
      </c>
      <c r="E74" s="293" t="s">
        <v>161</v>
      </c>
      <c r="F74" s="293" t="s">
        <v>0</v>
      </c>
      <c r="G74" s="296"/>
      <c r="H74" s="494">
        <v>5</v>
      </c>
      <c r="I74" s="465" t="s">
        <v>0</v>
      </c>
      <c r="J7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74" s="110" t="str">
        <f>IF(Sklop13[[#This Row],[ZAHTEVANA SHEMA KAKOVOSTI]]&lt;&gt;"",Sklop13[[#This Row],[Preračunana masa/volumen/kos na enoto kg]],"")</f>
        <v/>
      </c>
      <c r="L74" s="124"/>
      <c r="M74" s="123" t="s">
        <v>161</v>
      </c>
      <c r="N74" s="123" t="s">
        <v>161</v>
      </c>
      <c r="O74" s="123" t="s">
        <v>161</v>
      </c>
      <c r="P74" s="125"/>
      <c r="Q74" s="122" t="s">
        <v>161</v>
      </c>
      <c r="R74" s="126"/>
      <c r="S74" s="125">
        <f>+Sklop13[[#This Row],[cena/enota brez DDV v EUR]]*Sklop13[[#This Row],[Stopnja DDV (%)]]</f>
        <v>0</v>
      </c>
      <c r="T74" s="125">
        <f>+Sklop13[[#This Row],[cena/enota brez DDV v EUR]]+Sklop13[[#This Row],[Davek (EUR)]]</f>
        <v>0</v>
      </c>
      <c r="U74" s="125">
        <f>+Sklop13[[#This Row],[cena/enota brez DDV v EUR]]*Sklop13[[#This Row],[Okvirna količina]]</f>
        <v>0</v>
      </c>
      <c r="V74" s="125">
        <f>+Sklop13[[#This Row],[Končna cena/enoto mere (EUR) z DDV]]*Sklop13[[#This Row],[Okvirna količina]]</f>
        <v>0</v>
      </c>
      <c r="W74" s="121" t="s">
        <v>161</v>
      </c>
    </row>
    <row r="75" spans="1:23" s="51" customFormat="1" ht="12">
      <c r="A75" s="73" t="s">
        <v>61</v>
      </c>
      <c r="B75" s="490" t="s">
        <v>970</v>
      </c>
      <c r="C75" s="295" t="s">
        <v>408</v>
      </c>
      <c r="D75" s="493" t="s">
        <v>678</v>
      </c>
      <c r="E75" s="293" t="s">
        <v>161</v>
      </c>
      <c r="F75" s="293" t="s">
        <v>0</v>
      </c>
      <c r="G75" s="296"/>
      <c r="H75" s="494">
        <v>100</v>
      </c>
      <c r="I75" s="465" t="s">
        <v>0</v>
      </c>
      <c r="J7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75" s="110" t="str">
        <f>IF(Sklop13[[#This Row],[ZAHTEVANA SHEMA KAKOVOSTI]]&lt;&gt;"",Sklop13[[#This Row],[Preračunana masa/volumen/kos na enoto kg]],"")</f>
        <v/>
      </c>
      <c r="L75" s="124"/>
      <c r="M75" s="123" t="s">
        <v>161</v>
      </c>
      <c r="N75" s="123" t="s">
        <v>161</v>
      </c>
      <c r="O75" s="123" t="s">
        <v>161</v>
      </c>
      <c r="P75" s="125"/>
      <c r="Q75" s="122" t="s">
        <v>161</v>
      </c>
      <c r="R75" s="126"/>
      <c r="S75" s="125">
        <f>+Sklop13[[#This Row],[cena/enota brez DDV v EUR]]*Sklop13[[#This Row],[Stopnja DDV (%)]]</f>
        <v>0</v>
      </c>
      <c r="T75" s="125">
        <f>+Sklop13[[#This Row],[cena/enota brez DDV v EUR]]+Sklop13[[#This Row],[Davek (EUR)]]</f>
        <v>0</v>
      </c>
      <c r="U75" s="125">
        <f>+Sklop13[[#This Row],[cena/enota brez DDV v EUR]]*Sklop13[[#This Row],[Okvirna količina]]</f>
        <v>0</v>
      </c>
      <c r="V75" s="125">
        <f>+Sklop13[[#This Row],[Končna cena/enoto mere (EUR) z DDV]]*Sklop13[[#This Row],[Okvirna količina]]</f>
        <v>0</v>
      </c>
      <c r="W75" s="121" t="s">
        <v>161</v>
      </c>
    </row>
    <row r="76" spans="1:23" s="51" customFormat="1" ht="12">
      <c r="A76" s="73" t="s">
        <v>62</v>
      </c>
      <c r="B76" s="490" t="s">
        <v>971</v>
      </c>
      <c r="C76" s="295" t="s">
        <v>408</v>
      </c>
      <c r="D76" s="493" t="s">
        <v>467</v>
      </c>
      <c r="E76" s="293" t="s">
        <v>161</v>
      </c>
      <c r="F76" s="293" t="s">
        <v>0</v>
      </c>
      <c r="G76" s="296"/>
      <c r="H76" s="494">
        <v>300</v>
      </c>
      <c r="I76" s="465" t="s">
        <v>0</v>
      </c>
      <c r="J7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76" s="110" t="str">
        <f>IF(Sklop13[[#This Row],[ZAHTEVANA SHEMA KAKOVOSTI]]&lt;&gt;"",Sklop13[[#This Row],[Preračunana masa/volumen/kos na enoto kg]],"")</f>
        <v/>
      </c>
      <c r="L76" s="124"/>
      <c r="M76" s="123" t="s">
        <v>161</v>
      </c>
      <c r="N76" s="123" t="s">
        <v>161</v>
      </c>
      <c r="O76" s="123" t="s">
        <v>161</v>
      </c>
      <c r="P76" s="125"/>
      <c r="Q76" s="122" t="s">
        <v>161</v>
      </c>
      <c r="R76" s="126"/>
      <c r="S76" s="125">
        <f>+Sklop13[[#This Row],[cena/enota brez DDV v EUR]]*Sklop13[[#This Row],[Stopnja DDV (%)]]</f>
        <v>0</v>
      </c>
      <c r="T76" s="125">
        <f>+Sklop13[[#This Row],[cena/enota brez DDV v EUR]]+Sklop13[[#This Row],[Davek (EUR)]]</f>
        <v>0</v>
      </c>
      <c r="U76" s="125">
        <f>+Sklop13[[#This Row],[cena/enota brez DDV v EUR]]*Sklop13[[#This Row],[Okvirna količina]]</f>
        <v>0</v>
      </c>
      <c r="V76" s="125">
        <f>+Sklop13[[#This Row],[Končna cena/enoto mere (EUR) z DDV]]*Sklop13[[#This Row],[Okvirna količina]]</f>
        <v>0</v>
      </c>
      <c r="W76" s="121" t="s">
        <v>161</v>
      </c>
    </row>
    <row r="77" spans="1:23" s="51" customFormat="1" ht="12">
      <c r="A77" s="73" t="s">
        <v>68</v>
      </c>
      <c r="B77" s="490" t="s">
        <v>972</v>
      </c>
      <c r="C77" s="295" t="s">
        <v>408</v>
      </c>
      <c r="D77" s="493" t="s">
        <v>677</v>
      </c>
      <c r="E77" s="293" t="s">
        <v>161</v>
      </c>
      <c r="F77" s="293" t="s">
        <v>0</v>
      </c>
      <c r="G77" s="296"/>
      <c r="H77" s="494">
        <v>100</v>
      </c>
      <c r="I77" s="465" t="s">
        <v>0</v>
      </c>
      <c r="J7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77" s="110" t="str">
        <f>IF(Sklop13[[#This Row],[ZAHTEVANA SHEMA KAKOVOSTI]]&lt;&gt;"",Sklop13[[#This Row],[Preračunana masa/volumen/kos na enoto kg]],"")</f>
        <v/>
      </c>
      <c r="L77" s="124"/>
      <c r="M77" s="123" t="s">
        <v>161</v>
      </c>
      <c r="N77" s="123" t="s">
        <v>161</v>
      </c>
      <c r="O77" s="123" t="s">
        <v>161</v>
      </c>
      <c r="P77" s="125"/>
      <c r="Q77" s="122" t="s">
        <v>161</v>
      </c>
      <c r="R77" s="126"/>
      <c r="S77" s="125">
        <f>+Sklop13[[#This Row],[cena/enota brez DDV v EUR]]*Sklop13[[#This Row],[Stopnja DDV (%)]]</f>
        <v>0</v>
      </c>
      <c r="T77" s="125">
        <f>+Sklop13[[#This Row],[cena/enota brez DDV v EUR]]+Sklop13[[#This Row],[Davek (EUR)]]</f>
        <v>0</v>
      </c>
      <c r="U77" s="125">
        <f>+Sklop13[[#This Row],[cena/enota brez DDV v EUR]]*Sklop13[[#This Row],[Okvirna količina]]</f>
        <v>0</v>
      </c>
      <c r="V77" s="125">
        <f>+Sklop13[[#This Row],[Končna cena/enoto mere (EUR) z DDV]]*Sklop13[[#This Row],[Okvirna količina]]</f>
        <v>0</v>
      </c>
      <c r="W77" s="121" t="s">
        <v>161</v>
      </c>
    </row>
    <row r="78" spans="1:23" s="51" customFormat="1" ht="12">
      <c r="A78" s="73" t="s">
        <v>69</v>
      </c>
      <c r="B78" s="490" t="s">
        <v>973</v>
      </c>
      <c r="C78" s="295" t="s">
        <v>408</v>
      </c>
      <c r="D78" s="493" t="s">
        <v>679</v>
      </c>
      <c r="E78" s="293" t="s">
        <v>161</v>
      </c>
      <c r="F78" s="293" t="s">
        <v>0</v>
      </c>
      <c r="G78" s="296"/>
      <c r="H78" s="494">
        <v>2000</v>
      </c>
      <c r="I78" s="465" t="s">
        <v>0</v>
      </c>
      <c r="J7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K78" s="110" t="str">
        <f>IF(Sklop13[[#This Row],[ZAHTEVANA SHEMA KAKOVOSTI]]&lt;&gt;"",Sklop13[[#This Row],[Preračunana masa/volumen/kos na enoto kg]],"")</f>
        <v/>
      </c>
      <c r="L78" s="124"/>
      <c r="M78" s="123" t="s">
        <v>161</v>
      </c>
      <c r="N78" s="123" t="s">
        <v>161</v>
      </c>
      <c r="O78" s="123" t="s">
        <v>161</v>
      </c>
      <c r="P78" s="125"/>
      <c r="Q78" s="122" t="s">
        <v>161</v>
      </c>
      <c r="R78" s="126"/>
      <c r="S78" s="125">
        <f>+Sklop13[[#This Row],[cena/enota brez DDV v EUR]]*Sklop13[[#This Row],[Stopnja DDV (%)]]</f>
        <v>0</v>
      </c>
      <c r="T78" s="125">
        <f>+Sklop13[[#This Row],[cena/enota brez DDV v EUR]]+Sklop13[[#This Row],[Davek (EUR)]]</f>
        <v>0</v>
      </c>
      <c r="U78" s="125">
        <f>+Sklop13[[#This Row],[cena/enota brez DDV v EUR]]*Sklop13[[#This Row],[Okvirna količina]]</f>
        <v>0</v>
      </c>
      <c r="V78" s="125">
        <f>+Sklop13[[#This Row],[Končna cena/enoto mere (EUR) z DDV]]*Sklop13[[#This Row],[Okvirna količina]]</f>
        <v>0</v>
      </c>
      <c r="W78" s="121" t="s">
        <v>161</v>
      </c>
    </row>
    <row r="79" spans="1:23" s="51" customFormat="1" ht="12">
      <c r="A79" s="73" t="s">
        <v>70</v>
      </c>
      <c r="B79" s="490" t="s">
        <v>974</v>
      </c>
      <c r="C79" s="295" t="s">
        <v>408</v>
      </c>
      <c r="D79" s="493" t="s">
        <v>676</v>
      </c>
      <c r="E79" s="293" t="s">
        <v>675</v>
      </c>
      <c r="F79" s="293" t="s">
        <v>0</v>
      </c>
      <c r="G79" s="296"/>
      <c r="H79" s="494">
        <v>90</v>
      </c>
      <c r="I79" s="465" t="s">
        <v>0</v>
      </c>
      <c r="J7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K79" s="110" t="str">
        <f>IF(Sklop13[[#This Row],[ZAHTEVANA SHEMA KAKOVOSTI]]&lt;&gt;"",Sklop13[[#This Row],[Preračunana masa/volumen/kos na enoto kg]],"")</f>
        <v/>
      </c>
      <c r="L79" s="124"/>
      <c r="M79" s="123" t="s">
        <v>161</v>
      </c>
      <c r="N79" s="123" t="s">
        <v>161</v>
      </c>
      <c r="O79" s="123" t="s">
        <v>161</v>
      </c>
      <c r="P79" s="125"/>
      <c r="Q79" s="122" t="s">
        <v>161</v>
      </c>
      <c r="R79" s="126"/>
      <c r="S79" s="125">
        <f>+Sklop13[[#This Row],[cena/enota brez DDV v EUR]]*Sklop13[[#This Row],[Stopnja DDV (%)]]</f>
        <v>0</v>
      </c>
      <c r="T79" s="125">
        <f>+Sklop13[[#This Row],[cena/enota brez DDV v EUR]]+Sklop13[[#This Row],[Davek (EUR)]]</f>
        <v>0</v>
      </c>
      <c r="U79" s="125">
        <f>+Sklop13[[#This Row],[cena/enota brez DDV v EUR]]*Sklop13[[#This Row],[Okvirna količina]]</f>
        <v>0</v>
      </c>
      <c r="V79" s="125">
        <f>+Sklop13[[#This Row],[Končna cena/enoto mere (EUR) z DDV]]*Sklop13[[#This Row],[Okvirna količina]]</f>
        <v>0</v>
      </c>
      <c r="W79" s="121" t="s">
        <v>161</v>
      </c>
    </row>
    <row r="80" spans="1:23" s="51" customFormat="1" ht="12">
      <c r="A80" s="73" t="s">
        <v>71</v>
      </c>
      <c r="B80" s="490" t="s">
        <v>975</v>
      </c>
      <c r="C80" s="295" t="s">
        <v>408</v>
      </c>
      <c r="D80" s="493" t="s">
        <v>468</v>
      </c>
      <c r="E80" s="293" t="s">
        <v>161</v>
      </c>
      <c r="F80" s="293" t="s">
        <v>0</v>
      </c>
      <c r="G80" s="296"/>
      <c r="H80" s="494">
        <v>20</v>
      </c>
      <c r="I80" s="465" t="s">
        <v>0</v>
      </c>
      <c r="J8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80" s="110" t="str">
        <f>IF(Sklop13[[#This Row],[ZAHTEVANA SHEMA KAKOVOSTI]]&lt;&gt;"",Sklop13[[#This Row],[Preračunana masa/volumen/kos na enoto kg]],"")</f>
        <v/>
      </c>
      <c r="L80" s="124"/>
      <c r="M80" s="123" t="s">
        <v>161</v>
      </c>
      <c r="N80" s="123" t="s">
        <v>161</v>
      </c>
      <c r="O80" s="123" t="s">
        <v>161</v>
      </c>
      <c r="P80" s="125"/>
      <c r="Q80" s="122" t="s">
        <v>161</v>
      </c>
      <c r="R80" s="126"/>
      <c r="S80" s="125">
        <f>+Sklop13[[#This Row],[cena/enota brez DDV v EUR]]*Sklop13[[#This Row],[Stopnja DDV (%)]]</f>
        <v>0</v>
      </c>
      <c r="T80" s="125">
        <f>+Sklop13[[#This Row],[cena/enota brez DDV v EUR]]+Sklop13[[#This Row],[Davek (EUR)]]</f>
        <v>0</v>
      </c>
      <c r="U80" s="125">
        <f>+Sklop13[[#This Row],[cena/enota brez DDV v EUR]]*Sklop13[[#This Row],[Okvirna količina]]</f>
        <v>0</v>
      </c>
      <c r="V80" s="125">
        <f>+Sklop13[[#This Row],[Končna cena/enoto mere (EUR) z DDV]]*Sklop13[[#This Row],[Okvirna količina]]</f>
        <v>0</v>
      </c>
      <c r="W80" s="121" t="s">
        <v>161</v>
      </c>
    </row>
    <row r="81" spans="1:23" s="51" customFormat="1" ht="12">
      <c r="A81" s="73" t="s">
        <v>72</v>
      </c>
      <c r="B81" s="490" t="s">
        <v>976</v>
      </c>
      <c r="C81" s="295" t="s">
        <v>408</v>
      </c>
      <c r="D81" s="493" t="s">
        <v>469</v>
      </c>
      <c r="E81" s="293" t="s">
        <v>161</v>
      </c>
      <c r="F81" s="293" t="s">
        <v>0</v>
      </c>
      <c r="G81" s="296"/>
      <c r="H81" s="494">
        <v>80</v>
      </c>
      <c r="I81" s="465" t="s">
        <v>0</v>
      </c>
      <c r="J8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81" s="110" t="str">
        <f>IF(Sklop13[[#This Row],[ZAHTEVANA SHEMA KAKOVOSTI]]&lt;&gt;"",Sklop13[[#This Row],[Preračunana masa/volumen/kos na enoto kg]],"")</f>
        <v/>
      </c>
      <c r="L81" s="124"/>
      <c r="M81" s="123" t="s">
        <v>161</v>
      </c>
      <c r="N81" s="123" t="s">
        <v>161</v>
      </c>
      <c r="O81" s="123" t="s">
        <v>161</v>
      </c>
      <c r="P81" s="125"/>
      <c r="Q81" s="122" t="s">
        <v>161</v>
      </c>
      <c r="R81" s="126"/>
      <c r="S81" s="125">
        <f>+Sklop13[[#This Row],[cena/enota brez DDV v EUR]]*Sklop13[[#This Row],[Stopnja DDV (%)]]</f>
        <v>0</v>
      </c>
      <c r="T81" s="125">
        <f>+Sklop13[[#This Row],[cena/enota brez DDV v EUR]]+Sklop13[[#This Row],[Davek (EUR)]]</f>
        <v>0</v>
      </c>
      <c r="U81" s="125">
        <f>+Sklop13[[#This Row],[cena/enota brez DDV v EUR]]*Sklop13[[#This Row],[Okvirna količina]]</f>
        <v>0</v>
      </c>
      <c r="V81" s="125">
        <f>+Sklop13[[#This Row],[Končna cena/enoto mere (EUR) z DDV]]*Sklop13[[#This Row],[Okvirna količina]]</f>
        <v>0</v>
      </c>
      <c r="W81" s="121" t="s">
        <v>161</v>
      </c>
    </row>
    <row r="82" spans="1:23" s="51" customFormat="1" ht="12">
      <c r="A82" s="73" t="s">
        <v>73</v>
      </c>
      <c r="B82" s="490" t="s">
        <v>977</v>
      </c>
      <c r="C82" s="295" t="s">
        <v>408</v>
      </c>
      <c r="D82" s="493" t="s">
        <v>470</v>
      </c>
      <c r="E82" s="293" t="s">
        <v>161</v>
      </c>
      <c r="F82" s="293" t="s">
        <v>0</v>
      </c>
      <c r="G82" s="296"/>
      <c r="H82" s="494">
        <v>5</v>
      </c>
      <c r="I82" s="465" t="s">
        <v>0</v>
      </c>
      <c r="J8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82" s="110" t="str">
        <f>IF(Sklop13[[#This Row],[ZAHTEVANA SHEMA KAKOVOSTI]]&lt;&gt;"",Sklop13[[#This Row],[Preračunana masa/volumen/kos na enoto kg]],"")</f>
        <v/>
      </c>
      <c r="L82" s="124"/>
      <c r="M82" s="123" t="s">
        <v>161</v>
      </c>
      <c r="N82" s="123" t="s">
        <v>161</v>
      </c>
      <c r="O82" s="123" t="s">
        <v>161</v>
      </c>
      <c r="P82" s="125"/>
      <c r="Q82" s="122" t="s">
        <v>161</v>
      </c>
      <c r="R82" s="126"/>
      <c r="S82" s="125">
        <f>+Sklop13[[#This Row],[cena/enota brez DDV v EUR]]*Sklop13[[#This Row],[Stopnja DDV (%)]]</f>
        <v>0</v>
      </c>
      <c r="T82" s="125">
        <f>+Sklop13[[#This Row],[cena/enota brez DDV v EUR]]+Sklop13[[#This Row],[Davek (EUR)]]</f>
        <v>0</v>
      </c>
      <c r="U82" s="125">
        <f>+Sklop13[[#This Row],[cena/enota brez DDV v EUR]]*Sklop13[[#This Row],[Okvirna količina]]</f>
        <v>0</v>
      </c>
      <c r="V82" s="125">
        <f>+Sklop13[[#This Row],[Končna cena/enoto mere (EUR) z DDV]]*Sklop13[[#This Row],[Okvirna količina]]</f>
        <v>0</v>
      </c>
      <c r="W82" s="121" t="s">
        <v>161</v>
      </c>
    </row>
    <row r="83" spans="1:23" s="51" customFormat="1" ht="12">
      <c r="A83" s="73" t="s">
        <v>74</v>
      </c>
      <c r="B83" s="490" t="s">
        <v>978</v>
      </c>
      <c r="C83" s="295" t="s">
        <v>408</v>
      </c>
      <c r="D83" s="493" t="s">
        <v>471</v>
      </c>
      <c r="E83" s="293" t="s">
        <v>161</v>
      </c>
      <c r="F83" s="293" t="s">
        <v>0</v>
      </c>
      <c r="G83" s="296"/>
      <c r="H83" s="494">
        <v>110</v>
      </c>
      <c r="I83" s="465" t="s">
        <v>0</v>
      </c>
      <c r="J8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K83" s="110" t="str">
        <f>IF(Sklop13[[#This Row],[ZAHTEVANA SHEMA KAKOVOSTI]]&lt;&gt;"",Sklop13[[#This Row],[Preračunana masa/volumen/kos na enoto kg]],"")</f>
        <v/>
      </c>
      <c r="L83" s="124"/>
      <c r="M83" s="123" t="s">
        <v>161</v>
      </c>
      <c r="N83" s="123" t="s">
        <v>161</v>
      </c>
      <c r="O83" s="123" t="s">
        <v>161</v>
      </c>
      <c r="P83" s="125"/>
      <c r="Q83" s="122" t="s">
        <v>161</v>
      </c>
      <c r="R83" s="126"/>
      <c r="S83" s="125">
        <f>+Sklop13[[#This Row],[cena/enota brez DDV v EUR]]*Sklop13[[#This Row],[Stopnja DDV (%)]]</f>
        <v>0</v>
      </c>
      <c r="T83" s="125">
        <f>+Sklop13[[#This Row],[cena/enota brez DDV v EUR]]+Sklop13[[#This Row],[Davek (EUR)]]</f>
        <v>0</v>
      </c>
      <c r="U83" s="125">
        <f>+Sklop13[[#This Row],[cena/enota brez DDV v EUR]]*Sklop13[[#This Row],[Okvirna količina]]</f>
        <v>0</v>
      </c>
      <c r="V83" s="125">
        <f>+Sklop13[[#This Row],[Končna cena/enoto mere (EUR) z DDV]]*Sklop13[[#This Row],[Okvirna količina]]</f>
        <v>0</v>
      </c>
      <c r="W83" s="121" t="s">
        <v>161</v>
      </c>
    </row>
    <row r="84" spans="1:23" s="51" customFormat="1" ht="12">
      <c r="A84" s="73" t="s">
        <v>75</v>
      </c>
      <c r="B84" s="490" t="s">
        <v>979</v>
      </c>
      <c r="C84" s="295" t="s">
        <v>408</v>
      </c>
      <c r="D84" s="493" t="s">
        <v>472</v>
      </c>
      <c r="E84" s="293" t="s">
        <v>161</v>
      </c>
      <c r="F84" s="293" t="s">
        <v>0</v>
      </c>
      <c r="G84" s="296"/>
      <c r="H84" s="494">
        <v>20</v>
      </c>
      <c r="I84" s="465" t="s">
        <v>0</v>
      </c>
      <c r="J8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84" s="110" t="str">
        <f>IF(Sklop13[[#This Row],[ZAHTEVANA SHEMA KAKOVOSTI]]&lt;&gt;"",Sklop13[[#This Row],[Preračunana masa/volumen/kos na enoto kg]],"")</f>
        <v/>
      </c>
      <c r="L84" s="124"/>
      <c r="M84" s="123" t="s">
        <v>161</v>
      </c>
      <c r="N84" s="123" t="s">
        <v>161</v>
      </c>
      <c r="O84" s="123" t="s">
        <v>161</v>
      </c>
      <c r="P84" s="125"/>
      <c r="Q84" s="122" t="s">
        <v>161</v>
      </c>
      <c r="R84" s="126"/>
      <c r="S84" s="125">
        <f>+Sklop13[[#This Row],[cena/enota brez DDV v EUR]]*Sklop13[[#This Row],[Stopnja DDV (%)]]</f>
        <v>0</v>
      </c>
      <c r="T84" s="125">
        <f>+Sklop13[[#This Row],[cena/enota brez DDV v EUR]]+Sklop13[[#This Row],[Davek (EUR)]]</f>
        <v>0</v>
      </c>
      <c r="U84" s="125">
        <f>+Sklop13[[#This Row],[cena/enota brez DDV v EUR]]*Sklop13[[#This Row],[Okvirna količina]]</f>
        <v>0</v>
      </c>
      <c r="V84" s="125">
        <f>+Sklop13[[#This Row],[Končna cena/enoto mere (EUR) z DDV]]*Sklop13[[#This Row],[Okvirna količina]]</f>
        <v>0</v>
      </c>
      <c r="W84" s="121" t="s">
        <v>161</v>
      </c>
    </row>
    <row r="85" spans="1:23" s="51" customFormat="1" ht="12">
      <c r="A85" s="73" t="s">
        <v>76</v>
      </c>
      <c r="B85" s="490" t="s">
        <v>980</v>
      </c>
      <c r="C85" s="295" t="s">
        <v>408</v>
      </c>
      <c r="D85" s="493" t="s">
        <v>473</v>
      </c>
      <c r="E85" s="293" t="s">
        <v>161</v>
      </c>
      <c r="F85" s="293" t="s">
        <v>0</v>
      </c>
      <c r="G85" s="296"/>
      <c r="H85" s="494">
        <v>80</v>
      </c>
      <c r="I85" s="465" t="s">
        <v>0</v>
      </c>
      <c r="J8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85" s="110" t="str">
        <f>IF(Sklop13[[#This Row],[ZAHTEVANA SHEMA KAKOVOSTI]]&lt;&gt;"",Sklop13[[#This Row],[Preračunana masa/volumen/kos na enoto kg]],"")</f>
        <v/>
      </c>
      <c r="L85" s="124"/>
      <c r="M85" s="123" t="s">
        <v>161</v>
      </c>
      <c r="N85" s="123" t="s">
        <v>161</v>
      </c>
      <c r="O85" s="123" t="s">
        <v>161</v>
      </c>
      <c r="P85" s="125"/>
      <c r="Q85" s="122" t="s">
        <v>161</v>
      </c>
      <c r="R85" s="126"/>
      <c r="S85" s="125">
        <f>+Sklop13[[#This Row],[cena/enota brez DDV v EUR]]*Sklop13[[#This Row],[Stopnja DDV (%)]]</f>
        <v>0</v>
      </c>
      <c r="T85" s="125">
        <f>+Sklop13[[#This Row],[cena/enota brez DDV v EUR]]+Sklop13[[#This Row],[Davek (EUR)]]</f>
        <v>0</v>
      </c>
      <c r="U85" s="125">
        <f>+Sklop13[[#This Row],[cena/enota brez DDV v EUR]]*Sklop13[[#This Row],[Okvirna količina]]</f>
        <v>0</v>
      </c>
      <c r="V85" s="125">
        <f>+Sklop13[[#This Row],[Končna cena/enoto mere (EUR) z DDV]]*Sklop13[[#This Row],[Okvirna količina]]</f>
        <v>0</v>
      </c>
      <c r="W85" s="121" t="s">
        <v>161</v>
      </c>
    </row>
    <row r="86" spans="1:23" s="51" customFormat="1" ht="12">
      <c r="A86" s="73" t="s">
        <v>77</v>
      </c>
      <c r="B86" s="490" t="s">
        <v>981</v>
      </c>
      <c r="C86" s="295" t="s">
        <v>408</v>
      </c>
      <c r="D86" s="460" t="s">
        <v>474</v>
      </c>
      <c r="E86" s="293" t="s">
        <v>161</v>
      </c>
      <c r="F86" s="293" t="s">
        <v>0</v>
      </c>
      <c r="G86" s="296"/>
      <c r="H86" s="494">
        <v>1000</v>
      </c>
      <c r="I86" s="465" t="s">
        <v>0</v>
      </c>
      <c r="J8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K86" s="110" t="str">
        <f>IF(Sklop13[[#This Row],[ZAHTEVANA SHEMA KAKOVOSTI]]&lt;&gt;"",Sklop13[[#This Row],[Preračunana masa/volumen/kos na enoto kg]],"")</f>
        <v/>
      </c>
      <c r="L86" s="124"/>
      <c r="M86" s="123" t="s">
        <v>161</v>
      </c>
      <c r="N86" s="123" t="s">
        <v>161</v>
      </c>
      <c r="O86" s="123" t="s">
        <v>161</v>
      </c>
      <c r="P86" s="125"/>
      <c r="Q86" s="122" t="s">
        <v>161</v>
      </c>
      <c r="R86" s="126"/>
      <c r="S86" s="125">
        <f>+Sklop13[[#This Row],[cena/enota brez DDV v EUR]]*Sklop13[[#This Row],[Stopnja DDV (%)]]</f>
        <v>0</v>
      </c>
      <c r="T86" s="125">
        <f>+Sklop13[[#This Row],[cena/enota brez DDV v EUR]]+Sklop13[[#This Row],[Davek (EUR)]]</f>
        <v>0</v>
      </c>
      <c r="U86" s="125">
        <f>+Sklop13[[#This Row],[cena/enota brez DDV v EUR]]*Sklop13[[#This Row],[Okvirna količina]]</f>
        <v>0</v>
      </c>
      <c r="V86" s="125">
        <f>+Sklop13[[#This Row],[Končna cena/enoto mere (EUR) z DDV]]*Sklop13[[#This Row],[Okvirna količina]]</f>
        <v>0</v>
      </c>
      <c r="W86" s="121" t="s">
        <v>161</v>
      </c>
    </row>
    <row r="87" spans="1:23" s="51" customFormat="1" ht="12">
      <c r="A87" s="73" t="s">
        <v>78</v>
      </c>
      <c r="B87" s="490" t="s">
        <v>982</v>
      </c>
      <c r="C87" s="295" t="s">
        <v>408</v>
      </c>
      <c r="D87" s="493" t="s">
        <v>475</v>
      </c>
      <c r="E87" s="293" t="s">
        <v>161</v>
      </c>
      <c r="F87" s="293" t="s">
        <v>0</v>
      </c>
      <c r="G87" s="296"/>
      <c r="H87" s="494">
        <v>700</v>
      </c>
      <c r="I87" s="465" t="s">
        <v>0</v>
      </c>
      <c r="J8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K87" s="110" t="str">
        <f>IF(Sklop13[[#This Row],[ZAHTEVANA SHEMA KAKOVOSTI]]&lt;&gt;"",Sklop13[[#This Row],[Preračunana masa/volumen/kos na enoto kg]],"")</f>
        <v/>
      </c>
      <c r="L87" s="124"/>
      <c r="M87" s="123" t="s">
        <v>161</v>
      </c>
      <c r="N87" s="123" t="s">
        <v>161</v>
      </c>
      <c r="O87" s="123" t="s">
        <v>161</v>
      </c>
      <c r="P87" s="125"/>
      <c r="Q87" s="122" t="s">
        <v>161</v>
      </c>
      <c r="R87" s="126"/>
      <c r="S87" s="125">
        <f>+Sklop13[[#This Row],[cena/enota brez DDV v EUR]]*Sklop13[[#This Row],[Stopnja DDV (%)]]</f>
        <v>0</v>
      </c>
      <c r="T87" s="125">
        <f>+Sklop13[[#This Row],[cena/enota brez DDV v EUR]]+Sklop13[[#This Row],[Davek (EUR)]]</f>
        <v>0</v>
      </c>
      <c r="U87" s="125">
        <f>+Sklop13[[#This Row],[cena/enota brez DDV v EUR]]*Sklop13[[#This Row],[Okvirna količina]]</f>
        <v>0</v>
      </c>
      <c r="V87" s="125">
        <f>+Sklop13[[#This Row],[Končna cena/enoto mere (EUR) z DDV]]*Sklop13[[#This Row],[Okvirna količina]]</f>
        <v>0</v>
      </c>
      <c r="W87" s="121" t="s">
        <v>161</v>
      </c>
    </row>
    <row r="88" spans="1:23" s="51" customFormat="1" ht="12">
      <c r="A88" s="73" t="s">
        <v>79</v>
      </c>
      <c r="B88" s="490" t="s">
        <v>983</v>
      </c>
      <c r="C88" s="295" t="s">
        <v>408</v>
      </c>
      <c r="D88" s="493" t="s">
        <v>674</v>
      </c>
      <c r="E88" s="293" t="s">
        <v>161</v>
      </c>
      <c r="F88" s="293" t="s">
        <v>0</v>
      </c>
      <c r="G88" s="296"/>
      <c r="H88" s="494">
        <v>20</v>
      </c>
      <c r="I88" s="465" t="s">
        <v>0</v>
      </c>
      <c r="J8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88" s="110" t="str">
        <f>IF(Sklop13[[#This Row],[ZAHTEVANA SHEMA KAKOVOSTI]]&lt;&gt;"",Sklop13[[#This Row],[Preračunana masa/volumen/kos na enoto kg]],"")</f>
        <v/>
      </c>
      <c r="L88" s="124"/>
      <c r="M88" s="123" t="s">
        <v>161</v>
      </c>
      <c r="N88" s="123" t="s">
        <v>161</v>
      </c>
      <c r="O88" s="123" t="s">
        <v>161</v>
      </c>
      <c r="P88" s="125"/>
      <c r="Q88" s="122" t="s">
        <v>161</v>
      </c>
      <c r="R88" s="126"/>
      <c r="S88" s="125">
        <f>+Sklop13[[#This Row],[cena/enota brez DDV v EUR]]*Sklop13[[#This Row],[Stopnja DDV (%)]]</f>
        <v>0</v>
      </c>
      <c r="T88" s="125">
        <f>+Sklop13[[#This Row],[cena/enota brez DDV v EUR]]+Sklop13[[#This Row],[Davek (EUR)]]</f>
        <v>0</v>
      </c>
      <c r="U88" s="125">
        <f>+Sklop13[[#This Row],[cena/enota brez DDV v EUR]]*Sklop13[[#This Row],[Okvirna količina]]</f>
        <v>0</v>
      </c>
      <c r="V88" s="125">
        <f>+Sklop13[[#This Row],[Končna cena/enoto mere (EUR) z DDV]]*Sklop13[[#This Row],[Okvirna količina]]</f>
        <v>0</v>
      </c>
      <c r="W88" s="121" t="s">
        <v>161</v>
      </c>
    </row>
    <row r="89" spans="1:23" s="51" customFormat="1" ht="12">
      <c r="A89" s="73" t="s">
        <v>80</v>
      </c>
      <c r="B89" s="490" t="s">
        <v>984</v>
      </c>
      <c r="C89" s="295" t="s">
        <v>408</v>
      </c>
      <c r="D89" s="493" t="s">
        <v>673</v>
      </c>
      <c r="E89" s="293" t="s">
        <v>672</v>
      </c>
      <c r="F89" s="293" t="s">
        <v>0</v>
      </c>
      <c r="G89" s="296"/>
      <c r="H89" s="494">
        <v>50</v>
      </c>
      <c r="I89" s="465" t="s">
        <v>0</v>
      </c>
      <c r="J8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89" s="110" t="str">
        <f>IF(Sklop13[[#This Row],[ZAHTEVANA SHEMA KAKOVOSTI]]&lt;&gt;"",Sklop13[[#This Row],[Preračunana masa/volumen/kos na enoto kg]],"")</f>
        <v/>
      </c>
      <c r="L89" s="124"/>
      <c r="M89" s="123" t="s">
        <v>161</v>
      </c>
      <c r="N89" s="123" t="s">
        <v>161</v>
      </c>
      <c r="O89" s="123" t="s">
        <v>161</v>
      </c>
      <c r="P89" s="125"/>
      <c r="Q89" s="122" t="s">
        <v>161</v>
      </c>
      <c r="R89" s="126"/>
      <c r="S89" s="125">
        <f>+Sklop13[[#This Row],[cena/enota brez DDV v EUR]]*Sklop13[[#This Row],[Stopnja DDV (%)]]</f>
        <v>0</v>
      </c>
      <c r="T89" s="125">
        <f>+Sklop13[[#This Row],[cena/enota brez DDV v EUR]]+Sklop13[[#This Row],[Davek (EUR)]]</f>
        <v>0</v>
      </c>
      <c r="U89" s="125">
        <f>+Sklop13[[#This Row],[cena/enota brez DDV v EUR]]*Sklop13[[#This Row],[Okvirna količina]]</f>
        <v>0</v>
      </c>
      <c r="V89" s="125">
        <f>+Sklop13[[#This Row],[Končna cena/enoto mere (EUR) z DDV]]*Sklop13[[#This Row],[Okvirna količina]]</f>
        <v>0</v>
      </c>
      <c r="W89" s="121" t="s">
        <v>161</v>
      </c>
    </row>
    <row r="90" spans="1:23" s="51" customFormat="1" ht="12">
      <c r="A90" s="73" t="s">
        <v>81</v>
      </c>
      <c r="B90" s="490" t="s">
        <v>985</v>
      </c>
      <c r="C90" s="295" t="s">
        <v>408</v>
      </c>
      <c r="D90" s="493" t="s">
        <v>671</v>
      </c>
      <c r="E90" s="293">
        <v>1</v>
      </c>
      <c r="F90" s="293" t="s">
        <v>0</v>
      </c>
      <c r="G90" s="296"/>
      <c r="H90" s="494">
        <v>50</v>
      </c>
      <c r="I90" s="465" t="s">
        <v>0</v>
      </c>
      <c r="J9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90" s="110" t="str">
        <f>IF(Sklop13[[#This Row],[ZAHTEVANA SHEMA KAKOVOSTI]]&lt;&gt;"",Sklop13[[#This Row],[Preračunana masa/volumen/kos na enoto kg]],"")</f>
        <v/>
      </c>
      <c r="L90" s="124"/>
      <c r="M90" s="123" t="s">
        <v>161</v>
      </c>
      <c r="N90" s="123" t="s">
        <v>161</v>
      </c>
      <c r="O90" s="123" t="s">
        <v>161</v>
      </c>
      <c r="P90" s="125"/>
      <c r="Q90" s="122" t="s">
        <v>161</v>
      </c>
      <c r="R90" s="126"/>
      <c r="S90" s="125">
        <f>+Sklop13[[#This Row],[cena/enota brez DDV v EUR]]*Sklop13[[#This Row],[Stopnja DDV (%)]]</f>
        <v>0</v>
      </c>
      <c r="T90" s="125">
        <f>+Sklop13[[#This Row],[cena/enota brez DDV v EUR]]+Sklop13[[#This Row],[Davek (EUR)]]</f>
        <v>0</v>
      </c>
      <c r="U90" s="125">
        <f>+Sklop13[[#This Row],[cena/enota brez DDV v EUR]]*Sklop13[[#This Row],[Okvirna količina]]</f>
        <v>0</v>
      </c>
      <c r="V90" s="125">
        <f>+Sklop13[[#This Row],[Končna cena/enoto mere (EUR) z DDV]]*Sklop13[[#This Row],[Okvirna količina]]</f>
        <v>0</v>
      </c>
      <c r="W90" s="121" t="s">
        <v>161</v>
      </c>
    </row>
    <row r="91" spans="1:23" s="51" customFormat="1" ht="12">
      <c r="A91" s="73" t="s">
        <v>82</v>
      </c>
      <c r="B91" s="490" t="s">
        <v>986</v>
      </c>
      <c r="C91" s="295" t="s">
        <v>408</v>
      </c>
      <c r="D91" s="493" t="s">
        <v>476</v>
      </c>
      <c r="E91" s="293" t="s">
        <v>161</v>
      </c>
      <c r="F91" s="293" t="s">
        <v>0</v>
      </c>
      <c r="G91" s="296"/>
      <c r="H91" s="494">
        <v>140</v>
      </c>
      <c r="I91" s="465" t="s">
        <v>0</v>
      </c>
      <c r="J9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K91" s="110" t="str">
        <f>IF(Sklop13[[#This Row],[ZAHTEVANA SHEMA KAKOVOSTI]]&lt;&gt;"",Sklop13[[#This Row],[Preračunana masa/volumen/kos na enoto kg]],"")</f>
        <v/>
      </c>
      <c r="L91" s="124"/>
      <c r="M91" s="123" t="s">
        <v>161</v>
      </c>
      <c r="N91" s="123" t="s">
        <v>161</v>
      </c>
      <c r="O91" s="123" t="s">
        <v>161</v>
      </c>
      <c r="P91" s="125"/>
      <c r="Q91" s="122" t="s">
        <v>161</v>
      </c>
      <c r="R91" s="126"/>
      <c r="S91" s="125">
        <f>+Sklop13[[#This Row],[cena/enota brez DDV v EUR]]*Sklop13[[#This Row],[Stopnja DDV (%)]]</f>
        <v>0</v>
      </c>
      <c r="T91" s="125">
        <f>+Sklop13[[#This Row],[cena/enota brez DDV v EUR]]+Sklop13[[#This Row],[Davek (EUR)]]</f>
        <v>0</v>
      </c>
      <c r="U91" s="125">
        <f>+Sklop13[[#This Row],[cena/enota brez DDV v EUR]]*Sklop13[[#This Row],[Okvirna količina]]</f>
        <v>0</v>
      </c>
      <c r="V91" s="125">
        <f>+Sklop13[[#This Row],[Končna cena/enoto mere (EUR) z DDV]]*Sklop13[[#This Row],[Okvirna količina]]</f>
        <v>0</v>
      </c>
      <c r="W91" s="121" t="s">
        <v>161</v>
      </c>
    </row>
    <row r="92" spans="1:23" s="51" customFormat="1" ht="12">
      <c r="A92" s="73" t="s">
        <v>83</v>
      </c>
      <c r="B92" s="490" t="s">
        <v>987</v>
      </c>
      <c r="C92" s="295" t="s">
        <v>408</v>
      </c>
      <c r="D92" s="493" t="s">
        <v>477</v>
      </c>
      <c r="E92" s="293" t="s">
        <v>161</v>
      </c>
      <c r="F92" s="293" t="s">
        <v>0</v>
      </c>
      <c r="G92" s="296"/>
      <c r="H92" s="494">
        <v>560</v>
      </c>
      <c r="I92" s="465" t="s">
        <v>0</v>
      </c>
      <c r="J9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560</v>
      </c>
      <c r="K92" s="110" t="str">
        <f>IF(Sklop13[[#This Row],[ZAHTEVANA SHEMA KAKOVOSTI]]&lt;&gt;"",Sklop13[[#This Row],[Preračunana masa/volumen/kos na enoto kg]],"")</f>
        <v/>
      </c>
      <c r="L92" s="124"/>
      <c r="M92" s="123" t="s">
        <v>161</v>
      </c>
      <c r="N92" s="123" t="s">
        <v>161</v>
      </c>
      <c r="O92" s="123" t="s">
        <v>161</v>
      </c>
      <c r="P92" s="125"/>
      <c r="Q92" s="122" t="s">
        <v>161</v>
      </c>
      <c r="R92" s="126"/>
      <c r="S92" s="125">
        <f>+Sklop13[[#This Row],[cena/enota brez DDV v EUR]]*Sklop13[[#This Row],[Stopnja DDV (%)]]</f>
        <v>0</v>
      </c>
      <c r="T92" s="125">
        <f>+Sklop13[[#This Row],[cena/enota brez DDV v EUR]]+Sklop13[[#This Row],[Davek (EUR)]]</f>
        <v>0</v>
      </c>
      <c r="U92" s="125">
        <f>+Sklop13[[#This Row],[cena/enota brez DDV v EUR]]*Sklop13[[#This Row],[Okvirna količina]]</f>
        <v>0</v>
      </c>
      <c r="V92" s="125">
        <f>+Sklop13[[#This Row],[Končna cena/enoto mere (EUR) z DDV]]*Sklop13[[#This Row],[Okvirna količina]]</f>
        <v>0</v>
      </c>
      <c r="W92" s="121" t="s">
        <v>161</v>
      </c>
    </row>
    <row r="93" spans="1:23" s="51" customFormat="1" ht="12">
      <c r="A93" s="73" t="s">
        <v>84</v>
      </c>
      <c r="B93" s="490" t="s">
        <v>988</v>
      </c>
      <c r="C93" s="295" t="s">
        <v>408</v>
      </c>
      <c r="D93" s="493" t="s">
        <v>478</v>
      </c>
      <c r="E93" s="293" t="s">
        <v>161</v>
      </c>
      <c r="F93" s="293" t="s">
        <v>0</v>
      </c>
      <c r="G93" s="296"/>
      <c r="H93" s="494">
        <v>130</v>
      </c>
      <c r="I93" s="465" t="s">
        <v>0</v>
      </c>
      <c r="J9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K93" s="110" t="str">
        <f>IF(Sklop13[[#This Row],[ZAHTEVANA SHEMA KAKOVOSTI]]&lt;&gt;"",Sklop13[[#This Row],[Preračunana masa/volumen/kos na enoto kg]],"")</f>
        <v/>
      </c>
      <c r="L93" s="124"/>
      <c r="M93" s="123" t="s">
        <v>161</v>
      </c>
      <c r="N93" s="123" t="s">
        <v>161</v>
      </c>
      <c r="O93" s="123" t="s">
        <v>161</v>
      </c>
      <c r="P93" s="125"/>
      <c r="Q93" s="122" t="s">
        <v>161</v>
      </c>
      <c r="R93" s="126"/>
      <c r="S93" s="125">
        <f>+Sklop13[[#This Row],[cena/enota brez DDV v EUR]]*Sklop13[[#This Row],[Stopnja DDV (%)]]</f>
        <v>0</v>
      </c>
      <c r="T93" s="125">
        <f>+Sklop13[[#This Row],[cena/enota brez DDV v EUR]]+Sklop13[[#This Row],[Davek (EUR)]]</f>
        <v>0</v>
      </c>
      <c r="U93" s="125">
        <f>+Sklop13[[#This Row],[cena/enota brez DDV v EUR]]*Sklop13[[#This Row],[Okvirna količina]]</f>
        <v>0</v>
      </c>
      <c r="V93" s="125">
        <f>+Sklop13[[#This Row],[Končna cena/enoto mere (EUR) z DDV]]*Sklop13[[#This Row],[Okvirna količina]]</f>
        <v>0</v>
      </c>
      <c r="W93" s="121" t="s">
        <v>161</v>
      </c>
    </row>
    <row r="94" spans="1:23" s="51" customFormat="1" ht="12">
      <c r="A94" s="73" t="s">
        <v>85</v>
      </c>
      <c r="B94" s="490" t="s">
        <v>989</v>
      </c>
      <c r="C94" s="295" t="s">
        <v>408</v>
      </c>
      <c r="D94" s="493" t="s">
        <v>479</v>
      </c>
      <c r="E94" s="293" t="s">
        <v>161</v>
      </c>
      <c r="F94" s="293" t="s">
        <v>0</v>
      </c>
      <c r="G94" s="296"/>
      <c r="H94" s="494">
        <v>100</v>
      </c>
      <c r="I94" s="465" t="s">
        <v>0</v>
      </c>
      <c r="J9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94" s="110" t="str">
        <f>IF(Sklop13[[#This Row],[ZAHTEVANA SHEMA KAKOVOSTI]]&lt;&gt;"",Sklop13[[#This Row],[Preračunana masa/volumen/kos na enoto kg]],"")</f>
        <v/>
      </c>
      <c r="L94" s="124"/>
      <c r="M94" s="123" t="s">
        <v>161</v>
      </c>
      <c r="N94" s="123" t="s">
        <v>161</v>
      </c>
      <c r="O94" s="123" t="s">
        <v>161</v>
      </c>
      <c r="P94" s="125"/>
      <c r="Q94" s="122" t="s">
        <v>161</v>
      </c>
      <c r="R94" s="126"/>
      <c r="S94" s="125">
        <f>+Sklop13[[#This Row],[cena/enota brez DDV v EUR]]*Sklop13[[#This Row],[Stopnja DDV (%)]]</f>
        <v>0</v>
      </c>
      <c r="T94" s="125">
        <f>+Sklop13[[#This Row],[cena/enota brez DDV v EUR]]+Sklop13[[#This Row],[Davek (EUR)]]</f>
        <v>0</v>
      </c>
      <c r="U94" s="125">
        <f>+Sklop13[[#This Row],[cena/enota brez DDV v EUR]]*Sklop13[[#This Row],[Okvirna količina]]</f>
        <v>0</v>
      </c>
      <c r="V94" s="125">
        <f>+Sklop13[[#This Row],[Končna cena/enoto mere (EUR) z DDV]]*Sklop13[[#This Row],[Okvirna količina]]</f>
        <v>0</v>
      </c>
      <c r="W94" s="121" t="s">
        <v>161</v>
      </c>
    </row>
    <row r="95" spans="1:23" s="51" customFormat="1" ht="12">
      <c r="A95" s="73" t="s">
        <v>86</v>
      </c>
      <c r="B95" s="490" t="s">
        <v>990</v>
      </c>
      <c r="C95" s="295" t="s">
        <v>408</v>
      </c>
      <c r="D95" s="493" t="s">
        <v>480</v>
      </c>
      <c r="E95" s="293" t="s">
        <v>161</v>
      </c>
      <c r="F95" s="293" t="s">
        <v>0</v>
      </c>
      <c r="G95" s="296"/>
      <c r="H95" s="494">
        <v>10</v>
      </c>
      <c r="I95" s="465" t="s">
        <v>0</v>
      </c>
      <c r="J9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95" s="110" t="str">
        <f>IF(Sklop13[[#This Row],[ZAHTEVANA SHEMA KAKOVOSTI]]&lt;&gt;"",Sklop13[[#This Row],[Preračunana masa/volumen/kos na enoto kg]],"")</f>
        <v/>
      </c>
      <c r="L95" s="124"/>
      <c r="M95" s="123" t="s">
        <v>161</v>
      </c>
      <c r="N95" s="123" t="s">
        <v>161</v>
      </c>
      <c r="O95" s="123" t="s">
        <v>161</v>
      </c>
      <c r="P95" s="125"/>
      <c r="Q95" s="122" t="s">
        <v>161</v>
      </c>
      <c r="R95" s="126"/>
      <c r="S95" s="125">
        <f>+Sklop13[[#This Row],[cena/enota brez DDV v EUR]]*Sklop13[[#This Row],[Stopnja DDV (%)]]</f>
        <v>0</v>
      </c>
      <c r="T95" s="125">
        <f>+Sklop13[[#This Row],[cena/enota brez DDV v EUR]]+Sklop13[[#This Row],[Davek (EUR)]]</f>
        <v>0</v>
      </c>
      <c r="U95" s="125">
        <f>+Sklop13[[#This Row],[cena/enota brez DDV v EUR]]*Sklop13[[#This Row],[Okvirna količina]]</f>
        <v>0</v>
      </c>
      <c r="V95" s="125">
        <f>+Sklop13[[#This Row],[Končna cena/enoto mere (EUR) z DDV]]*Sklop13[[#This Row],[Okvirna količina]]</f>
        <v>0</v>
      </c>
      <c r="W95" s="121" t="s">
        <v>161</v>
      </c>
    </row>
    <row r="96" spans="1:23" s="51" customFormat="1" ht="12">
      <c r="A96" s="73" t="s">
        <v>87</v>
      </c>
      <c r="B96" s="490" t="s">
        <v>991</v>
      </c>
      <c r="C96" s="295" t="s">
        <v>408</v>
      </c>
      <c r="D96" s="493" t="s">
        <v>481</v>
      </c>
      <c r="E96" s="293" t="s">
        <v>161</v>
      </c>
      <c r="F96" s="293" t="s">
        <v>0</v>
      </c>
      <c r="G96" s="296"/>
      <c r="H96" s="494">
        <v>140</v>
      </c>
      <c r="I96" s="465" t="s">
        <v>0</v>
      </c>
      <c r="J9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K96" s="110" t="str">
        <f>IF(Sklop13[[#This Row],[ZAHTEVANA SHEMA KAKOVOSTI]]&lt;&gt;"",Sklop13[[#This Row],[Preračunana masa/volumen/kos na enoto kg]],"")</f>
        <v/>
      </c>
      <c r="L96" s="124"/>
      <c r="M96" s="123" t="s">
        <v>161</v>
      </c>
      <c r="N96" s="123" t="s">
        <v>161</v>
      </c>
      <c r="O96" s="123" t="s">
        <v>161</v>
      </c>
      <c r="P96" s="125"/>
      <c r="Q96" s="122" t="s">
        <v>161</v>
      </c>
      <c r="R96" s="126"/>
      <c r="S96" s="125">
        <f>+Sklop13[[#This Row],[cena/enota brez DDV v EUR]]*Sklop13[[#This Row],[Stopnja DDV (%)]]</f>
        <v>0</v>
      </c>
      <c r="T96" s="125">
        <f>+Sklop13[[#This Row],[cena/enota brez DDV v EUR]]+Sklop13[[#This Row],[Davek (EUR)]]</f>
        <v>0</v>
      </c>
      <c r="U96" s="125">
        <f>+Sklop13[[#This Row],[cena/enota brez DDV v EUR]]*Sklop13[[#This Row],[Okvirna količina]]</f>
        <v>0</v>
      </c>
      <c r="V96" s="125">
        <f>+Sklop13[[#This Row],[Končna cena/enoto mere (EUR) z DDV]]*Sklop13[[#This Row],[Okvirna količina]]</f>
        <v>0</v>
      </c>
      <c r="W96" s="121" t="s">
        <v>161</v>
      </c>
    </row>
    <row r="97" spans="1:23" s="51" customFormat="1" ht="12">
      <c r="A97" s="73" t="s">
        <v>88</v>
      </c>
      <c r="B97" s="490" t="s">
        <v>992</v>
      </c>
      <c r="C97" s="295" t="s">
        <v>408</v>
      </c>
      <c r="D97" s="493" t="s">
        <v>482</v>
      </c>
      <c r="E97" s="293" t="s">
        <v>161</v>
      </c>
      <c r="F97" s="293" t="s">
        <v>0</v>
      </c>
      <c r="G97" s="296"/>
      <c r="H97" s="494">
        <v>100</v>
      </c>
      <c r="I97" s="465" t="s">
        <v>0</v>
      </c>
      <c r="J9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97" s="110" t="str">
        <f>IF(Sklop13[[#This Row],[ZAHTEVANA SHEMA KAKOVOSTI]]&lt;&gt;"",Sklop13[[#This Row],[Preračunana masa/volumen/kos na enoto kg]],"")</f>
        <v/>
      </c>
      <c r="L97" s="124"/>
      <c r="M97" s="123" t="s">
        <v>161</v>
      </c>
      <c r="N97" s="123" t="s">
        <v>161</v>
      </c>
      <c r="O97" s="123" t="s">
        <v>161</v>
      </c>
      <c r="P97" s="125"/>
      <c r="Q97" s="122" t="s">
        <v>161</v>
      </c>
      <c r="R97" s="126"/>
      <c r="S97" s="125">
        <f>+Sklop13[[#This Row],[cena/enota brez DDV v EUR]]*Sklop13[[#This Row],[Stopnja DDV (%)]]</f>
        <v>0</v>
      </c>
      <c r="T97" s="125">
        <f>+Sklop13[[#This Row],[cena/enota brez DDV v EUR]]+Sklop13[[#This Row],[Davek (EUR)]]</f>
        <v>0</v>
      </c>
      <c r="U97" s="125">
        <f>+Sklop13[[#This Row],[cena/enota brez DDV v EUR]]*Sklop13[[#This Row],[Okvirna količina]]</f>
        <v>0</v>
      </c>
      <c r="V97" s="125">
        <f>+Sklop13[[#This Row],[Končna cena/enoto mere (EUR) z DDV]]*Sklop13[[#This Row],[Okvirna količina]]</f>
        <v>0</v>
      </c>
      <c r="W97" s="121" t="s">
        <v>161</v>
      </c>
    </row>
    <row r="98" spans="1:23" s="51" customFormat="1" ht="12">
      <c r="A98" s="73" t="s">
        <v>89</v>
      </c>
      <c r="B98" s="490" t="s">
        <v>993</v>
      </c>
      <c r="C98" s="295" t="s">
        <v>408</v>
      </c>
      <c r="D98" s="493" t="s">
        <v>483</v>
      </c>
      <c r="E98" s="293" t="s">
        <v>161</v>
      </c>
      <c r="F98" s="293" t="s">
        <v>0</v>
      </c>
      <c r="G98" s="296"/>
      <c r="H98" s="494">
        <v>90</v>
      </c>
      <c r="I98" s="465" t="s">
        <v>0</v>
      </c>
      <c r="J9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K98" s="110" t="str">
        <f>IF(Sklop13[[#This Row],[ZAHTEVANA SHEMA KAKOVOSTI]]&lt;&gt;"",Sklop13[[#This Row],[Preračunana masa/volumen/kos na enoto kg]],"")</f>
        <v/>
      </c>
      <c r="L98" s="124"/>
      <c r="M98" s="123" t="s">
        <v>161</v>
      </c>
      <c r="N98" s="123" t="s">
        <v>161</v>
      </c>
      <c r="O98" s="123" t="s">
        <v>161</v>
      </c>
      <c r="P98" s="125"/>
      <c r="Q98" s="122" t="s">
        <v>161</v>
      </c>
      <c r="R98" s="126"/>
      <c r="S98" s="125">
        <f>+Sklop13[[#This Row],[cena/enota brez DDV v EUR]]*Sklop13[[#This Row],[Stopnja DDV (%)]]</f>
        <v>0</v>
      </c>
      <c r="T98" s="125">
        <f>+Sklop13[[#This Row],[cena/enota brez DDV v EUR]]+Sklop13[[#This Row],[Davek (EUR)]]</f>
        <v>0</v>
      </c>
      <c r="U98" s="125">
        <f>+Sklop13[[#This Row],[cena/enota brez DDV v EUR]]*Sklop13[[#This Row],[Okvirna količina]]</f>
        <v>0</v>
      </c>
      <c r="V98" s="125">
        <f>+Sklop13[[#This Row],[Končna cena/enoto mere (EUR) z DDV]]*Sklop13[[#This Row],[Okvirna količina]]</f>
        <v>0</v>
      </c>
      <c r="W98" s="121" t="s">
        <v>161</v>
      </c>
    </row>
    <row r="99" spans="1:23" s="51" customFormat="1" ht="12">
      <c r="A99" s="73" t="s">
        <v>90</v>
      </c>
      <c r="B99" s="490" t="s">
        <v>994</v>
      </c>
      <c r="C99" s="295" t="s">
        <v>408</v>
      </c>
      <c r="D99" s="493" t="s">
        <v>484</v>
      </c>
      <c r="E99" s="293" t="s">
        <v>161</v>
      </c>
      <c r="F99" s="293" t="s">
        <v>0</v>
      </c>
      <c r="G99" s="296"/>
      <c r="H99" s="494">
        <v>60</v>
      </c>
      <c r="I99" s="465" t="s">
        <v>0</v>
      </c>
      <c r="J9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99" s="110" t="str">
        <f>IF(Sklop13[[#This Row],[ZAHTEVANA SHEMA KAKOVOSTI]]&lt;&gt;"",Sklop13[[#This Row],[Preračunana masa/volumen/kos na enoto kg]],"")</f>
        <v/>
      </c>
      <c r="L99" s="124"/>
      <c r="M99" s="123" t="s">
        <v>161</v>
      </c>
      <c r="N99" s="123" t="s">
        <v>161</v>
      </c>
      <c r="O99" s="123" t="s">
        <v>161</v>
      </c>
      <c r="P99" s="125"/>
      <c r="Q99" s="122" t="s">
        <v>161</v>
      </c>
      <c r="R99" s="126"/>
      <c r="S99" s="125">
        <f>+Sklop13[[#This Row],[cena/enota brez DDV v EUR]]*Sklop13[[#This Row],[Stopnja DDV (%)]]</f>
        <v>0</v>
      </c>
      <c r="T99" s="125">
        <f>+Sklop13[[#This Row],[cena/enota brez DDV v EUR]]+Sklop13[[#This Row],[Davek (EUR)]]</f>
        <v>0</v>
      </c>
      <c r="U99" s="125">
        <f>+Sklop13[[#This Row],[cena/enota brez DDV v EUR]]*Sklop13[[#This Row],[Okvirna količina]]</f>
        <v>0</v>
      </c>
      <c r="V99" s="125">
        <f>+Sklop13[[#This Row],[Končna cena/enoto mere (EUR) z DDV]]*Sklop13[[#This Row],[Okvirna količina]]</f>
        <v>0</v>
      </c>
      <c r="W99" s="121" t="s">
        <v>161</v>
      </c>
    </row>
    <row r="100" spans="1:23" s="51" customFormat="1" ht="12">
      <c r="A100" s="73" t="s">
        <v>91</v>
      </c>
      <c r="B100" s="490" t="s">
        <v>995</v>
      </c>
      <c r="C100" s="295" t="s">
        <v>408</v>
      </c>
      <c r="D100" s="493" t="s">
        <v>485</v>
      </c>
      <c r="E100" s="293" t="s">
        <v>161</v>
      </c>
      <c r="F100" s="293" t="s">
        <v>0</v>
      </c>
      <c r="G100" s="296"/>
      <c r="H100" s="494">
        <v>550</v>
      </c>
      <c r="I100" s="465" t="s">
        <v>0</v>
      </c>
      <c r="J10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550</v>
      </c>
      <c r="K100" s="110" t="str">
        <f>IF(Sklop13[[#This Row],[ZAHTEVANA SHEMA KAKOVOSTI]]&lt;&gt;"",Sklop13[[#This Row],[Preračunana masa/volumen/kos na enoto kg]],"")</f>
        <v/>
      </c>
      <c r="L100" s="124"/>
      <c r="M100" s="123" t="s">
        <v>161</v>
      </c>
      <c r="N100" s="123" t="s">
        <v>161</v>
      </c>
      <c r="O100" s="123" t="s">
        <v>161</v>
      </c>
      <c r="P100" s="125"/>
      <c r="Q100" s="122" t="s">
        <v>161</v>
      </c>
      <c r="R100" s="126"/>
      <c r="S100" s="125">
        <f>+Sklop13[[#This Row],[cena/enota brez DDV v EUR]]*Sklop13[[#This Row],[Stopnja DDV (%)]]</f>
        <v>0</v>
      </c>
      <c r="T100" s="125">
        <f>+Sklop13[[#This Row],[cena/enota brez DDV v EUR]]+Sklop13[[#This Row],[Davek (EUR)]]</f>
        <v>0</v>
      </c>
      <c r="U100" s="125">
        <f>+Sklop13[[#This Row],[cena/enota brez DDV v EUR]]*Sklop13[[#This Row],[Okvirna količina]]</f>
        <v>0</v>
      </c>
      <c r="V100" s="125">
        <f>+Sklop13[[#This Row],[Končna cena/enoto mere (EUR) z DDV]]*Sklop13[[#This Row],[Okvirna količina]]</f>
        <v>0</v>
      </c>
      <c r="W100" s="121" t="s">
        <v>161</v>
      </c>
    </row>
    <row r="101" spans="1:23" s="51" customFormat="1" ht="12">
      <c r="A101" s="73" t="s">
        <v>92</v>
      </c>
      <c r="B101" s="490" t="s">
        <v>996</v>
      </c>
      <c r="C101" s="295" t="s">
        <v>408</v>
      </c>
      <c r="D101" s="493" t="s">
        <v>486</v>
      </c>
      <c r="E101" s="293" t="s">
        <v>161</v>
      </c>
      <c r="F101" s="293" t="s">
        <v>0</v>
      </c>
      <c r="G101" s="296"/>
      <c r="H101" s="494">
        <v>5000</v>
      </c>
      <c r="I101" s="465" t="s">
        <v>0</v>
      </c>
      <c r="J10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5000</v>
      </c>
      <c r="K101" s="110" t="str">
        <f>IF(Sklop13[[#This Row],[ZAHTEVANA SHEMA KAKOVOSTI]]&lt;&gt;"",Sklop13[[#This Row],[Preračunana masa/volumen/kos na enoto kg]],"")</f>
        <v/>
      </c>
      <c r="L101" s="124"/>
      <c r="M101" s="123" t="s">
        <v>161</v>
      </c>
      <c r="N101" s="123" t="s">
        <v>161</v>
      </c>
      <c r="O101" s="123" t="s">
        <v>161</v>
      </c>
      <c r="P101" s="125"/>
      <c r="Q101" s="122" t="s">
        <v>161</v>
      </c>
      <c r="R101" s="126"/>
      <c r="S101" s="125">
        <f>+Sklop13[[#This Row],[cena/enota brez DDV v EUR]]*Sklop13[[#This Row],[Stopnja DDV (%)]]</f>
        <v>0</v>
      </c>
      <c r="T101" s="125">
        <f>+Sklop13[[#This Row],[cena/enota brez DDV v EUR]]+Sklop13[[#This Row],[Davek (EUR)]]</f>
        <v>0</v>
      </c>
      <c r="U101" s="125">
        <f>+Sklop13[[#This Row],[cena/enota brez DDV v EUR]]*Sklop13[[#This Row],[Okvirna količina]]</f>
        <v>0</v>
      </c>
      <c r="V101" s="125">
        <f>+Sklop13[[#This Row],[Končna cena/enoto mere (EUR) z DDV]]*Sklop13[[#This Row],[Okvirna količina]]</f>
        <v>0</v>
      </c>
      <c r="W101" s="121" t="s">
        <v>161</v>
      </c>
    </row>
    <row r="102" spans="1:23" s="51" customFormat="1" ht="12">
      <c r="A102" s="73" t="s">
        <v>100</v>
      </c>
      <c r="B102" s="490" t="s">
        <v>997</v>
      </c>
      <c r="C102" s="295" t="s">
        <v>408</v>
      </c>
      <c r="D102" s="493" t="s">
        <v>487</v>
      </c>
      <c r="E102" s="293" t="s">
        <v>161</v>
      </c>
      <c r="F102" s="293" t="s">
        <v>0</v>
      </c>
      <c r="G102" s="296"/>
      <c r="H102" s="494">
        <v>400</v>
      </c>
      <c r="I102" s="465" t="s">
        <v>0</v>
      </c>
      <c r="J10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102" s="110" t="str">
        <f>IF(Sklop13[[#This Row],[ZAHTEVANA SHEMA KAKOVOSTI]]&lt;&gt;"",Sklop13[[#This Row],[Preračunana masa/volumen/kos na enoto kg]],"")</f>
        <v/>
      </c>
      <c r="L102" s="124"/>
      <c r="M102" s="123" t="s">
        <v>161</v>
      </c>
      <c r="N102" s="123" t="s">
        <v>161</v>
      </c>
      <c r="O102" s="123" t="s">
        <v>161</v>
      </c>
      <c r="P102" s="125"/>
      <c r="Q102" s="122" t="s">
        <v>161</v>
      </c>
      <c r="R102" s="126"/>
      <c r="S102" s="125">
        <f>+Sklop13[[#This Row],[cena/enota brez DDV v EUR]]*Sklop13[[#This Row],[Stopnja DDV (%)]]</f>
        <v>0</v>
      </c>
      <c r="T102" s="125">
        <f>+Sklop13[[#This Row],[cena/enota brez DDV v EUR]]+Sklop13[[#This Row],[Davek (EUR)]]</f>
        <v>0</v>
      </c>
      <c r="U102" s="125">
        <f>+Sklop13[[#This Row],[cena/enota brez DDV v EUR]]*Sklop13[[#This Row],[Okvirna količina]]</f>
        <v>0</v>
      </c>
      <c r="V102" s="125">
        <f>+Sklop13[[#This Row],[Končna cena/enoto mere (EUR) z DDV]]*Sklop13[[#This Row],[Okvirna količina]]</f>
        <v>0</v>
      </c>
      <c r="W102" s="121" t="s">
        <v>161</v>
      </c>
    </row>
    <row r="103" spans="1:23" s="51" customFormat="1" ht="12">
      <c r="A103" s="73" t="s">
        <v>101</v>
      </c>
      <c r="B103" s="490" t="s">
        <v>998</v>
      </c>
      <c r="C103" s="295" t="s">
        <v>408</v>
      </c>
      <c r="D103" s="493" t="s">
        <v>488</v>
      </c>
      <c r="E103" s="293" t="s">
        <v>161</v>
      </c>
      <c r="F103" s="293" t="s">
        <v>0</v>
      </c>
      <c r="G103" s="296"/>
      <c r="H103" s="494">
        <v>400</v>
      </c>
      <c r="I103" s="465" t="s">
        <v>0</v>
      </c>
      <c r="J10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103" s="110" t="str">
        <f>IF(Sklop13[[#This Row],[ZAHTEVANA SHEMA KAKOVOSTI]]&lt;&gt;"",Sklop13[[#This Row],[Preračunana masa/volumen/kos na enoto kg]],"")</f>
        <v/>
      </c>
      <c r="L103" s="124"/>
      <c r="M103" s="123" t="s">
        <v>161</v>
      </c>
      <c r="N103" s="123" t="s">
        <v>161</v>
      </c>
      <c r="O103" s="123" t="s">
        <v>161</v>
      </c>
      <c r="P103" s="125"/>
      <c r="Q103" s="122" t="s">
        <v>161</v>
      </c>
      <c r="R103" s="126"/>
      <c r="S103" s="125">
        <f>+Sklop13[[#This Row],[cena/enota brez DDV v EUR]]*Sklop13[[#This Row],[Stopnja DDV (%)]]</f>
        <v>0</v>
      </c>
      <c r="T103" s="125">
        <f>+Sklop13[[#This Row],[cena/enota brez DDV v EUR]]+Sklop13[[#This Row],[Davek (EUR)]]</f>
        <v>0</v>
      </c>
      <c r="U103" s="125">
        <f>+Sklop13[[#This Row],[cena/enota brez DDV v EUR]]*Sklop13[[#This Row],[Okvirna količina]]</f>
        <v>0</v>
      </c>
      <c r="V103" s="125">
        <f>+Sklop13[[#This Row],[Končna cena/enoto mere (EUR) z DDV]]*Sklop13[[#This Row],[Okvirna količina]]</f>
        <v>0</v>
      </c>
      <c r="W103" s="121" t="s">
        <v>161</v>
      </c>
    </row>
    <row r="104" spans="1:23" s="51" customFormat="1" ht="12">
      <c r="A104" s="73" t="s">
        <v>102</v>
      </c>
      <c r="B104" s="490" t="s">
        <v>999</v>
      </c>
      <c r="C104" s="295" t="s">
        <v>408</v>
      </c>
      <c r="D104" s="493" t="s">
        <v>489</v>
      </c>
      <c r="E104" s="293" t="s">
        <v>161</v>
      </c>
      <c r="F104" s="293" t="s">
        <v>0</v>
      </c>
      <c r="G104" s="296"/>
      <c r="H104" s="494">
        <v>10</v>
      </c>
      <c r="I104" s="465" t="s">
        <v>0</v>
      </c>
      <c r="J10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04" s="110" t="str">
        <f>IF(Sklop13[[#This Row],[ZAHTEVANA SHEMA KAKOVOSTI]]&lt;&gt;"",Sklop13[[#This Row],[Preračunana masa/volumen/kos na enoto kg]],"")</f>
        <v/>
      </c>
      <c r="L104" s="124"/>
      <c r="M104" s="123" t="s">
        <v>161</v>
      </c>
      <c r="N104" s="123" t="s">
        <v>161</v>
      </c>
      <c r="O104" s="123" t="s">
        <v>161</v>
      </c>
      <c r="P104" s="125"/>
      <c r="Q104" s="122" t="s">
        <v>161</v>
      </c>
      <c r="R104" s="126"/>
      <c r="S104" s="125">
        <f>+Sklop13[[#This Row],[cena/enota brez DDV v EUR]]*Sklop13[[#This Row],[Stopnja DDV (%)]]</f>
        <v>0</v>
      </c>
      <c r="T104" s="125">
        <f>+Sklop13[[#This Row],[cena/enota brez DDV v EUR]]+Sklop13[[#This Row],[Davek (EUR)]]</f>
        <v>0</v>
      </c>
      <c r="U104" s="125">
        <f>+Sklop13[[#This Row],[cena/enota brez DDV v EUR]]*Sklop13[[#This Row],[Okvirna količina]]</f>
        <v>0</v>
      </c>
      <c r="V104" s="125">
        <f>+Sklop13[[#This Row],[Končna cena/enoto mere (EUR) z DDV]]*Sklop13[[#This Row],[Okvirna količina]]</f>
        <v>0</v>
      </c>
      <c r="W104" s="121" t="s">
        <v>161</v>
      </c>
    </row>
    <row r="105" spans="1:23" s="51" customFormat="1" ht="12">
      <c r="A105" s="73" t="s">
        <v>103</v>
      </c>
      <c r="B105" s="490" t="s">
        <v>1000</v>
      </c>
      <c r="C105" s="295" t="s">
        <v>408</v>
      </c>
      <c r="D105" s="493" t="s">
        <v>490</v>
      </c>
      <c r="E105" s="293" t="s">
        <v>161</v>
      </c>
      <c r="F105" s="293" t="s">
        <v>0</v>
      </c>
      <c r="G105" s="296"/>
      <c r="H105" s="494">
        <v>300</v>
      </c>
      <c r="I105" s="465" t="s">
        <v>0</v>
      </c>
      <c r="J10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105" s="110" t="str">
        <f>IF(Sklop13[[#This Row],[ZAHTEVANA SHEMA KAKOVOSTI]]&lt;&gt;"",Sklop13[[#This Row],[Preračunana masa/volumen/kos na enoto kg]],"")</f>
        <v/>
      </c>
      <c r="L105" s="124"/>
      <c r="M105" s="123" t="s">
        <v>161</v>
      </c>
      <c r="N105" s="123" t="s">
        <v>161</v>
      </c>
      <c r="O105" s="123" t="s">
        <v>161</v>
      </c>
      <c r="P105" s="125"/>
      <c r="Q105" s="122" t="s">
        <v>161</v>
      </c>
      <c r="R105" s="126"/>
      <c r="S105" s="125">
        <f>+Sklop13[[#This Row],[cena/enota brez DDV v EUR]]*Sklop13[[#This Row],[Stopnja DDV (%)]]</f>
        <v>0</v>
      </c>
      <c r="T105" s="125">
        <f>+Sklop13[[#This Row],[cena/enota brez DDV v EUR]]+Sklop13[[#This Row],[Davek (EUR)]]</f>
        <v>0</v>
      </c>
      <c r="U105" s="125">
        <f>+Sklop13[[#This Row],[cena/enota brez DDV v EUR]]*Sklop13[[#This Row],[Okvirna količina]]</f>
        <v>0</v>
      </c>
      <c r="V105" s="125">
        <f>+Sklop13[[#This Row],[Končna cena/enoto mere (EUR) z DDV]]*Sklop13[[#This Row],[Okvirna količina]]</f>
        <v>0</v>
      </c>
      <c r="W105" s="121" t="s">
        <v>161</v>
      </c>
    </row>
    <row r="106" spans="1:23" s="51" customFormat="1" ht="12">
      <c r="A106" s="73" t="s">
        <v>104</v>
      </c>
      <c r="B106" s="490" t="s">
        <v>1001</v>
      </c>
      <c r="C106" s="295" t="s">
        <v>408</v>
      </c>
      <c r="D106" s="493" t="s">
        <v>491</v>
      </c>
      <c r="E106" s="293" t="s">
        <v>161</v>
      </c>
      <c r="F106" s="293" t="s">
        <v>0</v>
      </c>
      <c r="G106" s="296"/>
      <c r="H106" s="494">
        <v>50</v>
      </c>
      <c r="I106" s="465" t="s">
        <v>0</v>
      </c>
      <c r="J10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06" s="110" t="str">
        <f>IF(Sklop13[[#This Row],[ZAHTEVANA SHEMA KAKOVOSTI]]&lt;&gt;"",Sklop13[[#This Row],[Preračunana masa/volumen/kos na enoto kg]],"")</f>
        <v/>
      </c>
      <c r="L106" s="124"/>
      <c r="M106" s="123" t="s">
        <v>161</v>
      </c>
      <c r="N106" s="123" t="s">
        <v>161</v>
      </c>
      <c r="O106" s="123" t="s">
        <v>161</v>
      </c>
      <c r="P106" s="125"/>
      <c r="Q106" s="122" t="s">
        <v>161</v>
      </c>
      <c r="R106" s="126"/>
      <c r="S106" s="125">
        <f>+Sklop13[[#This Row],[cena/enota brez DDV v EUR]]*Sklop13[[#This Row],[Stopnja DDV (%)]]</f>
        <v>0</v>
      </c>
      <c r="T106" s="125">
        <f>+Sklop13[[#This Row],[cena/enota brez DDV v EUR]]+Sklop13[[#This Row],[Davek (EUR)]]</f>
        <v>0</v>
      </c>
      <c r="U106" s="125">
        <f>+Sklop13[[#This Row],[cena/enota brez DDV v EUR]]*Sklop13[[#This Row],[Okvirna količina]]</f>
        <v>0</v>
      </c>
      <c r="V106" s="125">
        <f>+Sklop13[[#This Row],[Končna cena/enoto mere (EUR) z DDV]]*Sklop13[[#This Row],[Okvirna količina]]</f>
        <v>0</v>
      </c>
      <c r="W106" s="121" t="s">
        <v>161</v>
      </c>
    </row>
    <row r="107" spans="1:23" s="51" customFormat="1" ht="12">
      <c r="A107" s="73" t="s">
        <v>105</v>
      </c>
      <c r="B107" s="490" t="s">
        <v>1002</v>
      </c>
      <c r="C107" s="295" t="s">
        <v>408</v>
      </c>
      <c r="D107" s="493" t="s">
        <v>492</v>
      </c>
      <c r="E107" s="293" t="s">
        <v>161</v>
      </c>
      <c r="F107" s="293" t="s">
        <v>0</v>
      </c>
      <c r="G107" s="296"/>
      <c r="H107" s="494">
        <v>40</v>
      </c>
      <c r="I107" s="465" t="s">
        <v>0</v>
      </c>
      <c r="J10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107" s="110" t="str">
        <f>IF(Sklop13[[#This Row],[ZAHTEVANA SHEMA KAKOVOSTI]]&lt;&gt;"",Sklop13[[#This Row],[Preračunana masa/volumen/kos na enoto kg]],"")</f>
        <v/>
      </c>
      <c r="L107" s="124"/>
      <c r="M107" s="123" t="s">
        <v>161</v>
      </c>
      <c r="N107" s="123" t="s">
        <v>161</v>
      </c>
      <c r="O107" s="123" t="s">
        <v>161</v>
      </c>
      <c r="P107" s="125"/>
      <c r="Q107" s="122" t="s">
        <v>161</v>
      </c>
      <c r="R107" s="126"/>
      <c r="S107" s="125">
        <f>+Sklop13[[#This Row],[cena/enota brez DDV v EUR]]*Sklop13[[#This Row],[Stopnja DDV (%)]]</f>
        <v>0</v>
      </c>
      <c r="T107" s="125">
        <f>+Sklop13[[#This Row],[cena/enota brez DDV v EUR]]+Sklop13[[#This Row],[Davek (EUR)]]</f>
        <v>0</v>
      </c>
      <c r="U107" s="125">
        <f>+Sklop13[[#This Row],[cena/enota brez DDV v EUR]]*Sklop13[[#This Row],[Okvirna količina]]</f>
        <v>0</v>
      </c>
      <c r="V107" s="125">
        <f>+Sklop13[[#This Row],[Končna cena/enoto mere (EUR) z DDV]]*Sklop13[[#This Row],[Okvirna količina]]</f>
        <v>0</v>
      </c>
      <c r="W107" s="121" t="s">
        <v>161</v>
      </c>
    </row>
    <row r="108" spans="1:23" s="51" customFormat="1" ht="12">
      <c r="A108" s="73" t="s">
        <v>106</v>
      </c>
      <c r="B108" s="490" t="s">
        <v>1003</v>
      </c>
      <c r="C108" s="295" t="s">
        <v>408</v>
      </c>
      <c r="D108" s="493" t="s">
        <v>493</v>
      </c>
      <c r="E108" s="293" t="s">
        <v>161</v>
      </c>
      <c r="F108" s="293" t="s">
        <v>0</v>
      </c>
      <c r="G108" s="296"/>
      <c r="H108" s="494">
        <v>350</v>
      </c>
      <c r="I108" s="465" t="s">
        <v>0</v>
      </c>
      <c r="J10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K108" s="110" t="str">
        <f>IF(Sklop13[[#This Row],[ZAHTEVANA SHEMA KAKOVOSTI]]&lt;&gt;"",Sklop13[[#This Row],[Preračunana masa/volumen/kos na enoto kg]],"")</f>
        <v/>
      </c>
      <c r="L108" s="124"/>
      <c r="M108" s="123" t="s">
        <v>161</v>
      </c>
      <c r="N108" s="123" t="s">
        <v>161</v>
      </c>
      <c r="O108" s="123" t="s">
        <v>161</v>
      </c>
      <c r="P108" s="125"/>
      <c r="Q108" s="122" t="s">
        <v>161</v>
      </c>
      <c r="R108" s="126"/>
      <c r="S108" s="125">
        <f>+Sklop13[[#This Row],[cena/enota brez DDV v EUR]]*Sklop13[[#This Row],[Stopnja DDV (%)]]</f>
        <v>0</v>
      </c>
      <c r="T108" s="125">
        <f>+Sklop13[[#This Row],[cena/enota brez DDV v EUR]]+Sklop13[[#This Row],[Davek (EUR)]]</f>
        <v>0</v>
      </c>
      <c r="U108" s="125">
        <f>+Sklop13[[#This Row],[cena/enota brez DDV v EUR]]*Sklop13[[#This Row],[Okvirna količina]]</f>
        <v>0</v>
      </c>
      <c r="V108" s="125">
        <f>+Sklop13[[#This Row],[Končna cena/enoto mere (EUR) z DDV]]*Sklop13[[#This Row],[Okvirna količina]]</f>
        <v>0</v>
      </c>
      <c r="W108" s="121" t="s">
        <v>161</v>
      </c>
    </row>
    <row r="109" spans="1:23" s="51" customFormat="1" ht="12">
      <c r="A109" s="73" t="s">
        <v>107</v>
      </c>
      <c r="B109" s="490" t="s">
        <v>1004</v>
      </c>
      <c r="C109" s="295" t="s">
        <v>408</v>
      </c>
      <c r="D109" s="493" t="s">
        <v>494</v>
      </c>
      <c r="E109" s="293" t="s">
        <v>161</v>
      </c>
      <c r="F109" s="293" t="s">
        <v>0</v>
      </c>
      <c r="G109" s="296"/>
      <c r="H109" s="494">
        <v>40</v>
      </c>
      <c r="I109" s="465" t="s">
        <v>0</v>
      </c>
      <c r="J10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109" s="110" t="str">
        <f>IF(Sklop13[[#This Row],[ZAHTEVANA SHEMA KAKOVOSTI]]&lt;&gt;"",Sklop13[[#This Row],[Preračunana masa/volumen/kos na enoto kg]],"")</f>
        <v/>
      </c>
      <c r="L109" s="124"/>
      <c r="M109" s="123" t="s">
        <v>161</v>
      </c>
      <c r="N109" s="123" t="s">
        <v>161</v>
      </c>
      <c r="O109" s="123" t="s">
        <v>161</v>
      </c>
      <c r="P109" s="125"/>
      <c r="Q109" s="122" t="s">
        <v>161</v>
      </c>
      <c r="R109" s="126"/>
      <c r="S109" s="125">
        <f>+Sklop13[[#This Row],[cena/enota brez DDV v EUR]]*Sklop13[[#This Row],[Stopnja DDV (%)]]</f>
        <v>0</v>
      </c>
      <c r="T109" s="125">
        <f>+Sklop13[[#This Row],[cena/enota brez DDV v EUR]]+Sklop13[[#This Row],[Davek (EUR)]]</f>
        <v>0</v>
      </c>
      <c r="U109" s="125">
        <f>+Sklop13[[#This Row],[cena/enota brez DDV v EUR]]*Sklop13[[#This Row],[Okvirna količina]]</f>
        <v>0</v>
      </c>
      <c r="V109" s="125">
        <f>+Sklop13[[#This Row],[Končna cena/enoto mere (EUR) z DDV]]*Sklop13[[#This Row],[Okvirna količina]]</f>
        <v>0</v>
      </c>
      <c r="W109" s="121" t="s">
        <v>161</v>
      </c>
    </row>
    <row r="110" spans="1:23" s="51" customFormat="1" ht="12">
      <c r="A110" s="73" t="s">
        <v>108</v>
      </c>
      <c r="B110" s="490" t="s">
        <v>1005</v>
      </c>
      <c r="C110" s="295" t="s">
        <v>408</v>
      </c>
      <c r="D110" s="493" t="s">
        <v>495</v>
      </c>
      <c r="E110" s="293" t="s">
        <v>161</v>
      </c>
      <c r="F110" s="293" t="s">
        <v>0</v>
      </c>
      <c r="G110" s="296"/>
      <c r="H110" s="494">
        <v>20</v>
      </c>
      <c r="I110" s="465" t="s">
        <v>0</v>
      </c>
      <c r="J11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110" s="110" t="str">
        <f>IF(Sklop13[[#This Row],[ZAHTEVANA SHEMA KAKOVOSTI]]&lt;&gt;"",Sklop13[[#This Row],[Preračunana masa/volumen/kos na enoto kg]],"")</f>
        <v/>
      </c>
      <c r="L110" s="124"/>
      <c r="M110" s="123" t="s">
        <v>161</v>
      </c>
      <c r="N110" s="123" t="s">
        <v>161</v>
      </c>
      <c r="O110" s="123" t="s">
        <v>161</v>
      </c>
      <c r="P110" s="125"/>
      <c r="Q110" s="122" t="s">
        <v>161</v>
      </c>
      <c r="R110" s="126"/>
      <c r="S110" s="125">
        <f>+Sklop13[[#This Row],[cena/enota brez DDV v EUR]]*Sklop13[[#This Row],[Stopnja DDV (%)]]</f>
        <v>0</v>
      </c>
      <c r="T110" s="125">
        <f>+Sklop13[[#This Row],[cena/enota brez DDV v EUR]]+Sklop13[[#This Row],[Davek (EUR)]]</f>
        <v>0</v>
      </c>
      <c r="U110" s="125">
        <f>+Sklop13[[#This Row],[cena/enota brez DDV v EUR]]*Sklop13[[#This Row],[Okvirna količina]]</f>
        <v>0</v>
      </c>
      <c r="V110" s="125">
        <f>+Sklop13[[#This Row],[Končna cena/enoto mere (EUR) z DDV]]*Sklop13[[#This Row],[Okvirna količina]]</f>
        <v>0</v>
      </c>
      <c r="W110" s="121" t="s">
        <v>161</v>
      </c>
    </row>
    <row r="111" spans="1:23" s="51" customFormat="1" ht="12">
      <c r="A111" s="73" t="s">
        <v>109</v>
      </c>
      <c r="B111" s="490" t="s">
        <v>1006</v>
      </c>
      <c r="C111" s="295" t="s">
        <v>408</v>
      </c>
      <c r="D111" s="493" t="s">
        <v>496</v>
      </c>
      <c r="E111" s="293" t="s">
        <v>161</v>
      </c>
      <c r="F111" s="293" t="s">
        <v>0</v>
      </c>
      <c r="G111" s="296"/>
      <c r="H111" s="494">
        <v>5</v>
      </c>
      <c r="I111" s="465" t="s">
        <v>0</v>
      </c>
      <c r="J11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11" s="110" t="str">
        <f>IF(Sklop13[[#This Row],[ZAHTEVANA SHEMA KAKOVOSTI]]&lt;&gt;"",Sklop13[[#This Row],[Preračunana masa/volumen/kos na enoto kg]],"")</f>
        <v/>
      </c>
      <c r="L111" s="124"/>
      <c r="M111" s="123" t="s">
        <v>161</v>
      </c>
      <c r="N111" s="123" t="s">
        <v>161</v>
      </c>
      <c r="O111" s="123" t="s">
        <v>161</v>
      </c>
      <c r="P111" s="125"/>
      <c r="Q111" s="122" t="s">
        <v>161</v>
      </c>
      <c r="R111" s="126"/>
      <c r="S111" s="125">
        <f>+Sklop13[[#This Row],[cena/enota brez DDV v EUR]]*Sklop13[[#This Row],[Stopnja DDV (%)]]</f>
        <v>0</v>
      </c>
      <c r="T111" s="125">
        <f>+Sklop13[[#This Row],[cena/enota brez DDV v EUR]]+Sklop13[[#This Row],[Davek (EUR)]]</f>
        <v>0</v>
      </c>
      <c r="U111" s="125">
        <f>+Sklop13[[#This Row],[cena/enota brez DDV v EUR]]*Sklop13[[#This Row],[Okvirna količina]]</f>
        <v>0</v>
      </c>
      <c r="V111" s="125">
        <f>+Sklop13[[#This Row],[Končna cena/enoto mere (EUR) z DDV]]*Sklop13[[#This Row],[Okvirna količina]]</f>
        <v>0</v>
      </c>
      <c r="W111" s="121" t="s">
        <v>161</v>
      </c>
    </row>
    <row r="112" spans="1:23" s="51" customFormat="1" ht="12">
      <c r="A112" s="73" t="s">
        <v>110</v>
      </c>
      <c r="B112" s="490" t="s">
        <v>1007</v>
      </c>
      <c r="C112" s="295" t="s">
        <v>408</v>
      </c>
      <c r="D112" s="493" t="s">
        <v>497</v>
      </c>
      <c r="E112" s="293" t="s">
        <v>161</v>
      </c>
      <c r="F112" s="293" t="s">
        <v>0</v>
      </c>
      <c r="G112" s="296"/>
      <c r="H112" s="494">
        <v>200</v>
      </c>
      <c r="I112" s="465" t="s">
        <v>0</v>
      </c>
      <c r="J11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12" s="110" t="str">
        <f>IF(Sklop13[[#This Row],[ZAHTEVANA SHEMA KAKOVOSTI]]&lt;&gt;"",Sklop13[[#This Row],[Preračunana masa/volumen/kos na enoto kg]],"")</f>
        <v/>
      </c>
      <c r="L112" s="124"/>
      <c r="M112" s="123" t="s">
        <v>161</v>
      </c>
      <c r="N112" s="123" t="s">
        <v>161</v>
      </c>
      <c r="O112" s="123" t="s">
        <v>161</v>
      </c>
      <c r="P112" s="125"/>
      <c r="Q112" s="122" t="s">
        <v>161</v>
      </c>
      <c r="R112" s="126"/>
      <c r="S112" s="125">
        <f>+Sklop13[[#This Row],[cena/enota brez DDV v EUR]]*Sklop13[[#This Row],[Stopnja DDV (%)]]</f>
        <v>0</v>
      </c>
      <c r="T112" s="125">
        <f>+Sklop13[[#This Row],[cena/enota brez DDV v EUR]]+Sklop13[[#This Row],[Davek (EUR)]]</f>
        <v>0</v>
      </c>
      <c r="U112" s="125">
        <f>+Sklop13[[#This Row],[cena/enota brez DDV v EUR]]*Sklop13[[#This Row],[Okvirna količina]]</f>
        <v>0</v>
      </c>
      <c r="V112" s="125">
        <f>+Sklop13[[#This Row],[Končna cena/enoto mere (EUR) z DDV]]*Sklop13[[#This Row],[Okvirna količina]]</f>
        <v>0</v>
      </c>
      <c r="W112" s="121" t="s">
        <v>161</v>
      </c>
    </row>
    <row r="113" spans="1:23" s="51" customFormat="1" ht="12">
      <c r="A113" s="73" t="s">
        <v>111</v>
      </c>
      <c r="B113" s="490" t="s">
        <v>1008</v>
      </c>
      <c r="C113" s="295" t="s">
        <v>408</v>
      </c>
      <c r="D113" s="493" t="s">
        <v>498</v>
      </c>
      <c r="E113" s="293" t="s">
        <v>161</v>
      </c>
      <c r="F113" s="293" t="s">
        <v>0</v>
      </c>
      <c r="G113" s="296"/>
      <c r="H113" s="494">
        <v>50</v>
      </c>
      <c r="I113" s="465" t="s">
        <v>0</v>
      </c>
      <c r="J11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13" s="110" t="str">
        <f>IF(Sklop13[[#This Row],[ZAHTEVANA SHEMA KAKOVOSTI]]&lt;&gt;"",Sklop13[[#This Row],[Preračunana masa/volumen/kos na enoto kg]],"")</f>
        <v/>
      </c>
      <c r="L113" s="124"/>
      <c r="M113" s="123" t="s">
        <v>161</v>
      </c>
      <c r="N113" s="123" t="s">
        <v>161</v>
      </c>
      <c r="O113" s="123" t="s">
        <v>161</v>
      </c>
      <c r="P113" s="125"/>
      <c r="Q113" s="122" t="s">
        <v>161</v>
      </c>
      <c r="R113" s="126"/>
      <c r="S113" s="125">
        <f>+Sklop13[[#This Row],[cena/enota brez DDV v EUR]]*Sklop13[[#This Row],[Stopnja DDV (%)]]</f>
        <v>0</v>
      </c>
      <c r="T113" s="125">
        <f>+Sklop13[[#This Row],[cena/enota brez DDV v EUR]]+Sklop13[[#This Row],[Davek (EUR)]]</f>
        <v>0</v>
      </c>
      <c r="U113" s="125">
        <f>+Sklop13[[#This Row],[cena/enota brez DDV v EUR]]*Sklop13[[#This Row],[Okvirna količina]]</f>
        <v>0</v>
      </c>
      <c r="V113" s="125">
        <f>+Sklop13[[#This Row],[Končna cena/enoto mere (EUR) z DDV]]*Sklop13[[#This Row],[Okvirna količina]]</f>
        <v>0</v>
      </c>
      <c r="W113" s="121" t="s">
        <v>161</v>
      </c>
    </row>
    <row r="114" spans="1:23" s="51" customFormat="1" ht="12">
      <c r="A114" s="73" t="s">
        <v>112</v>
      </c>
      <c r="B114" s="490" t="s">
        <v>1009</v>
      </c>
      <c r="C114" s="295" t="s">
        <v>408</v>
      </c>
      <c r="D114" s="497" t="s">
        <v>499</v>
      </c>
      <c r="E114" s="293" t="s">
        <v>161</v>
      </c>
      <c r="F114" s="293" t="s">
        <v>0</v>
      </c>
      <c r="G114" s="296"/>
      <c r="H114" s="297">
        <v>150</v>
      </c>
      <c r="I114" s="465" t="s">
        <v>0</v>
      </c>
      <c r="J11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114" s="110" t="str">
        <f>IF(Sklop13[[#This Row],[ZAHTEVANA SHEMA KAKOVOSTI]]&lt;&gt;"",Sklop13[[#This Row],[Preračunana masa/volumen/kos na enoto kg]],"")</f>
        <v/>
      </c>
      <c r="L114" s="124"/>
      <c r="M114" s="123" t="s">
        <v>161</v>
      </c>
      <c r="N114" s="123" t="s">
        <v>161</v>
      </c>
      <c r="O114" s="123" t="s">
        <v>161</v>
      </c>
      <c r="P114" s="125"/>
      <c r="Q114" s="122" t="s">
        <v>161</v>
      </c>
      <c r="R114" s="126"/>
      <c r="S114" s="125">
        <f>+Sklop13[[#This Row],[cena/enota brez DDV v EUR]]*Sklop13[[#This Row],[Stopnja DDV (%)]]</f>
        <v>0</v>
      </c>
      <c r="T114" s="125">
        <f>+Sklop13[[#This Row],[cena/enota brez DDV v EUR]]+Sklop13[[#This Row],[Davek (EUR)]]</f>
        <v>0</v>
      </c>
      <c r="U114" s="125">
        <f>+Sklop13[[#This Row],[cena/enota brez DDV v EUR]]*Sklop13[[#This Row],[Okvirna količina]]</f>
        <v>0</v>
      </c>
      <c r="V114" s="125">
        <f>+Sklop13[[#This Row],[Končna cena/enoto mere (EUR) z DDV]]*Sklop13[[#This Row],[Okvirna količina]]</f>
        <v>0</v>
      </c>
      <c r="W114" s="121" t="s">
        <v>161</v>
      </c>
    </row>
    <row r="115" spans="1:23" s="51" customFormat="1" ht="12">
      <c r="A115" s="73" t="s">
        <v>113</v>
      </c>
      <c r="B115" s="490" t="s">
        <v>1010</v>
      </c>
      <c r="C115" s="295" t="s">
        <v>408</v>
      </c>
      <c r="D115" s="493" t="s">
        <v>500</v>
      </c>
      <c r="E115" s="293" t="s">
        <v>161</v>
      </c>
      <c r="F115" s="293" t="s">
        <v>0</v>
      </c>
      <c r="G115" s="296"/>
      <c r="H115" s="494">
        <v>5</v>
      </c>
      <c r="I115" s="465" t="s">
        <v>0</v>
      </c>
      <c r="J11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15" s="110" t="str">
        <f>IF(Sklop13[[#This Row],[ZAHTEVANA SHEMA KAKOVOSTI]]&lt;&gt;"",Sklop13[[#This Row],[Preračunana masa/volumen/kos na enoto kg]],"")</f>
        <v/>
      </c>
      <c r="L115" s="124"/>
      <c r="M115" s="123" t="s">
        <v>161</v>
      </c>
      <c r="N115" s="123" t="s">
        <v>161</v>
      </c>
      <c r="O115" s="123" t="s">
        <v>161</v>
      </c>
      <c r="P115" s="125"/>
      <c r="Q115" s="122" t="s">
        <v>161</v>
      </c>
      <c r="R115" s="126"/>
      <c r="S115" s="125">
        <f>+Sklop13[[#This Row],[cena/enota brez DDV v EUR]]*Sklop13[[#This Row],[Stopnja DDV (%)]]</f>
        <v>0</v>
      </c>
      <c r="T115" s="125">
        <f>+Sklop13[[#This Row],[cena/enota brez DDV v EUR]]+Sklop13[[#This Row],[Davek (EUR)]]</f>
        <v>0</v>
      </c>
      <c r="U115" s="125">
        <f>+Sklop13[[#This Row],[cena/enota brez DDV v EUR]]*Sklop13[[#This Row],[Okvirna količina]]</f>
        <v>0</v>
      </c>
      <c r="V115" s="125">
        <f>+Sklop13[[#This Row],[Končna cena/enoto mere (EUR) z DDV]]*Sklop13[[#This Row],[Okvirna količina]]</f>
        <v>0</v>
      </c>
      <c r="W115" s="121" t="s">
        <v>161</v>
      </c>
    </row>
    <row r="116" spans="1:23" s="51" customFormat="1" ht="12">
      <c r="A116" s="73" t="s">
        <v>114</v>
      </c>
      <c r="B116" s="490" t="s">
        <v>1011</v>
      </c>
      <c r="C116" s="295" t="s">
        <v>408</v>
      </c>
      <c r="D116" s="493" t="s">
        <v>501</v>
      </c>
      <c r="E116" s="293" t="s">
        <v>161</v>
      </c>
      <c r="F116" s="293" t="s">
        <v>0</v>
      </c>
      <c r="G116" s="296"/>
      <c r="H116" s="494">
        <v>10</v>
      </c>
      <c r="I116" s="465" t="s">
        <v>0</v>
      </c>
      <c r="J11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16" s="110" t="str">
        <f>IF(Sklop13[[#This Row],[ZAHTEVANA SHEMA KAKOVOSTI]]&lt;&gt;"",Sklop13[[#This Row],[Preračunana masa/volumen/kos na enoto kg]],"")</f>
        <v/>
      </c>
      <c r="L116" s="124"/>
      <c r="M116" s="123" t="s">
        <v>161</v>
      </c>
      <c r="N116" s="123" t="s">
        <v>161</v>
      </c>
      <c r="O116" s="123" t="s">
        <v>161</v>
      </c>
      <c r="P116" s="125"/>
      <c r="Q116" s="122" t="s">
        <v>161</v>
      </c>
      <c r="R116" s="126"/>
      <c r="S116" s="125">
        <f>+Sklop13[[#This Row],[cena/enota brez DDV v EUR]]*Sklop13[[#This Row],[Stopnja DDV (%)]]</f>
        <v>0</v>
      </c>
      <c r="T116" s="125">
        <f>+Sklop13[[#This Row],[cena/enota brez DDV v EUR]]+Sklop13[[#This Row],[Davek (EUR)]]</f>
        <v>0</v>
      </c>
      <c r="U116" s="125">
        <f>+Sklop13[[#This Row],[cena/enota brez DDV v EUR]]*Sklop13[[#This Row],[Okvirna količina]]</f>
        <v>0</v>
      </c>
      <c r="V116" s="125">
        <f>+Sklop13[[#This Row],[Končna cena/enoto mere (EUR) z DDV]]*Sklop13[[#This Row],[Okvirna količina]]</f>
        <v>0</v>
      </c>
      <c r="W116" s="121" t="s">
        <v>161</v>
      </c>
    </row>
    <row r="117" spans="1:23" s="51" customFormat="1" ht="12">
      <c r="A117" s="73" t="s">
        <v>115</v>
      </c>
      <c r="B117" s="490" t="s">
        <v>1012</v>
      </c>
      <c r="C117" s="295" t="s">
        <v>408</v>
      </c>
      <c r="D117" s="493" t="s">
        <v>502</v>
      </c>
      <c r="E117" s="293" t="s">
        <v>161</v>
      </c>
      <c r="F117" s="293" t="s">
        <v>0</v>
      </c>
      <c r="G117" s="296"/>
      <c r="H117" s="494">
        <v>2</v>
      </c>
      <c r="I117" s="465" t="s">
        <v>0</v>
      </c>
      <c r="J11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K117" s="110" t="str">
        <f>IF(Sklop13[[#This Row],[ZAHTEVANA SHEMA KAKOVOSTI]]&lt;&gt;"",Sklop13[[#This Row],[Preračunana masa/volumen/kos na enoto kg]],"")</f>
        <v/>
      </c>
      <c r="L117" s="124"/>
      <c r="M117" s="123" t="s">
        <v>161</v>
      </c>
      <c r="N117" s="123" t="s">
        <v>161</v>
      </c>
      <c r="O117" s="123" t="s">
        <v>161</v>
      </c>
      <c r="P117" s="125"/>
      <c r="Q117" s="122" t="s">
        <v>161</v>
      </c>
      <c r="R117" s="126"/>
      <c r="S117" s="125">
        <f>+Sklop13[[#This Row],[cena/enota brez DDV v EUR]]*Sklop13[[#This Row],[Stopnja DDV (%)]]</f>
        <v>0</v>
      </c>
      <c r="T117" s="125">
        <f>+Sklop13[[#This Row],[cena/enota brez DDV v EUR]]+Sklop13[[#This Row],[Davek (EUR)]]</f>
        <v>0</v>
      </c>
      <c r="U117" s="125">
        <f>+Sklop13[[#This Row],[cena/enota brez DDV v EUR]]*Sklop13[[#This Row],[Okvirna količina]]</f>
        <v>0</v>
      </c>
      <c r="V117" s="125">
        <f>+Sklop13[[#This Row],[Končna cena/enoto mere (EUR) z DDV]]*Sklop13[[#This Row],[Okvirna količina]]</f>
        <v>0</v>
      </c>
      <c r="W117" s="121" t="s">
        <v>161</v>
      </c>
    </row>
    <row r="118" spans="1:23" s="51" customFormat="1" ht="12">
      <c r="A118" s="73" t="s">
        <v>116</v>
      </c>
      <c r="B118" s="490" t="s">
        <v>1013</v>
      </c>
      <c r="C118" s="295" t="s">
        <v>408</v>
      </c>
      <c r="D118" s="493" t="s">
        <v>503</v>
      </c>
      <c r="E118" s="293" t="s">
        <v>161</v>
      </c>
      <c r="F118" s="293" t="s">
        <v>0</v>
      </c>
      <c r="G118" s="296"/>
      <c r="H118" s="494">
        <v>150</v>
      </c>
      <c r="I118" s="465" t="s">
        <v>0</v>
      </c>
      <c r="J11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118" s="110" t="str">
        <f>IF(Sklop13[[#This Row],[ZAHTEVANA SHEMA KAKOVOSTI]]&lt;&gt;"",Sklop13[[#This Row],[Preračunana masa/volumen/kos na enoto kg]],"")</f>
        <v/>
      </c>
      <c r="L118" s="124"/>
      <c r="M118" s="123" t="s">
        <v>161</v>
      </c>
      <c r="N118" s="123" t="s">
        <v>161</v>
      </c>
      <c r="O118" s="123" t="s">
        <v>161</v>
      </c>
      <c r="P118" s="125"/>
      <c r="Q118" s="122" t="s">
        <v>161</v>
      </c>
      <c r="R118" s="126"/>
      <c r="S118" s="125">
        <f>+Sklop13[[#This Row],[cena/enota brez DDV v EUR]]*Sklop13[[#This Row],[Stopnja DDV (%)]]</f>
        <v>0</v>
      </c>
      <c r="T118" s="125">
        <f>+Sklop13[[#This Row],[cena/enota brez DDV v EUR]]+Sklop13[[#This Row],[Davek (EUR)]]</f>
        <v>0</v>
      </c>
      <c r="U118" s="125">
        <f>+Sklop13[[#This Row],[cena/enota brez DDV v EUR]]*Sklop13[[#This Row],[Okvirna količina]]</f>
        <v>0</v>
      </c>
      <c r="V118" s="125">
        <f>+Sklop13[[#This Row],[Končna cena/enoto mere (EUR) z DDV]]*Sklop13[[#This Row],[Okvirna količina]]</f>
        <v>0</v>
      </c>
      <c r="W118" s="121" t="s">
        <v>161</v>
      </c>
    </row>
    <row r="119" spans="1:23" s="51" customFormat="1" ht="12">
      <c r="A119" s="73" t="s">
        <v>117</v>
      </c>
      <c r="B119" s="490" t="s">
        <v>1014</v>
      </c>
      <c r="C119" s="295" t="s">
        <v>408</v>
      </c>
      <c r="D119" s="493" t="s">
        <v>504</v>
      </c>
      <c r="E119" s="293" t="s">
        <v>161</v>
      </c>
      <c r="F119" s="293" t="s">
        <v>0</v>
      </c>
      <c r="G119" s="296"/>
      <c r="H119" s="494">
        <v>1</v>
      </c>
      <c r="I119" s="465" t="s">
        <v>0</v>
      </c>
      <c r="J11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K119" s="110" t="str">
        <f>IF(Sklop13[[#This Row],[ZAHTEVANA SHEMA KAKOVOSTI]]&lt;&gt;"",Sklop13[[#This Row],[Preračunana masa/volumen/kos na enoto kg]],"")</f>
        <v/>
      </c>
      <c r="L119" s="124"/>
      <c r="M119" s="123" t="s">
        <v>161</v>
      </c>
      <c r="N119" s="123" t="s">
        <v>161</v>
      </c>
      <c r="O119" s="123" t="s">
        <v>161</v>
      </c>
      <c r="P119" s="125"/>
      <c r="Q119" s="122" t="s">
        <v>161</v>
      </c>
      <c r="R119" s="126"/>
      <c r="S119" s="125">
        <f>+Sklop13[[#This Row],[cena/enota brez DDV v EUR]]*Sklop13[[#This Row],[Stopnja DDV (%)]]</f>
        <v>0</v>
      </c>
      <c r="T119" s="125">
        <f>+Sklop13[[#This Row],[cena/enota brez DDV v EUR]]+Sklop13[[#This Row],[Davek (EUR)]]</f>
        <v>0</v>
      </c>
      <c r="U119" s="125">
        <f>+Sklop13[[#This Row],[cena/enota brez DDV v EUR]]*Sklop13[[#This Row],[Okvirna količina]]</f>
        <v>0</v>
      </c>
      <c r="V119" s="125">
        <f>+Sklop13[[#This Row],[Končna cena/enoto mere (EUR) z DDV]]*Sklop13[[#This Row],[Okvirna količina]]</f>
        <v>0</v>
      </c>
      <c r="W119" s="121" t="s">
        <v>161</v>
      </c>
    </row>
    <row r="120" spans="1:23" s="51" customFormat="1" ht="12">
      <c r="A120" s="73" t="s">
        <v>118</v>
      </c>
      <c r="B120" s="490" t="s">
        <v>1015</v>
      </c>
      <c r="C120" s="295" t="s">
        <v>408</v>
      </c>
      <c r="D120" s="493" t="s">
        <v>505</v>
      </c>
      <c r="E120" s="293" t="s">
        <v>161</v>
      </c>
      <c r="F120" s="293" t="s">
        <v>0</v>
      </c>
      <c r="G120" s="296"/>
      <c r="H120" s="494">
        <v>5</v>
      </c>
      <c r="I120" s="465" t="s">
        <v>0</v>
      </c>
      <c r="J12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20" s="110" t="str">
        <f>IF(Sklop13[[#This Row],[ZAHTEVANA SHEMA KAKOVOSTI]]&lt;&gt;"",Sklop13[[#This Row],[Preračunana masa/volumen/kos na enoto kg]],"")</f>
        <v/>
      </c>
      <c r="L120" s="124"/>
      <c r="M120" s="123" t="s">
        <v>161</v>
      </c>
      <c r="N120" s="123" t="s">
        <v>161</v>
      </c>
      <c r="O120" s="123" t="s">
        <v>161</v>
      </c>
      <c r="P120" s="125"/>
      <c r="Q120" s="122" t="s">
        <v>161</v>
      </c>
      <c r="R120" s="126"/>
      <c r="S120" s="125">
        <f>+Sklop13[[#This Row],[cena/enota brez DDV v EUR]]*Sklop13[[#This Row],[Stopnja DDV (%)]]</f>
        <v>0</v>
      </c>
      <c r="T120" s="125">
        <f>+Sklop13[[#This Row],[cena/enota brez DDV v EUR]]+Sklop13[[#This Row],[Davek (EUR)]]</f>
        <v>0</v>
      </c>
      <c r="U120" s="125">
        <f>+Sklop13[[#This Row],[cena/enota brez DDV v EUR]]*Sklop13[[#This Row],[Okvirna količina]]</f>
        <v>0</v>
      </c>
      <c r="V120" s="125">
        <f>+Sklop13[[#This Row],[Končna cena/enoto mere (EUR) z DDV]]*Sklop13[[#This Row],[Okvirna količina]]</f>
        <v>0</v>
      </c>
      <c r="W120" s="121" t="s">
        <v>161</v>
      </c>
    </row>
    <row r="121" spans="1:23" s="51" customFormat="1" ht="12">
      <c r="A121" s="73" t="s">
        <v>119</v>
      </c>
      <c r="B121" s="490" t="s">
        <v>1016</v>
      </c>
      <c r="C121" s="295" t="s">
        <v>408</v>
      </c>
      <c r="D121" s="493" t="s">
        <v>506</v>
      </c>
      <c r="E121" s="293" t="s">
        <v>161</v>
      </c>
      <c r="F121" s="293" t="s">
        <v>0</v>
      </c>
      <c r="G121" s="296"/>
      <c r="H121" s="494">
        <v>50</v>
      </c>
      <c r="I121" s="465" t="s">
        <v>0</v>
      </c>
      <c r="J12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21" s="110" t="str">
        <f>IF(Sklop13[[#This Row],[ZAHTEVANA SHEMA KAKOVOSTI]]&lt;&gt;"",Sklop13[[#This Row],[Preračunana masa/volumen/kos na enoto kg]],"")</f>
        <v/>
      </c>
      <c r="L121" s="124"/>
      <c r="M121" s="123" t="s">
        <v>161</v>
      </c>
      <c r="N121" s="123" t="s">
        <v>161</v>
      </c>
      <c r="O121" s="123" t="s">
        <v>161</v>
      </c>
      <c r="P121" s="125"/>
      <c r="Q121" s="122" t="s">
        <v>161</v>
      </c>
      <c r="R121" s="126"/>
      <c r="S121" s="125">
        <f>+Sklop13[[#This Row],[cena/enota brez DDV v EUR]]*Sklop13[[#This Row],[Stopnja DDV (%)]]</f>
        <v>0</v>
      </c>
      <c r="T121" s="125">
        <f>+Sklop13[[#This Row],[cena/enota brez DDV v EUR]]+Sklop13[[#This Row],[Davek (EUR)]]</f>
        <v>0</v>
      </c>
      <c r="U121" s="125">
        <f>+Sklop13[[#This Row],[cena/enota brez DDV v EUR]]*Sklop13[[#This Row],[Okvirna količina]]</f>
        <v>0</v>
      </c>
      <c r="V121" s="125">
        <f>+Sklop13[[#This Row],[Končna cena/enoto mere (EUR) z DDV]]*Sklop13[[#This Row],[Okvirna količina]]</f>
        <v>0</v>
      </c>
      <c r="W121" s="121" t="s">
        <v>161</v>
      </c>
    </row>
    <row r="122" spans="1:23" s="51" customFormat="1" ht="12">
      <c r="A122" s="73" t="s">
        <v>120</v>
      </c>
      <c r="B122" s="490" t="s">
        <v>1017</v>
      </c>
      <c r="C122" s="295" t="s">
        <v>408</v>
      </c>
      <c r="D122" s="493" t="s">
        <v>507</v>
      </c>
      <c r="E122" s="293" t="s">
        <v>161</v>
      </c>
      <c r="F122" s="293" t="s">
        <v>0</v>
      </c>
      <c r="G122" s="296"/>
      <c r="H122" s="494">
        <v>500</v>
      </c>
      <c r="I122" s="465" t="s">
        <v>0</v>
      </c>
      <c r="J12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122" s="110" t="str">
        <f>IF(Sklop13[[#This Row],[ZAHTEVANA SHEMA KAKOVOSTI]]&lt;&gt;"",Sklop13[[#This Row],[Preračunana masa/volumen/kos na enoto kg]],"")</f>
        <v/>
      </c>
      <c r="L122" s="124"/>
      <c r="M122" s="123" t="s">
        <v>161</v>
      </c>
      <c r="N122" s="123" t="s">
        <v>161</v>
      </c>
      <c r="O122" s="123" t="s">
        <v>161</v>
      </c>
      <c r="P122" s="125"/>
      <c r="Q122" s="122" t="s">
        <v>161</v>
      </c>
      <c r="R122" s="126"/>
      <c r="S122" s="125">
        <f>+Sklop13[[#This Row],[cena/enota brez DDV v EUR]]*Sklop13[[#This Row],[Stopnja DDV (%)]]</f>
        <v>0</v>
      </c>
      <c r="T122" s="125">
        <f>+Sklop13[[#This Row],[cena/enota brez DDV v EUR]]+Sklop13[[#This Row],[Davek (EUR)]]</f>
        <v>0</v>
      </c>
      <c r="U122" s="125">
        <f>+Sklop13[[#This Row],[cena/enota brez DDV v EUR]]*Sklop13[[#This Row],[Okvirna količina]]</f>
        <v>0</v>
      </c>
      <c r="V122" s="125">
        <f>+Sklop13[[#This Row],[Končna cena/enoto mere (EUR) z DDV]]*Sklop13[[#This Row],[Okvirna količina]]</f>
        <v>0</v>
      </c>
      <c r="W122" s="121" t="s">
        <v>161</v>
      </c>
    </row>
    <row r="123" spans="1:23" s="51" customFormat="1" ht="12">
      <c r="A123" s="73" t="s">
        <v>121</v>
      </c>
      <c r="B123" s="490" t="s">
        <v>1018</v>
      </c>
      <c r="C123" s="295" t="s">
        <v>408</v>
      </c>
      <c r="D123" s="493" t="s">
        <v>508</v>
      </c>
      <c r="E123" s="293" t="s">
        <v>161</v>
      </c>
      <c r="F123" s="293" t="s">
        <v>0</v>
      </c>
      <c r="G123" s="296"/>
      <c r="H123" s="494">
        <v>10</v>
      </c>
      <c r="I123" s="465" t="s">
        <v>0</v>
      </c>
      <c r="J12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23" s="110" t="str">
        <f>IF(Sklop13[[#This Row],[ZAHTEVANA SHEMA KAKOVOSTI]]&lt;&gt;"",Sklop13[[#This Row],[Preračunana masa/volumen/kos na enoto kg]],"")</f>
        <v/>
      </c>
      <c r="L123" s="124"/>
      <c r="M123" s="123" t="s">
        <v>161</v>
      </c>
      <c r="N123" s="123" t="s">
        <v>161</v>
      </c>
      <c r="O123" s="123" t="s">
        <v>161</v>
      </c>
      <c r="P123" s="125"/>
      <c r="Q123" s="122" t="s">
        <v>161</v>
      </c>
      <c r="R123" s="126"/>
      <c r="S123" s="125">
        <f>+Sklop13[[#This Row],[cena/enota brez DDV v EUR]]*Sklop13[[#This Row],[Stopnja DDV (%)]]</f>
        <v>0</v>
      </c>
      <c r="T123" s="125">
        <f>+Sklop13[[#This Row],[cena/enota brez DDV v EUR]]+Sklop13[[#This Row],[Davek (EUR)]]</f>
        <v>0</v>
      </c>
      <c r="U123" s="125">
        <f>+Sklop13[[#This Row],[cena/enota brez DDV v EUR]]*Sklop13[[#This Row],[Okvirna količina]]</f>
        <v>0</v>
      </c>
      <c r="V123" s="125">
        <f>+Sklop13[[#This Row],[Končna cena/enoto mere (EUR) z DDV]]*Sklop13[[#This Row],[Okvirna količina]]</f>
        <v>0</v>
      </c>
      <c r="W123" s="121" t="s">
        <v>161</v>
      </c>
    </row>
    <row r="124" spans="1:23" s="51" customFormat="1" ht="12">
      <c r="A124" s="73" t="s">
        <v>122</v>
      </c>
      <c r="B124" s="490" t="s">
        <v>1019</v>
      </c>
      <c r="C124" s="295" t="s">
        <v>408</v>
      </c>
      <c r="D124" s="493" t="s">
        <v>509</v>
      </c>
      <c r="E124" s="293" t="s">
        <v>161</v>
      </c>
      <c r="F124" s="293" t="s">
        <v>0</v>
      </c>
      <c r="G124" s="296"/>
      <c r="H124" s="494">
        <v>10</v>
      </c>
      <c r="I124" s="465" t="s">
        <v>0</v>
      </c>
      <c r="J12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24" s="110" t="str">
        <f>IF(Sklop13[[#This Row],[ZAHTEVANA SHEMA KAKOVOSTI]]&lt;&gt;"",Sklop13[[#This Row],[Preračunana masa/volumen/kos na enoto kg]],"")</f>
        <v/>
      </c>
      <c r="L124" s="124"/>
      <c r="M124" s="123" t="s">
        <v>161</v>
      </c>
      <c r="N124" s="123" t="s">
        <v>161</v>
      </c>
      <c r="O124" s="123" t="s">
        <v>161</v>
      </c>
      <c r="P124" s="125"/>
      <c r="Q124" s="122" t="s">
        <v>161</v>
      </c>
      <c r="R124" s="126"/>
      <c r="S124" s="125">
        <f>+Sklop13[[#This Row],[cena/enota brez DDV v EUR]]*Sklop13[[#This Row],[Stopnja DDV (%)]]</f>
        <v>0</v>
      </c>
      <c r="T124" s="125">
        <f>+Sklop13[[#This Row],[cena/enota brez DDV v EUR]]+Sklop13[[#This Row],[Davek (EUR)]]</f>
        <v>0</v>
      </c>
      <c r="U124" s="125">
        <f>+Sklop13[[#This Row],[cena/enota brez DDV v EUR]]*Sklop13[[#This Row],[Okvirna količina]]</f>
        <v>0</v>
      </c>
      <c r="V124" s="125">
        <f>+Sklop13[[#This Row],[Končna cena/enoto mere (EUR) z DDV]]*Sklop13[[#This Row],[Okvirna količina]]</f>
        <v>0</v>
      </c>
      <c r="W124" s="121" t="s">
        <v>161</v>
      </c>
    </row>
    <row r="125" spans="1:23" s="51" customFormat="1" ht="12">
      <c r="A125" s="73" t="s">
        <v>123</v>
      </c>
      <c r="B125" s="490" t="s">
        <v>1020</v>
      </c>
      <c r="C125" s="295" t="s">
        <v>408</v>
      </c>
      <c r="D125" s="493" t="s">
        <v>680</v>
      </c>
      <c r="E125" s="293" t="s">
        <v>672</v>
      </c>
      <c r="F125" s="293" t="s">
        <v>0</v>
      </c>
      <c r="G125" s="296"/>
      <c r="H125" s="494">
        <v>450</v>
      </c>
      <c r="I125" s="465" t="s">
        <v>0</v>
      </c>
      <c r="J12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K125" s="110" t="str">
        <f>IF(Sklop13[[#This Row],[ZAHTEVANA SHEMA KAKOVOSTI]]&lt;&gt;"",Sklop13[[#This Row],[Preračunana masa/volumen/kos na enoto kg]],"")</f>
        <v/>
      </c>
      <c r="L125" s="124"/>
      <c r="M125" s="123" t="s">
        <v>161</v>
      </c>
      <c r="N125" s="123" t="s">
        <v>161</v>
      </c>
      <c r="O125" s="123" t="s">
        <v>161</v>
      </c>
      <c r="P125" s="125"/>
      <c r="Q125" s="122" t="s">
        <v>161</v>
      </c>
      <c r="R125" s="126"/>
      <c r="S125" s="125">
        <f>+Sklop13[[#This Row],[cena/enota brez DDV v EUR]]*Sklop13[[#This Row],[Stopnja DDV (%)]]</f>
        <v>0</v>
      </c>
      <c r="T125" s="125">
        <f>+Sklop13[[#This Row],[cena/enota brez DDV v EUR]]+Sklop13[[#This Row],[Davek (EUR)]]</f>
        <v>0</v>
      </c>
      <c r="U125" s="125">
        <f>+Sklop13[[#This Row],[cena/enota brez DDV v EUR]]*Sklop13[[#This Row],[Okvirna količina]]</f>
        <v>0</v>
      </c>
      <c r="V125" s="125">
        <f>+Sklop13[[#This Row],[Končna cena/enoto mere (EUR) z DDV]]*Sklop13[[#This Row],[Okvirna količina]]</f>
        <v>0</v>
      </c>
      <c r="W125" s="121" t="s">
        <v>161</v>
      </c>
    </row>
    <row r="126" spans="1:23" s="51" customFormat="1" ht="12">
      <c r="A126" s="73" t="s">
        <v>124</v>
      </c>
      <c r="B126" s="490" t="s">
        <v>1021</v>
      </c>
      <c r="C126" s="295" t="s">
        <v>408</v>
      </c>
      <c r="D126" s="460" t="s">
        <v>670</v>
      </c>
      <c r="E126" s="293">
        <v>1</v>
      </c>
      <c r="F126" s="293" t="s">
        <v>0</v>
      </c>
      <c r="G126" s="296"/>
      <c r="H126" s="494">
        <v>190</v>
      </c>
      <c r="I126" s="465" t="s">
        <v>0</v>
      </c>
      <c r="J12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190</v>
      </c>
      <c r="K126" s="110" t="str">
        <f>IF(Sklop13[[#This Row],[ZAHTEVANA SHEMA KAKOVOSTI]]&lt;&gt;"",Sklop13[[#This Row],[Preračunana masa/volumen/kos na enoto kg]],"")</f>
        <v/>
      </c>
      <c r="L126" s="124"/>
      <c r="M126" s="123" t="s">
        <v>161</v>
      </c>
      <c r="N126" s="123" t="s">
        <v>161</v>
      </c>
      <c r="O126" s="123" t="s">
        <v>161</v>
      </c>
      <c r="P126" s="125"/>
      <c r="Q126" s="122" t="s">
        <v>161</v>
      </c>
      <c r="R126" s="126"/>
      <c r="S126" s="125">
        <f>+Sklop13[[#This Row],[cena/enota brez DDV v EUR]]*Sklop13[[#This Row],[Stopnja DDV (%)]]</f>
        <v>0</v>
      </c>
      <c r="T126" s="125">
        <f>+Sklop13[[#This Row],[cena/enota brez DDV v EUR]]+Sklop13[[#This Row],[Davek (EUR)]]</f>
        <v>0</v>
      </c>
      <c r="U126" s="125">
        <f>+Sklop13[[#This Row],[cena/enota brez DDV v EUR]]*Sklop13[[#This Row],[Okvirna količina]]</f>
        <v>0</v>
      </c>
      <c r="V126" s="125">
        <f>+Sklop13[[#This Row],[Končna cena/enoto mere (EUR) z DDV]]*Sklop13[[#This Row],[Okvirna količina]]</f>
        <v>0</v>
      </c>
      <c r="W126" s="121" t="s">
        <v>161</v>
      </c>
    </row>
    <row r="127" spans="1:23" s="51" customFormat="1" ht="12">
      <c r="A127" s="73" t="s">
        <v>125</v>
      </c>
      <c r="B127" s="490" t="s">
        <v>1022</v>
      </c>
      <c r="C127" s="295" t="s">
        <v>408</v>
      </c>
      <c r="D127" s="460" t="s">
        <v>510</v>
      </c>
      <c r="E127" s="293" t="s">
        <v>161</v>
      </c>
      <c r="F127" s="293" t="s">
        <v>0</v>
      </c>
      <c r="G127" s="296"/>
      <c r="H127" s="294">
        <v>50</v>
      </c>
      <c r="I127" s="465" t="s">
        <v>0</v>
      </c>
      <c r="J12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27" s="110" t="str">
        <f>IF(Sklop13[[#This Row],[ZAHTEVANA SHEMA KAKOVOSTI]]&lt;&gt;"",Sklop13[[#This Row],[Preračunana masa/volumen/kos na enoto kg]],"")</f>
        <v/>
      </c>
      <c r="L127" s="124"/>
      <c r="M127" s="123" t="s">
        <v>161</v>
      </c>
      <c r="N127" s="123" t="s">
        <v>161</v>
      </c>
      <c r="O127" s="123" t="s">
        <v>161</v>
      </c>
      <c r="P127" s="125"/>
      <c r="Q127" s="122" t="s">
        <v>161</v>
      </c>
      <c r="R127" s="126"/>
      <c r="S127" s="125">
        <f>+Sklop13[[#This Row],[cena/enota brez DDV v EUR]]*Sklop13[[#This Row],[Stopnja DDV (%)]]</f>
        <v>0</v>
      </c>
      <c r="T127" s="125">
        <f>+Sklop13[[#This Row],[cena/enota brez DDV v EUR]]+Sklop13[[#This Row],[Davek (EUR)]]</f>
        <v>0</v>
      </c>
      <c r="U127" s="125">
        <f>+Sklop13[[#This Row],[cena/enota brez DDV v EUR]]*Sklop13[[#This Row],[Okvirna količina]]</f>
        <v>0</v>
      </c>
      <c r="V127" s="125">
        <f>+Sklop13[[#This Row],[Končna cena/enoto mere (EUR) z DDV]]*Sklop13[[#This Row],[Okvirna količina]]</f>
        <v>0</v>
      </c>
      <c r="W127" s="121" t="s">
        <v>161</v>
      </c>
    </row>
    <row r="128" spans="1:23" s="51" customFormat="1" ht="12">
      <c r="A128" s="73" t="s">
        <v>126</v>
      </c>
      <c r="B128" s="490" t="s">
        <v>1023</v>
      </c>
      <c r="C128" s="295" t="s">
        <v>408</v>
      </c>
      <c r="D128" s="493" t="s">
        <v>511</v>
      </c>
      <c r="E128" s="293" t="s">
        <v>161</v>
      </c>
      <c r="F128" s="293" t="s">
        <v>0</v>
      </c>
      <c r="G128" s="296"/>
      <c r="H128" s="494">
        <v>50</v>
      </c>
      <c r="I128" s="465" t="s">
        <v>0</v>
      </c>
      <c r="J12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28" s="110" t="str">
        <f>IF(Sklop13[[#This Row],[ZAHTEVANA SHEMA KAKOVOSTI]]&lt;&gt;"",Sklop13[[#This Row],[Preračunana masa/volumen/kos na enoto kg]],"")</f>
        <v/>
      </c>
      <c r="L128" s="124"/>
      <c r="M128" s="123" t="s">
        <v>161</v>
      </c>
      <c r="N128" s="123" t="s">
        <v>161</v>
      </c>
      <c r="O128" s="123" t="s">
        <v>161</v>
      </c>
      <c r="P128" s="125"/>
      <c r="Q128" s="122" t="s">
        <v>161</v>
      </c>
      <c r="R128" s="126"/>
      <c r="S128" s="125">
        <f>+Sklop13[[#This Row],[cena/enota brez DDV v EUR]]*Sklop13[[#This Row],[Stopnja DDV (%)]]</f>
        <v>0</v>
      </c>
      <c r="T128" s="125">
        <f>+Sklop13[[#This Row],[cena/enota brez DDV v EUR]]+Sklop13[[#This Row],[Davek (EUR)]]</f>
        <v>0</v>
      </c>
      <c r="U128" s="125">
        <f>+Sklop13[[#This Row],[cena/enota brez DDV v EUR]]*Sklop13[[#This Row],[Okvirna količina]]</f>
        <v>0</v>
      </c>
      <c r="V128" s="125">
        <f>+Sklop13[[#This Row],[Končna cena/enoto mere (EUR) z DDV]]*Sklop13[[#This Row],[Okvirna količina]]</f>
        <v>0</v>
      </c>
      <c r="W128" s="121" t="s">
        <v>161</v>
      </c>
    </row>
    <row r="129" spans="1:23" s="51" customFormat="1" ht="12">
      <c r="A129" s="73" t="s">
        <v>127</v>
      </c>
      <c r="B129" s="490" t="s">
        <v>1024</v>
      </c>
      <c r="C129" s="295" t="s">
        <v>408</v>
      </c>
      <c r="D129" s="493" t="s">
        <v>512</v>
      </c>
      <c r="E129" s="293" t="s">
        <v>161</v>
      </c>
      <c r="F129" s="293" t="s">
        <v>0</v>
      </c>
      <c r="G129" s="296"/>
      <c r="H129" s="494">
        <v>800</v>
      </c>
      <c r="I129" s="465" t="s">
        <v>0</v>
      </c>
      <c r="J12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129" s="110" t="str">
        <f>IF(Sklop13[[#This Row],[ZAHTEVANA SHEMA KAKOVOSTI]]&lt;&gt;"",Sklop13[[#This Row],[Preračunana masa/volumen/kos na enoto kg]],"")</f>
        <v/>
      </c>
      <c r="L129" s="124"/>
      <c r="M129" s="123" t="s">
        <v>161</v>
      </c>
      <c r="N129" s="123" t="s">
        <v>161</v>
      </c>
      <c r="O129" s="123" t="s">
        <v>161</v>
      </c>
      <c r="P129" s="125"/>
      <c r="Q129" s="122" t="s">
        <v>161</v>
      </c>
      <c r="R129" s="126"/>
      <c r="S129" s="125">
        <f>+Sklop13[[#This Row],[cena/enota brez DDV v EUR]]*Sklop13[[#This Row],[Stopnja DDV (%)]]</f>
        <v>0</v>
      </c>
      <c r="T129" s="125">
        <f>+Sklop13[[#This Row],[cena/enota brez DDV v EUR]]+Sklop13[[#This Row],[Davek (EUR)]]</f>
        <v>0</v>
      </c>
      <c r="U129" s="125">
        <f>+Sklop13[[#This Row],[cena/enota brez DDV v EUR]]*Sklop13[[#This Row],[Okvirna količina]]</f>
        <v>0</v>
      </c>
      <c r="V129" s="125">
        <f>+Sklop13[[#This Row],[Končna cena/enoto mere (EUR) z DDV]]*Sklop13[[#This Row],[Okvirna količina]]</f>
        <v>0</v>
      </c>
      <c r="W129" s="121" t="s">
        <v>161</v>
      </c>
    </row>
    <row r="130" spans="1:23" s="51" customFormat="1" ht="12">
      <c r="A130" s="73" t="s">
        <v>223</v>
      </c>
      <c r="B130" s="490" t="s">
        <v>1025</v>
      </c>
      <c r="C130" s="295" t="s">
        <v>408</v>
      </c>
      <c r="D130" s="493" t="s">
        <v>513</v>
      </c>
      <c r="E130" s="293" t="s">
        <v>161</v>
      </c>
      <c r="F130" s="293" t="s">
        <v>0</v>
      </c>
      <c r="G130" s="296"/>
      <c r="H130" s="494">
        <v>280</v>
      </c>
      <c r="I130" s="465" t="s">
        <v>0</v>
      </c>
      <c r="J13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K130" s="110" t="str">
        <f>IF(Sklop13[[#This Row],[ZAHTEVANA SHEMA KAKOVOSTI]]&lt;&gt;"",Sklop13[[#This Row],[Preračunana masa/volumen/kos na enoto kg]],"")</f>
        <v/>
      </c>
      <c r="L130" s="124"/>
      <c r="M130" s="123" t="s">
        <v>161</v>
      </c>
      <c r="N130" s="123" t="s">
        <v>161</v>
      </c>
      <c r="O130" s="123" t="s">
        <v>161</v>
      </c>
      <c r="P130" s="125"/>
      <c r="Q130" s="122" t="s">
        <v>161</v>
      </c>
      <c r="R130" s="126"/>
      <c r="S130" s="125">
        <f>+Sklop13[[#This Row],[cena/enota brez DDV v EUR]]*Sklop13[[#This Row],[Stopnja DDV (%)]]</f>
        <v>0</v>
      </c>
      <c r="T130" s="125">
        <f>+Sklop13[[#This Row],[cena/enota brez DDV v EUR]]+Sklop13[[#This Row],[Davek (EUR)]]</f>
        <v>0</v>
      </c>
      <c r="U130" s="125">
        <f>+Sklop13[[#This Row],[cena/enota brez DDV v EUR]]*Sklop13[[#This Row],[Okvirna količina]]</f>
        <v>0</v>
      </c>
      <c r="V130" s="125">
        <f>+Sklop13[[#This Row],[Končna cena/enoto mere (EUR) z DDV]]*Sklop13[[#This Row],[Okvirna količina]]</f>
        <v>0</v>
      </c>
      <c r="W130" s="121" t="s">
        <v>161</v>
      </c>
    </row>
    <row r="131" spans="1:23" s="51" customFormat="1" ht="12">
      <c r="A131" s="73" t="s">
        <v>224</v>
      </c>
      <c r="B131" s="490" t="s">
        <v>1026</v>
      </c>
      <c r="C131" s="295" t="s">
        <v>408</v>
      </c>
      <c r="D131" s="493" t="s">
        <v>514</v>
      </c>
      <c r="E131" s="293" t="s">
        <v>161</v>
      </c>
      <c r="F131" s="293" t="s">
        <v>0</v>
      </c>
      <c r="G131" s="296"/>
      <c r="H131" s="494">
        <v>10</v>
      </c>
      <c r="I131" s="465" t="s">
        <v>0</v>
      </c>
      <c r="J13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31" s="110" t="str">
        <f>IF(Sklop13[[#This Row],[ZAHTEVANA SHEMA KAKOVOSTI]]&lt;&gt;"",Sklop13[[#This Row],[Preračunana masa/volumen/kos na enoto kg]],"")</f>
        <v/>
      </c>
      <c r="L131" s="124"/>
      <c r="M131" s="123" t="s">
        <v>161</v>
      </c>
      <c r="N131" s="123" t="s">
        <v>161</v>
      </c>
      <c r="O131" s="123" t="s">
        <v>161</v>
      </c>
      <c r="P131" s="125"/>
      <c r="Q131" s="122" t="s">
        <v>161</v>
      </c>
      <c r="R131" s="126"/>
      <c r="S131" s="125">
        <f>+Sklop13[[#This Row],[cena/enota brez DDV v EUR]]*Sklop13[[#This Row],[Stopnja DDV (%)]]</f>
        <v>0</v>
      </c>
      <c r="T131" s="125">
        <f>+Sklop13[[#This Row],[cena/enota brez DDV v EUR]]+Sklop13[[#This Row],[Davek (EUR)]]</f>
        <v>0</v>
      </c>
      <c r="U131" s="125">
        <f>+Sklop13[[#This Row],[cena/enota brez DDV v EUR]]*Sklop13[[#This Row],[Okvirna količina]]</f>
        <v>0</v>
      </c>
      <c r="V131" s="125">
        <f>+Sklop13[[#This Row],[Končna cena/enoto mere (EUR) z DDV]]*Sklop13[[#This Row],[Okvirna količina]]</f>
        <v>0</v>
      </c>
      <c r="W131" s="121" t="s">
        <v>161</v>
      </c>
    </row>
    <row r="132" spans="1:23" s="51" customFormat="1" ht="12">
      <c r="A132" s="73" t="s">
        <v>225</v>
      </c>
      <c r="B132" s="490" t="s">
        <v>1027</v>
      </c>
      <c r="C132" s="295" t="s">
        <v>408</v>
      </c>
      <c r="D132" s="493" t="s">
        <v>515</v>
      </c>
      <c r="E132" s="293" t="s">
        <v>161</v>
      </c>
      <c r="F132" s="293" t="s">
        <v>0</v>
      </c>
      <c r="G132" s="296"/>
      <c r="H132" s="494">
        <v>80</v>
      </c>
      <c r="I132" s="465" t="s">
        <v>0</v>
      </c>
      <c r="J13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132" s="110" t="str">
        <f>IF(Sklop13[[#This Row],[ZAHTEVANA SHEMA KAKOVOSTI]]&lt;&gt;"",Sklop13[[#This Row],[Preračunana masa/volumen/kos na enoto kg]],"")</f>
        <v/>
      </c>
      <c r="L132" s="124"/>
      <c r="M132" s="123" t="s">
        <v>161</v>
      </c>
      <c r="N132" s="123" t="s">
        <v>161</v>
      </c>
      <c r="O132" s="123" t="s">
        <v>161</v>
      </c>
      <c r="P132" s="125"/>
      <c r="Q132" s="122" t="s">
        <v>161</v>
      </c>
      <c r="R132" s="126"/>
      <c r="S132" s="125">
        <f>+Sklop13[[#This Row],[cena/enota brez DDV v EUR]]*Sklop13[[#This Row],[Stopnja DDV (%)]]</f>
        <v>0</v>
      </c>
      <c r="T132" s="125">
        <f>+Sklop13[[#This Row],[cena/enota brez DDV v EUR]]+Sklop13[[#This Row],[Davek (EUR)]]</f>
        <v>0</v>
      </c>
      <c r="U132" s="125">
        <f>+Sklop13[[#This Row],[cena/enota brez DDV v EUR]]*Sklop13[[#This Row],[Okvirna količina]]</f>
        <v>0</v>
      </c>
      <c r="V132" s="125">
        <f>+Sklop13[[#This Row],[Končna cena/enoto mere (EUR) z DDV]]*Sklop13[[#This Row],[Okvirna količina]]</f>
        <v>0</v>
      </c>
      <c r="W132" s="121" t="s">
        <v>161</v>
      </c>
    </row>
    <row r="133" spans="1:23" s="51" customFormat="1" ht="12">
      <c r="A133" s="73" t="s">
        <v>226</v>
      </c>
      <c r="B133" s="490" t="s">
        <v>1028</v>
      </c>
      <c r="C133" s="295" t="s">
        <v>408</v>
      </c>
      <c r="D133" s="493" t="s">
        <v>516</v>
      </c>
      <c r="E133" s="293" t="s">
        <v>161</v>
      </c>
      <c r="F133" s="293" t="s">
        <v>0</v>
      </c>
      <c r="G133" s="296"/>
      <c r="H133" s="494">
        <v>80</v>
      </c>
      <c r="I133" s="465" t="s">
        <v>0</v>
      </c>
      <c r="J13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133" s="110" t="str">
        <f>IF(Sklop13[[#This Row],[ZAHTEVANA SHEMA KAKOVOSTI]]&lt;&gt;"",Sklop13[[#This Row],[Preračunana masa/volumen/kos na enoto kg]],"")</f>
        <v/>
      </c>
      <c r="L133" s="124"/>
      <c r="M133" s="123" t="s">
        <v>161</v>
      </c>
      <c r="N133" s="123" t="s">
        <v>161</v>
      </c>
      <c r="O133" s="123" t="s">
        <v>161</v>
      </c>
      <c r="P133" s="125"/>
      <c r="Q133" s="122" t="s">
        <v>161</v>
      </c>
      <c r="R133" s="126"/>
      <c r="S133" s="125">
        <f>+Sklop13[[#This Row],[cena/enota brez DDV v EUR]]*Sklop13[[#This Row],[Stopnja DDV (%)]]</f>
        <v>0</v>
      </c>
      <c r="T133" s="125">
        <f>+Sklop13[[#This Row],[cena/enota brez DDV v EUR]]+Sklop13[[#This Row],[Davek (EUR)]]</f>
        <v>0</v>
      </c>
      <c r="U133" s="125">
        <f>+Sklop13[[#This Row],[cena/enota brez DDV v EUR]]*Sklop13[[#This Row],[Okvirna količina]]</f>
        <v>0</v>
      </c>
      <c r="V133" s="125">
        <f>+Sklop13[[#This Row],[Končna cena/enoto mere (EUR) z DDV]]*Sklop13[[#This Row],[Okvirna količina]]</f>
        <v>0</v>
      </c>
      <c r="W133" s="121" t="s">
        <v>161</v>
      </c>
    </row>
    <row r="134" spans="1:23" s="51" customFormat="1" ht="12">
      <c r="A134" s="73" t="s">
        <v>227</v>
      </c>
      <c r="B134" s="490" t="s">
        <v>1029</v>
      </c>
      <c r="C134" s="295" t="s">
        <v>408</v>
      </c>
      <c r="D134" s="493" t="s">
        <v>814</v>
      </c>
      <c r="E134" s="293" t="s">
        <v>161</v>
      </c>
      <c r="F134" s="293" t="s">
        <v>0</v>
      </c>
      <c r="G134" s="296"/>
      <c r="H134" s="494">
        <v>400</v>
      </c>
      <c r="I134" s="465" t="s">
        <v>0</v>
      </c>
      <c r="J13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134" s="110" t="str">
        <f>IF(Sklop13[[#This Row],[ZAHTEVANA SHEMA KAKOVOSTI]]&lt;&gt;"",Sklop13[[#This Row],[Preračunana masa/volumen/kos na enoto kg]],"")</f>
        <v/>
      </c>
      <c r="L134" s="124"/>
      <c r="M134" s="123" t="s">
        <v>161</v>
      </c>
      <c r="N134" s="123" t="s">
        <v>161</v>
      </c>
      <c r="O134" s="123" t="s">
        <v>161</v>
      </c>
      <c r="P134" s="125"/>
      <c r="Q134" s="122" t="s">
        <v>161</v>
      </c>
      <c r="R134" s="126"/>
      <c r="S134" s="125">
        <f>+Sklop13[[#This Row],[cena/enota brez DDV v EUR]]*Sklop13[[#This Row],[Stopnja DDV (%)]]</f>
        <v>0</v>
      </c>
      <c r="T134" s="125">
        <f>+Sklop13[[#This Row],[cena/enota brez DDV v EUR]]+Sklop13[[#This Row],[Davek (EUR)]]</f>
        <v>0</v>
      </c>
      <c r="U134" s="125">
        <f>+Sklop13[[#This Row],[cena/enota brez DDV v EUR]]*Sklop13[[#This Row],[Okvirna količina]]</f>
        <v>0</v>
      </c>
      <c r="V134" s="125">
        <f>+Sklop13[[#This Row],[Končna cena/enoto mere (EUR) z DDV]]*Sklop13[[#This Row],[Okvirna količina]]</f>
        <v>0</v>
      </c>
      <c r="W134" s="121" t="s">
        <v>161</v>
      </c>
    </row>
    <row r="135" spans="1:23" s="51" customFormat="1" ht="12">
      <c r="A135" s="73" t="s">
        <v>228</v>
      </c>
      <c r="B135" s="490" t="s">
        <v>1030</v>
      </c>
      <c r="C135" s="295" t="s">
        <v>408</v>
      </c>
      <c r="D135" s="493" t="s">
        <v>517</v>
      </c>
      <c r="E135" s="293" t="s">
        <v>161</v>
      </c>
      <c r="F135" s="293" t="s">
        <v>0</v>
      </c>
      <c r="G135" s="296"/>
      <c r="H135" s="494">
        <v>10</v>
      </c>
      <c r="I135" s="465" t="s">
        <v>0</v>
      </c>
      <c r="J13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35" s="110" t="str">
        <f>IF(Sklop13[[#This Row],[ZAHTEVANA SHEMA KAKOVOSTI]]&lt;&gt;"",Sklop13[[#This Row],[Preračunana masa/volumen/kos na enoto kg]],"")</f>
        <v/>
      </c>
      <c r="L135" s="124"/>
      <c r="M135" s="123" t="s">
        <v>161</v>
      </c>
      <c r="N135" s="123" t="s">
        <v>161</v>
      </c>
      <c r="O135" s="123" t="s">
        <v>161</v>
      </c>
      <c r="P135" s="125"/>
      <c r="Q135" s="122" t="s">
        <v>161</v>
      </c>
      <c r="R135" s="126"/>
      <c r="S135" s="125">
        <f>+Sklop13[[#This Row],[cena/enota brez DDV v EUR]]*Sklop13[[#This Row],[Stopnja DDV (%)]]</f>
        <v>0</v>
      </c>
      <c r="T135" s="125">
        <f>+Sklop13[[#This Row],[cena/enota brez DDV v EUR]]+Sklop13[[#This Row],[Davek (EUR)]]</f>
        <v>0</v>
      </c>
      <c r="U135" s="125">
        <f>+Sklop13[[#This Row],[cena/enota brez DDV v EUR]]*Sklop13[[#This Row],[Okvirna količina]]</f>
        <v>0</v>
      </c>
      <c r="V135" s="125">
        <f>+Sklop13[[#This Row],[Končna cena/enoto mere (EUR) z DDV]]*Sklop13[[#This Row],[Okvirna količina]]</f>
        <v>0</v>
      </c>
      <c r="W135" s="121" t="s">
        <v>161</v>
      </c>
    </row>
    <row r="136" spans="1:23" s="51" customFormat="1" ht="12">
      <c r="A136" s="73" t="s">
        <v>229</v>
      </c>
      <c r="B136" s="490" t="s">
        <v>1032</v>
      </c>
      <c r="C136" s="295" t="s">
        <v>408</v>
      </c>
      <c r="D136" s="497" t="s">
        <v>1031</v>
      </c>
      <c r="E136" s="293" t="s">
        <v>807</v>
      </c>
      <c r="F136" s="293" t="s">
        <v>0</v>
      </c>
      <c r="G136" s="296"/>
      <c r="H136" s="297">
        <v>10</v>
      </c>
      <c r="I136" s="465" t="s">
        <v>0</v>
      </c>
      <c r="J13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36" s="110" t="str">
        <f>IF(Sklop13[[#This Row],[ZAHTEVANA SHEMA KAKOVOSTI]]&lt;&gt;"",Sklop13[[#This Row],[Preračunana masa/volumen/kos na enoto kg]],"")</f>
        <v/>
      </c>
      <c r="L136" s="124"/>
      <c r="M136" s="123" t="s">
        <v>161</v>
      </c>
      <c r="N136" s="123" t="s">
        <v>161</v>
      </c>
      <c r="O136" s="123" t="s">
        <v>161</v>
      </c>
      <c r="P136" s="125"/>
      <c r="Q136" s="122" t="s">
        <v>161</v>
      </c>
      <c r="R136" s="126"/>
      <c r="S136" s="125">
        <f>+Sklop13[[#This Row],[cena/enota brez DDV v EUR]]*Sklop13[[#This Row],[Stopnja DDV (%)]]</f>
        <v>0</v>
      </c>
      <c r="T136" s="125">
        <f>+Sklop13[[#This Row],[cena/enota brez DDV v EUR]]+Sklop13[[#This Row],[Davek (EUR)]]</f>
        <v>0</v>
      </c>
      <c r="U136" s="125">
        <f>+Sklop13[[#This Row],[cena/enota brez DDV v EUR]]*Sklop13[[#This Row],[Okvirna količina]]</f>
        <v>0</v>
      </c>
      <c r="V136" s="125">
        <f>+Sklop13[[#This Row],[Končna cena/enoto mere (EUR) z DDV]]*Sklop13[[#This Row],[Okvirna količina]]</f>
        <v>0</v>
      </c>
      <c r="W136" s="121" t="s">
        <v>161</v>
      </c>
    </row>
    <row r="137" spans="1:23" s="51" customFormat="1" ht="12">
      <c r="A137" s="73" t="s">
        <v>230</v>
      </c>
      <c r="B137" s="490" t="s">
        <v>1033</v>
      </c>
      <c r="C137" s="295" t="s">
        <v>408</v>
      </c>
      <c r="D137" s="497" t="s">
        <v>815</v>
      </c>
      <c r="E137" s="293">
        <v>1</v>
      </c>
      <c r="F137" s="293" t="s">
        <v>0</v>
      </c>
      <c r="G137" s="296"/>
      <c r="H137" s="297">
        <v>100</v>
      </c>
      <c r="I137" s="465" t="s">
        <v>0</v>
      </c>
      <c r="J137" s="2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37" s="263" t="str">
        <f>IF(Sklop13[[#This Row],[ZAHTEVANA SHEMA KAKOVOSTI]]&lt;&gt;"",Sklop13[[#This Row],[Preračunana masa/volumen/kos na enoto kg]],"")</f>
        <v/>
      </c>
      <c r="L137" s="264"/>
      <c r="M137" s="123" t="s">
        <v>161</v>
      </c>
      <c r="N137" s="123" t="s">
        <v>161</v>
      </c>
      <c r="O137" s="123" t="s">
        <v>161</v>
      </c>
      <c r="P137" s="125"/>
      <c r="Q137" s="122" t="s">
        <v>161</v>
      </c>
      <c r="R137" s="266"/>
      <c r="S137" s="265">
        <f>+Sklop13[[#This Row],[cena/enota brez DDV v EUR]]*Sklop13[[#This Row],[Stopnja DDV (%)]]</f>
        <v>0</v>
      </c>
      <c r="T137" s="265">
        <f>+Sklop13[[#This Row],[cena/enota brez DDV v EUR]]+Sklop13[[#This Row],[Davek (EUR)]]</f>
        <v>0</v>
      </c>
      <c r="U137" s="265">
        <f>+Sklop13[[#This Row],[cena/enota brez DDV v EUR]]*Sklop13[[#This Row],[Okvirna količina]]</f>
        <v>0</v>
      </c>
      <c r="V137" s="265">
        <f>+Sklop13[[#This Row],[Končna cena/enoto mere (EUR) z DDV]]*Sklop13[[#This Row],[Okvirna količina]]</f>
        <v>0</v>
      </c>
      <c r="W137" s="121" t="s">
        <v>161</v>
      </c>
    </row>
    <row r="138" spans="1:23" s="51" customFormat="1" ht="12">
      <c r="A138" s="73" t="s">
        <v>231</v>
      </c>
      <c r="B138" s="490" t="s">
        <v>1034</v>
      </c>
      <c r="C138" s="295" t="s">
        <v>408</v>
      </c>
      <c r="D138" s="497" t="s">
        <v>791</v>
      </c>
      <c r="E138" s="293" t="s">
        <v>161</v>
      </c>
      <c r="F138" s="293" t="s">
        <v>0</v>
      </c>
      <c r="G138" s="296"/>
      <c r="H138" s="297">
        <v>50</v>
      </c>
      <c r="I138" s="465" t="s">
        <v>0</v>
      </c>
      <c r="J138" s="2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38" s="263" t="str">
        <f>IF(Sklop13[[#This Row],[ZAHTEVANA SHEMA KAKOVOSTI]]&lt;&gt;"",Sklop13[[#This Row],[Preračunana masa/volumen/kos na enoto kg]],"")</f>
        <v/>
      </c>
      <c r="L138" s="264"/>
      <c r="M138" s="123" t="s">
        <v>161</v>
      </c>
      <c r="N138" s="123" t="s">
        <v>161</v>
      </c>
      <c r="O138" s="123" t="s">
        <v>161</v>
      </c>
      <c r="P138" s="125"/>
      <c r="Q138" s="122" t="s">
        <v>161</v>
      </c>
      <c r="R138" s="266"/>
      <c r="S138" s="265">
        <f>+Sklop13[[#This Row],[cena/enota brez DDV v EUR]]*Sklop13[[#This Row],[Stopnja DDV (%)]]</f>
        <v>0</v>
      </c>
      <c r="T138" s="265">
        <f>+Sklop13[[#This Row],[cena/enota brez DDV v EUR]]+Sklop13[[#This Row],[Davek (EUR)]]</f>
        <v>0</v>
      </c>
      <c r="U138" s="265">
        <f>+Sklop13[[#This Row],[cena/enota brez DDV v EUR]]*Sklop13[[#This Row],[Okvirna količina]]</f>
        <v>0</v>
      </c>
      <c r="V138" s="265">
        <f>+Sklop13[[#This Row],[Končna cena/enoto mere (EUR) z DDV]]*Sklop13[[#This Row],[Okvirna količina]]</f>
        <v>0</v>
      </c>
      <c r="W138" s="121" t="s">
        <v>161</v>
      </c>
    </row>
    <row r="139" spans="1:23" s="51" customFormat="1" ht="12">
      <c r="A139" s="73" t="s">
        <v>232</v>
      </c>
      <c r="B139" s="490" t="s">
        <v>1035</v>
      </c>
      <c r="C139" s="295" t="s">
        <v>408</v>
      </c>
      <c r="D139" s="497" t="s">
        <v>816</v>
      </c>
      <c r="E139" s="293" t="s">
        <v>807</v>
      </c>
      <c r="F139" s="293" t="s">
        <v>0</v>
      </c>
      <c r="G139" s="296"/>
      <c r="H139" s="297">
        <v>10</v>
      </c>
      <c r="I139" s="465" t="s">
        <v>0</v>
      </c>
      <c r="J139" s="2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39" s="263" t="str">
        <f>IF(Sklop13[[#This Row],[ZAHTEVANA SHEMA KAKOVOSTI]]&lt;&gt;"",Sklop13[[#This Row],[Preračunana masa/volumen/kos na enoto kg]],"")</f>
        <v/>
      </c>
      <c r="L139" s="264"/>
      <c r="M139" s="123" t="s">
        <v>161</v>
      </c>
      <c r="N139" s="123" t="s">
        <v>161</v>
      </c>
      <c r="O139" s="123" t="s">
        <v>161</v>
      </c>
      <c r="P139" s="125"/>
      <c r="Q139" s="122" t="s">
        <v>161</v>
      </c>
      <c r="R139" s="266"/>
      <c r="S139" s="265">
        <f>+Sklop13[[#This Row],[cena/enota brez DDV v EUR]]*Sklop13[[#This Row],[Stopnja DDV (%)]]</f>
        <v>0</v>
      </c>
      <c r="T139" s="265">
        <f>+Sklop13[[#This Row],[cena/enota brez DDV v EUR]]+Sklop13[[#This Row],[Davek (EUR)]]</f>
        <v>0</v>
      </c>
      <c r="U139" s="265">
        <f>+Sklop13[[#This Row],[cena/enota brez DDV v EUR]]*Sklop13[[#This Row],[Okvirna količina]]</f>
        <v>0</v>
      </c>
      <c r="V139" s="265">
        <f>+Sklop13[[#This Row],[Končna cena/enoto mere (EUR) z DDV]]*Sklop13[[#This Row],[Okvirna količina]]</f>
        <v>0</v>
      </c>
      <c r="W139" s="121" t="s">
        <v>161</v>
      </c>
    </row>
    <row r="140" spans="1:23" s="51" customFormat="1" ht="12">
      <c r="A140" s="73" t="s">
        <v>233</v>
      </c>
      <c r="B140" s="490" t="s">
        <v>1036</v>
      </c>
      <c r="C140" s="295" t="s">
        <v>408</v>
      </c>
      <c r="D140" s="497" t="s">
        <v>817</v>
      </c>
      <c r="E140" s="293" t="s">
        <v>161</v>
      </c>
      <c r="F140" s="293" t="s">
        <v>0</v>
      </c>
      <c r="G140" s="296"/>
      <c r="H140" s="297">
        <v>30</v>
      </c>
      <c r="I140" s="465" t="s">
        <v>0</v>
      </c>
      <c r="J140" s="2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40" s="263" t="str">
        <f>IF(Sklop13[[#This Row],[ZAHTEVANA SHEMA KAKOVOSTI]]&lt;&gt;"",Sklop13[[#This Row],[Preračunana masa/volumen/kos na enoto kg]],"")</f>
        <v/>
      </c>
      <c r="L140" s="264"/>
      <c r="M140" s="123" t="s">
        <v>161</v>
      </c>
      <c r="N140" s="123" t="s">
        <v>161</v>
      </c>
      <c r="O140" s="123" t="s">
        <v>161</v>
      </c>
      <c r="P140" s="125"/>
      <c r="Q140" s="122" t="s">
        <v>161</v>
      </c>
      <c r="R140" s="266"/>
      <c r="S140" s="265">
        <f>+Sklop13[[#This Row],[cena/enota brez DDV v EUR]]*Sklop13[[#This Row],[Stopnja DDV (%)]]</f>
        <v>0</v>
      </c>
      <c r="T140" s="265">
        <f>+Sklop13[[#This Row],[cena/enota brez DDV v EUR]]+Sklop13[[#This Row],[Davek (EUR)]]</f>
        <v>0</v>
      </c>
      <c r="U140" s="265">
        <f>+Sklop13[[#This Row],[cena/enota brez DDV v EUR]]*Sklop13[[#This Row],[Okvirna količina]]</f>
        <v>0</v>
      </c>
      <c r="V140" s="265">
        <f>+Sklop13[[#This Row],[Končna cena/enoto mere (EUR) z DDV]]*Sklop13[[#This Row],[Okvirna količina]]</f>
        <v>0</v>
      </c>
      <c r="W140" s="121" t="s">
        <v>161</v>
      </c>
    </row>
    <row r="141" spans="1:23" s="51" customFormat="1" ht="12">
      <c r="A141" s="73" t="s">
        <v>234</v>
      </c>
      <c r="B141" s="490" t="s">
        <v>1037</v>
      </c>
      <c r="C141" s="295" t="s">
        <v>408</v>
      </c>
      <c r="D141" s="497" t="s">
        <v>407</v>
      </c>
      <c r="E141" s="293" t="s">
        <v>807</v>
      </c>
      <c r="F141" s="293" t="s">
        <v>0</v>
      </c>
      <c r="G141" s="296"/>
      <c r="H141" s="297">
        <v>5</v>
      </c>
      <c r="I141" s="465" t="s">
        <v>0</v>
      </c>
      <c r="J141" s="2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41" s="299" t="str">
        <f>IF(Sklop13[[#This Row],[ZAHTEVANA SHEMA KAKOVOSTI]]&lt;&gt;"",Sklop13[[#This Row],[Preračunana masa/volumen/kos na enoto kg]],"")</f>
        <v/>
      </c>
      <c r="L141" s="300"/>
      <c r="M141" s="123" t="s">
        <v>161</v>
      </c>
      <c r="N141" s="123" t="s">
        <v>161</v>
      </c>
      <c r="O141" s="123" t="s">
        <v>161</v>
      </c>
      <c r="P141" s="125"/>
      <c r="Q141" s="122" t="s">
        <v>161</v>
      </c>
      <c r="R141" s="266"/>
      <c r="S141" s="265">
        <f>+Sklop13[[#This Row],[cena/enota brez DDV v EUR]]*Sklop13[[#This Row],[Stopnja DDV (%)]]</f>
        <v>0</v>
      </c>
      <c r="T141" s="265">
        <f>+Sklop13[[#This Row],[cena/enota brez DDV v EUR]]+Sklop13[[#This Row],[Davek (EUR)]]</f>
        <v>0</v>
      </c>
      <c r="U141" s="265">
        <f>+Sklop13[[#This Row],[cena/enota brez DDV v EUR]]*Sklop13[[#This Row],[Okvirna količina]]</f>
        <v>0</v>
      </c>
      <c r="V141" s="265">
        <f>+Sklop13[[#This Row],[Končna cena/enoto mere (EUR) z DDV]]*Sklop13[[#This Row],[Okvirna količina]]</f>
        <v>0</v>
      </c>
      <c r="W141" s="121" t="s">
        <v>161</v>
      </c>
    </row>
    <row r="142" spans="1:23" s="51" customFormat="1" ht="12">
      <c r="A142" s="73" t="s">
        <v>235</v>
      </c>
      <c r="B142" s="490" t="s">
        <v>1038</v>
      </c>
      <c r="C142" s="295" t="s">
        <v>908</v>
      </c>
      <c r="D142" s="498" t="s">
        <v>909</v>
      </c>
      <c r="E142" s="293" t="s">
        <v>161</v>
      </c>
      <c r="F142" s="358" t="s">
        <v>910</v>
      </c>
      <c r="G142" s="359" t="s">
        <v>182</v>
      </c>
      <c r="H142" s="365">
        <v>4000</v>
      </c>
      <c r="I142" s="465" t="s">
        <v>0</v>
      </c>
      <c r="J142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4000</v>
      </c>
      <c r="K142" s="365">
        <f>IF(Sklop13[[#This Row],[ZAHTEVANA SHEMA KAKOVOSTI]]&lt;&gt;"",Sklop13[[#This Row],[Preračunana masa/volumen/kos na enoto kg]],"")</f>
        <v>4000</v>
      </c>
      <c r="L142" s="331"/>
      <c r="M142" s="123" t="s">
        <v>161</v>
      </c>
      <c r="N142" s="123" t="s">
        <v>161</v>
      </c>
      <c r="O142" s="123" t="s">
        <v>161</v>
      </c>
      <c r="P142" s="125"/>
      <c r="Q142" s="122" t="s">
        <v>161</v>
      </c>
      <c r="R142" s="335"/>
      <c r="S142" s="334">
        <f>+Sklop13[[#This Row],[cena/enota brez DDV v EUR]]*Sklop13[[#This Row],[Stopnja DDV (%)]]</f>
        <v>0</v>
      </c>
      <c r="T142" s="334">
        <f>+Sklop13[[#This Row],[cena/enota brez DDV v EUR]]+Sklop13[[#This Row],[Davek (EUR)]]</f>
        <v>0</v>
      </c>
      <c r="U142" s="334">
        <f>+Sklop13[[#This Row],[cena/enota brez DDV v EUR]]*Sklop13[[#This Row],[Okvirna količina]]</f>
        <v>0</v>
      </c>
      <c r="V142" s="334">
        <f>+Sklop13[[#This Row],[Končna cena/enoto mere (EUR) z DDV]]*Sklop13[[#This Row],[Okvirna količina]]</f>
        <v>0</v>
      </c>
      <c r="W142" s="121" t="s">
        <v>161</v>
      </c>
    </row>
    <row r="143" spans="1:23" s="51" customFormat="1">
      <c r="A143" s="579" t="s">
        <v>181</v>
      </c>
      <c r="B143" s="579"/>
      <c r="C143" s="579"/>
      <c r="D143" s="580"/>
      <c r="E143" s="581"/>
      <c r="F143" s="581"/>
      <c r="G143" s="582"/>
      <c r="H143" s="583"/>
      <c r="I143" s="584"/>
      <c r="J143" s="585">
        <f>SUBTOTAL(109,Sklop13[Preračunana masa/volumen/kos na enoto kg])</f>
        <v>35347</v>
      </c>
      <c r="K143" s="585">
        <f>SUBTOTAL(109,Sklop13[Živila iz shem kakovosti (kg)])</f>
        <v>4000</v>
      </c>
      <c r="L143" s="583"/>
      <c r="M143" s="586"/>
      <c r="N143" s="586"/>
      <c r="O143" s="587"/>
      <c r="P143" s="588"/>
      <c r="Q143" s="588"/>
      <c r="R143" s="588"/>
      <c r="S143" s="589"/>
      <c r="T143" s="583"/>
      <c r="U143" s="589">
        <f>SUBTOTAL(109,Sklop13[Vrednost za okvirno količino (EUR) brez DDV])</f>
        <v>0</v>
      </c>
      <c r="V143" s="589">
        <f>SUBTOTAL(109,Sklop13[Vrednost za okvirno količino (EUR) z DDV])</f>
        <v>0</v>
      </c>
      <c r="W143" s="590"/>
    </row>
    <row r="144" spans="1:23" s="51" customFormat="1" ht="15">
      <c r="A144" s="6"/>
      <c r="B144" s="6"/>
      <c r="C144" s="6"/>
      <c r="D144" s="4"/>
      <c r="E144" s="26"/>
      <c r="F144" s="26"/>
      <c r="G144" s="25"/>
      <c r="H144" s="7"/>
      <c r="I144" s="98"/>
      <c r="J144" s="8"/>
      <c r="K144" s="8"/>
      <c r="L144" s="8"/>
      <c r="M144" s="8"/>
      <c r="N144" s="20"/>
      <c r="O144" s="20"/>
      <c r="P144" s="8"/>
      <c r="Q144" s="8"/>
      <c r="R144" s="8"/>
      <c r="S144" s="8"/>
      <c r="T144" s="8"/>
      <c r="U144" s="3"/>
      <c r="V144" s="3"/>
      <c r="W144" s="7"/>
    </row>
    <row r="145" spans="1:24" s="51" customFormat="1">
      <c r="A145" s="44" t="s">
        <v>177</v>
      </c>
      <c r="B145" s="44"/>
      <c r="C145" s="44"/>
      <c r="D145" s="16"/>
      <c r="E145" s="28"/>
      <c r="F145" s="28"/>
      <c r="G145" s="97"/>
      <c r="H145" s="98"/>
      <c r="I145" s="98"/>
      <c r="J145" s="18"/>
      <c r="K145" s="18"/>
      <c r="L145" s="18"/>
      <c r="M145" s="18"/>
      <c r="N145" s="11"/>
      <c r="O145" s="11"/>
      <c r="P145" s="11"/>
      <c r="Q145" s="11"/>
      <c r="R145" s="11"/>
      <c r="S145" s="44"/>
      <c r="T145" s="44"/>
      <c r="U145" s="44"/>
      <c r="V145" s="44"/>
      <c r="W145" s="64"/>
    </row>
    <row r="146" spans="1:24" s="51" customFormat="1">
      <c r="A146" s="11" t="s">
        <v>179</v>
      </c>
      <c r="B146" s="11"/>
      <c r="C146" s="11"/>
      <c r="D146" s="16"/>
      <c r="E146" s="28"/>
      <c r="F146" s="28"/>
      <c r="G146" s="97"/>
      <c r="H146" s="98"/>
      <c r="I146" s="98"/>
      <c r="J146" s="18"/>
      <c r="K146" s="18"/>
      <c r="L146" s="18"/>
      <c r="M146" s="18"/>
      <c r="N146" s="11"/>
      <c r="O146" s="11"/>
      <c r="P146" s="11"/>
      <c r="Q146" s="11"/>
      <c r="R146" s="11"/>
      <c r="S146" s="11"/>
      <c r="T146" s="11"/>
      <c r="U146" s="11"/>
      <c r="V146" s="11"/>
      <c r="W146" s="64"/>
    </row>
    <row r="147" spans="1:24" s="51" customFormat="1">
      <c r="A147" s="92" t="s">
        <v>247</v>
      </c>
      <c r="B147" s="92"/>
      <c r="C147" s="92"/>
      <c r="D147" s="17"/>
      <c r="E147" s="27"/>
      <c r="F147" s="27"/>
      <c r="G147" s="95"/>
      <c r="H147" s="64"/>
      <c r="I147" s="64"/>
      <c r="J147" s="29"/>
      <c r="K147" s="29"/>
      <c r="L147" s="29"/>
      <c r="M147" s="29"/>
      <c r="N147" s="50"/>
      <c r="O147" s="50"/>
      <c r="P147" s="29"/>
      <c r="Q147" s="29"/>
      <c r="R147" s="29"/>
      <c r="S147" s="29"/>
      <c r="T147" s="29"/>
      <c r="U147" s="11"/>
      <c r="V147" s="11"/>
      <c r="W147" s="64"/>
    </row>
    <row r="148" spans="1:24" s="51" customFormat="1">
      <c r="A148" s="106" t="s">
        <v>222</v>
      </c>
      <c r="B148" s="106"/>
      <c r="C148" s="106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  <c r="O148" s="105"/>
      <c r="P148" s="105"/>
      <c r="Q148" s="105"/>
      <c r="R148" s="105"/>
      <c r="S148" s="105"/>
      <c r="T148" s="105"/>
      <c r="U148" s="105"/>
      <c r="V148" s="105"/>
      <c r="W148" s="105"/>
    </row>
    <row r="149" spans="1:24" s="51" customFormat="1">
      <c r="A149" s="631"/>
      <c r="B149" s="631"/>
      <c r="C149" s="631"/>
      <c r="D149" s="631"/>
      <c r="E149" s="631"/>
      <c r="F149" s="631"/>
      <c r="G149" s="631"/>
      <c r="H149" s="631"/>
      <c r="I149" s="631"/>
      <c r="J149" s="631"/>
      <c r="K149" s="631"/>
      <c r="L149" s="631"/>
      <c r="M149" s="631"/>
      <c r="N149" s="631"/>
      <c r="O149" s="50"/>
      <c r="P149" s="29"/>
      <c r="Q149" s="29"/>
      <c r="R149" s="29"/>
      <c r="S149" s="29"/>
      <c r="T149" s="29"/>
      <c r="U149" s="11"/>
      <c r="V149" s="11"/>
      <c r="W149" s="64"/>
    </row>
    <row r="150" spans="1:24" s="51" customFormat="1">
      <c r="A150" s="11"/>
      <c r="B150" s="11"/>
      <c r="C150" s="11"/>
      <c r="D150" s="17"/>
      <c r="E150" s="27"/>
      <c r="F150" s="27"/>
      <c r="G150" s="95"/>
      <c r="H150" s="98"/>
      <c r="I150" s="98"/>
      <c r="J150" s="18"/>
      <c r="K150" s="18"/>
      <c r="L150" s="18"/>
      <c r="M150" s="18"/>
      <c r="N150" s="11"/>
      <c r="O150" s="11"/>
      <c r="P150" s="29"/>
      <c r="Q150" s="29"/>
      <c r="R150" s="29"/>
      <c r="S150" s="29"/>
      <c r="T150" s="29"/>
      <c r="U150" s="11"/>
      <c r="V150" s="11"/>
      <c r="W150" s="64"/>
    </row>
    <row r="151" spans="1:24" s="51" customFormat="1">
      <c r="A151" s="92" t="s">
        <v>65</v>
      </c>
      <c r="B151" s="92"/>
      <c r="C151" s="92"/>
      <c r="D151" s="17"/>
      <c r="E151" s="27"/>
      <c r="F151" s="27"/>
      <c r="G151" s="95"/>
      <c r="H151" s="64"/>
      <c r="I151" s="64" t="s">
        <v>66</v>
      </c>
      <c r="J151" s="29"/>
      <c r="K151" s="29"/>
      <c r="L151" s="29"/>
      <c r="M151" s="29"/>
      <c r="N151" s="50"/>
      <c r="O151" s="50"/>
      <c r="P151" s="29"/>
      <c r="Q151" s="29"/>
      <c r="R151" s="29"/>
      <c r="S151" s="29" t="s">
        <v>67</v>
      </c>
      <c r="T151" s="29"/>
      <c r="U151" s="11"/>
      <c r="V151" s="11"/>
      <c r="W151" s="64"/>
    </row>
    <row r="152" spans="1:24" ht="15">
      <c r="A152" s="6"/>
      <c r="B152" s="6"/>
      <c r="C152" s="6"/>
      <c r="D152" s="4"/>
      <c r="E152" s="26"/>
      <c r="F152" s="26"/>
      <c r="G152" s="25"/>
      <c r="H152" s="7"/>
      <c r="J152" s="8"/>
      <c r="K152" s="8"/>
      <c r="L152" s="8"/>
      <c r="M152" s="8"/>
      <c r="N152" s="20"/>
      <c r="O152" s="20"/>
      <c r="P152" s="8"/>
      <c r="Q152" s="8"/>
      <c r="R152" s="8"/>
      <c r="S152" s="8"/>
      <c r="T152" s="8"/>
      <c r="U152" s="3"/>
      <c r="V152" s="3"/>
      <c r="W152" s="7"/>
    </row>
    <row r="153" spans="1:24">
      <c r="D153" s="16"/>
      <c r="E153" s="28"/>
      <c r="F153" s="28"/>
      <c r="G153" s="97"/>
    </row>
    <row r="154" spans="1:24">
      <c r="D154" s="16"/>
      <c r="E154" s="28"/>
      <c r="F154" s="28"/>
      <c r="G154" s="97"/>
    </row>
    <row r="155" spans="1:24">
      <c r="D155" s="16"/>
      <c r="E155" s="28"/>
      <c r="F155" s="28"/>
      <c r="G155" s="97"/>
    </row>
    <row r="156" spans="1:24">
      <c r="D156" s="16"/>
      <c r="E156" s="28"/>
      <c r="F156" s="28"/>
      <c r="G156" s="97"/>
    </row>
    <row r="157" spans="1:24">
      <c r="D157" s="16"/>
      <c r="E157" s="28"/>
      <c r="F157" s="28"/>
      <c r="G157" s="97"/>
      <c r="X157" s="104"/>
    </row>
    <row r="158" spans="1:24" ht="12.75" customHeight="1">
      <c r="D158" s="16"/>
      <c r="E158" s="28"/>
      <c r="F158" s="28"/>
      <c r="G158" s="97"/>
    </row>
    <row r="159" spans="1:24">
      <c r="D159" s="16"/>
      <c r="E159" s="28"/>
      <c r="F159" s="28"/>
      <c r="G159" s="97"/>
    </row>
    <row r="160" spans="1:24">
      <c r="D160" s="16"/>
      <c r="E160" s="28"/>
      <c r="F160" s="28"/>
      <c r="G160" s="97"/>
    </row>
    <row r="161" spans="1:24">
      <c r="D161" s="16"/>
      <c r="E161" s="28"/>
      <c r="F161" s="28"/>
      <c r="G161" s="97"/>
    </row>
    <row r="162" spans="1:24">
      <c r="D162" s="16"/>
      <c r="E162" s="28"/>
      <c r="F162" s="28"/>
      <c r="G162" s="97"/>
    </row>
    <row r="163" spans="1:24">
      <c r="D163" s="16"/>
      <c r="E163" s="28"/>
      <c r="F163" s="28"/>
      <c r="G163" s="97"/>
    </row>
    <row r="164" spans="1:24">
      <c r="D164" s="16"/>
      <c r="E164" s="28"/>
      <c r="F164" s="28"/>
      <c r="G164" s="97"/>
    </row>
    <row r="165" spans="1:24">
      <c r="D165" s="16"/>
      <c r="E165" s="28"/>
      <c r="F165" s="28"/>
      <c r="G165" s="97"/>
    </row>
    <row r="166" spans="1:24">
      <c r="D166" s="16"/>
      <c r="E166" s="28"/>
      <c r="F166" s="28"/>
      <c r="G166" s="97"/>
    </row>
    <row r="167" spans="1:24">
      <c r="D167" s="16"/>
      <c r="E167" s="28"/>
      <c r="F167" s="28"/>
      <c r="G167" s="97"/>
    </row>
    <row r="168" spans="1:24">
      <c r="D168" s="16"/>
      <c r="E168" s="28"/>
      <c r="F168" s="28"/>
      <c r="G168" s="97"/>
    </row>
    <row r="169" spans="1:24">
      <c r="D169" s="16"/>
      <c r="E169" s="28"/>
      <c r="F169" s="28"/>
      <c r="G169" s="97"/>
    </row>
    <row r="170" spans="1:24">
      <c r="D170" s="16"/>
      <c r="E170" s="28"/>
      <c r="F170" s="28"/>
      <c r="G170" s="97"/>
    </row>
    <row r="171" spans="1:24">
      <c r="D171" s="16"/>
      <c r="E171" s="28"/>
      <c r="F171" s="28"/>
      <c r="G171" s="97"/>
    </row>
    <row r="172" spans="1:24">
      <c r="D172" s="16"/>
      <c r="E172" s="28"/>
      <c r="F172" s="28"/>
      <c r="G172" s="97"/>
    </row>
    <row r="173" spans="1:24">
      <c r="D173" s="16"/>
      <c r="E173" s="28"/>
      <c r="F173" s="28"/>
      <c r="G173" s="97"/>
    </row>
    <row r="174" spans="1:24">
      <c r="D174" s="16"/>
      <c r="E174" s="28"/>
      <c r="F174" s="28"/>
      <c r="G174" s="97"/>
    </row>
    <row r="175" spans="1:24">
      <c r="D175" s="16"/>
      <c r="E175" s="28"/>
      <c r="F175" s="28"/>
      <c r="G175" s="97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7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7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7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7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7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7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7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7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7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7"/>
      <c r="H274" s="98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7"/>
      <c r="H275" s="98"/>
      <c r="I275" s="98"/>
      <c r="N275" s="11"/>
      <c r="O275" s="11"/>
      <c r="P275" s="11"/>
      <c r="Q275" s="11"/>
      <c r="R275" s="11"/>
      <c r="S275" s="11"/>
      <c r="T275" s="11"/>
      <c r="U275" s="11"/>
      <c r="V275" s="11"/>
      <c r="W275" s="64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7"/>
      <c r="H276" s="98"/>
      <c r="I276" s="98"/>
      <c r="N276" s="11"/>
      <c r="O276" s="11"/>
      <c r="P276" s="11"/>
      <c r="Q276" s="11"/>
      <c r="R276" s="11"/>
      <c r="S276" s="11"/>
      <c r="T276" s="11"/>
      <c r="U276" s="11"/>
      <c r="V276" s="11"/>
      <c r="W276" s="64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7"/>
      <c r="H277" s="98"/>
      <c r="I277" s="98"/>
      <c r="N277" s="11"/>
      <c r="O277" s="11"/>
      <c r="P277" s="11"/>
      <c r="Q277" s="11"/>
      <c r="R277" s="11"/>
      <c r="S277" s="11"/>
      <c r="T277" s="11"/>
      <c r="U277" s="11"/>
      <c r="V277" s="11"/>
      <c r="W277" s="64"/>
      <c r="X277" s="11"/>
    </row>
    <row r="278" spans="1:24" s="18" customFormat="1">
      <c r="A278" s="11"/>
      <c r="B278" s="11"/>
      <c r="C278" s="11"/>
      <c r="D278" s="16"/>
      <c r="E278" s="28"/>
      <c r="F278" s="28"/>
      <c r="G278" s="97"/>
      <c r="H278" s="98"/>
      <c r="I278" s="98"/>
      <c r="N278" s="11"/>
      <c r="O278" s="11"/>
      <c r="P278" s="11"/>
      <c r="Q278" s="11"/>
      <c r="R278" s="11"/>
      <c r="S278" s="11"/>
      <c r="T278" s="11"/>
      <c r="U278" s="11"/>
      <c r="V278" s="11"/>
      <c r="W278" s="64"/>
      <c r="X278" s="11"/>
    </row>
    <row r="279" spans="1:24" s="18" customFormat="1">
      <c r="A279" s="11"/>
      <c r="B279" s="11"/>
      <c r="C279" s="11"/>
      <c r="D279" s="16"/>
      <c r="E279" s="28"/>
      <c r="F279" s="28"/>
      <c r="G279" s="97"/>
      <c r="H279" s="98"/>
      <c r="I279" s="98"/>
      <c r="N279" s="11"/>
      <c r="O279" s="11"/>
      <c r="P279" s="11"/>
      <c r="Q279" s="11"/>
      <c r="R279" s="11"/>
      <c r="S279" s="11"/>
      <c r="T279" s="11"/>
      <c r="U279" s="11"/>
      <c r="V279" s="11"/>
      <c r="W279" s="64"/>
      <c r="X279" s="11"/>
    </row>
    <row r="280" spans="1:24" s="18" customFormat="1">
      <c r="A280" s="11"/>
      <c r="B280" s="11"/>
      <c r="C280" s="11"/>
      <c r="D280" s="16"/>
      <c r="E280" s="28"/>
      <c r="F280" s="28"/>
      <c r="G280" s="97"/>
      <c r="H280" s="98"/>
      <c r="I280" s="98"/>
      <c r="N280" s="11"/>
      <c r="O280" s="11"/>
      <c r="P280" s="11"/>
      <c r="Q280" s="11"/>
      <c r="R280" s="11"/>
      <c r="S280" s="11"/>
      <c r="T280" s="11"/>
      <c r="U280" s="11"/>
      <c r="V280" s="11"/>
      <c r="W280" s="64"/>
      <c r="X280" s="11"/>
    </row>
    <row r="281" spans="1:24" s="18" customFormat="1">
      <c r="A281" s="11"/>
      <c r="B281" s="11"/>
      <c r="C281" s="11"/>
      <c r="D281" s="16"/>
      <c r="E281" s="28"/>
      <c r="F281" s="28"/>
      <c r="G281" s="97"/>
      <c r="H281" s="98"/>
      <c r="I281" s="98"/>
      <c r="N281" s="11"/>
      <c r="O281" s="11"/>
      <c r="P281" s="11"/>
      <c r="Q281" s="11"/>
      <c r="R281" s="11"/>
      <c r="S281" s="11"/>
      <c r="T281" s="11"/>
      <c r="U281" s="11"/>
      <c r="V281" s="11"/>
      <c r="W281" s="64"/>
      <c r="X281" s="11"/>
    </row>
    <row r="282" spans="1:24" s="18" customFormat="1">
      <c r="A282" s="11"/>
      <c r="B282" s="11"/>
      <c r="C282" s="11"/>
      <c r="D282" s="16"/>
      <c r="E282" s="28"/>
      <c r="F282" s="28"/>
      <c r="G282" s="97"/>
      <c r="H282" s="98"/>
      <c r="I282" s="98"/>
      <c r="N282" s="11"/>
      <c r="O282" s="11"/>
      <c r="P282" s="11"/>
      <c r="Q282" s="11"/>
      <c r="R282" s="11"/>
      <c r="S282" s="11"/>
      <c r="T282" s="11"/>
      <c r="U282" s="11"/>
      <c r="V282" s="11"/>
      <c r="W282" s="64"/>
      <c r="X282" s="11"/>
    </row>
    <row r="283" spans="1:24" s="18" customFormat="1">
      <c r="A283" s="11"/>
      <c r="B283" s="11"/>
      <c r="C283" s="11"/>
      <c r="D283" s="16"/>
      <c r="E283" s="28"/>
      <c r="F283" s="28"/>
      <c r="G283" s="97"/>
      <c r="H283" s="98"/>
      <c r="I283" s="98"/>
      <c r="N283" s="11"/>
      <c r="O283" s="11"/>
      <c r="P283" s="11"/>
      <c r="Q283" s="11"/>
      <c r="R283" s="11"/>
      <c r="S283" s="11"/>
      <c r="T283" s="11"/>
      <c r="U283" s="11"/>
      <c r="V283" s="11"/>
      <c r="W283" s="64"/>
      <c r="X283" s="11"/>
    </row>
    <row r="284" spans="1:24" s="18" customFormat="1">
      <c r="A284" s="11"/>
      <c r="B284" s="11"/>
      <c r="C284" s="11"/>
      <c r="D284" s="16"/>
      <c r="E284" s="28"/>
      <c r="F284" s="28"/>
      <c r="G284" s="97"/>
      <c r="H284" s="98"/>
      <c r="I284" s="98"/>
      <c r="N284" s="11"/>
      <c r="O284" s="11"/>
      <c r="P284" s="11"/>
      <c r="Q284" s="11"/>
      <c r="R284" s="11"/>
      <c r="S284" s="11"/>
      <c r="T284" s="11"/>
      <c r="U284" s="11"/>
      <c r="V284" s="11"/>
      <c r="W284" s="64"/>
      <c r="X284" s="11"/>
    </row>
    <row r="285" spans="1:24" s="18" customFormat="1">
      <c r="A285" s="11"/>
      <c r="B285" s="11"/>
      <c r="C285" s="11"/>
      <c r="D285" s="16"/>
      <c r="E285" s="28"/>
      <c r="F285" s="28"/>
      <c r="G285" s="97"/>
      <c r="H285" s="98"/>
      <c r="I285" s="98"/>
      <c r="N285" s="11"/>
      <c r="O285" s="11"/>
      <c r="P285" s="11"/>
      <c r="Q285" s="11"/>
      <c r="R285" s="11"/>
      <c r="S285" s="11"/>
      <c r="T285" s="11"/>
      <c r="U285" s="11"/>
      <c r="V285" s="11"/>
      <c r="W285" s="64"/>
      <c r="X285" s="11"/>
    </row>
    <row r="286" spans="1:24" s="18" customFormat="1">
      <c r="A286" s="11"/>
      <c r="B286" s="11"/>
      <c r="C286" s="11"/>
      <c r="D286" s="16"/>
      <c r="E286" s="28"/>
      <c r="F286" s="28"/>
      <c r="G286" s="97"/>
      <c r="H286" s="98"/>
      <c r="I286" s="98"/>
      <c r="N286" s="11"/>
      <c r="O286" s="11"/>
      <c r="P286" s="11"/>
      <c r="Q286" s="11"/>
      <c r="R286" s="11"/>
      <c r="S286" s="11"/>
      <c r="T286" s="11"/>
      <c r="U286" s="11"/>
      <c r="V286" s="11"/>
      <c r="W286" s="64"/>
      <c r="X286" s="11"/>
    </row>
    <row r="287" spans="1:24" s="18" customFormat="1">
      <c r="A287" s="11"/>
      <c r="B287" s="11"/>
      <c r="C287" s="11"/>
      <c r="D287" s="16"/>
      <c r="E287" s="28"/>
      <c r="F287" s="28"/>
      <c r="G287" s="97"/>
      <c r="H287" s="98"/>
      <c r="I287" s="98"/>
      <c r="N287" s="11"/>
      <c r="O287" s="11"/>
      <c r="P287" s="11"/>
      <c r="Q287" s="11"/>
      <c r="R287" s="11"/>
      <c r="S287" s="11"/>
      <c r="T287" s="11"/>
      <c r="U287" s="11"/>
      <c r="V287" s="11"/>
      <c r="W287" s="64"/>
      <c r="X287" s="11"/>
    </row>
    <row r="288" spans="1:24" s="18" customFormat="1">
      <c r="A288" s="11"/>
      <c r="B288" s="11"/>
      <c r="C288" s="11"/>
      <c r="D288" s="16"/>
      <c r="E288" s="28"/>
      <c r="F288" s="28"/>
      <c r="G288" s="97"/>
      <c r="H288" s="98"/>
      <c r="I288" s="98"/>
      <c r="N288" s="11"/>
      <c r="O288" s="11"/>
      <c r="P288" s="11"/>
      <c r="Q288" s="11"/>
      <c r="R288" s="11"/>
      <c r="S288" s="11"/>
      <c r="T288" s="11"/>
      <c r="U288" s="11"/>
      <c r="V288" s="11"/>
      <c r="W288" s="64"/>
      <c r="X288" s="11"/>
    </row>
    <row r="289" spans="1:24" s="18" customFormat="1">
      <c r="A289" s="11"/>
      <c r="B289" s="11"/>
      <c r="C289" s="11"/>
      <c r="D289" s="16"/>
      <c r="E289" s="28"/>
      <c r="F289" s="28"/>
      <c r="G289" s="97"/>
      <c r="H289" s="98"/>
      <c r="I289" s="98"/>
      <c r="N289" s="11"/>
      <c r="O289" s="11"/>
      <c r="P289" s="11"/>
      <c r="Q289" s="11"/>
      <c r="R289" s="11"/>
      <c r="S289" s="11"/>
      <c r="T289" s="11"/>
      <c r="U289" s="11"/>
      <c r="V289" s="11"/>
      <c r="W289" s="64"/>
      <c r="X289" s="11"/>
    </row>
    <row r="290" spans="1:24" s="18" customFormat="1">
      <c r="A290" s="11"/>
      <c r="B290" s="11"/>
      <c r="C290" s="11"/>
      <c r="D290" s="16"/>
      <c r="E290" s="28"/>
      <c r="F290" s="28"/>
      <c r="G290" s="97"/>
      <c r="H290" s="98"/>
      <c r="I290" s="98"/>
      <c r="N290" s="11"/>
      <c r="O290" s="11"/>
      <c r="P290" s="11"/>
      <c r="Q290" s="11"/>
      <c r="R290" s="11"/>
      <c r="S290" s="11"/>
      <c r="T290" s="11"/>
      <c r="U290" s="11"/>
      <c r="V290" s="11"/>
      <c r="W290" s="64"/>
      <c r="X290" s="11"/>
    </row>
    <row r="291" spans="1:24" s="18" customFormat="1">
      <c r="A291" s="11"/>
      <c r="B291" s="11"/>
      <c r="C291" s="11"/>
      <c r="D291" s="16"/>
      <c r="E291" s="28"/>
      <c r="F291" s="28"/>
      <c r="G291" s="97"/>
      <c r="H291" s="98"/>
      <c r="I291" s="98"/>
      <c r="N291" s="11"/>
      <c r="O291" s="11"/>
      <c r="P291" s="11"/>
      <c r="Q291" s="11"/>
      <c r="R291" s="11"/>
      <c r="S291" s="11"/>
      <c r="T291" s="11"/>
      <c r="U291" s="11"/>
      <c r="V291" s="11"/>
      <c r="W291" s="64"/>
      <c r="X291" s="11"/>
    </row>
    <row r="292" spans="1:24" s="18" customFormat="1">
      <c r="A292" s="11"/>
      <c r="B292" s="11"/>
      <c r="C292" s="11"/>
      <c r="D292" s="16"/>
      <c r="E292" s="28"/>
      <c r="F292" s="28"/>
      <c r="G292" s="97"/>
      <c r="H292" s="98"/>
      <c r="I292" s="98"/>
      <c r="N292" s="11"/>
      <c r="O292" s="11"/>
      <c r="P292" s="11"/>
      <c r="Q292" s="11"/>
      <c r="R292" s="11"/>
      <c r="S292" s="11"/>
      <c r="T292" s="11"/>
      <c r="U292" s="11"/>
      <c r="V292" s="11"/>
      <c r="W292" s="64"/>
      <c r="X292" s="11"/>
    </row>
    <row r="293" spans="1:24" s="18" customFormat="1">
      <c r="A293" s="11"/>
      <c r="B293" s="11"/>
      <c r="C293" s="11"/>
      <c r="D293" s="16"/>
      <c r="E293" s="28"/>
      <c r="F293" s="28"/>
      <c r="G293" s="97"/>
      <c r="H293" s="98"/>
      <c r="I293" s="98"/>
      <c r="N293" s="11"/>
      <c r="O293" s="11"/>
      <c r="P293" s="11"/>
      <c r="Q293" s="11"/>
      <c r="R293" s="11"/>
      <c r="S293" s="11"/>
      <c r="T293" s="11"/>
      <c r="U293" s="11"/>
      <c r="V293" s="11"/>
      <c r="W293" s="64"/>
      <c r="X293" s="11"/>
    </row>
    <row r="294" spans="1:24" s="18" customFormat="1">
      <c r="A294" s="11"/>
      <c r="B294" s="11"/>
      <c r="C294" s="11"/>
      <c r="D294" s="16"/>
      <c r="E294" s="28"/>
      <c r="F294" s="28"/>
      <c r="G294" s="97"/>
      <c r="H294" s="98"/>
      <c r="I294" s="98"/>
      <c r="N294" s="11"/>
      <c r="O294" s="11"/>
      <c r="P294" s="11"/>
      <c r="Q294" s="11"/>
      <c r="R294" s="11"/>
      <c r="S294" s="11"/>
      <c r="T294" s="11"/>
      <c r="U294" s="11"/>
      <c r="V294" s="11"/>
      <c r="W294" s="64"/>
      <c r="X294" s="11"/>
    </row>
    <row r="295" spans="1:24" s="18" customFormat="1">
      <c r="A295" s="11"/>
      <c r="B295" s="11"/>
      <c r="C295" s="11"/>
      <c r="D295" s="16"/>
      <c r="E295" s="28"/>
      <c r="F295" s="28"/>
      <c r="G295" s="97"/>
      <c r="H295" s="98"/>
      <c r="I295" s="98"/>
      <c r="N295" s="11"/>
      <c r="O295" s="11"/>
      <c r="P295" s="11"/>
      <c r="Q295" s="11"/>
      <c r="R295" s="11"/>
      <c r="S295" s="11"/>
      <c r="T295" s="11"/>
      <c r="U295" s="11"/>
      <c r="V295" s="11"/>
      <c r="W295" s="64"/>
      <c r="X295" s="11"/>
    </row>
    <row r="296" spans="1:24" s="18" customFormat="1">
      <c r="A296" s="11"/>
      <c r="B296" s="11"/>
      <c r="C296" s="11"/>
      <c r="D296" s="16"/>
      <c r="E296" s="28"/>
      <c r="F296" s="28"/>
      <c r="G296" s="97"/>
      <c r="H296" s="98"/>
      <c r="I296" s="98"/>
      <c r="N296" s="11"/>
      <c r="O296" s="11"/>
      <c r="P296" s="11"/>
      <c r="Q296" s="11"/>
      <c r="R296" s="11"/>
      <c r="S296" s="11"/>
      <c r="T296" s="11"/>
      <c r="U296" s="11"/>
      <c r="V296" s="11"/>
      <c r="W296" s="64"/>
      <c r="X296" s="11"/>
    </row>
    <row r="297" spans="1:24" s="18" customFormat="1">
      <c r="A297" s="11"/>
      <c r="B297" s="11"/>
      <c r="C297" s="11"/>
      <c r="D297" s="16"/>
      <c r="E297" s="28"/>
      <c r="F297" s="28"/>
      <c r="G297" s="97"/>
      <c r="H297" s="98"/>
      <c r="I297" s="98"/>
      <c r="N297" s="11"/>
      <c r="O297" s="11"/>
      <c r="P297" s="11"/>
      <c r="Q297" s="11"/>
      <c r="R297" s="11"/>
      <c r="S297" s="11"/>
      <c r="T297" s="11"/>
      <c r="U297" s="11"/>
      <c r="V297" s="11"/>
      <c r="W297" s="64"/>
      <c r="X297" s="11"/>
    </row>
    <row r="298" spans="1:24" s="18" customFormat="1">
      <c r="A298" s="11"/>
      <c r="B298" s="11"/>
      <c r="C298" s="11"/>
      <c r="D298" s="16"/>
      <c r="E298" s="28"/>
      <c r="F298" s="28"/>
      <c r="G298" s="97"/>
      <c r="H298" s="98"/>
      <c r="I298" s="98"/>
      <c r="N298" s="11"/>
      <c r="O298" s="11"/>
      <c r="P298" s="11"/>
      <c r="Q298" s="11"/>
      <c r="R298" s="11"/>
      <c r="S298" s="11"/>
      <c r="T298" s="11"/>
      <c r="U298" s="11"/>
      <c r="V298" s="11"/>
      <c r="W298" s="64"/>
      <c r="X298" s="11"/>
    </row>
    <row r="299" spans="1:24" s="18" customFormat="1">
      <c r="A299" s="11"/>
      <c r="B299" s="11"/>
      <c r="C299" s="11"/>
      <c r="D299" s="16"/>
      <c r="E299" s="28"/>
      <c r="F299" s="28"/>
      <c r="G299" s="97"/>
      <c r="H299" s="98"/>
      <c r="I299" s="98"/>
      <c r="N299" s="11"/>
      <c r="O299" s="11"/>
      <c r="P299" s="11"/>
      <c r="Q299" s="11"/>
      <c r="R299" s="11"/>
      <c r="S299" s="11"/>
      <c r="T299" s="11"/>
      <c r="U299" s="11"/>
      <c r="V299" s="11"/>
      <c r="W299" s="64"/>
      <c r="X299" s="11"/>
    </row>
    <row r="300" spans="1:24" s="18" customFormat="1">
      <c r="A300" s="11"/>
      <c r="B300" s="11"/>
      <c r="C300" s="11"/>
      <c r="D300" s="16"/>
      <c r="E300" s="28"/>
      <c r="F300" s="28"/>
      <c r="G300" s="97"/>
      <c r="H300" s="98"/>
      <c r="I300" s="98"/>
      <c r="N300" s="11"/>
      <c r="O300" s="11"/>
      <c r="P300" s="11"/>
      <c r="Q300" s="11"/>
      <c r="R300" s="11"/>
      <c r="S300" s="11"/>
      <c r="T300" s="11"/>
      <c r="U300" s="11"/>
      <c r="V300" s="11"/>
      <c r="W300" s="64"/>
      <c r="X300" s="11"/>
    </row>
    <row r="301" spans="1:24" s="18" customFormat="1">
      <c r="A301" s="11"/>
      <c r="B301" s="11"/>
      <c r="C301" s="11"/>
      <c r="D301" s="16"/>
      <c r="E301" s="28"/>
      <c r="F301" s="28"/>
      <c r="G301" s="97"/>
      <c r="H301" s="98"/>
      <c r="I301" s="98"/>
      <c r="N301" s="11"/>
      <c r="O301" s="11"/>
      <c r="P301" s="11"/>
      <c r="Q301" s="11"/>
      <c r="R301" s="11"/>
      <c r="S301" s="11"/>
      <c r="T301" s="11"/>
      <c r="U301" s="11"/>
      <c r="V301" s="11"/>
      <c r="W301" s="64"/>
      <c r="X301" s="11"/>
    </row>
    <row r="302" spans="1:24" s="18" customFormat="1">
      <c r="A302" s="11"/>
      <c r="B302" s="11"/>
      <c r="C302" s="11"/>
      <c r="D302" s="16"/>
      <c r="E302" s="28"/>
      <c r="F302" s="28"/>
      <c r="G302" s="97"/>
      <c r="H302" s="98"/>
      <c r="I302" s="98"/>
      <c r="N302" s="11"/>
      <c r="O302" s="11"/>
      <c r="P302" s="11"/>
      <c r="Q302" s="11"/>
      <c r="R302" s="11"/>
      <c r="S302" s="11"/>
      <c r="T302" s="11"/>
      <c r="U302" s="11"/>
      <c r="V302" s="11"/>
      <c r="W302" s="64"/>
      <c r="X302" s="11"/>
    </row>
    <row r="303" spans="1:24" s="18" customFormat="1">
      <c r="A303" s="11"/>
      <c r="B303" s="11"/>
      <c r="C303" s="11"/>
      <c r="D303" s="16"/>
      <c r="E303" s="28"/>
      <c r="F303" s="28"/>
      <c r="G303" s="97"/>
      <c r="H303" s="98"/>
      <c r="I303" s="98"/>
      <c r="N303" s="11"/>
      <c r="O303" s="11"/>
      <c r="P303" s="11"/>
      <c r="Q303" s="11"/>
      <c r="R303" s="11"/>
      <c r="S303" s="11"/>
      <c r="T303" s="11"/>
      <c r="U303" s="11"/>
      <c r="V303" s="11"/>
      <c r="W303" s="64"/>
      <c r="X303" s="11"/>
    </row>
    <row r="304" spans="1:24" s="18" customFormat="1">
      <c r="A304" s="11"/>
      <c r="B304" s="11"/>
      <c r="C304" s="11"/>
      <c r="D304" s="16"/>
      <c r="E304" s="28"/>
      <c r="F304" s="28"/>
      <c r="G304" s="97"/>
      <c r="H304" s="98"/>
      <c r="I304" s="98"/>
      <c r="N304" s="11"/>
      <c r="O304" s="11"/>
      <c r="P304" s="11"/>
      <c r="Q304" s="11"/>
      <c r="R304" s="11"/>
      <c r="S304" s="11"/>
      <c r="T304" s="11"/>
      <c r="U304" s="11"/>
      <c r="V304" s="11"/>
      <c r="W304" s="64"/>
      <c r="X304" s="11"/>
    </row>
    <row r="305" spans="1:24" s="18" customFormat="1">
      <c r="A305" s="11"/>
      <c r="B305" s="11"/>
      <c r="C305" s="11"/>
      <c r="D305" s="16"/>
      <c r="E305" s="28"/>
      <c r="F305" s="28"/>
      <c r="G305" s="97"/>
      <c r="H305" s="98"/>
      <c r="I305" s="98"/>
      <c r="N305" s="11"/>
      <c r="O305" s="11"/>
      <c r="P305" s="11"/>
      <c r="Q305" s="11"/>
      <c r="R305" s="11"/>
      <c r="S305" s="11"/>
      <c r="T305" s="11"/>
      <c r="U305" s="11"/>
      <c r="V305" s="11"/>
      <c r="W305" s="64"/>
      <c r="X305" s="11"/>
    </row>
    <row r="306" spans="1:24" s="18" customFormat="1">
      <c r="A306" s="11"/>
      <c r="B306" s="11"/>
      <c r="C306" s="11"/>
      <c r="D306" s="16"/>
      <c r="E306" s="28"/>
      <c r="F306" s="28"/>
      <c r="G306" s="97"/>
      <c r="H306" s="98"/>
      <c r="I306" s="98"/>
      <c r="N306" s="11"/>
      <c r="O306" s="11"/>
      <c r="P306" s="11"/>
      <c r="Q306" s="11"/>
      <c r="R306" s="11"/>
      <c r="S306" s="11"/>
      <c r="T306" s="11"/>
      <c r="U306" s="11"/>
      <c r="V306" s="11"/>
      <c r="W306" s="64"/>
      <c r="X306" s="11"/>
    </row>
    <row r="307" spans="1:24" s="18" customFormat="1">
      <c r="A307" s="11"/>
      <c r="B307" s="11"/>
      <c r="C307" s="11"/>
      <c r="D307" s="16"/>
      <c r="E307" s="28"/>
      <c r="F307" s="28"/>
      <c r="G307" s="97"/>
      <c r="H307" s="98"/>
      <c r="I307" s="98"/>
      <c r="N307" s="11"/>
      <c r="O307" s="11"/>
      <c r="P307" s="11"/>
      <c r="Q307" s="11"/>
      <c r="R307" s="11"/>
      <c r="S307" s="11"/>
      <c r="T307" s="11"/>
      <c r="U307" s="11"/>
      <c r="V307" s="11"/>
      <c r="W307" s="64"/>
      <c r="X307" s="11"/>
    </row>
    <row r="308" spans="1:24" s="18" customFormat="1">
      <c r="A308" s="11"/>
      <c r="B308" s="11"/>
      <c r="C308" s="11"/>
      <c r="D308" s="16"/>
      <c r="E308" s="28"/>
      <c r="F308" s="28"/>
      <c r="G308" s="97"/>
      <c r="H308" s="98"/>
      <c r="I308" s="98"/>
      <c r="N308" s="11"/>
      <c r="O308" s="11"/>
      <c r="P308" s="11"/>
      <c r="Q308" s="11"/>
      <c r="R308" s="11"/>
      <c r="S308" s="11"/>
      <c r="T308" s="11"/>
      <c r="U308" s="11"/>
      <c r="V308" s="11"/>
      <c r="W308" s="64"/>
      <c r="X308" s="11"/>
    </row>
    <row r="309" spans="1:24" s="18" customFormat="1">
      <c r="A309" s="11"/>
      <c r="B309" s="11"/>
      <c r="C309" s="11"/>
      <c r="D309" s="16"/>
      <c r="E309" s="28"/>
      <c r="F309" s="28"/>
      <c r="G309" s="97"/>
      <c r="H309" s="98"/>
      <c r="I309" s="98"/>
      <c r="N309" s="11"/>
      <c r="O309" s="11"/>
      <c r="P309" s="11"/>
      <c r="Q309" s="11"/>
      <c r="R309" s="11"/>
      <c r="S309" s="11"/>
      <c r="T309" s="11"/>
      <c r="U309" s="11"/>
      <c r="V309" s="11"/>
      <c r="W309" s="64"/>
      <c r="X309" s="11"/>
    </row>
    <row r="310" spans="1:24" s="18" customFormat="1">
      <c r="A310" s="11"/>
      <c r="B310" s="11"/>
      <c r="C310" s="11"/>
      <c r="D310" s="16"/>
      <c r="E310" s="28"/>
      <c r="F310" s="28"/>
      <c r="G310" s="97"/>
      <c r="H310" s="98"/>
      <c r="I310" s="98"/>
      <c r="N310" s="11"/>
      <c r="O310" s="11"/>
      <c r="P310" s="11"/>
      <c r="Q310" s="11"/>
      <c r="R310" s="11"/>
      <c r="S310" s="11"/>
      <c r="T310" s="11"/>
      <c r="U310" s="11"/>
      <c r="V310" s="11"/>
      <c r="W310" s="64"/>
      <c r="X310" s="11"/>
    </row>
    <row r="311" spans="1:24" s="18" customFormat="1">
      <c r="A311" s="11"/>
      <c r="B311" s="11"/>
      <c r="C311" s="11"/>
      <c r="D311" s="16"/>
      <c r="E311" s="28"/>
      <c r="F311" s="28"/>
      <c r="G311" s="97"/>
      <c r="H311" s="98"/>
      <c r="I311" s="98"/>
      <c r="N311" s="11"/>
      <c r="O311" s="11"/>
      <c r="P311" s="11"/>
      <c r="Q311" s="11"/>
      <c r="R311" s="11"/>
      <c r="S311" s="11"/>
      <c r="T311" s="11"/>
      <c r="U311" s="11"/>
      <c r="V311" s="11"/>
      <c r="W311" s="64"/>
      <c r="X311" s="11"/>
    </row>
    <row r="312" spans="1:24" s="18" customFormat="1">
      <c r="A312" s="11"/>
      <c r="B312" s="11"/>
      <c r="C312" s="11"/>
      <c r="D312" s="16"/>
      <c r="E312" s="28"/>
      <c r="F312" s="28"/>
      <c r="G312" s="97"/>
      <c r="H312" s="98"/>
      <c r="I312" s="98"/>
      <c r="N312" s="11"/>
      <c r="O312" s="11"/>
      <c r="P312" s="11"/>
      <c r="Q312" s="11"/>
      <c r="R312" s="11"/>
      <c r="S312" s="11"/>
      <c r="T312" s="11"/>
      <c r="U312" s="11"/>
      <c r="V312" s="11"/>
      <c r="W312" s="64"/>
      <c r="X312" s="11"/>
    </row>
    <row r="313" spans="1:24" s="18" customFormat="1">
      <c r="A313" s="11"/>
      <c r="B313" s="11"/>
      <c r="C313" s="11"/>
      <c r="D313" s="16"/>
      <c r="E313" s="28"/>
      <c r="F313" s="28"/>
      <c r="G313" s="97"/>
      <c r="H313" s="98"/>
      <c r="I313" s="98"/>
      <c r="N313" s="11"/>
      <c r="O313" s="11"/>
      <c r="P313" s="11"/>
      <c r="Q313" s="11"/>
      <c r="R313" s="11"/>
      <c r="S313" s="11"/>
      <c r="T313" s="11"/>
      <c r="U313" s="11"/>
      <c r="V313" s="11"/>
      <c r="W313" s="64"/>
      <c r="X313" s="11"/>
    </row>
    <row r="314" spans="1:24" s="18" customFormat="1">
      <c r="A314" s="11"/>
      <c r="B314" s="11"/>
      <c r="C314" s="11"/>
      <c r="D314" s="16"/>
      <c r="E314" s="28"/>
      <c r="F314" s="28"/>
      <c r="G314" s="97"/>
      <c r="H314" s="98"/>
      <c r="I314" s="98"/>
      <c r="N314" s="11"/>
      <c r="O314" s="11"/>
      <c r="P314" s="11"/>
      <c r="Q314" s="11"/>
      <c r="R314" s="11"/>
      <c r="S314" s="11"/>
      <c r="T314" s="11"/>
      <c r="U314" s="11"/>
      <c r="V314" s="11"/>
      <c r="W314" s="64"/>
      <c r="X314" s="11"/>
    </row>
    <row r="315" spans="1:24" s="18" customFormat="1">
      <c r="A315" s="11"/>
      <c r="B315" s="11"/>
      <c r="C315" s="11"/>
      <c r="D315" s="16"/>
      <c r="E315" s="28"/>
      <c r="F315" s="28"/>
      <c r="G315" s="97"/>
      <c r="H315" s="98"/>
      <c r="I315" s="98"/>
      <c r="N315" s="11"/>
      <c r="O315" s="11"/>
      <c r="P315" s="11"/>
      <c r="Q315" s="11"/>
      <c r="R315" s="11"/>
      <c r="S315" s="11"/>
      <c r="T315" s="11"/>
      <c r="U315" s="11"/>
      <c r="V315" s="11"/>
      <c r="W315" s="64"/>
      <c r="X315" s="11"/>
    </row>
    <row r="316" spans="1:24" s="18" customFormat="1">
      <c r="A316" s="11"/>
      <c r="B316" s="11"/>
      <c r="C316" s="11"/>
      <c r="D316" s="16"/>
      <c r="E316" s="28"/>
      <c r="F316" s="28"/>
      <c r="G316" s="97"/>
      <c r="H316" s="98"/>
      <c r="I316" s="98"/>
      <c r="N316" s="11"/>
      <c r="O316" s="11"/>
      <c r="P316" s="11"/>
      <c r="Q316" s="11"/>
      <c r="R316" s="11"/>
      <c r="S316" s="11"/>
      <c r="T316" s="11"/>
      <c r="U316" s="11"/>
      <c r="V316" s="11"/>
      <c r="W316" s="64"/>
      <c r="X316" s="11"/>
    </row>
    <row r="317" spans="1:24" s="18" customFormat="1">
      <c r="A317" s="11"/>
      <c r="B317" s="11"/>
      <c r="C317" s="11"/>
      <c r="D317" s="16"/>
      <c r="E317" s="28"/>
      <c r="F317" s="28"/>
      <c r="G317" s="97"/>
      <c r="H317" s="98"/>
      <c r="I317" s="98"/>
      <c r="N317" s="11"/>
      <c r="O317" s="11"/>
      <c r="P317" s="11"/>
      <c r="Q317" s="11"/>
      <c r="R317" s="11"/>
      <c r="S317" s="11"/>
      <c r="T317" s="11"/>
      <c r="U317" s="11"/>
      <c r="V317" s="11"/>
      <c r="W317" s="64"/>
      <c r="X317" s="11"/>
    </row>
    <row r="318" spans="1:24" s="18" customFormat="1">
      <c r="A318" s="11"/>
      <c r="B318" s="11"/>
      <c r="C318" s="11"/>
      <c r="D318" s="16"/>
      <c r="E318" s="28"/>
      <c r="F318" s="28"/>
      <c r="G318" s="97"/>
      <c r="H318" s="98"/>
      <c r="I318" s="98"/>
      <c r="N318" s="11"/>
      <c r="O318" s="11"/>
      <c r="P318" s="11"/>
      <c r="Q318" s="11"/>
      <c r="R318" s="11"/>
      <c r="S318" s="11"/>
      <c r="T318" s="11"/>
      <c r="U318" s="11"/>
      <c r="V318" s="11"/>
      <c r="W318" s="64"/>
      <c r="X318" s="11"/>
    </row>
    <row r="319" spans="1:24" s="18" customFormat="1">
      <c r="A319" s="11"/>
      <c r="B319" s="11"/>
      <c r="C319" s="11"/>
      <c r="D319" s="16"/>
      <c r="E319" s="28"/>
      <c r="F319" s="28"/>
      <c r="G319" s="97"/>
      <c r="H319" s="98"/>
      <c r="I319" s="98"/>
      <c r="N319" s="11"/>
      <c r="O319" s="11"/>
      <c r="P319" s="11"/>
      <c r="Q319" s="11"/>
      <c r="R319" s="11"/>
      <c r="S319" s="11"/>
      <c r="T319" s="11"/>
      <c r="U319" s="11"/>
      <c r="V319" s="11"/>
      <c r="W319" s="64"/>
      <c r="X319" s="11"/>
    </row>
    <row r="320" spans="1:24" s="18" customFormat="1">
      <c r="A320" s="11"/>
      <c r="B320" s="11"/>
      <c r="C320" s="11"/>
      <c r="D320" s="16"/>
      <c r="E320" s="28"/>
      <c r="F320" s="28"/>
      <c r="G320" s="97"/>
      <c r="H320" s="98"/>
      <c r="I320" s="98"/>
      <c r="N320" s="11"/>
      <c r="O320" s="11"/>
      <c r="P320" s="11"/>
      <c r="Q320" s="11"/>
      <c r="R320" s="11"/>
      <c r="S320" s="11"/>
      <c r="T320" s="11"/>
      <c r="U320" s="11"/>
      <c r="V320" s="11"/>
      <c r="W320" s="64"/>
      <c r="X320" s="11"/>
    </row>
    <row r="321" spans="1:24" s="18" customFormat="1">
      <c r="A321" s="11"/>
      <c r="B321" s="11"/>
      <c r="C321" s="11"/>
      <c r="D321" s="16"/>
      <c r="E321" s="28"/>
      <c r="F321" s="28"/>
      <c r="G321" s="97"/>
      <c r="H321" s="98"/>
      <c r="I321" s="98"/>
      <c r="N321" s="11"/>
      <c r="O321" s="11"/>
      <c r="P321" s="11"/>
      <c r="Q321" s="11"/>
      <c r="R321" s="11"/>
      <c r="S321" s="11"/>
      <c r="T321" s="11"/>
      <c r="U321" s="11"/>
      <c r="V321" s="11"/>
      <c r="W321" s="64"/>
      <c r="X321" s="11"/>
    </row>
    <row r="322" spans="1:24" s="18" customFormat="1">
      <c r="A322" s="11"/>
      <c r="B322" s="11"/>
      <c r="C322" s="11"/>
      <c r="D322" s="16"/>
      <c r="E322" s="28"/>
      <c r="F322" s="28"/>
      <c r="G322" s="97"/>
      <c r="H322" s="98"/>
      <c r="I322" s="98"/>
      <c r="N322" s="11"/>
      <c r="O322" s="11"/>
      <c r="P322" s="11"/>
      <c r="Q322" s="11"/>
      <c r="R322" s="11"/>
      <c r="S322" s="11"/>
      <c r="T322" s="11"/>
      <c r="U322" s="11"/>
      <c r="V322" s="11"/>
      <c r="W322" s="64"/>
      <c r="X322" s="11"/>
    </row>
    <row r="323" spans="1:24" s="18" customFormat="1">
      <c r="A323" s="11"/>
      <c r="B323" s="11"/>
      <c r="C323" s="11"/>
      <c r="D323" s="16"/>
      <c r="E323" s="28"/>
      <c r="F323" s="28"/>
      <c r="G323" s="97"/>
      <c r="H323" s="98"/>
      <c r="I323" s="98"/>
      <c r="N323" s="11"/>
      <c r="O323" s="11"/>
      <c r="P323" s="11"/>
      <c r="Q323" s="11"/>
      <c r="R323" s="11"/>
      <c r="S323" s="11"/>
      <c r="T323" s="11"/>
      <c r="U323" s="11"/>
      <c r="V323" s="11"/>
      <c r="W323" s="64"/>
      <c r="X323" s="11"/>
    </row>
    <row r="324" spans="1:24" s="18" customFormat="1">
      <c r="A324" s="11"/>
      <c r="B324" s="11"/>
      <c r="C324" s="11"/>
      <c r="D324" s="16"/>
      <c r="E324" s="28"/>
      <c r="F324" s="28"/>
      <c r="G324" s="97"/>
      <c r="H324" s="98"/>
      <c r="I324" s="98"/>
      <c r="N324" s="11"/>
      <c r="O324" s="11"/>
      <c r="P324" s="11"/>
      <c r="Q324" s="11"/>
      <c r="R324" s="11"/>
      <c r="S324" s="11"/>
      <c r="T324" s="11"/>
      <c r="U324" s="11"/>
      <c r="V324" s="11"/>
      <c r="W324" s="64"/>
      <c r="X324" s="11"/>
    </row>
    <row r="325" spans="1:24" s="18" customFormat="1">
      <c r="A325" s="11"/>
      <c r="B325" s="11"/>
      <c r="C325" s="11"/>
      <c r="D325" s="16"/>
      <c r="E325" s="28"/>
      <c r="F325" s="28"/>
      <c r="G325" s="97"/>
      <c r="H325" s="98"/>
      <c r="I325" s="98"/>
      <c r="N325" s="11"/>
      <c r="O325" s="11"/>
      <c r="P325" s="11"/>
      <c r="Q325" s="11"/>
      <c r="R325" s="11"/>
      <c r="S325" s="11"/>
      <c r="T325" s="11"/>
      <c r="U325" s="11"/>
      <c r="V325" s="11"/>
      <c r="W325" s="64"/>
      <c r="X325" s="11"/>
    </row>
    <row r="326" spans="1:24" s="18" customFormat="1">
      <c r="A326" s="11"/>
      <c r="B326" s="11"/>
      <c r="C326" s="11"/>
      <c r="D326" s="16"/>
      <c r="E326" s="28"/>
      <c r="F326" s="28"/>
      <c r="G326" s="97"/>
      <c r="H326" s="98"/>
      <c r="I326" s="98"/>
      <c r="N326" s="11"/>
      <c r="O326" s="11"/>
      <c r="P326" s="11"/>
      <c r="Q326" s="11"/>
      <c r="R326" s="11"/>
      <c r="S326" s="11"/>
      <c r="T326" s="11"/>
      <c r="U326" s="11"/>
      <c r="V326" s="11"/>
      <c r="W326" s="64"/>
      <c r="X326" s="11"/>
    </row>
    <row r="327" spans="1:24" s="18" customFormat="1">
      <c r="A327" s="11"/>
      <c r="B327" s="11"/>
      <c r="C327" s="11"/>
      <c r="D327" s="16"/>
      <c r="E327" s="28"/>
      <c r="F327" s="28"/>
      <c r="G327" s="97"/>
      <c r="H327" s="98"/>
      <c r="I327" s="98"/>
      <c r="N327" s="11"/>
      <c r="O327" s="11"/>
      <c r="P327" s="11"/>
      <c r="Q327" s="11"/>
      <c r="R327" s="11"/>
      <c r="S327" s="11"/>
      <c r="T327" s="11"/>
      <c r="U327" s="11"/>
      <c r="V327" s="11"/>
      <c r="W327" s="64"/>
      <c r="X327" s="11"/>
    </row>
    <row r="328" spans="1:24" s="18" customFormat="1">
      <c r="A328" s="11"/>
      <c r="B328" s="11"/>
      <c r="C328" s="11"/>
      <c r="D328" s="16"/>
      <c r="E328" s="28"/>
      <c r="F328" s="28"/>
      <c r="G328" s="97"/>
      <c r="H328" s="98"/>
      <c r="I328" s="98"/>
      <c r="N328" s="11"/>
      <c r="O328" s="11"/>
      <c r="P328" s="11"/>
      <c r="Q328" s="11"/>
      <c r="R328" s="11"/>
      <c r="S328" s="11"/>
      <c r="T328" s="11"/>
      <c r="U328" s="11"/>
      <c r="V328" s="11"/>
      <c r="W328" s="64"/>
      <c r="X328" s="11"/>
    </row>
    <row r="329" spans="1:24" s="18" customFormat="1">
      <c r="A329" s="11"/>
      <c r="B329" s="11"/>
      <c r="C329" s="11"/>
      <c r="D329" s="16"/>
      <c r="E329" s="28"/>
      <c r="F329" s="28"/>
      <c r="G329" s="97"/>
      <c r="H329" s="98"/>
      <c r="I329" s="98"/>
      <c r="N329" s="11"/>
      <c r="O329" s="11"/>
      <c r="P329" s="11"/>
      <c r="Q329" s="11"/>
      <c r="R329" s="11"/>
      <c r="S329" s="11"/>
      <c r="T329" s="11"/>
      <c r="U329" s="11"/>
      <c r="V329" s="11"/>
      <c r="W329" s="64"/>
      <c r="X329" s="11"/>
    </row>
    <row r="330" spans="1:24" s="18" customFormat="1">
      <c r="A330" s="11"/>
      <c r="B330" s="11"/>
      <c r="C330" s="11"/>
      <c r="D330" s="16"/>
      <c r="E330" s="28"/>
      <c r="F330" s="28"/>
      <c r="G330" s="97"/>
      <c r="H330" s="98"/>
      <c r="I330" s="98"/>
      <c r="N330" s="11"/>
      <c r="O330" s="11"/>
      <c r="P330" s="11"/>
      <c r="Q330" s="11"/>
      <c r="R330" s="11"/>
      <c r="S330" s="11"/>
      <c r="T330" s="11"/>
      <c r="U330" s="11"/>
      <c r="V330" s="11"/>
      <c r="W330" s="64"/>
      <c r="X330" s="11"/>
    </row>
    <row r="331" spans="1:24" s="18" customFormat="1">
      <c r="A331" s="11"/>
      <c r="B331" s="11"/>
      <c r="C331" s="11"/>
      <c r="D331" s="16"/>
      <c r="E331" s="28"/>
      <c r="F331" s="28"/>
      <c r="G331" s="97"/>
      <c r="H331" s="98"/>
      <c r="I331" s="98"/>
      <c r="N331" s="11"/>
      <c r="O331" s="11"/>
      <c r="P331" s="11"/>
      <c r="Q331" s="11"/>
      <c r="R331" s="11"/>
      <c r="S331" s="11"/>
      <c r="T331" s="11"/>
      <c r="U331" s="11"/>
      <c r="V331" s="11"/>
      <c r="W331" s="64"/>
      <c r="X331" s="11"/>
    </row>
    <row r="332" spans="1:24" s="18" customFormat="1">
      <c r="A332" s="11"/>
      <c r="B332" s="11"/>
      <c r="C332" s="11"/>
      <c r="D332" s="16"/>
      <c r="E332" s="28"/>
      <c r="F332" s="28"/>
      <c r="G332" s="97"/>
      <c r="H332" s="98"/>
      <c r="I332" s="98"/>
      <c r="N332" s="11"/>
      <c r="O332" s="11"/>
      <c r="P332" s="11"/>
      <c r="Q332" s="11"/>
      <c r="R332" s="11"/>
      <c r="S332" s="11"/>
      <c r="T332" s="11"/>
      <c r="U332" s="11"/>
      <c r="V332" s="11"/>
      <c r="W332" s="64"/>
      <c r="X332" s="11"/>
    </row>
    <row r="333" spans="1:24" s="18" customFormat="1">
      <c r="A333" s="11"/>
      <c r="B333" s="11"/>
      <c r="C333" s="11"/>
      <c r="D333" s="16"/>
      <c r="E333" s="28"/>
      <c r="F333" s="28"/>
      <c r="G333" s="97"/>
      <c r="H333" s="98"/>
      <c r="I333" s="98"/>
      <c r="N333" s="11"/>
      <c r="O333" s="11"/>
      <c r="P333" s="11"/>
      <c r="Q333" s="11"/>
      <c r="R333" s="11"/>
      <c r="S333" s="11"/>
      <c r="T333" s="11"/>
      <c r="U333" s="11"/>
      <c r="V333" s="11"/>
      <c r="W333" s="64"/>
      <c r="X333" s="11"/>
    </row>
    <row r="334" spans="1:24" s="18" customFormat="1">
      <c r="A334" s="11"/>
      <c r="B334" s="11"/>
      <c r="C334" s="11"/>
      <c r="D334" s="16"/>
      <c r="E334" s="28"/>
      <c r="F334" s="28"/>
      <c r="G334" s="97"/>
      <c r="H334" s="98"/>
      <c r="I334" s="98"/>
      <c r="N334" s="11"/>
      <c r="O334" s="11"/>
      <c r="P334" s="11"/>
      <c r="Q334" s="11"/>
      <c r="R334" s="11"/>
      <c r="S334" s="11"/>
      <c r="T334" s="11"/>
      <c r="U334" s="11"/>
      <c r="V334" s="11"/>
      <c r="W334" s="64"/>
      <c r="X334" s="11"/>
    </row>
    <row r="335" spans="1:24" s="18" customFormat="1">
      <c r="A335" s="11"/>
      <c r="B335" s="11"/>
      <c r="C335" s="11"/>
      <c r="D335" s="16"/>
      <c r="E335" s="28"/>
      <c r="F335" s="28"/>
      <c r="G335" s="97"/>
      <c r="H335" s="98"/>
      <c r="I335" s="98"/>
      <c r="N335" s="11"/>
      <c r="O335" s="11"/>
      <c r="P335" s="11"/>
      <c r="Q335" s="11"/>
      <c r="R335" s="11"/>
      <c r="S335" s="11"/>
      <c r="T335" s="11"/>
      <c r="U335" s="11"/>
      <c r="V335" s="11"/>
      <c r="W335" s="64"/>
      <c r="X335" s="11"/>
    </row>
    <row r="336" spans="1:24" s="18" customFormat="1">
      <c r="A336" s="11"/>
      <c r="B336" s="11"/>
      <c r="C336" s="11"/>
      <c r="D336" s="16"/>
      <c r="E336" s="28"/>
      <c r="F336" s="28"/>
      <c r="G336" s="97"/>
      <c r="H336" s="98"/>
      <c r="I336" s="98"/>
      <c r="N336" s="11"/>
      <c r="O336" s="11"/>
      <c r="P336" s="11"/>
      <c r="Q336" s="11"/>
      <c r="R336" s="11"/>
      <c r="S336" s="11"/>
      <c r="T336" s="11"/>
      <c r="U336" s="11"/>
      <c r="V336" s="11"/>
      <c r="W336" s="64"/>
      <c r="X336" s="11"/>
    </row>
    <row r="337" spans="1:24" s="18" customFormat="1">
      <c r="A337" s="11"/>
      <c r="B337" s="11"/>
      <c r="C337" s="11"/>
      <c r="D337" s="16"/>
      <c r="E337" s="28"/>
      <c r="F337" s="28"/>
      <c r="G337" s="97"/>
      <c r="H337" s="98"/>
      <c r="I337" s="98"/>
      <c r="N337" s="11"/>
      <c r="O337" s="11"/>
      <c r="P337" s="11"/>
      <c r="Q337" s="11"/>
      <c r="R337" s="11"/>
      <c r="S337" s="11"/>
      <c r="T337" s="11"/>
      <c r="U337" s="11"/>
      <c r="V337" s="11"/>
      <c r="W337" s="64"/>
      <c r="X337" s="11"/>
    </row>
    <row r="338" spans="1:24" s="18" customFormat="1">
      <c r="A338" s="11"/>
      <c r="B338" s="11"/>
      <c r="C338" s="11"/>
      <c r="D338" s="16"/>
      <c r="E338" s="28"/>
      <c r="F338" s="28"/>
      <c r="G338" s="97"/>
      <c r="H338" s="98"/>
      <c r="I338" s="98"/>
      <c r="N338" s="11"/>
      <c r="O338" s="11"/>
      <c r="P338" s="11"/>
      <c r="Q338" s="11"/>
      <c r="R338" s="11"/>
      <c r="S338" s="11"/>
      <c r="T338" s="11"/>
      <c r="U338" s="11"/>
      <c r="V338" s="11"/>
      <c r="W338" s="64"/>
      <c r="X338" s="11"/>
    </row>
    <row r="339" spans="1:24" s="18" customFormat="1">
      <c r="A339" s="11"/>
      <c r="B339" s="11"/>
      <c r="C339" s="11"/>
      <c r="D339" s="16"/>
      <c r="E339" s="28"/>
      <c r="F339" s="28"/>
      <c r="G339" s="97"/>
      <c r="H339" s="98"/>
      <c r="I339" s="98"/>
      <c r="N339" s="11"/>
      <c r="O339" s="11"/>
      <c r="P339" s="11"/>
      <c r="Q339" s="11"/>
      <c r="R339" s="11"/>
      <c r="S339" s="11"/>
      <c r="T339" s="11"/>
      <c r="U339" s="11"/>
      <c r="V339" s="11"/>
      <c r="W339" s="64"/>
      <c r="X339" s="11"/>
    </row>
    <row r="340" spans="1:24" s="18" customFormat="1">
      <c r="A340" s="11"/>
      <c r="B340" s="11"/>
      <c r="C340" s="11"/>
      <c r="D340" s="16"/>
      <c r="E340" s="28"/>
      <c r="F340" s="28"/>
      <c r="G340" s="97"/>
      <c r="H340" s="98"/>
      <c r="I340" s="98"/>
      <c r="N340" s="11"/>
      <c r="O340" s="11"/>
      <c r="P340" s="11"/>
      <c r="Q340" s="11"/>
      <c r="R340" s="11"/>
      <c r="S340" s="11"/>
      <c r="T340" s="11"/>
      <c r="U340" s="11"/>
      <c r="V340" s="11"/>
      <c r="W340" s="64"/>
      <c r="X340" s="11"/>
    </row>
    <row r="341" spans="1:24" s="18" customFormat="1">
      <c r="A341" s="11"/>
      <c r="B341" s="11"/>
      <c r="C341" s="11"/>
      <c r="D341" s="16"/>
      <c r="E341" s="28"/>
      <c r="F341" s="28"/>
      <c r="G341" s="97"/>
      <c r="H341" s="98"/>
      <c r="I341" s="98"/>
      <c r="N341" s="11"/>
      <c r="O341" s="11"/>
      <c r="P341" s="11"/>
      <c r="Q341" s="11"/>
      <c r="R341" s="11"/>
      <c r="S341" s="11"/>
      <c r="T341" s="11"/>
      <c r="U341" s="11"/>
      <c r="V341" s="11"/>
      <c r="W341" s="64"/>
      <c r="X341" s="11"/>
    </row>
    <row r="342" spans="1:24" s="18" customFormat="1">
      <c r="A342" s="11"/>
      <c r="B342" s="11"/>
      <c r="C342" s="11"/>
      <c r="D342" s="16"/>
      <c r="E342" s="28"/>
      <c r="F342" s="28"/>
      <c r="G342" s="97"/>
      <c r="H342" s="98"/>
      <c r="I342" s="98"/>
      <c r="N342" s="11"/>
      <c r="O342" s="11"/>
      <c r="P342" s="11"/>
      <c r="Q342" s="11"/>
      <c r="R342" s="11"/>
      <c r="S342" s="11"/>
      <c r="T342" s="11"/>
      <c r="U342" s="11"/>
      <c r="V342" s="11"/>
      <c r="W342" s="64"/>
      <c r="X342" s="11"/>
    </row>
    <row r="343" spans="1:24" s="18" customFormat="1">
      <c r="A343" s="11"/>
      <c r="B343" s="11"/>
      <c r="C343" s="11"/>
      <c r="D343" s="16"/>
      <c r="E343" s="28"/>
      <c r="F343" s="28"/>
      <c r="G343" s="97"/>
      <c r="H343" s="98"/>
      <c r="I343" s="98"/>
      <c r="N343" s="11"/>
      <c r="O343" s="11"/>
      <c r="P343" s="11"/>
      <c r="Q343" s="11"/>
      <c r="R343" s="11"/>
      <c r="S343" s="11"/>
      <c r="T343" s="11"/>
      <c r="U343" s="11"/>
      <c r="V343" s="11"/>
      <c r="W343" s="64"/>
      <c r="X343" s="11"/>
    </row>
    <row r="344" spans="1:24" s="18" customFormat="1">
      <c r="A344" s="11"/>
      <c r="B344" s="11"/>
      <c r="C344" s="11"/>
      <c r="D344" s="16"/>
      <c r="E344" s="28"/>
      <c r="F344" s="28"/>
      <c r="G344" s="97"/>
      <c r="H344" s="98"/>
      <c r="I344" s="98"/>
      <c r="N344" s="11"/>
      <c r="O344" s="11"/>
      <c r="P344" s="11"/>
      <c r="Q344" s="11"/>
      <c r="R344" s="11"/>
      <c r="S344" s="11"/>
      <c r="T344" s="11"/>
      <c r="U344" s="11"/>
      <c r="V344" s="11"/>
      <c r="W344" s="64"/>
      <c r="X344" s="11"/>
    </row>
    <row r="345" spans="1:24" s="18" customFormat="1">
      <c r="A345" s="11"/>
      <c r="B345" s="11"/>
      <c r="C345" s="11"/>
      <c r="D345" s="16"/>
      <c r="E345" s="28"/>
      <c r="F345" s="28"/>
      <c r="G345" s="97"/>
      <c r="H345" s="98"/>
      <c r="I345" s="98"/>
      <c r="N345" s="11"/>
      <c r="O345" s="11"/>
      <c r="P345" s="11"/>
      <c r="Q345" s="11"/>
      <c r="R345" s="11"/>
      <c r="S345" s="11"/>
      <c r="T345" s="11"/>
      <c r="U345" s="11"/>
      <c r="V345" s="11"/>
      <c r="W345" s="64"/>
      <c r="X345" s="11"/>
    </row>
    <row r="346" spans="1:24" s="18" customFormat="1">
      <c r="A346" s="11"/>
      <c r="B346" s="11"/>
      <c r="C346" s="11"/>
      <c r="D346" s="16"/>
      <c r="E346" s="28"/>
      <c r="F346" s="28"/>
      <c r="G346" s="97"/>
      <c r="H346" s="98"/>
      <c r="I346" s="98"/>
      <c r="N346" s="11"/>
      <c r="O346" s="11"/>
      <c r="P346" s="11"/>
      <c r="Q346" s="11"/>
      <c r="R346" s="11"/>
      <c r="S346" s="11"/>
      <c r="T346" s="11"/>
      <c r="U346" s="11"/>
      <c r="V346" s="11"/>
      <c r="W346" s="64"/>
      <c r="X346" s="11"/>
    </row>
    <row r="347" spans="1:24" s="18" customFormat="1">
      <c r="A347" s="11"/>
      <c r="B347" s="11"/>
      <c r="C347" s="11"/>
      <c r="D347" s="16"/>
      <c r="E347" s="28"/>
      <c r="F347" s="28"/>
      <c r="G347" s="97"/>
      <c r="H347" s="98"/>
      <c r="I347" s="98"/>
      <c r="N347" s="11"/>
      <c r="O347" s="11"/>
      <c r="P347" s="11"/>
      <c r="Q347" s="11"/>
      <c r="R347" s="11"/>
      <c r="S347" s="11"/>
      <c r="T347" s="11"/>
      <c r="U347" s="11"/>
      <c r="V347" s="11"/>
      <c r="W347" s="64"/>
      <c r="X347" s="11"/>
    </row>
    <row r="348" spans="1:24" s="18" customFormat="1">
      <c r="A348" s="11"/>
      <c r="B348" s="11"/>
      <c r="C348" s="11"/>
      <c r="D348" s="16"/>
      <c r="E348" s="28"/>
      <c r="F348" s="28"/>
      <c r="G348" s="97"/>
      <c r="H348" s="98"/>
      <c r="I348" s="98"/>
      <c r="N348" s="11"/>
      <c r="O348" s="11"/>
      <c r="P348" s="11"/>
      <c r="Q348" s="11"/>
      <c r="R348" s="11"/>
      <c r="S348" s="11"/>
      <c r="T348" s="11"/>
      <c r="U348" s="11"/>
      <c r="V348" s="11"/>
      <c r="W348" s="64"/>
      <c r="X348" s="11"/>
    </row>
    <row r="349" spans="1:24" s="18" customFormat="1">
      <c r="A349" s="11"/>
      <c r="B349" s="11"/>
      <c r="C349" s="11"/>
      <c r="D349" s="16"/>
      <c r="E349" s="28"/>
      <c r="F349" s="28"/>
      <c r="G349" s="97"/>
      <c r="H349" s="98"/>
      <c r="I349" s="98"/>
      <c r="N349" s="11"/>
      <c r="O349" s="11"/>
      <c r="P349" s="11"/>
      <c r="Q349" s="11"/>
      <c r="R349" s="11"/>
      <c r="S349" s="11"/>
      <c r="T349" s="11"/>
      <c r="U349" s="11"/>
      <c r="V349" s="11"/>
      <c r="W349" s="64"/>
      <c r="X349" s="11"/>
    </row>
    <row r="350" spans="1:24" s="18" customFormat="1">
      <c r="A350" s="11"/>
      <c r="B350" s="11"/>
      <c r="C350" s="11"/>
      <c r="D350" s="16"/>
      <c r="E350" s="28"/>
      <c r="F350" s="28"/>
      <c r="G350" s="97"/>
      <c r="H350" s="98"/>
      <c r="I350" s="98"/>
      <c r="N350" s="11"/>
      <c r="O350" s="11"/>
      <c r="P350" s="11"/>
      <c r="Q350" s="11"/>
      <c r="R350" s="11"/>
      <c r="S350" s="11"/>
      <c r="T350" s="11"/>
      <c r="U350" s="11"/>
      <c r="V350" s="11"/>
      <c r="W350" s="64"/>
      <c r="X350" s="11"/>
    </row>
    <row r="351" spans="1:24" s="18" customFormat="1">
      <c r="A351" s="11"/>
      <c r="B351" s="11"/>
      <c r="C351" s="11"/>
      <c r="D351" s="16"/>
      <c r="E351" s="28"/>
      <c r="F351" s="28"/>
      <c r="G351" s="97"/>
      <c r="H351" s="98"/>
      <c r="I351" s="98"/>
      <c r="N351" s="11"/>
      <c r="O351" s="11"/>
      <c r="P351" s="11"/>
      <c r="Q351" s="11"/>
      <c r="R351" s="11"/>
      <c r="S351" s="11"/>
      <c r="T351" s="11"/>
      <c r="U351" s="11"/>
      <c r="V351" s="11"/>
      <c r="W351" s="64"/>
      <c r="X351" s="11"/>
    </row>
    <row r="352" spans="1:24" s="18" customFormat="1">
      <c r="A352" s="11"/>
      <c r="B352" s="11"/>
      <c r="C352" s="11"/>
      <c r="D352" s="16"/>
      <c r="E352" s="28"/>
      <c r="F352" s="28"/>
      <c r="G352" s="97"/>
      <c r="H352" s="98"/>
      <c r="I352" s="98"/>
      <c r="N352" s="11"/>
      <c r="O352" s="11"/>
      <c r="P352" s="11"/>
      <c r="Q352" s="11"/>
      <c r="R352" s="11"/>
      <c r="S352" s="11"/>
      <c r="T352" s="11"/>
      <c r="U352" s="11"/>
      <c r="V352" s="11"/>
      <c r="W352" s="64"/>
      <c r="X352" s="11"/>
    </row>
    <row r="353" spans="1:24" s="18" customFormat="1">
      <c r="A353" s="11"/>
      <c r="B353" s="11"/>
      <c r="C353" s="11"/>
      <c r="D353" s="16"/>
      <c r="E353" s="28"/>
      <c r="F353" s="28"/>
      <c r="G353" s="97"/>
      <c r="H353" s="98"/>
      <c r="I353" s="98"/>
      <c r="N353" s="11"/>
      <c r="O353" s="11"/>
      <c r="P353" s="11"/>
      <c r="Q353" s="11"/>
      <c r="R353" s="11"/>
      <c r="S353" s="11"/>
      <c r="T353" s="11"/>
      <c r="U353" s="11"/>
      <c r="V353" s="11"/>
      <c r="W353" s="64"/>
      <c r="X353" s="11"/>
    </row>
    <row r="354" spans="1:24" s="18" customFormat="1">
      <c r="A354" s="11"/>
      <c r="B354" s="11"/>
      <c r="C354" s="11"/>
      <c r="D354" s="16"/>
      <c r="E354" s="28"/>
      <c r="F354" s="28"/>
      <c r="G354" s="97"/>
      <c r="H354" s="98"/>
      <c r="I354" s="98"/>
      <c r="N354" s="11"/>
      <c r="O354" s="11"/>
      <c r="P354" s="11"/>
      <c r="Q354" s="11"/>
      <c r="R354" s="11"/>
      <c r="S354" s="11"/>
      <c r="T354" s="11"/>
      <c r="U354" s="11"/>
      <c r="V354" s="11"/>
      <c r="W354" s="64"/>
      <c r="X354" s="11"/>
    </row>
    <row r="355" spans="1:24" s="18" customFormat="1">
      <c r="A355" s="11"/>
      <c r="B355" s="11"/>
      <c r="C355" s="11"/>
      <c r="D355" s="16"/>
      <c r="E355" s="28"/>
      <c r="F355" s="28"/>
      <c r="G355" s="97"/>
      <c r="H355" s="98"/>
      <c r="I355" s="98"/>
      <c r="N355" s="11"/>
      <c r="O355" s="11"/>
      <c r="P355" s="11"/>
      <c r="Q355" s="11"/>
      <c r="R355" s="11"/>
      <c r="S355" s="11"/>
      <c r="T355" s="11"/>
      <c r="U355" s="11"/>
      <c r="V355" s="11"/>
      <c r="W355" s="64"/>
      <c r="X355" s="11"/>
    </row>
    <row r="356" spans="1:24" s="18" customFormat="1">
      <c r="A356" s="11"/>
      <c r="B356" s="11"/>
      <c r="C356" s="11"/>
      <c r="D356" s="16"/>
      <c r="E356" s="28"/>
      <c r="F356" s="28"/>
      <c r="G356" s="97"/>
      <c r="H356" s="98"/>
      <c r="I356" s="98"/>
      <c r="N356" s="11"/>
      <c r="O356" s="11"/>
      <c r="P356" s="11"/>
      <c r="Q356" s="11"/>
      <c r="R356" s="11"/>
      <c r="S356" s="11"/>
      <c r="T356" s="11"/>
      <c r="U356" s="11"/>
      <c r="V356" s="11"/>
      <c r="W356" s="64"/>
      <c r="X356" s="11"/>
    </row>
    <row r="357" spans="1:24" s="18" customFormat="1">
      <c r="A357" s="11"/>
      <c r="B357" s="11"/>
      <c r="C357" s="11"/>
      <c r="D357" s="16"/>
      <c r="E357" s="28"/>
      <c r="F357" s="28"/>
      <c r="G357" s="97"/>
      <c r="H357" s="98"/>
      <c r="I357" s="98"/>
      <c r="N357" s="11"/>
      <c r="O357" s="11"/>
      <c r="P357" s="11"/>
      <c r="Q357" s="11"/>
      <c r="R357" s="11"/>
      <c r="S357" s="11"/>
      <c r="T357" s="11"/>
      <c r="U357" s="11"/>
      <c r="V357" s="11"/>
      <c r="W357" s="64"/>
      <c r="X357" s="11"/>
    </row>
    <row r="358" spans="1:24" s="18" customFormat="1">
      <c r="A358" s="11"/>
      <c r="B358" s="11"/>
      <c r="C358" s="11"/>
      <c r="D358" s="16"/>
      <c r="E358" s="28"/>
      <c r="F358" s="28"/>
      <c r="G358" s="97"/>
      <c r="H358" s="98"/>
      <c r="I358" s="98"/>
      <c r="N358" s="11"/>
      <c r="O358" s="11"/>
      <c r="P358" s="11"/>
      <c r="Q358" s="11"/>
      <c r="R358" s="11"/>
      <c r="S358" s="11"/>
      <c r="T358" s="11"/>
      <c r="U358" s="11"/>
      <c r="V358" s="11"/>
      <c r="W358" s="64"/>
      <c r="X358" s="11"/>
    </row>
    <row r="359" spans="1:24" s="18" customFormat="1">
      <c r="A359" s="11"/>
      <c r="B359" s="11"/>
      <c r="C359" s="11"/>
      <c r="D359" s="16"/>
      <c r="E359" s="28"/>
      <c r="F359" s="28"/>
      <c r="G359" s="97"/>
      <c r="H359" s="98"/>
      <c r="I359" s="98"/>
      <c r="N359" s="11"/>
      <c r="O359" s="11"/>
      <c r="P359" s="11"/>
      <c r="Q359" s="11"/>
      <c r="R359" s="11"/>
      <c r="S359" s="11"/>
      <c r="T359" s="11"/>
      <c r="U359" s="11"/>
      <c r="V359" s="11"/>
      <c r="W359" s="64"/>
      <c r="X359" s="11"/>
    </row>
    <row r="360" spans="1:24" s="18" customFormat="1">
      <c r="A360" s="11"/>
      <c r="B360" s="11"/>
      <c r="C360" s="11"/>
      <c r="D360" s="16"/>
      <c r="E360" s="28"/>
      <c r="F360" s="28"/>
      <c r="G360" s="97"/>
      <c r="H360" s="98"/>
      <c r="I360" s="98"/>
      <c r="N360" s="11"/>
      <c r="O360" s="11"/>
      <c r="P360" s="11"/>
      <c r="Q360" s="11"/>
      <c r="R360" s="11"/>
      <c r="S360" s="11"/>
      <c r="T360" s="11"/>
      <c r="U360" s="11"/>
      <c r="V360" s="11"/>
      <c r="W360" s="64"/>
      <c r="X360" s="11"/>
    </row>
    <row r="361" spans="1:24" s="18" customFormat="1">
      <c r="A361" s="11"/>
      <c r="B361" s="11"/>
      <c r="C361" s="11"/>
      <c r="D361" s="16"/>
      <c r="E361" s="28"/>
      <c r="F361" s="28"/>
      <c r="G361" s="97"/>
      <c r="H361" s="98"/>
      <c r="I361" s="98"/>
      <c r="N361" s="11"/>
      <c r="O361" s="11"/>
      <c r="P361" s="11"/>
      <c r="Q361" s="11"/>
      <c r="R361" s="11"/>
      <c r="S361" s="11"/>
      <c r="T361" s="11"/>
      <c r="U361" s="11"/>
      <c r="V361" s="11"/>
      <c r="W361" s="64"/>
      <c r="X361" s="11"/>
    </row>
    <row r="362" spans="1:24" s="18" customFormat="1">
      <c r="A362" s="11"/>
      <c r="B362" s="11"/>
      <c r="C362" s="11"/>
      <c r="D362" s="16"/>
      <c r="E362" s="28"/>
      <c r="F362" s="28"/>
      <c r="G362" s="97"/>
      <c r="H362" s="98"/>
      <c r="I362" s="98"/>
      <c r="N362" s="11"/>
      <c r="O362" s="11"/>
      <c r="P362" s="11"/>
      <c r="Q362" s="11"/>
      <c r="R362" s="11"/>
      <c r="S362" s="11"/>
      <c r="T362" s="11"/>
      <c r="U362" s="11"/>
      <c r="V362" s="11"/>
      <c r="W362" s="64"/>
      <c r="X362" s="11"/>
    </row>
    <row r="363" spans="1:24" s="18" customFormat="1">
      <c r="A363" s="11"/>
      <c r="B363" s="11"/>
      <c r="C363" s="11"/>
      <c r="D363" s="16"/>
      <c r="E363" s="28"/>
      <c r="F363" s="28"/>
      <c r="G363" s="97"/>
      <c r="H363" s="98"/>
      <c r="I363" s="98"/>
      <c r="N363" s="11"/>
      <c r="O363" s="11"/>
      <c r="P363" s="11"/>
      <c r="Q363" s="11"/>
      <c r="R363" s="11"/>
      <c r="S363" s="11"/>
      <c r="T363" s="11"/>
      <c r="U363" s="11"/>
      <c r="V363" s="11"/>
      <c r="W363" s="64"/>
      <c r="X363" s="11"/>
    </row>
    <row r="364" spans="1:24" s="18" customFormat="1">
      <c r="A364" s="11"/>
      <c r="B364" s="11"/>
      <c r="C364" s="11"/>
      <c r="D364" s="16"/>
      <c r="E364" s="28"/>
      <c r="F364" s="28"/>
      <c r="G364" s="97"/>
      <c r="H364" s="98"/>
      <c r="I364" s="98"/>
      <c r="N364" s="11"/>
      <c r="O364" s="11"/>
      <c r="P364" s="11"/>
      <c r="Q364" s="11"/>
      <c r="R364" s="11"/>
      <c r="S364" s="11"/>
      <c r="T364" s="11"/>
      <c r="U364" s="11"/>
      <c r="V364" s="11"/>
      <c r="W364" s="64"/>
      <c r="X364" s="11"/>
    </row>
    <row r="365" spans="1:24" s="18" customFormat="1">
      <c r="A365" s="11"/>
      <c r="B365" s="11"/>
      <c r="C365" s="11"/>
      <c r="D365" s="16"/>
      <c r="E365" s="28"/>
      <c r="F365" s="28"/>
      <c r="G365" s="97"/>
      <c r="H365" s="98"/>
      <c r="I365" s="98"/>
      <c r="N365" s="11"/>
      <c r="O365" s="11"/>
      <c r="P365" s="11"/>
      <c r="Q365" s="11"/>
      <c r="R365" s="11"/>
      <c r="S365" s="11"/>
      <c r="T365" s="11"/>
      <c r="U365" s="11"/>
      <c r="V365" s="11"/>
      <c r="W365" s="64"/>
      <c r="X365" s="11"/>
    </row>
    <row r="366" spans="1:24" s="18" customFormat="1">
      <c r="A366" s="11"/>
      <c r="B366" s="11"/>
      <c r="C366" s="11"/>
      <c r="D366" s="16"/>
      <c r="E366" s="28"/>
      <c r="F366" s="28"/>
      <c r="G366" s="97"/>
      <c r="H366" s="98"/>
      <c r="I366" s="98"/>
      <c r="N366" s="11"/>
      <c r="O366" s="11"/>
      <c r="P366" s="11"/>
      <c r="Q366" s="11"/>
      <c r="R366" s="11"/>
      <c r="S366" s="11"/>
      <c r="T366" s="11"/>
      <c r="U366" s="11"/>
      <c r="V366" s="11"/>
      <c r="W366" s="64"/>
      <c r="X366" s="11"/>
    </row>
    <row r="367" spans="1:24" s="18" customFormat="1">
      <c r="A367" s="11"/>
      <c r="B367" s="11"/>
      <c r="C367" s="11"/>
      <c r="D367" s="16"/>
      <c r="E367" s="28"/>
      <c r="F367" s="28"/>
      <c r="G367" s="97"/>
      <c r="H367" s="98"/>
      <c r="I367" s="98"/>
      <c r="N367" s="11"/>
      <c r="O367" s="11"/>
      <c r="P367" s="11"/>
      <c r="Q367" s="11"/>
      <c r="R367" s="11"/>
      <c r="S367" s="11"/>
      <c r="T367" s="11"/>
      <c r="U367" s="11"/>
      <c r="V367" s="11"/>
      <c r="W367" s="64"/>
      <c r="X367" s="11"/>
    </row>
    <row r="368" spans="1:24" s="18" customFormat="1">
      <c r="A368" s="11"/>
      <c r="B368" s="11"/>
      <c r="C368" s="11"/>
      <c r="D368" s="16"/>
      <c r="E368" s="28"/>
      <c r="F368" s="28"/>
      <c r="G368" s="97"/>
      <c r="H368" s="98"/>
      <c r="I368" s="98"/>
      <c r="N368" s="11"/>
      <c r="O368" s="11"/>
      <c r="P368" s="11"/>
      <c r="Q368" s="11"/>
      <c r="R368" s="11"/>
      <c r="S368" s="11"/>
      <c r="T368" s="11"/>
      <c r="U368" s="11"/>
      <c r="V368" s="11"/>
      <c r="W368" s="64"/>
      <c r="X368" s="11"/>
    </row>
    <row r="369" spans="1:24" s="18" customFormat="1">
      <c r="A369" s="11"/>
      <c r="B369" s="11"/>
      <c r="C369" s="11"/>
      <c r="D369" s="16"/>
      <c r="E369" s="28"/>
      <c r="F369" s="28"/>
      <c r="G369" s="97"/>
      <c r="H369" s="98"/>
      <c r="I369" s="98"/>
      <c r="N369" s="11"/>
      <c r="O369" s="11"/>
      <c r="P369" s="11"/>
      <c r="Q369" s="11"/>
      <c r="R369" s="11"/>
      <c r="S369" s="11"/>
      <c r="T369" s="11"/>
      <c r="U369" s="11"/>
      <c r="V369" s="11"/>
      <c r="W369" s="64"/>
      <c r="X369" s="11"/>
    </row>
    <row r="370" spans="1:24" s="18" customFormat="1">
      <c r="A370" s="11"/>
      <c r="B370" s="11"/>
      <c r="C370" s="11"/>
      <c r="D370" s="16"/>
      <c r="E370" s="28"/>
      <c r="F370" s="28"/>
      <c r="G370" s="97"/>
      <c r="H370" s="98"/>
      <c r="I370" s="98"/>
      <c r="N370" s="11"/>
      <c r="O370" s="11"/>
      <c r="P370" s="11"/>
      <c r="Q370" s="11"/>
      <c r="R370" s="11"/>
      <c r="S370" s="11"/>
      <c r="T370" s="11"/>
      <c r="U370" s="11"/>
      <c r="V370" s="11"/>
      <c r="W370" s="64"/>
      <c r="X370" s="11"/>
    </row>
    <row r="371" spans="1:24" s="18" customFormat="1">
      <c r="A371" s="11"/>
      <c r="B371" s="11"/>
      <c r="C371" s="11"/>
      <c r="D371" s="16"/>
      <c r="E371" s="28"/>
      <c r="F371" s="28"/>
      <c r="G371" s="97"/>
      <c r="H371" s="98"/>
      <c r="I371" s="98"/>
      <c r="N371" s="11"/>
      <c r="O371" s="11"/>
      <c r="P371" s="11"/>
      <c r="Q371" s="11"/>
      <c r="R371" s="11"/>
      <c r="S371" s="11"/>
      <c r="T371" s="11"/>
      <c r="U371" s="11"/>
      <c r="V371" s="11"/>
      <c r="W371" s="64"/>
      <c r="X371" s="11"/>
    </row>
    <row r="372" spans="1:24" s="18" customFormat="1">
      <c r="A372" s="11"/>
      <c r="B372" s="11"/>
      <c r="C372" s="11"/>
      <c r="D372" s="16"/>
      <c r="E372" s="28"/>
      <c r="F372" s="28"/>
      <c r="G372" s="97"/>
      <c r="H372" s="98"/>
      <c r="I372" s="98"/>
      <c r="N372" s="11"/>
      <c r="O372" s="11"/>
      <c r="P372" s="11"/>
      <c r="Q372" s="11"/>
      <c r="R372" s="11"/>
      <c r="S372" s="11"/>
      <c r="T372" s="11"/>
      <c r="U372" s="11"/>
      <c r="V372" s="11"/>
      <c r="W372" s="64"/>
      <c r="X372" s="11"/>
    </row>
    <row r="373" spans="1:24" s="18" customFormat="1">
      <c r="A373" s="11"/>
      <c r="B373" s="11"/>
      <c r="C373" s="11"/>
      <c r="D373" s="16"/>
      <c r="E373" s="28"/>
      <c r="F373" s="28"/>
      <c r="G373" s="97"/>
      <c r="H373" s="98"/>
      <c r="I373" s="98"/>
      <c r="N373" s="11"/>
      <c r="O373" s="11"/>
      <c r="P373" s="11"/>
      <c r="Q373" s="11"/>
      <c r="R373" s="11"/>
      <c r="S373" s="11"/>
      <c r="T373" s="11"/>
      <c r="U373" s="11"/>
      <c r="V373" s="11"/>
      <c r="W373" s="64"/>
      <c r="X373" s="11"/>
    </row>
    <row r="374" spans="1:24" s="18" customFormat="1">
      <c r="A374" s="11"/>
      <c r="B374" s="11"/>
      <c r="C374" s="11"/>
      <c r="D374" s="16"/>
      <c r="E374" s="28"/>
      <c r="F374" s="28"/>
      <c r="G374" s="97"/>
      <c r="H374" s="98"/>
      <c r="I374" s="98"/>
      <c r="N374" s="11"/>
      <c r="O374" s="11"/>
      <c r="P374" s="11"/>
      <c r="Q374" s="11"/>
      <c r="R374" s="11"/>
      <c r="S374" s="11"/>
      <c r="T374" s="11"/>
      <c r="U374" s="11"/>
      <c r="V374" s="11"/>
      <c r="W374" s="64"/>
      <c r="X374" s="11"/>
    </row>
    <row r="375" spans="1:24" s="18" customFormat="1">
      <c r="A375" s="11"/>
      <c r="B375" s="11"/>
      <c r="C375" s="11"/>
      <c r="D375" s="16"/>
      <c r="E375" s="28"/>
      <c r="F375" s="28"/>
      <c r="G375" s="97"/>
      <c r="H375" s="98"/>
      <c r="I375" s="98"/>
      <c r="N375" s="11"/>
      <c r="O375" s="11"/>
      <c r="P375" s="11"/>
      <c r="Q375" s="11"/>
      <c r="R375" s="11"/>
      <c r="S375" s="11"/>
      <c r="T375" s="11"/>
      <c r="U375" s="11"/>
      <c r="V375" s="11"/>
      <c r="W375" s="64"/>
      <c r="X375" s="11"/>
    </row>
    <row r="376" spans="1:24" s="18" customFormat="1">
      <c r="A376" s="11"/>
      <c r="B376" s="11"/>
      <c r="C376" s="11"/>
      <c r="D376" s="17"/>
      <c r="E376" s="27"/>
      <c r="F376" s="27"/>
      <c r="G376" s="95"/>
      <c r="H376" s="98"/>
      <c r="I376" s="98"/>
      <c r="N376" s="11"/>
      <c r="O376" s="11"/>
      <c r="P376" s="11"/>
      <c r="Q376" s="11"/>
      <c r="R376" s="11"/>
      <c r="S376" s="11"/>
      <c r="T376" s="11"/>
      <c r="U376" s="11"/>
      <c r="V376" s="11"/>
      <c r="W376" s="64"/>
      <c r="X376" s="11"/>
    </row>
    <row r="377" spans="1:24" s="18" customFormat="1">
      <c r="A377" s="11"/>
      <c r="B377" s="11"/>
      <c r="C377" s="11"/>
      <c r="D377" s="17"/>
      <c r="E377" s="27"/>
      <c r="F377" s="27"/>
      <c r="G377" s="95"/>
      <c r="H377" s="98"/>
      <c r="I377" s="98"/>
      <c r="N377" s="11"/>
      <c r="O377" s="11"/>
      <c r="P377" s="11"/>
      <c r="Q377" s="11"/>
      <c r="R377" s="11"/>
      <c r="S377" s="11"/>
      <c r="T377" s="11"/>
      <c r="U377" s="11"/>
      <c r="V377" s="11"/>
      <c r="W377" s="64"/>
      <c r="X377" s="11"/>
    </row>
    <row r="378" spans="1:24" s="18" customFormat="1">
      <c r="A378" s="11"/>
      <c r="B378" s="11"/>
      <c r="C378" s="11"/>
      <c r="D378" s="17"/>
      <c r="E378" s="27"/>
      <c r="F378" s="27"/>
      <c r="G378" s="95"/>
      <c r="H378" s="98"/>
      <c r="I378" s="98"/>
      <c r="N378" s="11"/>
      <c r="O378" s="11"/>
      <c r="P378" s="11"/>
      <c r="Q378" s="11"/>
      <c r="R378" s="11"/>
      <c r="S378" s="11"/>
      <c r="T378" s="11"/>
      <c r="U378" s="11"/>
      <c r="V378" s="11"/>
      <c r="W378" s="64"/>
      <c r="X378" s="11"/>
    </row>
    <row r="379" spans="1:24" s="18" customFormat="1">
      <c r="A379" s="11"/>
      <c r="B379" s="11"/>
      <c r="C379" s="11"/>
      <c r="D379" s="17"/>
      <c r="E379" s="27"/>
      <c r="F379" s="27"/>
      <c r="G379" s="95"/>
      <c r="H379" s="98"/>
      <c r="I379" s="98"/>
      <c r="N379" s="11"/>
      <c r="O379" s="11"/>
      <c r="P379" s="11"/>
      <c r="Q379" s="11"/>
      <c r="R379" s="11"/>
      <c r="S379" s="11"/>
      <c r="T379" s="11"/>
      <c r="U379" s="11"/>
      <c r="V379" s="11"/>
      <c r="W379" s="64"/>
      <c r="X379" s="11"/>
    </row>
    <row r="380" spans="1:24" s="18" customFormat="1">
      <c r="A380" s="11"/>
      <c r="B380" s="11"/>
      <c r="C380" s="11"/>
      <c r="D380" s="17"/>
      <c r="E380" s="27"/>
      <c r="F380" s="27"/>
      <c r="G380" s="95"/>
      <c r="H380" s="98"/>
      <c r="I380" s="98"/>
      <c r="N380" s="11"/>
      <c r="O380" s="11"/>
      <c r="P380" s="11"/>
      <c r="Q380" s="11"/>
      <c r="R380" s="11"/>
      <c r="S380" s="11"/>
      <c r="T380" s="11"/>
      <c r="U380" s="11"/>
      <c r="V380" s="11"/>
      <c r="W380" s="64"/>
      <c r="X380" s="11"/>
    </row>
    <row r="381" spans="1:24" s="18" customFormat="1">
      <c r="A381" s="11"/>
      <c r="B381" s="11"/>
      <c r="C381" s="11"/>
      <c r="D381" s="17"/>
      <c r="E381" s="27"/>
      <c r="F381" s="27"/>
      <c r="G381" s="95"/>
      <c r="H381" s="98"/>
      <c r="I381" s="98"/>
      <c r="N381" s="11"/>
      <c r="O381" s="11"/>
      <c r="P381" s="11"/>
      <c r="Q381" s="11"/>
      <c r="R381" s="11"/>
      <c r="S381" s="11"/>
      <c r="T381" s="11"/>
      <c r="U381" s="11"/>
      <c r="V381" s="11"/>
      <c r="W381" s="64"/>
      <c r="X381" s="11"/>
    </row>
    <row r="382" spans="1:24" s="18" customFormat="1">
      <c r="A382" s="11"/>
      <c r="B382" s="11"/>
      <c r="C382" s="11"/>
      <c r="D382" s="17"/>
      <c r="E382" s="27"/>
      <c r="F382" s="27"/>
      <c r="G382" s="95"/>
      <c r="H382" s="98"/>
      <c r="I382" s="98"/>
      <c r="N382" s="11"/>
      <c r="O382" s="11"/>
      <c r="P382" s="11"/>
      <c r="Q382" s="11"/>
      <c r="R382" s="11"/>
      <c r="S382" s="11"/>
      <c r="T382" s="11"/>
      <c r="U382" s="11"/>
      <c r="V382" s="11"/>
      <c r="W382" s="64"/>
      <c r="X382" s="11"/>
    </row>
    <row r="383" spans="1:24" s="18" customFormat="1">
      <c r="A383" s="11"/>
      <c r="B383" s="11"/>
      <c r="C383" s="11"/>
      <c r="D383" s="17"/>
      <c r="E383" s="27"/>
      <c r="F383" s="27"/>
      <c r="G383" s="95"/>
      <c r="H383" s="98"/>
      <c r="I383" s="98"/>
      <c r="N383" s="11"/>
      <c r="O383" s="11"/>
      <c r="P383" s="11"/>
      <c r="Q383" s="11"/>
      <c r="R383" s="11"/>
      <c r="S383" s="11"/>
      <c r="T383" s="11"/>
      <c r="U383" s="11"/>
      <c r="V383" s="11"/>
      <c r="W383" s="64"/>
      <c r="X383" s="11"/>
    </row>
    <row r="384" spans="1:24" s="18" customFormat="1">
      <c r="A384" s="11"/>
      <c r="B384" s="11"/>
      <c r="C384" s="11"/>
      <c r="D384" s="17"/>
      <c r="E384" s="27"/>
      <c r="F384" s="27"/>
      <c r="G384" s="95"/>
      <c r="H384" s="98"/>
      <c r="I384" s="98"/>
      <c r="N384" s="11"/>
      <c r="O384" s="11"/>
      <c r="P384" s="11"/>
      <c r="Q384" s="11"/>
      <c r="R384" s="11"/>
      <c r="S384" s="11"/>
      <c r="T384" s="11"/>
      <c r="U384" s="11"/>
      <c r="V384" s="11"/>
      <c r="W384" s="64"/>
      <c r="X384" s="11"/>
    </row>
  </sheetData>
  <sheetProtection insertRows="0" deleteRows="0"/>
  <protectedRanges>
    <protectedRange sqref="L150:R1048576 O149:R149 L1:R148 W1:W1048576" name="Obseg1"/>
    <protectedRange sqref="L149:N149" name="Obseg1_1"/>
  </protectedRanges>
  <mergeCells count="8">
    <mergeCell ref="A149:N149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22 D19 D24:D26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D2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37" max="11" man="1"/>
  </rowBreaks>
  <ignoredErrors>
    <ignoredError sqref="B16:C142" numberStoredAsText="1"/>
  </ignoredError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X264"/>
  <sheetViews>
    <sheetView topLeftCell="A2" zoomScaleNormal="100" zoomScaleSheetLayoutView="100" workbookViewId="0">
      <selection activeCell="N20" sqref="N20"/>
    </sheetView>
  </sheetViews>
  <sheetFormatPr defaultColWidth="8.85546875" defaultRowHeight="12.75"/>
  <cols>
    <col min="1" max="1" width="3.5703125" style="11" customWidth="1"/>
    <col min="2" max="2" width="5.5703125" style="11" customWidth="1"/>
    <col min="3" max="3" width="5.710937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10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621" t="str">
        <f>+'prva stran'!B6</f>
        <v>OŠ Alojza Gradnika Dobrovo</v>
      </c>
      <c r="F2" s="622"/>
      <c r="G2" s="622"/>
      <c r="H2" s="622"/>
      <c r="I2" s="622"/>
      <c r="J2" s="622"/>
      <c r="K2" s="622"/>
      <c r="L2" s="622"/>
    </row>
    <row r="3" spans="1:23" ht="15">
      <c r="D3" s="46" t="s">
        <v>132</v>
      </c>
      <c r="E3" s="623" t="str">
        <f>+'prva stran'!B7</f>
        <v>Trg 25. maja 9, 5212 Dobrovo</v>
      </c>
      <c r="F3" s="624"/>
      <c r="G3" s="624"/>
      <c r="H3" s="624"/>
      <c r="I3" s="624"/>
      <c r="J3" s="624"/>
      <c r="K3" s="624"/>
      <c r="L3" s="624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625">
        <f>+'prva stran'!B10</f>
        <v>0</v>
      </c>
      <c r="F6" s="626"/>
      <c r="G6" s="626"/>
      <c r="H6" s="626"/>
      <c r="I6" s="626"/>
      <c r="J6" s="626"/>
      <c r="K6" s="626"/>
      <c r="L6" s="626"/>
    </row>
    <row r="7" spans="1:23" ht="17.25" customHeight="1">
      <c r="D7" s="47" t="s">
        <v>132</v>
      </c>
      <c r="E7" s="627">
        <f>+'prva stran'!B11</f>
        <v>0</v>
      </c>
      <c r="F7" s="628"/>
      <c r="G7" s="628"/>
      <c r="H7" s="628"/>
      <c r="I7" s="628"/>
      <c r="J7" s="628"/>
      <c r="K7" s="628"/>
      <c r="L7" s="628"/>
    </row>
    <row r="8" spans="1:23" ht="17.25" customHeight="1">
      <c r="D8" s="47" t="s">
        <v>133</v>
      </c>
      <c r="E8" s="627">
        <f>+'prva stran'!B12</f>
        <v>0</v>
      </c>
      <c r="F8" s="628"/>
      <c r="G8" s="628"/>
      <c r="H8" s="628"/>
      <c r="I8" s="628"/>
      <c r="J8" s="628"/>
      <c r="K8" s="628"/>
      <c r="L8" s="628"/>
    </row>
    <row r="9" spans="1:23" s="12" customFormat="1" ht="17.25" customHeight="1">
      <c r="A9" s="9"/>
      <c r="B9" s="9"/>
      <c r="C9" s="9"/>
      <c r="D9" s="48" t="s">
        <v>135</v>
      </c>
      <c r="E9" s="629">
        <f>+'prva stran'!B13</f>
        <v>0</v>
      </c>
      <c r="F9" s="628"/>
      <c r="G9" s="628"/>
      <c r="H9" s="628"/>
      <c r="I9" s="628"/>
      <c r="J9" s="628"/>
      <c r="K9" s="628"/>
      <c r="L9" s="628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pred_rekapitulacija'!A27</f>
        <v>14.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620" t="str">
        <f>+'Ponudbeni pred_rekapitulacija'!B27</f>
        <v>EKO SADJE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3.25" customHeight="1">
      <c r="A15" s="52" t="s">
        <v>2</v>
      </c>
      <c r="B15" s="52" t="s">
        <v>303</v>
      </c>
      <c r="C15" s="52" t="s">
        <v>768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8" t="s">
        <v>1</v>
      </c>
      <c r="B16" s="499">
        <v>2182</v>
      </c>
      <c r="C16" s="500">
        <v>116</v>
      </c>
      <c r="D16" s="466" t="s">
        <v>518</v>
      </c>
      <c r="E16" s="489" t="s">
        <v>161</v>
      </c>
      <c r="F16" s="71" t="s">
        <v>0</v>
      </c>
      <c r="G16" s="96"/>
      <c r="H16" s="463">
        <v>3000</v>
      </c>
      <c r="I16" s="149" t="s">
        <v>0</v>
      </c>
      <c r="J16" s="1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K16" s="74" t="str">
        <f>IF(Sklop14[[#This Row],[ZAHTEVANA SHEMA KAKOVOSTI]]&lt;&gt;"",Sklop14[[#This Row],[Preračunana masa/volumen/kos na enoto kg]],"")</f>
        <v/>
      </c>
      <c r="L16" s="84"/>
      <c r="M16" s="191" t="s">
        <v>161</v>
      </c>
      <c r="N16" s="191" t="s">
        <v>161</v>
      </c>
      <c r="O16" s="191" t="s">
        <v>161</v>
      </c>
      <c r="P16" s="81"/>
      <c r="Q16" s="191" t="s">
        <v>161</v>
      </c>
      <c r="R16" s="87"/>
      <c r="S16" s="81">
        <f>+Sklop14[[#This Row],[cena/enota brez DDV v EUR]]*Sklop14[[#This Row],[Stopnja DDV (%)]]</f>
        <v>0</v>
      </c>
      <c r="T16" s="81">
        <f>+Sklop14[[#This Row],[cena/enota brez DDV v EUR]]+Sklop14[[#This Row],[Davek (EUR)]]</f>
        <v>0</v>
      </c>
      <c r="U16" s="81">
        <f>+Sklop14[[#This Row],[cena/enota brez DDV v EUR]]*Sklop14[[#This Row],[Okvirna količina]]</f>
        <v>0</v>
      </c>
      <c r="V16" s="81">
        <f>+Sklop14[[#This Row],[Končna cena/enoto mere (EUR) z DDV]]*Sklop14[[#This Row],[Okvirna količina]]</f>
        <v>0</v>
      </c>
      <c r="W16" s="191" t="s">
        <v>161</v>
      </c>
    </row>
    <row r="17" spans="1:23" s="51" customFormat="1" ht="12">
      <c r="A17" s="78" t="s">
        <v>3</v>
      </c>
      <c r="B17" s="499">
        <v>2183</v>
      </c>
      <c r="C17" s="500">
        <v>116</v>
      </c>
      <c r="D17" s="466" t="s">
        <v>519</v>
      </c>
      <c r="E17" s="489" t="s">
        <v>161</v>
      </c>
      <c r="F17" s="71" t="s">
        <v>0</v>
      </c>
      <c r="G17" s="96"/>
      <c r="H17" s="463">
        <v>300</v>
      </c>
      <c r="I17" s="149" t="s">
        <v>0</v>
      </c>
      <c r="J17" s="1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17" s="74" t="str">
        <f>IF(Sklop14[[#This Row],[ZAHTEVANA SHEMA KAKOVOSTI]]&lt;&gt;"",Sklop14[[#This Row],[Preračunana masa/volumen/kos na enoto kg]],"")</f>
        <v/>
      </c>
      <c r="L17" s="84"/>
      <c r="M17" s="191" t="s">
        <v>161</v>
      </c>
      <c r="N17" s="191" t="s">
        <v>161</v>
      </c>
      <c r="O17" s="191" t="s">
        <v>161</v>
      </c>
      <c r="P17" s="81"/>
      <c r="Q17" s="191" t="s">
        <v>161</v>
      </c>
      <c r="R17" s="87"/>
      <c r="S17" s="81">
        <f>+Sklop14[[#This Row],[cena/enota brez DDV v EUR]]*Sklop14[[#This Row],[Stopnja DDV (%)]]</f>
        <v>0</v>
      </c>
      <c r="T17" s="81">
        <f>+Sklop14[[#This Row],[cena/enota brez DDV v EUR]]+Sklop14[[#This Row],[Davek (EUR)]]</f>
        <v>0</v>
      </c>
      <c r="U17" s="81">
        <f>+Sklop14[[#This Row],[cena/enota brez DDV v EUR]]*Sklop14[[#This Row],[Okvirna količina]]</f>
        <v>0</v>
      </c>
      <c r="V17" s="81">
        <f>+Sklop14[[#This Row],[Končna cena/enoto mere (EUR) z DDV]]*Sklop14[[#This Row],[Okvirna količina]]</f>
        <v>0</v>
      </c>
      <c r="W17" s="191" t="s">
        <v>161</v>
      </c>
    </row>
    <row r="18" spans="1:23" s="51" customFormat="1" ht="12">
      <c r="A18" s="78" t="s">
        <v>4</v>
      </c>
      <c r="B18" s="499">
        <v>2184</v>
      </c>
      <c r="C18" s="500">
        <v>116</v>
      </c>
      <c r="D18" s="466" t="s">
        <v>520</v>
      </c>
      <c r="E18" s="489" t="s">
        <v>161</v>
      </c>
      <c r="F18" s="71" t="s">
        <v>0</v>
      </c>
      <c r="G18" s="96"/>
      <c r="H18" s="463">
        <v>1500</v>
      </c>
      <c r="I18" s="149" t="s">
        <v>0</v>
      </c>
      <c r="J18" s="1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K18" s="74" t="str">
        <f>IF(Sklop14[[#This Row],[ZAHTEVANA SHEMA KAKOVOSTI]]&lt;&gt;"",Sklop14[[#This Row],[Preračunana masa/volumen/kos na enoto kg]],"")</f>
        <v/>
      </c>
      <c r="L18" s="84"/>
      <c r="M18" s="191" t="s">
        <v>161</v>
      </c>
      <c r="N18" s="191" t="s">
        <v>161</v>
      </c>
      <c r="O18" s="191" t="s">
        <v>161</v>
      </c>
      <c r="P18" s="81"/>
      <c r="Q18" s="191" t="s">
        <v>161</v>
      </c>
      <c r="R18" s="87"/>
      <c r="S18" s="81">
        <f>+Sklop14[[#This Row],[cena/enota brez DDV v EUR]]*Sklop14[[#This Row],[Stopnja DDV (%)]]</f>
        <v>0</v>
      </c>
      <c r="T18" s="81">
        <f>+Sklop14[[#This Row],[cena/enota brez DDV v EUR]]+Sklop14[[#This Row],[Davek (EUR)]]</f>
        <v>0</v>
      </c>
      <c r="U18" s="81">
        <f>+Sklop14[[#This Row],[cena/enota brez DDV v EUR]]*Sklop14[[#This Row],[Okvirna količina]]</f>
        <v>0</v>
      </c>
      <c r="V18" s="81">
        <f>+Sklop14[[#This Row],[Končna cena/enoto mere (EUR) z DDV]]*Sklop14[[#This Row],[Okvirna količina]]</f>
        <v>0</v>
      </c>
      <c r="W18" s="191" t="s">
        <v>161</v>
      </c>
    </row>
    <row r="19" spans="1:23" s="51" customFormat="1" ht="12">
      <c r="A19" s="78" t="s">
        <v>5</v>
      </c>
      <c r="B19" s="499">
        <v>2185</v>
      </c>
      <c r="C19" s="500">
        <v>116</v>
      </c>
      <c r="D19" s="466" t="s">
        <v>521</v>
      </c>
      <c r="E19" s="489" t="s">
        <v>161</v>
      </c>
      <c r="F19" s="71" t="s">
        <v>0</v>
      </c>
      <c r="G19" s="96"/>
      <c r="H19" s="463">
        <v>100</v>
      </c>
      <c r="I19" s="149" t="s">
        <v>0</v>
      </c>
      <c r="J19" s="1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19" s="74" t="str">
        <f>IF(Sklop14[[#This Row],[ZAHTEVANA SHEMA KAKOVOSTI]]&lt;&gt;"",Sklop14[[#This Row],[Preračunana masa/volumen/kos na enoto kg]],"")</f>
        <v/>
      </c>
      <c r="L19" s="84"/>
      <c r="M19" s="191" t="s">
        <v>161</v>
      </c>
      <c r="N19" s="191" t="s">
        <v>161</v>
      </c>
      <c r="O19" s="191" t="s">
        <v>161</v>
      </c>
      <c r="P19" s="81"/>
      <c r="Q19" s="191" t="s">
        <v>161</v>
      </c>
      <c r="R19" s="87"/>
      <c r="S19" s="81">
        <f>+Sklop14[[#This Row],[cena/enota brez DDV v EUR]]*Sklop14[[#This Row],[Stopnja DDV (%)]]</f>
        <v>0</v>
      </c>
      <c r="T19" s="81">
        <f>+Sklop14[[#This Row],[cena/enota brez DDV v EUR]]+Sklop14[[#This Row],[Davek (EUR)]]</f>
        <v>0</v>
      </c>
      <c r="U19" s="81">
        <f>+Sklop14[[#This Row],[cena/enota brez DDV v EUR]]*Sklop14[[#This Row],[Okvirna količina]]</f>
        <v>0</v>
      </c>
      <c r="V19" s="81">
        <f>+Sklop14[[#This Row],[Končna cena/enoto mere (EUR) z DDV]]*Sklop14[[#This Row],[Okvirna količina]]</f>
        <v>0</v>
      </c>
      <c r="W19" s="191" t="s">
        <v>161</v>
      </c>
    </row>
    <row r="20" spans="1:23" s="51" customFormat="1" ht="12">
      <c r="A20" s="78" t="s">
        <v>6</v>
      </c>
      <c r="B20" s="499">
        <v>2186</v>
      </c>
      <c r="C20" s="500">
        <v>116</v>
      </c>
      <c r="D20" s="466" t="s">
        <v>522</v>
      </c>
      <c r="E20" s="489" t="s">
        <v>161</v>
      </c>
      <c r="F20" s="71" t="s">
        <v>0</v>
      </c>
      <c r="G20" s="96"/>
      <c r="H20" s="463">
        <v>100</v>
      </c>
      <c r="I20" s="149" t="s">
        <v>0</v>
      </c>
      <c r="J20" s="1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0" s="74" t="str">
        <f>IF(Sklop14[[#This Row],[ZAHTEVANA SHEMA KAKOVOSTI]]&lt;&gt;"",Sklop14[[#This Row],[Preračunana masa/volumen/kos na enoto kg]],"")</f>
        <v/>
      </c>
      <c r="L20" s="84"/>
      <c r="M20" s="191" t="s">
        <v>161</v>
      </c>
      <c r="N20" s="191" t="s">
        <v>161</v>
      </c>
      <c r="O20" s="191" t="s">
        <v>161</v>
      </c>
      <c r="P20" s="81"/>
      <c r="Q20" s="191" t="s">
        <v>161</v>
      </c>
      <c r="R20" s="87"/>
      <c r="S20" s="81">
        <f>+Sklop14[[#This Row],[cena/enota brez DDV v EUR]]*Sklop14[[#This Row],[Stopnja DDV (%)]]</f>
        <v>0</v>
      </c>
      <c r="T20" s="81">
        <f>+Sklop14[[#This Row],[cena/enota brez DDV v EUR]]+Sklop14[[#This Row],[Davek (EUR)]]</f>
        <v>0</v>
      </c>
      <c r="U20" s="81">
        <f>+Sklop14[[#This Row],[cena/enota brez DDV v EUR]]*Sklop14[[#This Row],[Okvirna količina]]</f>
        <v>0</v>
      </c>
      <c r="V20" s="81">
        <f>+Sklop14[[#This Row],[Končna cena/enoto mere (EUR) z DDV]]*Sklop14[[#This Row],[Okvirna količina]]</f>
        <v>0</v>
      </c>
      <c r="W20" s="191" t="s">
        <v>161</v>
      </c>
    </row>
    <row r="21" spans="1:23" s="51" customFormat="1" ht="12">
      <c r="A21" s="78" t="s">
        <v>7</v>
      </c>
      <c r="B21" s="499">
        <v>2187</v>
      </c>
      <c r="C21" s="500">
        <v>116</v>
      </c>
      <c r="D21" s="466" t="s">
        <v>523</v>
      </c>
      <c r="E21" s="489" t="s">
        <v>161</v>
      </c>
      <c r="F21" s="71" t="s">
        <v>0</v>
      </c>
      <c r="G21" s="96"/>
      <c r="H21" s="463">
        <v>100</v>
      </c>
      <c r="I21" s="149" t="s">
        <v>0</v>
      </c>
      <c r="J21" s="1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1" s="74" t="str">
        <f>IF(Sklop14[[#This Row],[ZAHTEVANA SHEMA KAKOVOSTI]]&lt;&gt;"",Sklop14[[#This Row],[Preračunana masa/volumen/kos na enoto kg]],"")</f>
        <v/>
      </c>
      <c r="L21" s="84"/>
      <c r="M21" s="191" t="s">
        <v>161</v>
      </c>
      <c r="N21" s="191" t="s">
        <v>161</v>
      </c>
      <c r="O21" s="191" t="s">
        <v>161</v>
      </c>
      <c r="P21" s="81"/>
      <c r="Q21" s="191" t="s">
        <v>161</v>
      </c>
      <c r="R21" s="87"/>
      <c r="S21" s="81">
        <f>+Sklop14[[#This Row],[cena/enota brez DDV v EUR]]*Sklop14[[#This Row],[Stopnja DDV (%)]]</f>
        <v>0</v>
      </c>
      <c r="T21" s="81">
        <f>+Sklop14[[#This Row],[cena/enota brez DDV v EUR]]+Sklop14[[#This Row],[Davek (EUR)]]</f>
        <v>0</v>
      </c>
      <c r="U21" s="81">
        <f>+Sklop14[[#This Row],[cena/enota brez DDV v EUR]]*Sklop14[[#This Row],[Okvirna količina]]</f>
        <v>0</v>
      </c>
      <c r="V21" s="81">
        <f>+Sklop14[[#This Row],[Končna cena/enoto mere (EUR) z DDV]]*Sklop14[[#This Row],[Okvirna količina]]</f>
        <v>0</v>
      </c>
      <c r="W21" s="191" t="s">
        <v>161</v>
      </c>
    </row>
    <row r="22" spans="1:23" s="51" customFormat="1" ht="12">
      <c r="A22" s="78" t="s">
        <v>8</v>
      </c>
      <c r="B22" s="499">
        <v>2188</v>
      </c>
      <c r="C22" s="500">
        <v>116</v>
      </c>
      <c r="D22" s="466" t="s">
        <v>524</v>
      </c>
      <c r="E22" s="489" t="s">
        <v>161</v>
      </c>
      <c r="F22" s="71" t="s">
        <v>0</v>
      </c>
      <c r="G22" s="96"/>
      <c r="H22" s="463">
        <v>8000</v>
      </c>
      <c r="I22" s="149" t="s">
        <v>0</v>
      </c>
      <c r="J22" s="1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8000</v>
      </c>
      <c r="K22" s="74" t="str">
        <f>IF(Sklop14[[#This Row],[ZAHTEVANA SHEMA KAKOVOSTI]]&lt;&gt;"",Sklop14[[#This Row],[Preračunana masa/volumen/kos na enoto kg]],"")</f>
        <v/>
      </c>
      <c r="L22" s="84"/>
      <c r="M22" s="191" t="s">
        <v>161</v>
      </c>
      <c r="N22" s="191" t="s">
        <v>161</v>
      </c>
      <c r="O22" s="191" t="s">
        <v>161</v>
      </c>
      <c r="P22" s="81"/>
      <c r="Q22" s="191" t="s">
        <v>161</v>
      </c>
      <c r="R22" s="87"/>
      <c r="S22" s="81">
        <f>+Sklop14[[#This Row],[cena/enota brez DDV v EUR]]*Sklop14[[#This Row],[Stopnja DDV (%)]]</f>
        <v>0</v>
      </c>
      <c r="T22" s="81">
        <f>+Sklop14[[#This Row],[cena/enota brez DDV v EUR]]+Sklop14[[#This Row],[Davek (EUR)]]</f>
        <v>0</v>
      </c>
      <c r="U22" s="81">
        <f>+Sklop14[[#This Row],[cena/enota brez DDV v EUR]]*Sklop14[[#This Row],[Okvirna količina]]</f>
        <v>0</v>
      </c>
      <c r="V22" s="81">
        <f>+Sklop14[[#This Row],[Končna cena/enoto mere (EUR) z DDV]]*Sklop14[[#This Row],[Okvirna količina]]</f>
        <v>0</v>
      </c>
      <c r="W22" s="191" t="s">
        <v>161</v>
      </c>
    </row>
    <row r="23" spans="1:23" s="51" customFormat="1" ht="12">
      <c r="A23" s="78" t="s">
        <v>9</v>
      </c>
      <c r="B23" s="499">
        <v>2189</v>
      </c>
      <c r="C23" s="500">
        <v>116</v>
      </c>
      <c r="D23" s="466" t="s">
        <v>525</v>
      </c>
      <c r="E23" s="489" t="s">
        <v>161</v>
      </c>
      <c r="F23" s="71" t="s">
        <v>0</v>
      </c>
      <c r="G23" s="96"/>
      <c r="H23" s="463">
        <v>500</v>
      </c>
      <c r="I23" s="149" t="s">
        <v>0</v>
      </c>
      <c r="J23" s="1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K23" s="74" t="str">
        <f>IF(Sklop14[[#This Row],[ZAHTEVANA SHEMA KAKOVOSTI]]&lt;&gt;"",Sklop14[[#This Row],[Preračunana masa/volumen/kos na enoto kg]],"")</f>
        <v/>
      </c>
      <c r="L23" s="84"/>
      <c r="M23" s="191" t="s">
        <v>161</v>
      </c>
      <c r="N23" s="191" t="s">
        <v>161</v>
      </c>
      <c r="O23" s="191" t="s">
        <v>161</v>
      </c>
      <c r="P23" s="81"/>
      <c r="Q23" s="191" t="s">
        <v>161</v>
      </c>
      <c r="R23" s="87"/>
      <c r="S23" s="81">
        <f>+Sklop14[[#This Row],[cena/enota brez DDV v EUR]]*Sklop14[[#This Row],[Stopnja DDV (%)]]</f>
        <v>0</v>
      </c>
      <c r="T23" s="81">
        <f>+Sklop14[[#This Row],[cena/enota brez DDV v EUR]]+Sklop14[[#This Row],[Davek (EUR)]]</f>
        <v>0</v>
      </c>
      <c r="U23" s="81">
        <f>+Sklop14[[#This Row],[cena/enota brez DDV v EUR]]*Sklop14[[#This Row],[Okvirna količina]]</f>
        <v>0</v>
      </c>
      <c r="V23" s="81">
        <f>+Sklop14[[#This Row],[Končna cena/enoto mere (EUR) z DDV]]*Sklop14[[#This Row],[Okvirna količina]]</f>
        <v>0</v>
      </c>
      <c r="W23" s="191" t="s">
        <v>161</v>
      </c>
    </row>
    <row r="24" spans="1:23" s="51" customFormat="1" ht="12">
      <c r="A24" s="78" t="s">
        <v>10</v>
      </c>
      <c r="B24" s="499">
        <v>2190</v>
      </c>
      <c r="C24" s="500">
        <v>116</v>
      </c>
      <c r="D24" s="466" t="s">
        <v>526</v>
      </c>
      <c r="E24" s="489" t="s">
        <v>161</v>
      </c>
      <c r="F24" s="71" t="s">
        <v>0</v>
      </c>
      <c r="G24" s="96"/>
      <c r="H24" s="463">
        <v>500</v>
      </c>
      <c r="I24" s="149" t="s">
        <v>0</v>
      </c>
      <c r="J24" s="1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K24" s="74" t="str">
        <f>IF(Sklop14[[#This Row],[ZAHTEVANA SHEMA KAKOVOSTI]]&lt;&gt;"",Sklop14[[#This Row],[Preračunana masa/volumen/kos na enoto kg]],"")</f>
        <v/>
      </c>
      <c r="L24" s="84"/>
      <c r="M24" s="191" t="s">
        <v>161</v>
      </c>
      <c r="N24" s="191" t="s">
        <v>161</v>
      </c>
      <c r="O24" s="191" t="s">
        <v>161</v>
      </c>
      <c r="P24" s="81"/>
      <c r="Q24" s="191" t="s">
        <v>161</v>
      </c>
      <c r="R24" s="87"/>
      <c r="S24" s="81">
        <f>+Sklop14[[#This Row],[cena/enota brez DDV v EUR]]*Sklop14[[#This Row],[Stopnja DDV (%)]]</f>
        <v>0</v>
      </c>
      <c r="T24" s="81">
        <f>+Sklop14[[#This Row],[cena/enota brez DDV v EUR]]+Sklop14[[#This Row],[Davek (EUR)]]</f>
        <v>0</v>
      </c>
      <c r="U24" s="81">
        <f>+Sklop14[[#This Row],[cena/enota brez DDV v EUR]]*Sklop14[[#This Row],[Okvirna količina]]</f>
        <v>0</v>
      </c>
      <c r="V24" s="81">
        <f>+Sklop14[[#This Row],[Končna cena/enoto mere (EUR) z DDV]]*Sklop14[[#This Row],[Okvirna količina]]</f>
        <v>0</v>
      </c>
      <c r="W24" s="191" t="s">
        <v>161</v>
      </c>
    </row>
    <row r="25" spans="1:23" s="51" customFormat="1" ht="12">
      <c r="A25" s="78" t="s">
        <v>11</v>
      </c>
      <c r="B25" s="499">
        <v>2191</v>
      </c>
      <c r="C25" s="500">
        <v>116</v>
      </c>
      <c r="D25" s="466" t="s">
        <v>527</v>
      </c>
      <c r="E25" s="489" t="s">
        <v>161</v>
      </c>
      <c r="F25" s="71" t="s">
        <v>0</v>
      </c>
      <c r="G25" s="296"/>
      <c r="H25" s="463">
        <v>100</v>
      </c>
      <c r="I25" s="372" t="s">
        <v>0</v>
      </c>
      <c r="J25" s="15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5" s="74" t="str">
        <f>IF(Sklop14[[#This Row],[ZAHTEVANA SHEMA KAKOVOSTI]]&lt;&gt;"",Sklop14[[#This Row],[Preračunana masa/volumen/kos na enoto kg]],"")</f>
        <v/>
      </c>
      <c r="L25" s="84"/>
      <c r="M25" s="191" t="s">
        <v>161</v>
      </c>
      <c r="N25" s="191" t="s">
        <v>161</v>
      </c>
      <c r="O25" s="191" t="s">
        <v>161</v>
      </c>
      <c r="P25" s="81"/>
      <c r="Q25" s="191" t="s">
        <v>161</v>
      </c>
      <c r="R25" s="87"/>
      <c r="S25" s="81">
        <f>+Sklop14[[#This Row],[cena/enota brez DDV v EUR]]*Sklop14[[#This Row],[Stopnja DDV (%)]]</f>
        <v>0</v>
      </c>
      <c r="T25" s="81">
        <f>+Sklop14[[#This Row],[cena/enota brez DDV v EUR]]+Sklop14[[#This Row],[Davek (EUR)]]</f>
        <v>0</v>
      </c>
      <c r="U25" s="81">
        <f>+Sklop14[[#This Row],[cena/enota brez DDV v EUR]]*Sklop14[[#This Row],[Okvirna količina]]</f>
        <v>0</v>
      </c>
      <c r="V25" s="81">
        <f>+Sklop14[[#This Row],[Končna cena/enoto mere (EUR) z DDV]]*Sklop14[[#This Row],[Okvirna količina]]</f>
        <v>0</v>
      </c>
      <c r="W25" s="191" t="s">
        <v>161</v>
      </c>
    </row>
    <row r="26" spans="1:23" s="51" customFormat="1" ht="12">
      <c r="A26" s="78" t="s">
        <v>12</v>
      </c>
      <c r="B26" s="499">
        <v>2192</v>
      </c>
      <c r="C26" s="500">
        <v>116</v>
      </c>
      <c r="D26" s="466" t="s">
        <v>528</v>
      </c>
      <c r="E26" s="489" t="s">
        <v>161</v>
      </c>
      <c r="F26" s="71" t="s">
        <v>0</v>
      </c>
      <c r="G26" s="296"/>
      <c r="H26" s="463">
        <v>100</v>
      </c>
      <c r="I26" s="372" t="s">
        <v>0</v>
      </c>
      <c r="J26" s="15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6" s="74" t="str">
        <f>IF(Sklop14[[#This Row],[ZAHTEVANA SHEMA KAKOVOSTI]]&lt;&gt;"",Sklop14[[#This Row],[Preračunana masa/volumen/kos na enoto kg]],"")</f>
        <v/>
      </c>
      <c r="L26" s="84"/>
      <c r="M26" s="191" t="s">
        <v>161</v>
      </c>
      <c r="N26" s="191" t="s">
        <v>161</v>
      </c>
      <c r="O26" s="191" t="s">
        <v>161</v>
      </c>
      <c r="P26" s="81"/>
      <c r="Q26" s="191" t="s">
        <v>161</v>
      </c>
      <c r="R26" s="87"/>
      <c r="S26" s="81">
        <f>+Sklop14[[#This Row],[cena/enota brez DDV v EUR]]*Sklop14[[#This Row],[Stopnja DDV (%)]]</f>
        <v>0</v>
      </c>
      <c r="T26" s="81">
        <f>+Sklop14[[#This Row],[cena/enota brez DDV v EUR]]+Sklop14[[#This Row],[Davek (EUR)]]</f>
        <v>0</v>
      </c>
      <c r="U26" s="81">
        <f>+Sklop14[[#This Row],[cena/enota brez DDV v EUR]]*Sklop14[[#This Row],[Okvirna količina]]</f>
        <v>0</v>
      </c>
      <c r="V26" s="81">
        <f>+Sklop14[[#This Row],[Končna cena/enoto mere (EUR) z DDV]]*Sklop14[[#This Row],[Okvirna količina]]</f>
        <v>0</v>
      </c>
      <c r="W26" s="191" t="s">
        <v>161</v>
      </c>
    </row>
    <row r="27" spans="1:23" s="51" customFormat="1" ht="12">
      <c r="A27" s="78" t="s">
        <v>13</v>
      </c>
      <c r="B27" s="499">
        <v>2193</v>
      </c>
      <c r="C27" s="500">
        <v>116</v>
      </c>
      <c r="D27" s="466" t="s">
        <v>529</v>
      </c>
      <c r="E27" s="489" t="s">
        <v>161</v>
      </c>
      <c r="F27" s="71" t="s">
        <v>0</v>
      </c>
      <c r="G27" s="296"/>
      <c r="H27" s="463">
        <v>100</v>
      </c>
      <c r="I27" s="372" t="s">
        <v>0</v>
      </c>
      <c r="J27" s="15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7" s="74" t="str">
        <f>IF(Sklop14[[#This Row],[ZAHTEVANA SHEMA KAKOVOSTI]]&lt;&gt;"",Sklop14[[#This Row],[Preračunana masa/volumen/kos na enoto kg]],"")</f>
        <v/>
      </c>
      <c r="L27" s="84"/>
      <c r="M27" s="191" t="s">
        <v>161</v>
      </c>
      <c r="N27" s="191" t="s">
        <v>161</v>
      </c>
      <c r="O27" s="191" t="s">
        <v>161</v>
      </c>
      <c r="P27" s="81"/>
      <c r="Q27" s="191" t="s">
        <v>161</v>
      </c>
      <c r="R27" s="87"/>
      <c r="S27" s="81">
        <f>+Sklop14[[#This Row],[cena/enota brez DDV v EUR]]*Sklop14[[#This Row],[Stopnja DDV (%)]]</f>
        <v>0</v>
      </c>
      <c r="T27" s="81">
        <f>+Sklop14[[#This Row],[cena/enota brez DDV v EUR]]+Sklop14[[#This Row],[Davek (EUR)]]</f>
        <v>0</v>
      </c>
      <c r="U27" s="81">
        <f>+Sklop14[[#This Row],[cena/enota brez DDV v EUR]]*Sklop14[[#This Row],[Okvirna količina]]</f>
        <v>0</v>
      </c>
      <c r="V27" s="81">
        <f>+Sklop14[[#This Row],[Končna cena/enoto mere (EUR) z DDV]]*Sklop14[[#This Row],[Okvirna količina]]</f>
        <v>0</v>
      </c>
      <c r="W27" s="191" t="s">
        <v>161</v>
      </c>
    </row>
    <row r="28" spans="1:23" s="51" customFormat="1" ht="12">
      <c r="A28" s="78" t="s">
        <v>14</v>
      </c>
      <c r="B28" s="490" t="s">
        <v>1039</v>
      </c>
      <c r="C28" s="295" t="s">
        <v>1292</v>
      </c>
      <c r="D28" s="497" t="s">
        <v>818</v>
      </c>
      <c r="E28" s="489" t="s">
        <v>161</v>
      </c>
      <c r="F28" s="293" t="s">
        <v>0</v>
      </c>
      <c r="G28" s="296"/>
      <c r="H28" s="297">
        <v>500</v>
      </c>
      <c r="I28" s="372" t="s">
        <v>0</v>
      </c>
      <c r="J28" s="15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K28" s="110" t="str">
        <f>IF(Sklop14[[#This Row],[ZAHTEVANA SHEMA KAKOVOSTI]]&lt;&gt;"",Sklop14[[#This Row],[Preračunana masa/volumen/kos na enoto kg]],"")</f>
        <v/>
      </c>
      <c r="L28" s="124"/>
      <c r="M28" s="191" t="s">
        <v>161</v>
      </c>
      <c r="N28" s="191" t="s">
        <v>161</v>
      </c>
      <c r="O28" s="191" t="s">
        <v>161</v>
      </c>
      <c r="P28" s="125"/>
      <c r="Q28" s="191" t="s">
        <v>161</v>
      </c>
      <c r="R28" s="126"/>
      <c r="S28" s="125">
        <f>+Sklop14[[#This Row],[cena/enota brez DDV v EUR]]*Sklop14[[#This Row],[Stopnja DDV (%)]]</f>
        <v>0</v>
      </c>
      <c r="T28" s="125">
        <f>+Sklop14[[#This Row],[cena/enota brez DDV v EUR]]+Sklop14[[#This Row],[Davek (EUR)]]</f>
        <v>0</v>
      </c>
      <c r="U28" s="125">
        <f>+Sklop14[[#This Row],[cena/enota brez DDV v EUR]]*Sklop14[[#This Row],[Okvirna količina]]</f>
        <v>0</v>
      </c>
      <c r="V28" s="129">
        <f>+Sklop14[[#This Row],[Končna cena/enoto mere (EUR) z DDV]]*Sklop14[[#This Row],[Okvirna količina]]</f>
        <v>0</v>
      </c>
      <c r="W28" s="191" t="s">
        <v>161</v>
      </c>
    </row>
    <row r="29" spans="1:23" s="51" customFormat="1" ht="12">
      <c r="A29" s="78" t="s">
        <v>15</v>
      </c>
      <c r="B29" s="499">
        <v>2194</v>
      </c>
      <c r="C29" s="500">
        <v>116</v>
      </c>
      <c r="D29" s="466" t="s">
        <v>530</v>
      </c>
      <c r="E29" s="489" t="s">
        <v>161</v>
      </c>
      <c r="F29" s="293" t="s">
        <v>0</v>
      </c>
      <c r="G29" s="296"/>
      <c r="H29" s="463">
        <v>10</v>
      </c>
      <c r="I29" s="465" t="s">
        <v>0</v>
      </c>
      <c r="J29" s="2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9" s="299" t="str">
        <f>IF(Sklop14[[#This Row],[ZAHTEVANA SHEMA KAKOVOSTI]]&lt;&gt;"",Sklop14[[#This Row],[Preračunana masa/volumen/kos na enoto kg]],"")</f>
        <v/>
      </c>
      <c r="L29" s="300"/>
      <c r="M29" s="191" t="s">
        <v>161</v>
      </c>
      <c r="N29" s="191" t="s">
        <v>161</v>
      </c>
      <c r="O29" s="191" t="s">
        <v>161</v>
      </c>
      <c r="P29" s="125"/>
      <c r="Q29" s="191" t="s">
        <v>161</v>
      </c>
      <c r="R29" s="304"/>
      <c r="S29" s="303">
        <f>+Sklop14[[#This Row],[cena/enota brez DDV v EUR]]*Sklop14[[#This Row],[Stopnja DDV (%)]]</f>
        <v>0</v>
      </c>
      <c r="T29" s="303">
        <f>+Sklop14[[#This Row],[cena/enota brez DDV v EUR]]+Sklop14[[#This Row],[Davek (EUR)]]</f>
        <v>0</v>
      </c>
      <c r="U29" s="303">
        <f>+Sklop14[[#This Row],[cena/enota brez DDV v EUR]]*Sklop14[[#This Row],[Okvirna količina]]</f>
        <v>0</v>
      </c>
      <c r="V29" s="305">
        <f>+Sklop14[[#This Row],[Končna cena/enoto mere (EUR) z DDV]]*Sklop14[[#This Row],[Okvirna količina]]</f>
        <v>0</v>
      </c>
      <c r="W29" s="191" t="s">
        <v>161</v>
      </c>
    </row>
    <row r="30" spans="1:23">
      <c r="A30" s="579" t="s">
        <v>181</v>
      </c>
      <c r="B30" s="579"/>
      <c r="C30" s="579"/>
      <c r="D30" s="580"/>
      <c r="E30" s="581"/>
      <c r="F30" s="581"/>
      <c r="G30" s="582"/>
      <c r="H30" s="583"/>
      <c r="I30" s="584"/>
      <c r="J30" s="585">
        <f>SUBTOTAL(109,Sklop14[Preračunana masa/volumen/kos na enoto kg])</f>
        <v>14910</v>
      </c>
      <c r="K30" s="585">
        <f>SUBTOTAL(109,Sklop14[Živila iz shem kakovosti (kg)])</f>
        <v>0</v>
      </c>
      <c r="L30" s="583"/>
      <c r="M30" s="586"/>
      <c r="N30" s="586"/>
      <c r="O30" s="587"/>
      <c r="P30" s="588"/>
      <c r="Q30" s="588"/>
      <c r="R30" s="588"/>
      <c r="S30" s="589"/>
      <c r="T30" s="583"/>
      <c r="U30" s="589">
        <f>SUBTOTAL(109,Sklop14[Vrednost za okvirno količino (EUR) brez DDV])</f>
        <v>0</v>
      </c>
      <c r="V30" s="589">
        <f>SUBTOTAL(109,Sklop14[Vrednost za okvirno količino (EUR) z DDV])</f>
        <v>0</v>
      </c>
      <c r="W30" s="590"/>
    </row>
    <row r="31" spans="1:23" ht="15">
      <c r="A31" s="6"/>
      <c r="B31" s="6"/>
      <c r="C31" s="6"/>
      <c r="D31" s="4"/>
      <c r="E31" s="26"/>
      <c r="F31" s="26"/>
      <c r="G31" s="25"/>
      <c r="H31" s="7"/>
      <c r="J31" s="8"/>
      <c r="K31" s="8"/>
      <c r="L31" s="8"/>
      <c r="M31" s="8"/>
      <c r="N31" s="20"/>
      <c r="O31" s="20"/>
      <c r="P31" s="8"/>
      <c r="Q31" s="8"/>
      <c r="R31" s="8"/>
      <c r="S31" s="8"/>
      <c r="T31" s="8"/>
      <c r="U31" s="3"/>
      <c r="V31" s="3"/>
      <c r="W31" s="7"/>
    </row>
    <row r="32" spans="1:23">
      <c r="A32" s="44" t="s">
        <v>177</v>
      </c>
      <c r="B32" s="44"/>
      <c r="C32" s="44"/>
      <c r="D32" s="16"/>
      <c r="E32" s="28"/>
      <c r="F32" s="28"/>
      <c r="G32" s="97"/>
      <c r="S32" s="44"/>
      <c r="T32" s="44"/>
      <c r="U32" s="44"/>
      <c r="V32" s="44"/>
    </row>
    <row r="33" spans="1:24">
      <c r="A33" s="11" t="s">
        <v>179</v>
      </c>
      <c r="D33" s="16"/>
      <c r="E33" s="28"/>
      <c r="F33" s="28"/>
      <c r="G33" s="97"/>
    </row>
    <row r="34" spans="1:24">
      <c r="A34" s="92" t="s">
        <v>247</v>
      </c>
      <c r="B34" s="92"/>
      <c r="C34" s="92"/>
      <c r="H34" s="64"/>
      <c r="I34" s="64"/>
      <c r="J34" s="29"/>
      <c r="K34" s="29"/>
      <c r="L34" s="29"/>
      <c r="M34" s="29"/>
      <c r="N34" s="50"/>
      <c r="O34" s="50"/>
      <c r="P34" s="29"/>
      <c r="Q34" s="29"/>
      <c r="R34" s="29"/>
      <c r="S34" s="29"/>
      <c r="T34" s="29"/>
    </row>
    <row r="35" spans="1:24">
      <c r="A35" s="106" t="s">
        <v>222</v>
      </c>
      <c r="B35" s="106"/>
      <c r="C35" s="106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4"/>
    </row>
    <row r="36" spans="1:24">
      <c r="A36" s="631" t="s">
        <v>221</v>
      </c>
      <c r="B36" s="631"/>
      <c r="C36" s="631"/>
      <c r="D36" s="631"/>
      <c r="E36" s="631"/>
      <c r="F36" s="631"/>
      <c r="G36" s="631"/>
      <c r="H36" s="631"/>
      <c r="I36" s="631"/>
      <c r="J36" s="631"/>
      <c r="K36" s="631"/>
      <c r="L36" s="631"/>
    </row>
    <row r="37" spans="1:24">
      <c r="A37" s="44"/>
      <c r="B37" s="44"/>
      <c r="C37" s="44"/>
      <c r="D37" s="16"/>
      <c r="E37" s="28"/>
      <c r="F37" s="28"/>
      <c r="G37" s="97"/>
    </row>
    <row r="38" spans="1:24">
      <c r="D38" s="16"/>
      <c r="E38" s="28"/>
      <c r="F38" s="28"/>
      <c r="G38" s="97"/>
    </row>
    <row r="39" spans="1:24">
      <c r="P39" s="29"/>
      <c r="Q39" s="29"/>
      <c r="R39" s="29"/>
      <c r="S39" s="29"/>
      <c r="T39" s="29"/>
    </row>
    <row r="40" spans="1:24">
      <c r="A40" s="92" t="s">
        <v>65</v>
      </c>
      <c r="B40" s="92"/>
      <c r="C40" s="92"/>
      <c r="H40" s="64"/>
      <c r="I40" s="64" t="s">
        <v>66</v>
      </c>
      <c r="J40" s="29"/>
      <c r="K40" s="29"/>
      <c r="L40" s="29"/>
      <c r="M40" s="29"/>
      <c r="N40" s="50"/>
      <c r="O40" s="50"/>
      <c r="P40" s="29"/>
      <c r="Q40" s="29"/>
      <c r="R40" s="29"/>
      <c r="S40" s="29" t="s">
        <v>67</v>
      </c>
      <c r="T40" s="29"/>
    </row>
    <row r="41" spans="1:24" ht="15">
      <c r="A41" s="6"/>
      <c r="B41" s="6"/>
      <c r="C41" s="6"/>
      <c r="D41" s="4"/>
      <c r="E41" s="26"/>
      <c r="F41" s="26"/>
      <c r="G41" s="25"/>
      <c r="H41" s="7"/>
      <c r="J41" s="8"/>
      <c r="K41" s="8"/>
      <c r="L41" s="8"/>
      <c r="M41" s="8"/>
      <c r="N41" s="20"/>
      <c r="O41" s="20"/>
      <c r="P41" s="8"/>
      <c r="Q41" s="8"/>
      <c r="R41" s="8"/>
      <c r="S41" s="8"/>
      <c r="T41" s="8"/>
      <c r="U41" s="3"/>
      <c r="V41" s="3"/>
      <c r="W41" s="7"/>
    </row>
    <row r="45" spans="1:24">
      <c r="D45" s="16"/>
      <c r="E45" s="28"/>
      <c r="F45" s="28"/>
      <c r="G45" s="97"/>
    </row>
    <row r="46" spans="1:24">
      <c r="D46" s="16"/>
      <c r="E46" s="28"/>
      <c r="F46" s="28"/>
      <c r="G46" s="97"/>
    </row>
    <row r="47" spans="1:24">
      <c r="D47" s="16"/>
      <c r="E47" s="28"/>
      <c r="F47" s="28"/>
      <c r="G47" s="97"/>
    </row>
    <row r="48" spans="1:24">
      <c r="D48" s="16"/>
      <c r="E48" s="28"/>
      <c r="F48" s="28"/>
      <c r="G48" s="97"/>
    </row>
    <row r="49" spans="1:24">
      <c r="D49" s="16"/>
      <c r="E49" s="28"/>
      <c r="F49" s="28"/>
      <c r="G49" s="97"/>
    </row>
    <row r="50" spans="1:24">
      <c r="D50" s="16"/>
      <c r="E50" s="28"/>
      <c r="F50" s="28"/>
      <c r="G50" s="97"/>
    </row>
    <row r="51" spans="1:24">
      <c r="D51" s="16"/>
      <c r="E51" s="28"/>
      <c r="F51" s="28"/>
      <c r="G51" s="97"/>
    </row>
    <row r="52" spans="1:24">
      <c r="D52" s="16"/>
      <c r="E52" s="28"/>
      <c r="F52" s="28"/>
      <c r="G52" s="97"/>
    </row>
    <row r="53" spans="1:24">
      <c r="D53" s="16"/>
      <c r="E53" s="28"/>
      <c r="F53" s="28"/>
      <c r="G53" s="97"/>
    </row>
    <row r="54" spans="1:24">
      <c r="D54" s="16"/>
      <c r="E54" s="28"/>
      <c r="F54" s="28"/>
      <c r="G54" s="97"/>
    </row>
    <row r="55" spans="1:24">
      <c r="D55" s="16"/>
      <c r="E55" s="28"/>
      <c r="F55" s="28"/>
      <c r="G55" s="97"/>
    </row>
    <row r="56" spans="1:24" s="18" customFormat="1">
      <c r="A56" s="11"/>
      <c r="B56" s="11"/>
      <c r="C56" s="11"/>
      <c r="D56" s="16"/>
      <c r="E56" s="28"/>
      <c r="F56" s="28"/>
      <c r="G56" s="97"/>
      <c r="H56" s="98"/>
      <c r="I56" s="98"/>
      <c r="N56" s="11"/>
      <c r="O56" s="11"/>
      <c r="P56" s="11"/>
      <c r="Q56" s="11"/>
      <c r="R56" s="11"/>
      <c r="S56" s="11"/>
      <c r="T56" s="11"/>
      <c r="U56" s="11"/>
      <c r="V56" s="11"/>
      <c r="W56" s="64"/>
      <c r="X56" s="11"/>
    </row>
    <row r="57" spans="1:24" s="18" customFormat="1">
      <c r="A57" s="11"/>
      <c r="B57" s="11"/>
      <c r="C57" s="11"/>
      <c r="D57" s="16"/>
      <c r="E57" s="28"/>
      <c r="F57" s="28"/>
      <c r="G57" s="97"/>
      <c r="H57" s="98"/>
      <c r="I57" s="98"/>
      <c r="N57" s="11"/>
      <c r="O57" s="11"/>
      <c r="P57" s="11"/>
      <c r="Q57" s="11"/>
      <c r="R57" s="11"/>
      <c r="S57" s="11"/>
      <c r="T57" s="11"/>
      <c r="U57" s="11"/>
      <c r="V57" s="11"/>
      <c r="W57" s="64"/>
      <c r="X57" s="11"/>
    </row>
    <row r="58" spans="1:24" s="18" customFormat="1">
      <c r="A58" s="11"/>
      <c r="B58" s="11"/>
      <c r="C58" s="11"/>
      <c r="D58" s="16"/>
      <c r="E58" s="28"/>
      <c r="F58" s="28"/>
      <c r="G58" s="97"/>
      <c r="H58" s="98"/>
      <c r="I58" s="98"/>
      <c r="N58" s="11"/>
      <c r="O58" s="11"/>
      <c r="P58" s="11"/>
      <c r="Q58" s="11"/>
      <c r="R58" s="11"/>
      <c r="S58" s="11"/>
      <c r="T58" s="11"/>
      <c r="U58" s="11"/>
      <c r="V58" s="11"/>
      <c r="W58" s="64"/>
      <c r="X58" s="11"/>
    </row>
    <row r="59" spans="1:24" s="18" customFormat="1">
      <c r="A59" s="11"/>
      <c r="B59" s="11"/>
      <c r="C59" s="11"/>
      <c r="D59" s="16"/>
      <c r="E59" s="28"/>
      <c r="F59" s="28"/>
      <c r="G59" s="97"/>
      <c r="H59" s="98"/>
      <c r="I59" s="98"/>
      <c r="N59" s="11"/>
      <c r="O59" s="11"/>
      <c r="P59" s="11"/>
      <c r="Q59" s="11"/>
      <c r="R59" s="11"/>
      <c r="S59" s="11"/>
      <c r="T59" s="11"/>
      <c r="U59" s="11"/>
      <c r="V59" s="11"/>
      <c r="W59" s="64"/>
      <c r="X59" s="11"/>
    </row>
    <row r="60" spans="1:24" s="18" customFormat="1">
      <c r="A60" s="11"/>
      <c r="B60" s="11"/>
      <c r="C60" s="11"/>
      <c r="D60" s="16"/>
      <c r="E60" s="28"/>
      <c r="F60" s="28"/>
      <c r="G60" s="97"/>
      <c r="H60" s="98"/>
      <c r="I60" s="98"/>
      <c r="N60" s="11"/>
      <c r="O60" s="11"/>
      <c r="P60" s="11"/>
      <c r="Q60" s="11"/>
      <c r="R60" s="11"/>
      <c r="S60" s="11"/>
      <c r="T60" s="11"/>
      <c r="U60" s="11"/>
      <c r="V60" s="11"/>
      <c r="W60" s="64"/>
      <c r="X60" s="11"/>
    </row>
    <row r="61" spans="1:24" s="18" customFormat="1">
      <c r="A61" s="11"/>
      <c r="B61" s="11"/>
      <c r="C61" s="11"/>
      <c r="D61" s="16"/>
      <c r="E61" s="28"/>
      <c r="F61" s="28"/>
      <c r="G61" s="97"/>
      <c r="H61" s="98"/>
      <c r="I61" s="98"/>
      <c r="N61" s="11"/>
      <c r="O61" s="11"/>
      <c r="P61" s="11"/>
      <c r="Q61" s="11"/>
      <c r="R61" s="11"/>
      <c r="S61" s="11"/>
      <c r="T61" s="11"/>
      <c r="U61" s="11"/>
      <c r="V61" s="11"/>
      <c r="W61" s="64"/>
      <c r="X61" s="11"/>
    </row>
    <row r="62" spans="1:24" s="18" customFormat="1">
      <c r="A62" s="11"/>
      <c r="B62" s="11"/>
      <c r="C62" s="11"/>
      <c r="D62" s="16"/>
      <c r="E62" s="28"/>
      <c r="F62" s="28"/>
      <c r="G62" s="97"/>
      <c r="H62" s="98"/>
      <c r="I62" s="98"/>
      <c r="N62" s="11"/>
      <c r="O62" s="11"/>
      <c r="P62" s="11"/>
      <c r="Q62" s="11"/>
      <c r="R62" s="11"/>
      <c r="S62" s="11"/>
      <c r="T62" s="11"/>
      <c r="U62" s="11"/>
      <c r="V62" s="11"/>
      <c r="W62" s="64"/>
      <c r="X62" s="11"/>
    </row>
    <row r="63" spans="1:24" s="18" customFormat="1">
      <c r="A63" s="11"/>
      <c r="B63" s="11"/>
      <c r="C63" s="11"/>
      <c r="D63" s="16"/>
      <c r="E63" s="28"/>
      <c r="F63" s="28"/>
      <c r="G63" s="97"/>
      <c r="H63" s="98"/>
      <c r="I63" s="98"/>
      <c r="N63" s="11"/>
      <c r="O63" s="11"/>
      <c r="P63" s="11"/>
      <c r="Q63" s="11"/>
      <c r="R63" s="11"/>
      <c r="S63" s="11"/>
      <c r="T63" s="11"/>
      <c r="U63" s="11"/>
      <c r="V63" s="11"/>
      <c r="W63" s="64"/>
      <c r="X63" s="11"/>
    </row>
    <row r="64" spans="1:24" s="18" customFormat="1">
      <c r="A64" s="11"/>
      <c r="B64" s="11"/>
      <c r="C64" s="11"/>
      <c r="D64" s="16"/>
      <c r="E64" s="28"/>
      <c r="F64" s="28"/>
      <c r="G64" s="97"/>
      <c r="H64" s="98"/>
      <c r="I64" s="98"/>
      <c r="N64" s="11"/>
      <c r="O64" s="11"/>
      <c r="P64" s="11"/>
      <c r="Q64" s="11"/>
      <c r="R64" s="11"/>
      <c r="S64" s="11"/>
      <c r="T64" s="11"/>
      <c r="U64" s="11"/>
      <c r="V64" s="11"/>
      <c r="W64" s="64"/>
      <c r="X64" s="11"/>
    </row>
    <row r="65" spans="1:24" s="18" customFormat="1">
      <c r="A65" s="11"/>
      <c r="B65" s="11"/>
      <c r="C65" s="11"/>
      <c r="D65" s="16"/>
      <c r="E65" s="28"/>
      <c r="F65" s="28"/>
      <c r="G65" s="97"/>
      <c r="H65" s="98"/>
      <c r="I65" s="98"/>
      <c r="N65" s="11"/>
      <c r="O65" s="11"/>
      <c r="P65" s="11"/>
      <c r="Q65" s="11"/>
      <c r="R65" s="11"/>
      <c r="S65" s="11"/>
      <c r="T65" s="11"/>
      <c r="U65" s="11"/>
      <c r="V65" s="11"/>
      <c r="W65" s="64"/>
      <c r="X65" s="11"/>
    </row>
    <row r="66" spans="1:24" s="18" customFormat="1">
      <c r="A66" s="11"/>
      <c r="B66" s="11"/>
      <c r="C66" s="11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11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11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11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</sheetData>
  <sheetProtection insertRows="0" deleteRows="0"/>
  <protectedRanges>
    <protectedRange sqref="W45:W1048576 L45:R1048576 L37:R41 M36:R36 L1:R35 W1:W43" name="Obseg1"/>
    <protectedRange sqref="J36:L36" name="Obseg1_1"/>
  </protectedRanges>
  <mergeCells count="8">
    <mergeCell ref="A36:L36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7">
    <cfRule type="colorScale" priority="2">
      <colorScale>
        <cfvo type="min"/>
        <cfvo type="max"/>
        <color rgb="FFFCFCFF"/>
        <color rgb="FFF8696B"/>
      </colorScale>
    </cfRule>
  </conditionalFormatting>
  <conditionalFormatting sqref="D21:D22 D18 D24:D27 D29">
    <cfRule type="colorScale" priority="3">
      <colorScale>
        <cfvo type="min"/>
        <cfvo type="max"/>
        <color rgb="FFFCFCFF"/>
        <color rgb="FFF8696B"/>
      </colorScale>
    </cfRule>
  </conditionalFormatting>
  <conditionalFormatting sqref="D2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X278"/>
  <sheetViews>
    <sheetView topLeftCell="A10" zoomScaleNormal="100" zoomScaleSheetLayoutView="100" workbookViewId="0">
      <selection activeCell="N28" sqref="N28"/>
    </sheetView>
  </sheetViews>
  <sheetFormatPr defaultColWidth="8.85546875" defaultRowHeight="12.75"/>
  <cols>
    <col min="1" max="2" width="4.5703125" style="11" customWidth="1"/>
    <col min="3" max="3" width="9.1406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621" t="str">
        <f>+'prva stran'!B6</f>
        <v>OŠ Alojza Gradnika Dobrovo</v>
      </c>
      <c r="F2" s="622"/>
      <c r="G2" s="622"/>
      <c r="H2" s="622"/>
      <c r="I2" s="622"/>
      <c r="J2" s="622"/>
      <c r="K2" s="622"/>
      <c r="L2" s="622"/>
    </row>
    <row r="3" spans="1:23" ht="15">
      <c r="D3" s="46" t="s">
        <v>132</v>
      </c>
      <c r="E3" s="623" t="str">
        <f>+'prva stran'!B7</f>
        <v>Trg 25. maja 9, 5212 Dobrovo</v>
      </c>
      <c r="F3" s="624"/>
      <c r="G3" s="624"/>
      <c r="H3" s="624"/>
      <c r="I3" s="624"/>
      <c r="J3" s="624"/>
      <c r="K3" s="624"/>
      <c r="L3" s="624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625">
        <f>+'prva stran'!B10</f>
        <v>0</v>
      </c>
      <c r="F6" s="626"/>
      <c r="G6" s="626"/>
      <c r="H6" s="626"/>
      <c r="I6" s="626"/>
      <c r="J6" s="626"/>
      <c r="K6" s="626"/>
      <c r="L6" s="626"/>
    </row>
    <row r="7" spans="1:23" ht="17.25" customHeight="1">
      <c r="D7" s="47" t="s">
        <v>132</v>
      </c>
      <c r="E7" s="627">
        <f>+'prva stran'!B11</f>
        <v>0</v>
      </c>
      <c r="F7" s="628"/>
      <c r="G7" s="628"/>
      <c r="H7" s="628"/>
      <c r="I7" s="628"/>
      <c r="J7" s="628"/>
      <c r="K7" s="628"/>
      <c r="L7" s="628"/>
    </row>
    <row r="8" spans="1:23" ht="17.25" customHeight="1">
      <c r="D8" s="47" t="s">
        <v>133</v>
      </c>
      <c r="E8" s="627">
        <f>+'prva stran'!B12</f>
        <v>0</v>
      </c>
      <c r="F8" s="628"/>
      <c r="G8" s="628"/>
      <c r="H8" s="628"/>
      <c r="I8" s="628"/>
      <c r="J8" s="628"/>
      <c r="K8" s="628"/>
      <c r="L8" s="628"/>
    </row>
    <row r="9" spans="1:23" s="12" customFormat="1" ht="17.25" customHeight="1">
      <c r="A9" s="9"/>
      <c r="B9" s="9"/>
      <c r="C9" s="9"/>
      <c r="D9" s="48" t="s">
        <v>135</v>
      </c>
      <c r="E9" s="629">
        <f>+'prva stran'!B13</f>
        <v>0</v>
      </c>
      <c r="F9" s="628"/>
      <c r="G9" s="628"/>
      <c r="H9" s="628"/>
      <c r="I9" s="628"/>
      <c r="J9" s="628"/>
      <c r="K9" s="628"/>
      <c r="L9" s="628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pred_rekapitulacija'!A28</f>
        <v>15.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620" t="str">
        <f>+'Ponudbeni pred_rekapitulacija'!B28</f>
        <v>ZAMRZNJENO SADJE IN ZELENJAVA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490" t="s">
        <v>1046</v>
      </c>
      <c r="C16" s="295" t="s">
        <v>532</v>
      </c>
      <c r="D16" s="468" t="s">
        <v>1045</v>
      </c>
      <c r="E16" s="489">
        <v>2.5</v>
      </c>
      <c r="F16" s="462" t="s">
        <v>0</v>
      </c>
      <c r="G16" s="296"/>
      <c r="H16" s="463">
        <v>5</v>
      </c>
      <c r="I16" s="372" t="s">
        <v>93</v>
      </c>
      <c r="J16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16" s="74" t="str">
        <f>IF(Sklop15[[#This Row],[ZAHTEVANA SHEMA KAKOVOSTI]]&lt;&gt;"",Sklop15[[#This Row],[Preračunana masa/volumen/kos na enoto kg]],"")</f>
        <v/>
      </c>
      <c r="L16" s="83"/>
      <c r="M16" s="159"/>
      <c r="N16" s="159"/>
      <c r="O16" s="160"/>
      <c r="P16" s="135"/>
      <c r="Q16" s="135"/>
      <c r="R16" s="85"/>
      <c r="S16" s="77">
        <f>+Sklop15[[#This Row],[cena/enota brez DDV v EUR]]*Sklop15[[#This Row],[Stopnja DDV (%)]]</f>
        <v>0</v>
      </c>
      <c r="T16" s="77">
        <f>+Sklop15[[#This Row],[cena/enota brez DDV v EUR]]+Sklop15[[#This Row],[Davek (EUR)]]</f>
        <v>0</v>
      </c>
      <c r="U16" s="77">
        <f>+Sklop15[[#This Row],[cena/enota brez DDV v EUR]]*Sklop15[[#This Row],[Okvirna količina]]</f>
        <v>0</v>
      </c>
      <c r="V16" s="77">
        <f>+Sklop15[[#This Row],[Končna cena/enoto mere (EUR) z DDV]]*Sklop15[[#This Row],[Okvirna količina]]</f>
        <v>0</v>
      </c>
      <c r="W16" s="131"/>
    </row>
    <row r="17" spans="1:23" s="51" customFormat="1" ht="12">
      <c r="A17" s="73" t="s">
        <v>3</v>
      </c>
      <c r="B17" s="490" t="s">
        <v>531</v>
      </c>
      <c r="C17" s="295" t="s">
        <v>532</v>
      </c>
      <c r="D17" s="468" t="s">
        <v>1045</v>
      </c>
      <c r="E17" s="489">
        <v>0.5</v>
      </c>
      <c r="F17" s="462" t="s">
        <v>0</v>
      </c>
      <c r="G17" s="296"/>
      <c r="H17" s="463">
        <v>5</v>
      </c>
      <c r="I17" s="372" t="s">
        <v>93</v>
      </c>
      <c r="J17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K17" s="74" t="str">
        <f>IF(Sklop15[[#This Row],[ZAHTEVANA SHEMA KAKOVOSTI]]&lt;&gt;"",Sklop15[[#This Row],[Preračunana masa/volumen/kos na enoto kg]],"")</f>
        <v/>
      </c>
      <c r="L17" s="84"/>
      <c r="M17" s="159"/>
      <c r="N17" s="159"/>
      <c r="O17" s="160"/>
      <c r="P17" s="134"/>
      <c r="Q17" s="135"/>
      <c r="R17" s="87"/>
      <c r="S17" s="81">
        <f>+Sklop15[[#This Row],[cena/enota brez DDV v EUR]]*Sklop15[[#This Row],[Stopnja DDV (%)]]</f>
        <v>0</v>
      </c>
      <c r="T17" s="81">
        <f>+Sklop15[[#This Row],[cena/enota brez DDV v EUR]]+Sklop15[[#This Row],[Davek (EUR)]]</f>
        <v>0</v>
      </c>
      <c r="U17" s="81">
        <f>+Sklop15[[#This Row],[cena/enota brez DDV v EUR]]*Sklop15[[#This Row],[Okvirna količina]]</f>
        <v>0</v>
      </c>
      <c r="V17" s="81">
        <f>+Sklop15[[#This Row],[Končna cena/enoto mere (EUR) z DDV]]*Sklop15[[#This Row],[Okvirna količina]]</f>
        <v>0</v>
      </c>
      <c r="W17" s="131"/>
    </row>
    <row r="18" spans="1:23" s="51" customFormat="1" ht="12">
      <c r="A18" s="73" t="s">
        <v>4</v>
      </c>
      <c r="B18" s="490" t="s">
        <v>1047</v>
      </c>
      <c r="C18" s="295" t="s">
        <v>532</v>
      </c>
      <c r="D18" s="468" t="s">
        <v>650</v>
      </c>
      <c r="E18" s="489">
        <v>2.5</v>
      </c>
      <c r="F18" s="462" t="s">
        <v>0</v>
      </c>
      <c r="G18" s="296"/>
      <c r="H18" s="463">
        <v>440</v>
      </c>
      <c r="I18" s="372" t="s">
        <v>93</v>
      </c>
      <c r="J18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1100</v>
      </c>
      <c r="K18" s="74" t="str">
        <f>IF(Sklop15[[#This Row],[ZAHTEVANA SHEMA KAKOVOSTI]]&lt;&gt;"",Sklop15[[#This Row],[Preračunana masa/volumen/kos na enoto kg]],"")</f>
        <v/>
      </c>
      <c r="L18" s="84"/>
      <c r="M18" s="159"/>
      <c r="N18" s="159"/>
      <c r="O18" s="160"/>
      <c r="P18" s="134"/>
      <c r="Q18" s="135"/>
      <c r="R18" s="87"/>
      <c r="S18" s="81">
        <f>+Sklop15[[#This Row],[cena/enota brez DDV v EUR]]*Sklop15[[#This Row],[Stopnja DDV (%)]]</f>
        <v>0</v>
      </c>
      <c r="T18" s="81">
        <f>+Sklop15[[#This Row],[cena/enota brez DDV v EUR]]+Sklop15[[#This Row],[Davek (EUR)]]</f>
        <v>0</v>
      </c>
      <c r="U18" s="81">
        <f>+Sklop15[[#This Row],[cena/enota brez DDV v EUR]]*Sklop15[[#This Row],[Okvirna količina]]</f>
        <v>0</v>
      </c>
      <c r="V18" s="81">
        <f>+Sklop15[[#This Row],[Končna cena/enoto mere (EUR) z DDV]]*Sklop15[[#This Row],[Okvirna količina]]</f>
        <v>0</v>
      </c>
      <c r="W18" s="131"/>
    </row>
    <row r="19" spans="1:23" s="51" customFormat="1" ht="12">
      <c r="A19" s="73" t="s">
        <v>5</v>
      </c>
      <c r="B19" s="490" t="s">
        <v>1048</v>
      </c>
      <c r="C19" s="295" t="s">
        <v>532</v>
      </c>
      <c r="D19" s="468" t="s">
        <v>651</v>
      </c>
      <c r="E19" s="489">
        <v>2.5</v>
      </c>
      <c r="F19" s="462" t="s">
        <v>0</v>
      </c>
      <c r="G19" s="296"/>
      <c r="H19" s="463">
        <v>50</v>
      </c>
      <c r="I19" s="372" t="s">
        <v>93</v>
      </c>
      <c r="J19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K19" s="74" t="str">
        <f>IF(Sklop15[[#This Row],[ZAHTEVANA SHEMA KAKOVOSTI]]&lt;&gt;"",Sklop15[[#This Row],[Preračunana masa/volumen/kos na enoto kg]],"")</f>
        <v/>
      </c>
      <c r="L19" s="84"/>
      <c r="M19" s="159"/>
      <c r="N19" s="159"/>
      <c r="O19" s="160"/>
      <c r="P19" s="134"/>
      <c r="Q19" s="135"/>
      <c r="R19" s="87"/>
      <c r="S19" s="81">
        <f>+Sklop15[[#This Row],[cena/enota brez DDV v EUR]]*Sklop15[[#This Row],[Stopnja DDV (%)]]</f>
        <v>0</v>
      </c>
      <c r="T19" s="81">
        <f>+Sklop15[[#This Row],[cena/enota brez DDV v EUR]]+Sklop15[[#This Row],[Davek (EUR)]]</f>
        <v>0</v>
      </c>
      <c r="U19" s="81">
        <f>+Sklop15[[#This Row],[cena/enota brez DDV v EUR]]*Sklop15[[#This Row],[Okvirna količina]]</f>
        <v>0</v>
      </c>
      <c r="V19" s="81">
        <f>+Sklop15[[#This Row],[Končna cena/enoto mere (EUR) z DDV]]*Sklop15[[#This Row],[Okvirna količina]]</f>
        <v>0</v>
      </c>
      <c r="W19" s="131"/>
    </row>
    <row r="20" spans="1:23" s="51" customFormat="1" ht="12">
      <c r="A20" s="73" t="s">
        <v>6</v>
      </c>
      <c r="B20" s="490" t="s">
        <v>1049</v>
      </c>
      <c r="C20" s="295" t="s">
        <v>532</v>
      </c>
      <c r="D20" s="468" t="s">
        <v>667</v>
      </c>
      <c r="E20" s="489">
        <v>2.5</v>
      </c>
      <c r="F20" s="462" t="s">
        <v>0</v>
      </c>
      <c r="G20" s="296"/>
      <c r="H20" s="463">
        <v>35</v>
      </c>
      <c r="I20" s="372" t="s">
        <v>93</v>
      </c>
      <c r="J20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87.5</v>
      </c>
      <c r="K20" s="74" t="str">
        <f>IF(Sklop15[[#This Row],[ZAHTEVANA SHEMA KAKOVOSTI]]&lt;&gt;"",Sklop15[[#This Row],[Preračunana masa/volumen/kos na enoto kg]],"")</f>
        <v/>
      </c>
      <c r="L20" s="84"/>
      <c r="M20" s="159"/>
      <c r="N20" s="159"/>
      <c r="O20" s="160"/>
      <c r="P20" s="134"/>
      <c r="Q20" s="135"/>
      <c r="R20" s="87"/>
      <c r="S20" s="81">
        <f>+Sklop15[[#This Row],[cena/enota brez DDV v EUR]]*Sklop15[[#This Row],[Stopnja DDV (%)]]</f>
        <v>0</v>
      </c>
      <c r="T20" s="81">
        <f>+Sklop15[[#This Row],[cena/enota brez DDV v EUR]]+Sklop15[[#This Row],[Davek (EUR)]]</f>
        <v>0</v>
      </c>
      <c r="U20" s="81">
        <f>+Sklop15[[#This Row],[cena/enota brez DDV v EUR]]*Sklop15[[#This Row],[Okvirna količina]]</f>
        <v>0</v>
      </c>
      <c r="V20" s="81">
        <f>+Sklop15[[#This Row],[Končna cena/enoto mere (EUR) z DDV]]*Sklop15[[#This Row],[Okvirna količina]]</f>
        <v>0</v>
      </c>
      <c r="W20" s="131"/>
    </row>
    <row r="21" spans="1:23" s="51" customFormat="1" ht="12">
      <c r="A21" s="73" t="s">
        <v>7</v>
      </c>
      <c r="B21" s="490" t="s">
        <v>1050</v>
      </c>
      <c r="C21" s="295" t="s">
        <v>532</v>
      </c>
      <c r="D21" s="468" t="s">
        <v>652</v>
      </c>
      <c r="E21" s="489">
        <v>2.5</v>
      </c>
      <c r="F21" s="462" t="s">
        <v>0</v>
      </c>
      <c r="G21" s="296"/>
      <c r="H21" s="463">
        <v>540</v>
      </c>
      <c r="I21" s="372" t="s">
        <v>93</v>
      </c>
      <c r="J21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1350</v>
      </c>
      <c r="K21" s="74" t="str">
        <f>IF(Sklop15[[#This Row],[ZAHTEVANA SHEMA KAKOVOSTI]]&lt;&gt;"",Sklop15[[#This Row],[Preračunana masa/volumen/kos na enoto kg]],"")</f>
        <v/>
      </c>
      <c r="L21" s="84"/>
      <c r="M21" s="159"/>
      <c r="N21" s="159"/>
      <c r="O21" s="160"/>
      <c r="P21" s="134"/>
      <c r="Q21" s="135"/>
      <c r="R21" s="87"/>
      <c r="S21" s="81">
        <f>+Sklop15[[#This Row],[cena/enota brez DDV v EUR]]*Sklop15[[#This Row],[Stopnja DDV (%)]]</f>
        <v>0</v>
      </c>
      <c r="T21" s="81">
        <f>+Sklop15[[#This Row],[cena/enota brez DDV v EUR]]+Sklop15[[#This Row],[Davek (EUR)]]</f>
        <v>0</v>
      </c>
      <c r="U21" s="81">
        <f>+Sklop15[[#This Row],[cena/enota brez DDV v EUR]]*Sklop15[[#This Row],[Okvirna količina]]</f>
        <v>0</v>
      </c>
      <c r="V21" s="81">
        <f>+Sklop15[[#This Row],[Končna cena/enoto mere (EUR) z DDV]]*Sklop15[[#This Row],[Okvirna količina]]</f>
        <v>0</v>
      </c>
      <c r="W21" s="131"/>
    </row>
    <row r="22" spans="1:23" s="51" customFormat="1" ht="12">
      <c r="A22" s="73" t="s">
        <v>8</v>
      </c>
      <c r="B22" s="490" t="s">
        <v>1066</v>
      </c>
      <c r="C22" s="295" t="s">
        <v>532</v>
      </c>
      <c r="D22" s="468" t="s">
        <v>658</v>
      </c>
      <c r="E22" s="489">
        <v>2.5</v>
      </c>
      <c r="F22" s="462" t="s">
        <v>0</v>
      </c>
      <c r="G22" s="296"/>
      <c r="H22" s="463">
        <v>5</v>
      </c>
      <c r="I22" s="372" t="s">
        <v>93</v>
      </c>
      <c r="J22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22" s="74" t="str">
        <f>IF(Sklop15[[#This Row],[ZAHTEVANA SHEMA KAKOVOSTI]]&lt;&gt;"",Sklop15[[#This Row],[Preračunana masa/volumen/kos na enoto kg]],"")</f>
        <v/>
      </c>
      <c r="L22" s="84"/>
      <c r="M22" s="159"/>
      <c r="N22" s="159"/>
      <c r="O22" s="160"/>
      <c r="P22" s="134"/>
      <c r="Q22" s="135"/>
      <c r="R22" s="87"/>
      <c r="S22" s="81">
        <f>+Sklop15[[#This Row],[cena/enota brez DDV v EUR]]*Sklop15[[#This Row],[Stopnja DDV (%)]]</f>
        <v>0</v>
      </c>
      <c r="T22" s="81">
        <f>+Sklop15[[#This Row],[cena/enota brez DDV v EUR]]+Sklop15[[#This Row],[Davek (EUR)]]</f>
        <v>0</v>
      </c>
      <c r="U22" s="81">
        <f>+Sklop15[[#This Row],[cena/enota brez DDV v EUR]]*Sklop15[[#This Row],[Okvirna količina]]</f>
        <v>0</v>
      </c>
      <c r="V22" s="81">
        <f>+Sklop15[[#This Row],[Končna cena/enoto mere (EUR) z DDV]]*Sklop15[[#This Row],[Okvirna količina]]</f>
        <v>0</v>
      </c>
      <c r="W22" s="131"/>
    </row>
    <row r="23" spans="1:23" s="51" customFormat="1" ht="12">
      <c r="A23" s="73" t="s">
        <v>9</v>
      </c>
      <c r="B23" s="490" t="s">
        <v>1060</v>
      </c>
      <c r="C23" s="295" t="s">
        <v>532</v>
      </c>
      <c r="D23" s="468" t="s">
        <v>1059</v>
      </c>
      <c r="E23" s="489">
        <v>2.5</v>
      </c>
      <c r="F23" s="462" t="s">
        <v>0</v>
      </c>
      <c r="G23" s="296"/>
      <c r="H23" s="463">
        <v>10</v>
      </c>
      <c r="I23" s="372" t="s">
        <v>93</v>
      </c>
      <c r="J23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K23" s="74" t="str">
        <f>IF(Sklop15[[#This Row],[ZAHTEVANA SHEMA KAKOVOSTI]]&lt;&gt;"",Sklop15[[#This Row],[Preračunana masa/volumen/kos na enoto kg]],"")</f>
        <v/>
      </c>
      <c r="L23" s="84"/>
      <c r="M23" s="159"/>
      <c r="N23" s="159"/>
      <c r="O23" s="160"/>
      <c r="P23" s="134"/>
      <c r="Q23" s="135"/>
      <c r="R23" s="87"/>
      <c r="S23" s="81">
        <f>+Sklop15[[#This Row],[cena/enota brez DDV v EUR]]*Sklop15[[#This Row],[Stopnja DDV (%)]]</f>
        <v>0</v>
      </c>
      <c r="T23" s="81">
        <f>+Sklop15[[#This Row],[cena/enota brez DDV v EUR]]+Sklop15[[#This Row],[Davek (EUR)]]</f>
        <v>0</v>
      </c>
      <c r="U23" s="81">
        <f>+Sklop15[[#This Row],[cena/enota brez DDV v EUR]]*Sklop15[[#This Row],[Okvirna količina]]</f>
        <v>0</v>
      </c>
      <c r="V23" s="81">
        <f>+Sklop15[[#This Row],[Končna cena/enoto mere (EUR) z DDV]]*Sklop15[[#This Row],[Okvirna količina]]</f>
        <v>0</v>
      </c>
      <c r="W23" s="131"/>
    </row>
    <row r="24" spans="1:23" s="51" customFormat="1" ht="12">
      <c r="A24" s="73" t="s">
        <v>10</v>
      </c>
      <c r="B24" s="490" t="s">
        <v>1051</v>
      </c>
      <c r="C24" s="295" t="s">
        <v>532</v>
      </c>
      <c r="D24" s="468" t="s">
        <v>653</v>
      </c>
      <c r="E24" s="489">
        <v>2.5</v>
      </c>
      <c r="F24" s="462" t="s">
        <v>0</v>
      </c>
      <c r="G24" s="296"/>
      <c r="H24" s="463">
        <v>520</v>
      </c>
      <c r="I24" s="372" t="s">
        <v>93</v>
      </c>
      <c r="J24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1300</v>
      </c>
      <c r="K24" s="74" t="str">
        <f>IF(Sklop15[[#This Row],[ZAHTEVANA SHEMA KAKOVOSTI]]&lt;&gt;"",Sklop15[[#This Row],[Preračunana masa/volumen/kos na enoto kg]],"")</f>
        <v/>
      </c>
      <c r="L24" s="84"/>
      <c r="M24" s="159"/>
      <c r="N24" s="159"/>
      <c r="O24" s="160"/>
      <c r="P24" s="134"/>
      <c r="Q24" s="135"/>
      <c r="R24" s="87"/>
      <c r="S24" s="81">
        <f>+Sklop15[[#This Row],[cena/enota brez DDV v EUR]]*Sklop15[[#This Row],[Stopnja DDV (%)]]</f>
        <v>0</v>
      </c>
      <c r="T24" s="81">
        <f>+Sklop15[[#This Row],[cena/enota brez DDV v EUR]]+Sklop15[[#This Row],[Davek (EUR)]]</f>
        <v>0</v>
      </c>
      <c r="U24" s="81">
        <f>+Sklop15[[#This Row],[cena/enota brez DDV v EUR]]*Sklop15[[#This Row],[Okvirna količina]]</f>
        <v>0</v>
      </c>
      <c r="V24" s="81">
        <f>+Sklop15[[#This Row],[Končna cena/enoto mere (EUR) z DDV]]*Sklop15[[#This Row],[Okvirna količina]]</f>
        <v>0</v>
      </c>
      <c r="W24" s="131"/>
    </row>
    <row r="25" spans="1:23" s="51" customFormat="1" ht="12">
      <c r="A25" s="73" t="s">
        <v>11</v>
      </c>
      <c r="B25" s="490" t="s">
        <v>1068</v>
      </c>
      <c r="C25" s="295" t="s">
        <v>532</v>
      </c>
      <c r="D25" s="468" t="s">
        <v>660</v>
      </c>
      <c r="E25" s="489">
        <v>2.5</v>
      </c>
      <c r="F25" s="462" t="s">
        <v>0</v>
      </c>
      <c r="G25" s="296"/>
      <c r="H25" s="463">
        <v>5</v>
      </c>
      <c r="I25" s="372" t="s">
        <v>93</v>
      </c>
      <c r="J25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25" s="74" t="str">
        <f>IF(Sklop15[[#This Row],[ZAHTEVANA SHEMA KAKOVOSTI]]&lt;&gt;"",Sklop15[[#This Row],[Preračunana masa/volumen/kos na enoto kg]],"")</f>
        <v/>
      </c>
      <c r="L25" s="84"/>
      <c r="M25" s="159"/>
      <c r="N25" s="159"/>
      <c r="O25" s="160"/>
      <c r="P25" s="134"/>
      <c r="Q25" s="135"/>
      <c r="R25" s="87"/>
      <c r="S25" s="81">
        <f>+Sklop15[[#This Row],[cena/enota brez DDV v EUR]]*Sklop15[[#This Row],[Stopnja DDV (%)]]</f>
        <v>0</v>
      </c>
      <c r="T25" s="81">
        <f>+Sklop15[[#This Row],[cena/enota brez DDV v EUR]]+Sklop15[[#This Row],[Davek (EUR)]]</f>
        <v>0</v>
      </c>
      <c r="U25" s="81">
        <f>+Sklop15[[#This Row],[cena/enota brez DDV v EUR]]*Sklop15[[#This Row],[Okvirna količina]]</f>
        <v>0</v>
      </c>
      <c r="V25" s="81">
        <f>+Sklop15[[#This Row],[Končna cena/enoto mere (EUR) z DDV]]*Sklop15[[#This Row],[Okvirna količina]]</f>
        <v>0</v>
      </c>
      <c r="W25" s="131"/>
    </row>
    <row r="26" spans="1:23" s="51" customFormat="1" ht="12">
      <c r="A26" s="73" t="s">
        <v>12</v>
      </c>
      <c r="B26" s="490" t="s">
        <v>1067</v>
      </c>
      <c r="C26" s="295" t="s">
        <v>532</v>
      </c>
      <c r="D26" s="468" t="s">
        <v>661</v>
      </c>
      <c r="E26" s="489">
        <v>0.45</v>
      </c>
      <c r="F26" s="462" t="s">
        <v>0</v>
      </c>
      <c r="G26" s="296"/>
      <c r="H26" s="463">
        <v>5</v>
      </c>
      <c r="I26" s="372" t="s">
        <v>93</v>
      </c>
      <c r="J26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K26" s="74" t="str">
        <f>IF(Sklop15[[#This Row],[ZAHTEVANA SHEMA KAKOVOSTI]]&lt;&gt;"",Sklop15[[#This Row],[Preračunana masa/volumen/kos na enoto kg]],"")</f>
        <v/>
      </c>
      <c r="L26" s="84"/>
      <c r="M26" s="159"/>
      <c r="N26" s="159"/>
      <c r="O26" s="160"/>
      <c r="P26" s="134"/>
      <c r="Q26" s="135"/>
      <c r="R26" s="87"/>
      <c r="S26" s="81">
        <f>+Sklop15[[#This Row],[cena/enota brez DDV v EUR]]*Sklop15[[#This Row],[Stopnja DDV (%)]]</f>
        <v>0</v>
      </c>
      <c r="T26" s="81">
        <f>+Sklop15[[#This Row],[cena/enota brez DDV v EUR]]+Sklop15[[#This Row],[Davek (EUR)]]</f>
        <v>0</v>
      </c>
      <c r="U26" s="81">
        <f>+Sklop15[[#This Row],[cena/enota brez DDV v EUR]]*Sklop15[[#This Row],[Okvirna količina]]</f>
        <v>0</v>
      </c>
      <c r="V26" s="81">
        <f>+Sklop15[[#This Row],[Končna cena/enoto mere (EUR) z DDV]]*Sklop15[[#This Row],[Okvirna količina]]</f>
        <v>0</v>
      </c>
      <c r="W26" s="131"/>
    </row>
    <row r="27" spans="1:23" s="51" customFormat="1" ht="12">
      <c r="A27" s="73" t="s">
        <v>13</v>
      </c>
      <c r="B27" s="490" t="s">
        <v>1052</v>
      </c>
      <c r="C27" s="295" t="s">
        <v>532</v>
      </c>
      <c r="D27" s="468" t="s">
        <v>654</v>
      </c>
      <c r="E27" s="489">
        <v>2.5</v>
      </c>
      <c r="F27" s="462" t="s">
        <v>0</v>
      </c>
      <c r="G27" s="296"/>
      <c r="H27" s="463">
        <v>10</v>
      </c>
      <c r="I27" s="372" t="s">
        <v>93</v>
      </c>
      <c r="J27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K27" s="74" t="str">
        <f>IF(Sklop15[[#This Row],[ZAHTEVANA SHEMA KAKOVOSTI]]&lt;&gt;"",Sklop15[[#This Row],[Preračunana masa/volumen/kos na enoto kg]],"")</f>
        <v/>
      </c>
      <c r="L27" s="84"/>
      <c r="M27" s="159"/>
      <c r="N27" s="159"/>
      <c r="O27" s="160"/>
      <c r="P27" s="134"/>
      <c r="Q27" s="135"/>
      <c r="R27" s="87"/>
      <c r="S27" s="81">
        <f>+Sklop15[[#This Row],[cena/enota brez DDV v EUR]]*Sklop15[[#This Row],[Stopnja DDV (%)]]</f>
        <v>0</v>
      </c>
      <c r="T27" s="81">
        <f>+Sklop15[[#This Row],[cena/enota brez DDV v EUR]]+Sklop15[[#This Row],[Davek (EUR)]]</f>
        <v>0</v>
      </c>
      <c r="U27" s="81">
        <f>+Sklop15[[#This Row],[cena/enota brez DDV v EUR]]*Sklop15[[#This Row],[Okvirna količina]]</f>
        <v>0</v>
      </c>
      <c r="V27" s="81">
        <f>+Sklop15[[#This Row],[Končna cena/enoto mere (EUR) z DDV]]*Sklop15[[#This Row],[Okvirna količina]]</f>
        <v>0</v>
      </c>
      <c r="W27" s="131"/>
    </row>
    <row r="28" spans="1:23" s="51" customFormat="1" ht="12">
      <c r="A28" s="73" t="s">
        <v>14</v>
      </c>
      <c r="B28" s="490" t="s">
        <v>1053</v>
      </c>
      <c r="C28" s="295" t="s">
        <v>532</v>
      </c>
      <c r="D28" s="468" t="s">
        <v>655</v>
      </c>
      <c r="E28" s="489">
        <v>2.5</v>
      </c>
      <c r="F28" s="462" t="s">
        <v>0</v>
      </c>
      <c r="G28" s="296"/>
      <c r="H28" s="463">
        <v>200</v>
      </c>
      <c r="I28" s="372" t="s">
        <v>93</v>
      </c>
      <c r="J28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K28" s="74" t="str">
        <f>IF(Sklop15[[#This Row],[ZAHTEVANA SHEMA KAKOVOSTI]]&lt;&gt;"",Sklop15[[#This Row],[Preračunana masa/volumen/kos na enoto kg]],"")</f>
        <v/>
      </c>
      <c r="L28" s="84"/>
      <c r="M28" s="159"/>
      <c r="N28" s="159"/>
      <c r="O28" s="160"/>
      <c r="P28" s="134"/>
      <c r="Q28" s="135"/>
      <c r="R28" s="87"/>
      <c r="S28" s="81">
        <f>+Sklop15[[#This Row],[cena/enota brez DDV v EUR]]*Sklop15[[#This Row],[Stopnja DDV (%)]]</f>
        <v>0</v>
      </c>
      <c r="T28" s="81">
        <f>+Sklop15[[#This Row],[cena/enota brez DDV v EUR]]+Sklop15[[#This Row],[Davek (EUR)]]</f>
        <v>0</v>
      </c>
      <c r="U28" s="81">
        <f>+Sklop15[[#This Row],[cena/enota brez DDV v EUR]]*Sklop15[[#This Row],[Okvirna količina]]</f>
        <v>0</v>
      </c>
      <c r="V28" s="81">
        <f>+Sklop15[[#This Row],[Končna cena/enoto mere (EUR) z DDV]]*Sklop15[[#This Row],[Okvirna količina]]</f>
        <v>0</v>
      </c>
      <c r="W28" s="131"/>
    </row>
    <row r="29" spans="1:23" s="51" customFormat="1" ht="12">
      <c r="A29" s="73" t="s">
        <v>15</v>
      </c>
      <c r="B29" s="490" t="s">
        <v>1054</v>
      </c>
      <c r="C29" s="295" t="s">
        <v>532</v>
      </c>
      <c r="D29" s="468" t="s">
        <v>792</v>
      </c>
      <c r="E29" s="489">
        <v>2.5</v>
      </c>
      <c r="F29" s="462" t="s">
        <v>0</v>
      </c>
      <c r="G29" s="296"/>
      <c r="H29" s="463">
        <v>60</v>
      </c>
      <c r="I29" s="372" t="s">
        <v>93</v>
      </c>
      <c r="J29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K29" s="74" t="str">
        <f>IF(Sklop15[[#This Row],[ZAHTEVANA SHEMA KAKOVOSTI]]&lt;&gt;"",Sklop15[[#This Row],[Preračunana masa/volumen/kos na enoto kg]],"")</f>
        <v/>
      </c>
      <c r="L29" s="84"/>
      <c r="M29" s="159"/>
      <c r="N29" s="159"/>
      <c r="O29" s="160"/>
      <c r="P29" s="134"/>
      <c r="Q29" s="135"/>
      <c r="R29" s="87"/>
      <c r="S29" s="81">
        <f>+Sklop15[[#This Row],[cena/enota brez DDV v EUR]]*Sklop15[[#This Row],[Stopnja DDV (%)]]</f>
        <v>0</v>
      </c>
      <c r="T29" s="81">
        <f>+Sklop15[[#This Row],[cena/enota brez DDV v EUR]]+Sklop15[[#This Row],[Davek (EUR)]]</f>
        <v>0</v>
      </c>
      <c r="U29" s="81">
        <f>+Sklop15[[#This Row],[cena/enota brez DDV v EUR]]*Sklop15[[#This Row],[Okvirna količina]]</f>
        <v>0</v>
      </c>
      <c r="V29" s="81">
        <f>+Sklop15[[#This Row],[Končna cena/enoto mere (EUR) z DDV]]*Sklop15[[#This Row],[Okvirna količina]]</f>
        <v>0</v>
      </c>
      <c r="W29" s="131"/>
    </row>
    <row r="30" spans="1:23" s="51" customFormat="1" ht="12">
      <c r="A30" s="73" t="s">
        <v>16</v>
      </c>
      <c r="B30" s="490" t="s">
        <v>1058</v>
      </c>
      <c r="C30" s="295" t="s">
        <v>532</v>
      </c>
      <c r="D30" s="468" t="s">
        <v>659</v>
      </c>
      <c r="E30" s="489">
        <v>2.5</v>
      </c>
      <c r="F30" s="462" t="s">
        <v>0</v>
      </c>
      <c r="G30" s="296"/>
      <c r="H30" s="463">
        <v>100</v>
      </c>
      <c r="I30" s="372" t="s">
        <v>93</v>
      </c>
      <c r="J30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K30" s="74" t="str">
        <f>IF(Sklop15[[#This Row],[ZAHTEVANA SHEMA KAKOVOSTI]]&lt;&gt;"",Sklop15[[#This Row],[Preračunana masa/volumen/kos na enoto kg]],"")</f>
        <v/>
      </c>
      <c r="L30" s="84"/>
      <c r="M30" s="159"/>
      <c r="N30" s="159"/>
      <c r="O30" s="160"/>
      <c r="P30" s="134"/>
      <c r="Q30" s="135"/>
      <c r="R30" s="87"/>
      <c r="S30" s="81">
        <f>+Sklop15[[#This Row],[cena/enota brez DDV v EUR]]*Sklop15[[#This Row],[Stopnja DDV (%)]]</f>
        <v>0</v>
      </c>
      <c r="T30" s="81">
        <f>+Sklop15[[#This Row],[cena/enota brez DDV v EUR]]+Sklop15[[#This Row],[Davek (EUR)]]</f>
        <v>0</v>
      </c>
      <c r="U30" s="81">
        <f>+Sklop15[[#This Row],[cena/enota brez DDV v EUR]]*Sklop15[[#This Row],[Okvirna količina]]</f>
        <v>0</v>
      </c>
      <c r="V30" s="81">
        <f>+Sklop15[[#This Row],[Končna cena/enoto mere (EUR) z DDV]]*Sklop15[[#This Row],[Okvirna količina]]</f>
        <v>0</v>
      </c>
      <c r="W30" s="131"/>
    </row>
    <row r="31" spans="1:23" s="51" customFormat="1" ht="12">
      <c r="A31" s="73" t="s">
        <v>17</v>
      </c>
      <c r="B31" s="490" t="s">
        <v>1069</v>
      </c>
      <c r="C31" s="295" t="s">
        <v>532</v>
      </c>
      <c r="D31" s="468" t="s">
        <v>662</v>
      </c>
      <c r="E31" s="489">
        <v>2.5</v>
      </c>
      <c r="F31" s="462" t="s">
        <v>0</v>
      </c>
      <c r="G31" s="296"/>
      <c r="H31" s="463">
        <v>2</v>
      </c>
      <c r="I31" s="372" t="s">
        <v>93</v>
      </c>
      <c r="J31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31" s="74" t="str">
        <f>IF(Sklop15[[#This Row],[ZAHTEVANA SHEMA KAKOVOSTI]]&lt;&gt;"",Sklop15[[#This Row],[Preračunana masa/volumen/kos na enoto kg]],"")</f>
        <v/>
      </c>
      <c r="L31" s="84"/>
      <c r="M31" s="159"/>
      <c r="N31" s="159"/>
      <c r="O31" s="160"/>
      <c r="P31" s="134"/>
      <c r="Q31" s="135"/>
      <c r="R31" s="87"/>
      <c r="S31" s="81">
        <f>+Sklop15[[#This Row],[cena/enota brez DDV v EUR]]*Sklop15[[#This Row],[Stopnja DDV (%)]]</f>
        <v>0</v>
      </c>
      <c r="T31" s="81">
        <f>+Sklop15[[#This Row],[cena/enota brez DDV v EUR]]+Sklop15[[#This Row],[Davek (EUR)]]</f>
        <v>0</v>
      </c>
      <c r="U31" s="81">
        <f>+Sklop15[[#This Row],[cena/enota brez DDV v EUR]]*Sklop15[[#This Row],[Okvirna količina]]</f>
        <v>0</v>
      </c>
      <c r="V31" s="81">
        <f>+Sklop15[[#This Row],[Končna cena/enoto mere (EUR) z DDV]]*Sklop15[[#This Row],[Okvirna količina]]</f>
        <v>0</v>
      </c>
      <c r="W31" s="131"/>
    </row>
    <row r="32" spans="1:23" s="51" customFormat="1" ht="12">
      <c r="A32" s="73" t="s">
        <v>18</v>
      </c>
      <c r="B32" s="490" t="s">
        <v>1073</v>
      </c>
      <c r="C32" s="295" t="s">
        <v>532</v>
      </c>
      <c r="D32" s="468" t="s">
        <v>669</v>
      </c>
      <c r="E32" s="489">
        <v>2.5</v>
      </c>
      <c r="F32" s="462" t="s">
        <v>0</v>
      </c>
      <c r="G32" s="296"/>
      <c r="H32" s="463">
        <v>1</v>
      </c>
      <c r="I32" s="372" t="s">
        <v>93</v>
      </c>
      <c r="J32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K32" s="74" t="str">
        <f>IF(Sklop15[[#This Row],[ZAHTEVANA SHEMA KAKOVOSTI]]&lt;&gt;"",Sklop15[[#This Row],[Preračunana masa/volumen/kos na enoto kg]],"")</f>
        <v/>
      </c>
      <c r="L32" s="84"/>
      <c r="M32" s="159"/>
      <c r="N32" s="159"/>
      <c r="O32" s="160"/>
      <c r="P32" s="134"/>
      <c r="Q32" s="135"/>
      <c r="R32" s="87"/>
      <c r="S32" s="81">
        <f>+Sklop15[[#This Row],[cena/enota brez DDV v EUR]]*Sklop15[[#This Row],[Stopnja DDV (%)]]</f>
        <v>0</v>
      </c>
      <c r="T32" s="81">
        <f>+Sklop15[[#This Row],[cena/enota brez DDV v EUR]]+Sklop15[[#This Row],[Davek (EUR)]]</f>
        <v>0</v>
      </c>
      <c r="U32" s="81">
        <f>+Sklop15[[#This Row],[cena/enota brez DDV v EUR]]*Sklop15[[#This Row],[Okvirna količina]]</f>
        <v>0</v>
      </c>
      <c r="V32" s="81">
        <f>+Sklop15[[#This Row],[Končna cena/enoto mere (EUR) z DDV]]*Sklop15[[#This Row],[Okvirna količina]]</f>
        <v>0</v>
      </c>
      <c r="W32" s="131"/>
    </row>
    <row r="33" spans="1:23" s="51" customFormat="1" ht="12">
      <c r="A33" s="73" t="s">
        <v>19</v>
      </c>
      <c r="B33" s="490" t="s">
        <v>1065</v>
      </c>
      <c r="C33" s="295" t="s">
        <v>532</v>
      </c>
      <c r="D33" s="468" t="s">
        <v>666</v>
      </c>
      <c r="E33" s="489">
        <v>2.5</v>
      </c>
      <c r="F33" s="462" t="s">
        <v>0</v>
      </c>
      <c r="G33" s="296"/>
      <c r="H33" s="463">
        <v>2</v>
      </c>
      <c r="I33" s="372" t="s">
        <v>93</v>
      </c>
      <c r="J33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33" s="74" t="str">
        <f>IF(Sklop15[[#This Row],[ZAHTEVANA SHEMA KAKOVOSTI]]&lt;&gt;"",Sklop15[[#This Row],[Preračunana masa/volumen/kos na enoto kg]],"")</f>
        <v/>
      </c>
      <c r="L33" s="84"/>
      <c r="M33" s="159"/>
      <c r="N33" s="159"/>
      <c r="O33" s="160"/>
      <c r="P33" s="134"/>
      <c r="Q33" s="135"/>
      <c r="R33" s="87"/>
      <c r="S33" s="81">
        <f>+Sklop15[[#This Row],[cena/enota brez DDV v EUR]]*Sklop15[[#This Row],[Stopnja DDV (%)]]</f>
        <v>0</v>
      </c>
      <c r="T33" s="81">
        <f>+Sklop15[[#This Row],[cena/enota brez DDV v EUR]]+Sklop15[[#This Row],[Davek (EUR)]]</f>
        <v>0</v>
      </c>
      <c r="U33" s="81">
        <f>+Sklop15[[#This Row],[cena/enota brez DDV v EUR]]*Sklop15[[#This Row],[Okvirna količina]]</f>
        <v>0</v>
      </c>
      <c r="V33" s="81">
        <f>+Sklop15[[#This Row],[Končna cena/enoto mere (EUR) z DDV]]*Sklop15[[#This Row],[Okvirna količina]]</f>
        <v>0</v>
      </c>
      <c r="W33" s="131"/>
    </row>
    <row r="34" spans="1:23" s="51" customFormat="1" ht="12">
      <c r="A34" s="73" t="s">
        <v>20</v>
      </c>
      <c r="B34" s="490" t="s">
        <v>1062</v>
      </c>
      <c r="C34" s="295" t="s">
        <v>532</v>
      </c>
      <c r="D34" s="468" t="s">
        <v>665</v>
      </c>
      <c r="E34" s="489">
        <v>2.5</v>
      </c>
      <c r="F34" s="462" t="s">
        <v>0</v>
      </c>
      <c r="G34" s="296"/>
      <c r="H34" s="463">
        <v>500</v>
      </c>
      <c r="I34" s="372" t="s">
        <v>93</v>
      </c>
      <c r="J34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1250</v>
      </c>
      <c r="K34" s="74" t="str">
        <f>IF(Sklop15[[#This Row],[ZAHTEVANA SHEMA KAKOVOSTI]]&lt;&gt;"",Sklop15[[#This Row],[Preračunana masa/volumen/kos na enoto kg]],"")</f>
        <v/>
      </c>
      <c r="L34" s="84"/>
      <c r="M34" s="159"/>
      <c r="N34" s="159"/>
      <c r="O34" s="160"/>
      <c r="P34" s="134"/>
      <c r="Q34" s="135"/>
      <c r="R34" s="87"/>
      <c r="S34" s="81">
        <f>+Sklop15[[#This Row],[cena/enota brez DDV v EUR]]*Sklop15[[#This Row],[Stopnja DDV (%)]]</f>
        <v>0</v>
      </c>
      <c r="T34" s="81">
        <f>+Sklop15[[#This Row],[cena/enota brez DDV v EUR]]+Sklop15[[#This Row],[Davek (EUR)]]</f>
        <v>0</v>
      </c>
      <c r="U34" s="81">
        <f>+Sklop15[[#This Row],[cena/enota brez DDV v EUR]]*Sklop15[[#This Row],[Okvirna količina]]</f>
        <v>0</v>
      </c>
      <c r="V34" s="81">
        <f>+Sklop15[[#This Row],[Končna cena/enoto mere (EUR) z DDV]]*Sklop15[[#This Row],[Okvirna količina]]</f>
        <v>0</v>
      </c>
      <c r="W34" s="131"/>
    </row>
    <row r="35" spans="1:23" s="51" customFormat="1" ht="12">
      <c r="A35" s="73" t="s">
        <v>21</v>
      </c>
      <c r="B35" s="490" t="s">
        <v>1061</v>
      </c>
      <c r="C35" s="295" t="s">
        <v>532</v>
      </c>
      <c r="D35" s="468" t="s">
        <v>664</v>
      </c>
      <c r="E35" s="489">
        <v>2.5</v>
      </c>
      <c r="F35" s="462" t="s">
        <v>0</v>
      </c>
      <c r="G35" s="296"/>
      <c r="H35" s="463">
        <v>90</v>
      </c>
      <c r="I35" s="372" t="s">
        <v>93</v>
      </c>
      <c r="J35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225</v>
      </c>
      <c r="K35" s="74" t="str">
        <f>IF(Sklop15[[#This Row],[ZAHTEVANA SHEMA KAKOVOSTI]]&lt;&gt;"",Sklop15[[#This Row],[Preračunana masa/volumen/kos na enoto kg]],"")</f>
        <v/>
      </c>
      <c r="L35" s="84"/>
      <c r="M35" s="159"/>
      <c r="N35" s="159"/>
      <c r="O35" s="160"/>
      <c r="P35" s="134"/>
      <c r="Q35" s="135"/>
      <c r="R35" s="87"/>
      <c r="S35" s="81">
        <f>+Sklop15[[#This Row],[cena/enota brez DDV v EUR]]*Sklop15[[#This Row],[Stopnja DDV (%)]]</f>
        <v>0</v>
      </c>
      <c r="T35" s="81">
        <f>+Sklop15[[#This Row],[cena/enota brez DDV v EUR]]+Sklop15[[#This Row],[Davek (EUR)]]</f>
        <v>0</v>
      </c>
      <c r="U35" s="81">
        <f>+Sklop15[[#This Row],[cena/enota brez DDV v EUR]]*Sklop15[[#This Row],[Okvirna količina]]</f>
        <v>0</v>
      </c>
      <c r="V35" s="81">
        <f>+Sklop15[[#This Row],[Končna cena/enoto mere (EUR) z DDV]]*Sklop15[[#This Row],[Okvirna količina]]</f>
        <v>0</v>
      </c>
      <c r="W35" s="131"/>
    </row>
    <row r="36" spans="1:23" s="51" customFormat="1" ht="24">
      <c r="A36" s="73" t="s">
        <v>22</v>
      </c>
      <c r="B36" s="490" t="s">
        <v>1063</v>
      </c>
      <c r="C36" s="295" t="s">
        <v>532</v>
      </c>
      <c r="D36" s="468" t="s">
        <v>668</v>
      </c>
      <c r="E36" s="489">
        <v>2.5</v>
      </c>
      <c r="F36" s="462" t="s">
        <v>0</v>
      </c>
      <c r="G36" s="296"/>
      <c r="H36" s="463">
        <v>100</v>
      </c>
      <c r="I36" s="372" t="s">
        <v>93</v>
      </c>
      <c r="J36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K36" s="74" t="str">
        <f>IF(Sklop15[[#This Row],[ZAHTEVANA SHEMA KAKOVOSTI]]&lt;&gt;"",Sklop15[[#This Row],[Preračunana masa/volumen/kos na enoto kg]],"")</f>
        <v/>
      </c>
      <c r="L36" s="84"/>
      <c r="M36" s="159"/>
      <c r="N36" s="159"/>
      <c r="O36" s="160"/>
      <c r="P36" s="134"/>
      <c r="Q36" s="135"/>
      <c r="R36" s="87"/>
      <c r="S36" s="81">
        <f>+Sklop15[[#This Row],[cena/enota brez DDV v EUR]]*Sklop15[[#This Row],[Stopnja DDV (%)]]</f>
        <v>0</v>
      </c>
      <c r="T36" s="81">
        <f>+Sklop15[[#This Row],[cena/enota brez DDV v EUR]]+Sklop15[[#This Row],[Davek (EUR)]]</f>
        <v>0</v>
      </c>
      <c r="U36" s="81">
        <f>+Sklop15[[#This Row],[cena/enota brez DDV v EUR]]*Sklop15[[#This Row],[Okvirna količina]]</f>
        <v>0</v>
      </c>
      <c r="V36" s="81">
        <f>+Sklop15[[#This Row],[Končna cena/enoto mere (EUR) z DDV]]*Sklop15[[#This Row],[Okvirna količina]]</f>
        <v>0</v>
      </c>
      <c r="W36" s="131"/>
    </row>
    <row r="37" spans="1:23" s="51" customFormat="1" ht="12">
      <c r="A37" s="73" t="s">
        <v>23</v>
      </c>
      <c r="B37" s="490" t="s">
        <v>1055</v>
      </c>
      <c r="C37" s="295" t="s">
        <v>532</v>
      </c>
      <c r="D37" s="468" t="s">
        <v>656</v>
      </c>
      <c r="E37" s="489">
        <v>2.5</v>
      </c>
      <c r="F37" s="462" t="s">
        <v>0</v>
      </c>
      <c r="G37" s="296"/>
      <c r="H37" s="463">
        <v>400</v>
      </c>
      <c r="I37" s="372" t="s">
        <v>93</v>
      </c>
      <c r="J37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K37" s="74" t="str">
        <f>IF(Sklop15[[#This Row],[ZAHTEVANA SHEMA KAKOVOSTI]]&lt;&gt;"",Sklop15[[#This Row],[Preračunana masa/volumen/kos na enoto kg]],"")</f>
        <v/>
      </c>
      <c r="L37" s="84"/>
      <c r="M37" s="159"/>
      <c r="N37" s="159"/>
      <c r="O37" s="160"/>
      <c r="P37" s="134"/>
      <c r="Q37" s="135"/>
      <c r="R37" s="87"/>
      <c r="S37" s="81">
        <f>+Sklop15[[#This Row],[cena/enota brez DDV v EUR]]*Sklop15[[#This Row],[Stopnja DDV (%)]]</f>
        <v>0</v>
      </c>
      <c r="T37" s="81">
        <f>+Sklop15[[#This Row],[cena/enota brez DDV v EUR]]+Sklop15[[#This Row],[Davek (EUR)]]</f>
        <v>0</v>
      </c>
      <c r="U37" s="81">
        <f>+Sklop15[[#This Row],[cena/enota brez DDV v EUR]]*Sklop15[[#This Row],[Okvirna količina]]</f>
        <v>0</v>
      </c>
      <c r="V37" s="81">
        <f>+Sklop15[[#This Row],[Končna cena/enoto mere (EUR) z DDV]]*Sklop15[[#This Row],[Okvirna količina]]</f>
        <v>0</v>
      </c>
      <c r="W37" s="131"/>
    </row>
    <row r="38" spans="1:23" s="51" customFormat="1" ht="12">
      <c r="A38" s="73" t="s">
        <v>24</v>
      </c>
      <c r="B38" s="490" t="s">
        <v>1056</v>
      </c>
      <c r="C38" s="295" t="s">
        <v>532</v>
      </c>
      <c r="D38" s="468" t="s">
        <v>751</v>
      </c>
      <c r="E38" s="489">
        <v>2.5</v>
      </c>
      <c r="F38" s="462" t="s">
        <v>0</v>
      </c>
      <c r="G38" s="296"/>
      <c r="H38" s="463">
        <v>150</v>
      </c>
      <c r="I38" s="372" t="s">
        <v>93</v>
      </c>
      <c r="J38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375</v>
      </c>
      <c r="K38" s="74" t="str">
        <f>IF(Sklop15[[#This Row],[ZAHTEVANA SHEMA KAKOVOSTI]]&lt;&gt;"",Sklop15[[#This Row],[Preračunana masa/volumen/kos na enoto kg]],"")</f>
        <v/>
      </c>
      <c r="L38" s="84"/>
      <c r="M38" s="159"/>
      <c r="N38" s="159"/>
      <c r="O38" s="160"/>
      <c r="P38" s="134"/>
      <c r="Q38" s="135"/>
      <c r="R38" s="87"/>
      <c r="S38" s="81">
        <f>+Sklop15[[#This Row],[cena/enota brez DDV v EUR]]*Sklop15[[#This Row],[Stopnja DDV (%)]]</f>
        <v>0</v>
      </c>
      <c r="T38" s="81">
        <f>+Sklop15[[#This Row],[cena/enota brez DDV v EUR]]+Sklop15[[#This Row],[Davek (EUR)]]</f>
        <v>0</v>
      </c>
      <c r="U38" s="81">
        <f>+Sklop15[[#This Row],[cena/enota brez DDV v EUR]]*Sklop15[[#This Row],[Okvirna količina]]</f>
        <v>0</v>
      </c>
      <c r="V38" s="81">
        <f>+Sklop15[[#This Row],[Končna cena/enoto mere (EUR) z DDV]]*Sklop15[[#This Row],[Okvirna količina]]</f>
        <v>0</v>
      </c>
      <c r="W38" s="131"/>
    </row>
    <row r="39" spans="1:23" s="51" customFormat="1" ht="12">
      <c r="A39" s="73" t="s">
        <v>25</v>
      </c>
      <c r="B39" s="490" t="s">
        <v>1057</v>
      </c>
      <c r="C39" s="295" t="s">
        <v>532</v>
      </c>
      <c r="D39" s="468" t="s">
        <v>657</v>
      </c>
      <c r="E39" s="489">
        <v>2.5</v>
      </c>
      <c r="F39" s="462" t="s">
        <v>0</v>
      </c>
      <c r="G39" s="296"/>
      <c r="H39" s="463">
        <v>520</v>
      </c>
      <c r="I39" s="372" t="s">
        <v>93</v>
      </c>
      <c r="J39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1300</v>
      </c>
      <c r="K39" s="74" t="str">
        <f>IF(Sklop15[[#This Row],[ZAHTEVANA SHEMA KAKOVOSTI]]&lt;&gt;"",Sklop15[[#This Row],[Preračunana masa/volumen/kos na enoto kg]],"")</f>
        <v/>
      </c>
      <c r="L39" s="84"/>
      <c r="M39" s="159"/>
      <c r="N39" s="159"/>
      <c r="O39" s="160"/>
      <c r="P39" s="134"/>
      <c r="Q39" s="135"/>
      <c r="R39" s="87"/>
      <c r="S39" s="81">
        <f>+Sklop15[[#This Row],[cena/enota brez DDV v EUR]]*Sklop15[[#This Row],[Stopnja DDV (%)]]</f>
        <v>0</v>
      </c>
      <c r="T39" s="81">
        <f>+Sklop15[[#This Row],[cena/enota brez DDV v EUR]]+Sklop15[[#This Row],[Davek (EUR)]]</f>
        <v>0</v>
      </c>
      <c r="U39" s="81">
        <f>+Sklop15[[#This Row],[cena/enota brez DDV v EUR]]*Sklop15[[#This Row],[Okvirna količina]]</f>
        <v>0</v>
      </c>
      <c r="V39" s="81">
        <f>+Sklop15[[#This Row],[Končna cena/enoto mere (EUR) z DDV]]*Sklop15[[#This Row],[Okvirna količina]]</f>
        <v>0</v>
      </c>
      <c r="W39" s="131"/>
    </row>
    <row r="40" spans="1:23" s="51" customFormat="1" ht="12">
      <c r="A40" s="73" t="s">
        <v>26</v>
      </c>
      <c r="B40" s="490" t="s">
        <v>1064</v>
      </c>
      <c r="C40" s="295" t="s">
        <v>532</v>
      </c>
      <c r="D40" s="468" t="s">
        <v>819</v>
      </c>
      <c r="E40" s="489">
        <v>2.5</v>
      </c>
      <c r="F40" s="462" t="s">
        <v>0</v>
      </c>
      <c r="G40" s="296"/>
      <c r="H40" s="463">
        <v>400</v>
      </c>
      <c r="I40" s="372" t="s">
        <v>93</v>
      </c>
      <c r="J40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K40" s="74" t="str">
        <f>IF(Sklop15[[#This Row],[ZAHTEVANA SHEMA KAKOVOSTI]]&lt;&gt;"",Sklop15[[#This Row],[Preračunana masa/volumen/kos na enoto kg]],"")</f>
        <v/>
      </c>
      <c r="L40" s="84"/>
      <c r="M40" s="159"/>
      <c r="N40" s="159"/>
      <c r="O40" s="160"/>
      <c r="P40" s="134"/>
      <c r="Q40" s="135"/>
      <c r="R40" s="87"/>
      <c r="S40" s="81">
        <f>+Sklop15[[#This Row],[cena/enota brez DDV v EUR]]*Sklop15[[#This Row],[Stopnja DDV (%)]]</f>
        <v>0</v>
      </c>
      <c r="T40" s="81">
        <f>+Sklop15[[#This Row],[cena/enota brez DDV v EUR]]+Sklop15[[#This Row],[Davek (EUR)]]</f>
        <v>0</v>
      </c>
      <c r="U40" s="81">
        <f>+Sklop15[[#This Row],[cena/enota brez DDV v EUR]]*Sklop15[[#This Row],[Okvirna količina]]</f>
        <v>0</v>
      </c>
      <c r="V40" s="81">
        <f>+Sklop15[[#This Row],[Končna cena/enoto mere (EUR) z DDV]]*Sklop15[[#This Row],[Okvirna količina]]</f>
        <v>0</v>
      </c>
      <c r="W40" s="131"/>
    </row>
    <row r="41" spans="1:23" s="51" customFormat="1" ht="12">
      <c r="A41" s="73" t="s">
        <v>27</v>
      </c>
      <c r="B41" s="490" t="s">
        <v>1070</v>
      </c>
      <c r="C41" s="295" t="s">
        <v>532</v>
      </c>
      <c r="D41" s="468" t="s">
        <v>663</v>
      </c>
      <c r="E41" s="489">
        <v>2.5</v>
      </c>
      <c r="F41" s="462" t="s">
        <v>0</v>
      </c>
      <c r="G41" s="296"/>
      <c r="H41" s="463">
        <v>2</v>
      </c>
      <c r="I41" s="372" t="s">
        <v>93</v>
      </c>
      <c r="J41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41" s="74" t="str">
        <f>IF(Sklop15[[#This Row],[ZAHTEVANA SHEMA KAKOVOSTI]]&lt;&gt;"",Sklop15[[#This Row],[Preračunana masa/volumen/kos na enoto kg]],"")</f>
        <v/>
      </c>
      <c r="L41" s="84"/>
      <c r="M41" s="159"/>
      <c r="N41" s="159"/>
      <c r="O41" s="160"/>
      <c r="P41" s="134"/>
      <c r="Q41" s="135"/>
      <c r="R41" s="87"/>
      <c r="S41" s="81">
        <f>+Sklop15[[#This Row],[cena/enota brez DDV v EUR]]*Sklop15[[#This Row],[Stopnja DDV (%)]]</f>
        <v>0</v>
      </c>
      <c r="T41" s="81">
        <f>+Sklop15[[#This Row],[cena/enota brez DDV v EUR]]+Sklop15[[#This Row],[Davek (EUR)]]</f>
        <v>0</v>
      </c>
      <c r="U41" s="81">
        <f>+Sklop15[[#This Row],[cena/enota brez DDV v EUR]]*Sklop15[[#This Row],[Okvirna količina]]</f>
        <v>0</v>
      </c>
      <c r="V41" s="81">
        <f>+Sklop15[[#This Row],[Končna cena/enoto mere (EUR) z DDV]]*Sklop15[[#This Row],[Okvirna količina]]</f>
        <v>0</v>
      </c>
      <c r="W41" s="131"/>
    </row>
    <row r="42" spans="1:23" s="51" customFormat="1" ht="12">
      <c r="A42" s="73" t="s">
        <v>28</v>
      </c>
      <c r="B42" s="501" t="s">
        <v>1072</v>
      </c>
      <c r="C42" s="502" t="s">
        <v>532</v>
      </c>
      <c r="D42" s="364" t="s">
        <v>1071</v>
      </c>
      <c r="E42" s="292">
        <v>1</v>
      </c>
      <c r="F42" s="462" t="s">
        <v>0</v>
      </c>
      <c r="G42" s="296"/>
      <c r="H42" s="297">
        <v>5</v>
      </c>
      <c r="I42" s="372" t="s">
        <v>0</v>
      </c>
      <c r="J42" s="27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42" s="263" t="str">
        <f>IF(Sklop15[[#This Row],[ZAHTEVANA SHEMA KAKOVOSTI]]&lt;&gt;"",Sklop15[[#This Row],[Preračunana masa/volumen/kos na enoto kg]],"")</f>
        <v/>
      </c>
      <c r="L42" s="264"/>
      <c r="M42" s="275"/>
      <c r="N42" s="275"/>
      <c r="O42" s="271"/>
      <c r="P42" s="276"/>
      <c r="Q42" s="276"/>
      <c r="R42" s="266"/>
      <c r="S42" s="265">
        <f>+Sklop15[[#This Row],[cena/enota brez DDV v EUR]]*Sklop15[[#This Row],[Stopnja DDV (%)]]</f>
        <v>0</v>
      </c>
      <c r="T42" s="265">
        <f>+Sklop15[[#This Row],[cena/enota brez DDV v EUR]]+Sklop15[[#This Row],[Davek (EUR)]]</f>
        <v>0</v>
      </c>
      <c r="U42" s="265">
        <f>+Sklop15[[#This Row],[cena/enota brez DDV v EUR]]*Sklop15[[#This Row],[Okvirna količina]]</f>
        <v>0</v>
      </c>
      <c r="V42" s="265">
        <f>+Sklop15[[#This Row],[Končna cena/enoto mere (EUR) z DDV]]*Sklop15[[#This Row],[Okvirna količina]]</f>
        <v>0</v>
      </c>
      <c r="W42" s="278"/>
    </row>
    <row r="43" spans="1:23" s="51" customFormat="1" ht="12">
      <c r="A43" s="73" t="s">
        <v>29</v>
      </c>
      <c r="B43" s="387"/>
      <c r="C43" s="388"/>
      <c r="D43" s="503" t="s">
        <v>1392</v>
      </c>
      <c r="E43" s="292">
        <v>1</v>
      </c>
      <c r="F43" s="462" t="s">
        <v>0</v>
      </c>
      <c r="G43" s="389"/>
      <c r="H43" s="504">
        <v>10</v>
      </c>
      <c r="I43" s="372" t="s">
        <v>0</v>
      </c>
      <c r="J43" s="50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43" s="379" t="str">
        <f>IF(Sklop15[[#This Row],[ZAHTEVANA SHEMA KAKOVOSTI]]&lt;&gt;"",Sklop15[[#This Row],[Preračunana masa/volumen/kos na enoto kg]],"")</f>
        <v/>
      </c>
      <c r="L43" s="380"/>
      <c r="M43" s="390"/>
      <c r="N43" s="390"/>
      <c r="O43" s="382"/>
      <c r="P43" s="391"/>
      <c r="Q43" s="391"/>
      <c r="R43" s="392"/>
      <c r="S43" s="383">
        <f>+Sklop15[[#This Row],[cena/enota brez DDV v EUR]]*Sklop15[[#This Row],[Stopnja DDV (%)]]</f>
        <v>0</v>
      </c>
      <c r="T43" s="383">
        <f>+Sklop15[[#This Row],[cena/enota brez DDV v EUR]]+Sklop15[[#This Row],[Davek (EUR)]]</f>
        <v>0</v>
      </c>
      <c r="U43" s="383">
        <f>+Sklop15[[#This Row],[cena/enota brez DDV v EUR]]*Sklop15[[#This Row],[Okvirna količina]]</f>
        <v>0</v>
      </c>
      <c r="V43" s="383">
        <f>+Sklop15[[#This Row],[Končna cena/enoto mere (EUR) z DDV]]*Sklop15[[#This Row],[Okvirna količina]]</f>
        <v>0</v>
      </c>
      <c r="W43" s="393"/>
    </row>
    <row r="44" spans="1:23" s="51" customFormat="1">
      <c r="A44" s="579" t="s">
        <v>181</v>
      </c>
      <c r="B44" s="579"/>
      <c r="C44" s="579"/>
      <c r="D44" s="580"/>
      <c r="E44" s="581"/>
      <c r="F44" s="581"/>
      <c r="G44" s="582"/>
      <c r="H44" s="583"/>
      <c r="I44" s="584"/>
      <c r="J44" s="585">
        <f>SUBTOTAL(109,Sklop15[Preračunana masa/volumen/kos na enoto kg])</f>
        <v>10387.25</v>
      </c>
      <c r="K44" s="585">
        <f>SUBTOTAL(109,Sklop15[Živila iz shem kakovosti (kg)])</f>
        <v>0</v>
      </c>
      <c r="L44" s="583"/>
      <c r="M44" s="586"/>
      <c r="N44" s="586"/>
      <c r="O44" s="587"/>
      <c r="P44" s="588"/>
      <c r="Q44" s="588"/>
      <c r="R44" s="588"/>
      <c r="S44" s="589"/>
      <c r="T44" s="583"/>
      <c r="U44" s="589">
        <f>SUBTOTAL(109,Sklop15[Vrednost za okvirno količino (EUR) brez DDV])</f>
        <v>0</v>
      </c>
      <c r="V44" s="589">
        <f>SUBTOTAL(109,Sklop15[Vrednost za okvirno količino (EUR) z DDV])</f>
        <v>0</v>
      </c>
      <c r="W44" s="590">
        <f>SUBTOTAL(103,Sklop15[Shema kakovosti
(nacionalne, evropske)
])</f>
        <v>0</v>
      </c>
    </row>
    <row r="45" spans="1:23" ht="15">
      <c r="A45" s="6"/>
      <c r="B45" s="6"/>
      <c r="C45" s="6"/>
      <c r="D45" s="4"/>
      <c r="E45" s="26"/>
      <c r="F45" s="26"/>
      <c r="G45" s="25"/>
      <c r="H45" s="7"/>
      <c r="J45" s="8"/>
      <c r="K45" s="8"/>
      <c r="L45" s="8"/>
      <c r="M45" s="8"/>
      <c r="N45" s="20"/>
      <c r="O45" s="20"/>
      <c r="P45" s="8"/>
      <c r="Q45" s="8"/>
      <c r="R45" s="8"/>
      <c r="S45" s="8"/>
      <c r="T45" s="8"/>
      <c r="U45" s="3"/>
      <c r="V45" s="3"/>
      <c r="W45" s="7"/>
    </row>
    <row r="46" spans="1:23">
      <c r="A46" s="44" t="s">
        <v>177</v>
      </c>
      <c r="B46" s="44"/>
      <c r="C46" s="44"/>
      <c r="D46" s="16"/>
      <c r="E46" s="28"/>
      <c r="F46" s="28"/>
      <c r="G46" s="97"/>
      <c r="S46" s="44"/>
      <c r="T46" s="44"/>
      <c r="U46" s="44"/>
      <c r="V46" s="44"/>
    </row>
    <row r="47" spans="1:23">
      <c r="A47" s="11" t="s">
        <v>179</v>
      </c>
      <c r="D47" s="16"/>
      <c r="E47" s="28"/>
      <c r="F47" s="28"/>
      <c r="G47" s="97"/>
    </row>
    <row r="48" spans="1:23">
      <c r="A48" s="92" t="s">
        <v>247</v>
      </c>
      <c r="B48" s="92"/>
      <c r="C48" s="92"/>
      <c r="H48" s="64"/>
      <c r="I48" s="64"/>
      <c r="J48" s="29"/>
      <c r="K48" s="29"/>
      <c r="L48" s="29"/>
      <c r="M48" s="29"/>
      <c r="N48" s="50"/>
      <c r="O48" s="50"/>
      <c r="P48" s="29"/>
      <c r="Q48" s="29"/>
      <c r="R48" s="29"/>
      <c r="S48" s="29"/>
      <c r="T48" s="29"/>
    </row>
    <row r="49" spans="1:24">
      <c r="A49" s="106" t="s">
        <v>222</v>
      </c>
      <c r="B49" s="106"/>
      <c r="C49" s="106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</row>
    <row r="50" spans="1:24">
      <c r="A50" s="630" t="s">
        <v>240</v>
      </c>
      <c r="B50" s="630"/>
      <c r="C50" s="630"/>
      <c r="D50" s="630"/>
      <c r="E50" s="630"/>
      <c r="F50" s="630"/>
      <c r="G50" s="630"/>
      <c r="H50" s="630"/>
      <c r="I50" s="630"/>
      <c r="J50" s="630"/>
      <c r="K50" s="630"/>
      <c r="L50" s="630"/>
      <c r="M50" s="98"/>
      <c r="N50" s="44"/>
      <c r="O50" s="44"/>
      <c r="P50" s="64"/>
      <c r="Q50" s="64"/>
      <c r="R50" s="64"/>
      <c r="S50" s="64"/>
      <c r="T50" s="64"/>
      <c r="U50" s="44"/>
      <c r="V50" s="44"/>
      <c r="X50" s="104"/>
    </row>
    <row r="51" spans="1:24" s="44" customFormat="1">
      <c r="D51" s="143"/>
      <c r="E51" s="95"/>
      <c r="F51" s="95"/>
      <c r="G51" s="95"/>
      <c r="H51" s="98"/>
      <c r="I51" s="98"/>
      <c r="J51" s="98"/>
      <c r="K51" s="98"/>
      <c r="L51" s="98"/>
      <c r="M51" s="98"/>
      <c r="P51" s="64"/>
      <c r="Q51" s="64"/>
      <c r="R51" s="64"/>
      <c r="S51" s="64"/>
      <c r="T51" s="64"/>
      <c r="W51" s="64"/>
    </row>
    <row r="52" spans="1:24" s="44" customFormat="1">
      <c r="D52" s="143"/>
      <c r="E52" s="95"/>
      <c r="F52" s="95"/>
      <c r="G52" s="95"/>
      <c r="H52" s="98"/>
      <c r="I52" s="98"/>
      <c r="J52" s="98"/>
      <c r="K52" s="98"/>
      <c r="L52" s="98"/>
      <c r="M52" s="98"/>
      <c r="P52" s="64"/>
      <c r="Q52" s="64"/>
      <c r="R52" s="64"/>
      <c r="S52" s="64"/>
      <c r="T52" s="64"/>
      <c r="W52" s="64"/>
    </row>
    <row r="53" spans="1:24" s="44" customFormat="1">
      <c r="A53" s="92" t="s">
        <v>65</v>
      </c>
      <c r="B53" s="92"/>
      <c r="C53" s="92"/>
      <c r="D53" s="17"/>
      <c r="E53" s="27"/>
      <c r="F53" s="27"/>
      <c r="G53" s="95"/>
      <c r="H53" s="64"/>
      <c r="I53" s="64" t="s">
        <v>66</v>
      </c>
      <c r="J53" s="29"/>
      <c r="K53" s="29"/>
      <c r="L53" s="29"/>
      <c r="M53" s="29"/>
      <c r="N53" s="50"/>
      <c r="O53" s="50"/>
      <c r="P53" s="29"/>
      <c r="Q53" s="29"/>
      <c r="R53" s="29"/>
      <c r="S53" s="29" t="s">
        <v>67</v>
      </c>
      <c r="T53" s="29"/>
      <c r="U53" s="11"/>
      <c r="V53" s="11"/>
      <c r="W53" s="64"/>
    </row>
    <row r="54" spans="1:24" ht="15">
      <c r="A54" s="6"/>
      <c r="B54" s="6"/>
      <c r="C54" s="6"/>
      <c r="D54" s="4"/>
      <c r="E54" s="26"/>
      <c r="F54" s="26"/>
      <c r="G54" s="25"/>
      <c r="H54" s="7"/>
      <c r="J54" s="8"/>
      <c r="K54" s="8"/>
      <c r="L54" s="8"/>
      <c r="M54" s="8"/>
      <c r="N54" s="20"/>
      <c r="O54" s="20"/>
      <c r="P54" s="8"/>
      <c r="Q54" s="8"/>
      <c r="R54" s="8"/>
      <c r="S54" s="8"/>
      <c r="T54" s="8"/>
      <c r="U54" s="3"/>
      <c r="V54" s="3"/>
      <c r="W54" s="7"/>
    </row>
    <row r="55" spans="1:24">
      <c r="D55" s="16"/>
      <c r="E55" s="28"/>
      <c r="F55" s="28"/>
      <c r="G55" s="97"/>
    </row>
    <row r="56" spans="1:24">
      <c r="D56" s="16"/>
      <c r="E56" s="28"/>
      <c r="F56" s="28"/>
      <c r="G56" s="97"/>
    </row>
    <row r="57" spans="1:24">
      <c r="D57" s="16"/>
      <c r="E57" s="28"/>
      <c r="F57" s="28"/>
      <c r="G57" s="97"/>
    </row>
    <row r="58" spans="1:24">
      <c r="D58" s="16"/>
      <c r="E58" s="28"/>
      <c r="F58" s="28"/>
      <c r="G58" s="97"/>
    </row>
    <row r="59" spans="1:24">
      <c r="D59" s="16"/>
      <c r="E59" s="28"/>
      <c r="F59" s="28"/>
      <c r="G59" s="97"/>
    </row>
    <row r="60" spans="1:24">
      <c r="D60" s="16"/>
      <c r="E60" s="28"/>
      <c r="F60" s="28"/>
      <c r="G60" s="97"/>
    </row>
    <row r="61" spans="1:24">
      <c r="D61" s="16"/>
      <c r="E61" s="28"/>
      <c r="F61" s="28"/>
      <c r="G61" s="97"/>
    </row>
    <row r="62" spans="1:24">
      <c r="D62" s="16"/>
      <c r="E62" s="28"/>
      <c r="F62" s="28"/>
      <c r="G62" s="97"/>
    </row>
    <row r="63" spans="1:24">
      <c r="D63" s="16"/>
      <c r="E63" s="28"/>
      <c r="F63" s="28"/>
      <c r="G63" s="97"/>
    </row>
    <row r="64" spans="1:24">
      <c r="D64" s="16"/>
      <c r="E64" s="28"/>
      <c r="F64" s="28"/>
      <c r="G64" s="97"/>
    </row>
    <row r="65" spans="1:24">
      <c r="D65" s="16"/>
      <c r="E65" s="28"/>
      <c r="F65" s="28"/>
      <c r="G65" s="97"/>
    </row>
    <row r="66" spans="1:24">
      <c r="D66" s="16"/>
      <c r="E66" s="28"/>
      <c r="F66" s="28"/>
      <c r="G66" s="97"/>
    </row>
    <row r="67" spans="1:24">
      <c r="D67" s="16"/>
      <c r="E67" s="28"/>
      <c r="F67" s="28"/>
      <c r="G67" s="97"/>
    </row>
    <row r="68" spans="1:24">
      <c r="D68" s="16"/>
      <c r="E68" s="28"/>
      <c r="F68" s="28"/>
      <c r="G68" s="97"/>
    </row>
    <row r="69" spans="1:24">
      <c r="D69" s="16"/>
      <c r="E69" s="28"/>
      <c r="F69" s="28"/>
      <c r="G69" s="97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7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7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7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7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7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7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7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7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7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7"/>
      <c r="H274" s="98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7"/>
      <c r="H275" s="98"/>
      <c r="I275" s="98"/>
      <c r="N275" s="11"/>
      <c r="O275" s="11"/>
      <c r="P275" s="11"/>
      <c r="Q275" s="11"/>
      <c r="R275" s="11"/>
      <c r="S275" s="11"/>
      <c r="T275" s="11"/>
      <c r="U275" s="11"/>
      <c r="V275" s="11"/>
      <c r="W275" s="64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7"/>
      <c r="H276" s="98"/>
      <c r="I276" s="98"/>
      <c r="N276" s="11"/>
      <c r="O276" s="11"/>
      <c r="P276" s="11"/>
      <c r="Q276" s="11"/>
      <c r="R276" s="11"/>
      <c r="S276" s="11"/>
      <c r="T276" s="11"/>
      <c r="U276" s="11"/>
      <c r="V276" s="11"/>
      <c r="W276" s="64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7"/>
      <c r="H277" s="98"/>
      <c r="I277" s="98"/>
      <c r="N277" s="11"/>
      <c r="O277" s="11"/>
      <c r="P277" s="11"/>
      <c r="Q277" s="11"/>
      <c r="R277" s="11"/>
      <c r="S277" s="11"/>
      <c r="T277" s="11"/>
      <c r="U277" s="11"/>
      <c r="V277" s="11"/>
      <c r="W277" s="64"/>
      <c r="X277" s="11"/>
    </row>
    <row r="278" spans="1:24" s="18" customFormat="1">
      <c r="A278" s="11"/>
      <c r="B278" s="11"/>
      <c r="C278" s="11"/>
      <c r="D278" s="17"/>
      <c r="E278" s="27"/>
      <c r="F278" s="27"/>
      <c r="G278" s="95"/>
      <c r="H278" s="98"/>
      <c r="I278" s="98"/>
      <c r="N278" s="11"/>
      <c r="O278" s="11"/>
      <c r="P278" s="11"/>
      <c r="Q278" s="11"/>
      <c r="R278" s="11"/>
      <c r="S278" s="11"/>
      <c r="T278" s="11"/>
      <c r="U278" s="11"/>
      <c r="V278" s="11"/>
      <c r="W278" s="64"/>
      <c r="X278" s="11"/>
    </row>
  </sheetData>
  <sheetProtection insertRows="0" deleteRows="0"/>
  <protectedRanges>
    <protectedRange sqref="L51:R1048576 M50:R50 W1:W1048576 L1:R49" name="Obseg1"/>
    <protectedRange sqref="J50:L50" name="Obseg1_2_1"/>
  </protectedRanges>
  <mergeCells count="8">
    <mergeCell ref="A50:L50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conditionalFormatting sqref="D36 D19 D31 D22:D23 D25:D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ignoredErrors>
    <ignoredError sqref="B16:C43" numberStoredAsText="1"/>
  </ignoredError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X289"/>
  <sheetViews>
    <sheetView topLeftCell="A15" zoomScaleNormal="100" zoomScaleSheetLayoutView="100" workbookViewId="0">
      <selection activeCell="E39" sqref="E39"/>
    </sheetView>
  </sheetViews>
  <sheetFormatPr defaultColWidth="8.85546875" defaultRowHeight="12.75"/>
  <cols>
    <col min="1" max="1" width="3.5703125" style="11" customWidth="1"/>
    <col min="2" max="2" width="4.42578125" style="11" customWidth="1"/>
    <col min="3" max="3" width="5.425781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170" t="s">
        <v>130</v>
      </c>
    </row>
    <row r="2" spans="1:23" ht="15">
      <c r="D2" s="171" t="s">
        <v>131</v>
      </c>
      <c r="E2" s="621" t="str">
        <f>+'prva stran'!B6</f>
        <v>OŠ Alojza Gradnika Dobrovo</v>
      </c>
      <c r="F2" s="622"/>
      <c r="G2" s="622"/>
      <c r="H2" s="622"/>
      <c r="I2" s="622"/>
      <c r="J2" s="622"/>
      <c r="K2" s="622"/>
      <c r="L2" s="622"/>
    </row>
    <row r="3" spans="1:23" ht="15">
      <c r="D3" s="171" t="s">
        <v>132</v>
      </c>
      <c r="E3" s="623" t="str">
        <f>+'prva stran'!B7</f>
        <v>Trg 25. maja 9, 5212 Dobrovo</v>
      </c>
      <c r="F3" s="624"/>
      <c r="G3" s="624"/>
      <c r="H3" s="624"/>
      <c r="I3" s="624"/>
      <c r="J3" s="624"/>
      <c r="K3" s="624"/>
      <c r="L3" s="624"/>
    </row>
    <row r="4" spans="1:23" ht="15">
      <c r="D4" s="172"/>
    </row>
    <row r="5" spans="1:23" ht="15">
      <c r="D5" s="170" t="s">
        <v>134</v>
      </c>
    </row>
    <row r="6" spans="1:23" ht="17.25" customHeight="1">
      <c r="D6" s="173" t="s">
        <v>131</v>
      </c>
      <c r="E6" s="625">
        <f>+'prva stran'!B10</f>
        <v>0</v>
      </c>
      <c r="F6" s="626"/>
      <c r="G6" s="626"/>
      <c r="H6" s="626"/>
      <c r="I6" s="626"/>
      <c r="J6" s="626"/>
      <c r="K6" s="626"/>
      <c r="L6" s="626"/>
    </row>
    <row r="7" spans="1:23" ht="17.25" customHeight="1">
      <c r="D7" s="173" t="s">
        <v>132</v>
      </c>
      <c r="E7" s="627">
        <f>+'prva stran'!B11</f>
        <v>0</v>
      </c>
      <c r="F7" s="628"/>
      <c r="G7" s="628"/>
      <c r="H7" s="628"/>
      <c r="I7" s="628"/>
      <c r="J7" s="628"/>
      <c r="K7" s="628"/>
      <c r="L7" s="628"/>
    </row>
    <row r="8" spans="1:23" ht="17.25" customHeight="1">
      <c r="D8" s="173" t="s">
        <v>133</v>
      </c>
      <c r="E8" s="627">
        <f>+'prva stran'!B12</f>
        <v>0</v>
      </c>
      <c r="F8" s="628"/>
      <c r="G8" s="628"/>
      <c r="H8" s="628"/>
      <c r="I8" s="628"/>
      <c r="J8" s="628"/>
      <c r="K8" s="628"/>
      <c r="L8" s="628"/>
    </row>
    <row r="9" spans="1:23" s="12" customFormat="1" ht="17.25" customHeight="1">
      <c r="A9" s="9"/>
      <c r="B9" s="9"/>
      <c r="C9" s="9"/>
      <c r="D9" s="174" t="s">
        <v>135</v>
      </c>
      <c r="E9" s="629">
        <f>+'prva stran'!B13</f>
        <v>0</v>
      </c>
      <c r="F9" s="628"/>
      <c r="G9" s="628"/>
      <c r="H9" s="628"/>
      <c r="I9" s="628"/>
      <c r="J9" s="628"/>
      <c r="K9" s="628"/>
      <c r="L9" s="628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175" t="str">
        <f>+'Ponudbeni pred_rekapitulacija'!A29</f>
        <v>16.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620" t="str">
        <f>+'Ponudbeni pred_rekapitulacija'!B29</f>
        <v>SOKOVI, SIRUPI, OTROŠKA HRANA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179" t="s">
        <v>1079</v>
      </c>
      <c r="C16" s="180" t="s">
        <v>533</v>
      </c>
      <c r="D16" s="483" t="s">
        <v>793</v>
      </c>
      <c r="E16" s="505">
        <v>1</v>
      </c>
      <c r="F16" s="144" t="s">
        <v>95</v>
      </c>
      <c r="G16" s="430"/>
      <c r="H16" s="150">
        <v>100</v>
      </c>
      <c r="I16" s="492" t="s">
        <v>93</v>
      </c>
      <c r="J16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6" s="74" t="str">
        <f>IF(Sklop16[[#This Row],[ZAHTEVANA SHEMA KAKOVOSTI]]&lt;&gt;"",Sklop16[[#This Row],[Preračunana masa/volumen/kos na enoto kg]],"")</f>
        <v/>
      </c>
      <c r="L16" s="83"/>
      <c r="M16" s="75"/>
      <c r="N16" s="75"/>
      <c r="O16" s="76"/>
      <c r="P16" s="77"/>
      <c r="Q16" s="77"/>
      <c r="R16" s="85"/>
      <c r="S16" s="77">
        <f>+Sklop16[[#This Row],[cena/enota brez DDV v EUR]]*Sklop16[[#This Row],[Stopnja DDV (%)]]</f>
        <v>0</v>
      </c>
      <c r="T16" s="77">
        <f>+Sklop16[[#This Row],[cena/enota brez DDV v EUR]]+Sklop16[[#This Row],[Davek (EUR)]]</f>
        <v>0</v>
      </c>
      <c r="U16" s="77">
        <f>+Sklop16[[#This Row],[cena/enota brez DDV v EUR]]*Sklop16[[#This Row],[Okvirna količina]]</f>
        <v>0</v>
      </c>
      <c r="V16" s="77">
        <f>+Sklop16[[#This Row],[Končna cena/enoto mere (EUR) z DDV]]*Sklop16[[#This Row],[Okvirna količina]]</f>
        <v>0</v>
      </c>
      <c r="W16" s="88"/>
    </row>
    <row r="17" spans="1:23" s="51" customFormat="1" ht="12">
      <c r="A17" s="73" t="s">
        <v>3</v>
      </c>
      <c r="B17" s="179" t="s">
        <v>1074</v>
      </c>
      <c r="C17" s="180" t="s">
        <v>533</v>
      </c>
      <c r="D17" s="483" t="s">
        <v>592</v>
      </c>
      <c r="E17" s="505">
        <v>1</v>
      </c>
      <c r="F17" s="144" t="s">
        <v>95</v>
      </c>
      <c r="G17" s="430"/>
      <c r="H17" s="150">
        <v>10</v>
      </c>
      <c r="I17" s="492" t="s">
        <v>93</v>
      </c>
      <c r="J17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7" s="74" t="str">
        <f>IF(Sklop16[[#This Row],[ZAHTEVANA SHEMA KAKOVOSTI]]&lt;&gt;"",Sklop16[[#This Row],[Preračunana masa/volumen/kos na enoto kg]],"")</f>
        <v/>
      </c>
      <c r="L17" s="84"/>
      <c r="M17" s="80"/>
      <c r="N17" s="80"/>
      <c r="O17" s="86"/>
      <c r="P17" s="81"/>
      <c r="Q17" s="81"/>
      <c r="R17" s="87"/>
      <c r="S17" s="81">
        <f>+Sklop16[[#This Row],[cena/enota brez DDV v EUR]]*Sklop16[[#This Row],[Stopnja DDV (%)]]</f>
        <v>0</v>
      </c>
      <c r="T17" s="81">
        <f>+Sklop16[[#This Row],[cena/enota brez DDV v EUR]]+Sklop16[[#This Row],[Davek (EUR)]]</f>
        <v>0</v>
      </c>
      <c r="U17" s="81">
        <f>+Sklop16[[#This Row],[cena/enota brez DDV v EUR]]*Sklop16[[#This Row],[Okvirna količina]]</f>
        <v>0</v>
      </c>
      <c r="V17" s="81">
        <f>+Sklop16[[#This Row],[Končna cena/enoto mere (EUR) z DDV]]*Sklop16[[#This Row],[Okvirna količina]]</f>
        <v>0</v>
      </c>
      <c r="W17" s="89"/>
    </row>
    <row r="18" spans="1:23" s="51" customFormat="1" ht="12">
      <c r="A18" s="73" t="s">
        <v>4</v>
      </c>
      <c r="B18" s="179" t="s">
        <v>1075</v>
      </c>
      <c r="C18" s="180" t="s">
        <v>533</v>
      </c>
      <c r="D18" s="483" t="s">
        <v>593</v>
      </c>
      <c r="E18" s="505">
        <v>0.2</v>
      </c>
      <c r="F18" s="144" t="s">
        <v>95</v>
      </c>
      <c r="G18" s="430"/>
      <c r="H18" s="150">
        <v>7000</v>
      </c>
      <c r="I18" s="492" t="s">
        <v>93</v>
      </c>
      <c r="J18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1400</v>
      </c>
      <c r="K18" s="74" t="str">
        <f>IF(Sklop16[[#This Row],[ZAHTEVANA SHEMA KAKOVOSTI]]&lt;&gt;"",Sklop16[[#This Row],[Preračunana masa/volumen/kos na enoto kg]],"")</f>
        <v/>
      </c>
      <c r="L18" s="84"/>
      <c r="M18" s="80"/>
      <c r="N18" s="80"/>
      <c r="O18" s="86"/>
      <c r="P18" s="81"/>
      <c r="Q18" s="81"/>
      <c r="R18" s="87"/>
      <c r="S18" s="81">
        <f>+Sklop16[[#This Row],[cena/enota brez DDV v EUR]]*Sklop16[[#This Row],[Stopnja DDV (%)]]</f>
        <v>0</v>
      </c>
      <c r="T18" s="81">
        <f>+Sklop16[[#This Row],[cena/enota brez DDV v EUR]]+Sklop16[[#This Row],[Davek (EUR)]]</f>
        <v>0</v>
      </c>
      <c r="U18" s="81">
        <f>+Sklop16[[#This Row],[cena/enota brez DDV v EUR]]*Sklop16[[#This Row],[Okvirna količina]]</f>
        <v>0</v>
      </c>
      <c r="V18" s="81">
        <f>+Sklop16[[#This Row],[Končna cena/enoto mere (EUR) z DDV]]*Sklop16[[#This Row],[Okvirna količina]]</f>
        <v>0</v>
      </c>
      <c r="W18" s="89"/>
    </row>
    <row r="19" spans="1:23" s="51" customFormat="1" ht="12">
      <c r="A19" s="73" t="s">
        <v>5</v>
      </c>
      <c r="B19" s="179" t="s">
        <v>1076</v>
      </c>
      <c r="C19" s="180" t="s">
        <v>533</v>
      </c>
      <c r="D19" s="483" t="s">
        <v>593</v>
      </c>
      <c r="E19" s="505">
        <v>1</v>
      </c>
      <c r="F19" s="144" t="s">
        <v>95</v>
      </c>
      <c r="G19" s="430"/>
      <c r="H19" s="150">
        <v>35</v>
      </c>
      <c r="I19" s="492" t="s">
        <v>93</v>
      </c>
      <c r="J19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K19" s="74" t="str">
        <f>IF(Sklop16[[#This Row],[ZAHTEVANA SHEMA KAKOVOSTI]]&lt;&gt;"",Sklop16[[#This Row],[Preračunana masa/volumen/kos na enoto kg]],"")</f>
        <v/>
      </c>
      <c r="L19" s="84"/>
      <c r="M19" s="80"/>
      <c r="N19" s="80"/>
      <c r="O19" s="86"/>
      <c r="P19" s="81"/>
      <c r="Q19" s="81"/>
      <c r="R19" s="87"/>
      <c r="S19" s="81">
        <f>+Sklop16[[#This Row],[cena/enota brez DDV v EUR]]*Sklop16[[#This Row],[Stopnja DDV (%)]]</f>
        <v>0</v>
      </c>
      <c r="T19" s="81">
        <f>+Sklop16[[#This Row],[cena/enota brez DDV v EUR]]+Sklop16[[#This Row],[Davek (EUR)]]</f>
        <v>0</v>
      </c>
      <c r="U19" s="81">
        <f>+Sklop16[[#This Row],[cena/enota brez DDV v EUR]]*Sklop16[[#This Row],[Okvirna količina]]</f>
        <v>0</v>
      </c>
      <c r="V19" s="81">
        <f>+Sklop16[[#This Row],[Končna cena/enoto mere (EUR) z DDV]]*Sklop16[[#This Row],[Okvirna količina]]</f>
        <v>0</v>
      </c>
      <c r="W19" s="89"/>
    </row>
    <row r="20" spans="1:23" s="51" customFormat="1" ht="12">
      <c r="A20" s="73" t="s">
        <v>6</v>
      </c>
      <c r="B20" s="179" t="s">
        <v>1077</v>
      </c>
      <c r="C20" s="180" t="s">
        <v>533</v>
      </c>
      <c r="D20" s="483" t="s">
        <v>594</v>
      </c>
      <c r="E20" s="505">
        <v>0.2</v>
      </c>
      <c r="F20" s="144" t="s">
        <v>95</v>
      </c>
      <c r="G20" s="430"/>
      <c r="H20" s="150">
        <v>6300</v>
      </c>
      <c r="I20" s="492" t="s">
        <v>93</v>
      </c>
      <c r="J20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1260</v>
      </c>
      <c r="K20" s="74" t="str">
        <f>IF(Sklop16[[#This Row],[ZAHTEVANA SHEMA KAKOVOSTI]]&lt;&gt;"",Sklop16[[#This Row],[Preračunana masa/volumen/kos na enoto kg]],"")</f>
        <v/>
      </c>
      <c r="L20" s="84"/>
      <c r="M20" s="80"/>
      <c r="N20" s="80"/>
      <c r="O20" s="86"/>
      <c r="P20" s="81"/>
      <c r="Q20" s="81"/>
      <c r="R20" s="87"/>
      <c r="S20" s="81">
        <f>+Sklop16[[#This Row],[cena/enota brez DDV v EUR]]*Sklop16[[#This Row],[Stopnja DDV (%)]]</f>
        <v>0</v>
      </c>
      <c r="T20" s="81">
        <f>+Sklop16[[#This Row],[cena/enota brez DDV v EUR]]+Sklop16[[#This Row],[Davek (EUR)]]</f>
        <v>0</v>
      </c>
      <c r="U20" s="81">
        <f>+Sklop16[[#This Row],[cena/enota brez DDV v EUR]]*Sklop16[[#This Row],[Okvirna količina]]</f>
        <v>0</v>
      </c>
      <c r="V20" s="81">
        <f>+Sklop16[[#This Row],[Končna cena/enoto mere (EUR) z DDV]]*Sklop16[[#This Row],[Okvirna količina]]</f>
        <v>0</v>
      </c>
      <c r="W20" s="89"/>
    </row>
    <row r="21" spans="1:23" s="51" customFormat="1" ht="12">
      <c r="A21" s="73" t="s">
        <v>7</v>
      </c>
      <c r="B21" s="179" t="s">
        <v>1078</v>
      </c>
      <c r="C21" s="180" t="s">
        <v>533</v>
      </c>
      <c r="D21" s="483" t="s">
        <v>594</v>
      </c>
      <c r="E21" s="505">
        <v>1</v>
      </c>
      <c r="F21" s="144" t="s">
        <v>95</v>
      </c>
      <c r="G21" s="430"/>
      <c r="H21" s="150">
        <v>20</v>
      </c>
      <c r="I21" s="492" t="s">
        <v>93</v>
      </c>
      <c r="J21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21" s="74" t="str">
        <f>IF(Sklop16[[#This Row],[ZAHTEVANA SHEMA KAKOVOSTI]]&lt;&gt;"",Sklop16[[#This Row],[Preračunana masa/volumen/kos na enoto kg]],"")</f>
        <v/>
      </c>
      <c r="L21" s="84"/>
      <c r="M21" s="80"/>
      <c r="N21" s="80"/>
      <c r="O21" s="86"/>
      <c r="P21" s="81"/>
      <c r="Q21" s="81"/>
      <c r="R21" s="87"/>
      <c r="S21" s="81">
        <f>+Sklop16[[#This Row],[cena/enota brez DDV v EUR]]*Sklop16[[#This Row],[Stopnja DDV (%)]]</f>
        <v>0</v>
      </c>
      <c r="T21" s="81">
        <f>+Sklop16[[#This Row],[cena/enota brez DDV v EUR]]+Sklop16[[#This Row],[Davek (EUR)]]</f>
        <v>0</v>
      </c>
      <c r="U21" s="81">
        <f>+Sklop16[[#This Row],[cena/enota brez DDV v EUR]]*Sklop16[[#This Row],[Okvirna količina]]</f>
        <v>0</v>
      </c>
      <c r="V21" s="81">
        <f>+Sklop16[[#This Row],[Končna cena/enoto mere (EUR) z DDV]]*Sklop16[[#This Row],[Okvirna količina]]</f>
        <v>0</v>
      </c>
      <c r="W21" s="89"/>
    </row>
    <row r="22" spans="1:23" s="51" customFormat="1" ht="12">
      <c r="A22" s="73" t="s">
        <v>8</v>
      </c>
      <c r="B22" s="179" t="s">
        <v>1080</v>
      </c>
      <c r="C22" s="180" t="s">
        <v>533</v>
      </c>
      <c r="D22" s="483" t="s">
        <v>601</v>
      </c>
      <c r="E22" s="505">
        <v>120</v>
      </c>
      <c r="F22" s="144" t="s">
        <v>158</v>
      </c>
      <c r="G22" s="430" t="s">
        <v>1303</v>
      </c>
      <c r="H22" s="150">
        <v>250</v>
      </c>
      <c r="I22" s="492" t="s">
        <v>93</v>
      </c>
      <c r="J22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K22" s="74">
        <f>IF(Sklop16[[#This Row],[ZAHTEVANA SHEMA KAKOVOSTI]]&lt;&gt;"",Sklop16[[#This Row],[Preračunana masa/volumen/kos na enoto kg]],"")</f>
        <v>30</v>
      </c>
      <c r="L22" s="84"/>
      <c r="M22" s="80"/>
      <c r="N22" s="80"/>
      <c r="O22" s="86"/>
      <c r="P22" s="81"/>
      <c r="Q22" s="81"/>
      <c r="R22" s="87"/>
      <c r="S22" s="81">
        <f>+Sklop16[[#This Row],[cena/enota brez DDV v EUR]]*Sklop16[[#This Row],[Stopnja DDV (%)]]</f>
        <v>0</v>
      </c>
      <c r="T22" s="81">
        <f>+Sklop16[[#This Row],[cena/enota brez DDV v EUR]]+Sklop16[[#This Row],[Davek (EUR)]]</f>
        <v>0</v>
      </c>
      <c r="U22" s="81">
        <f>+Sklop16[[#This Row],[cena/enota brez DDV v EUR]]*Sklop16[[#This Row],[Okvirna količina]]</f>
        <v>0</v>
      </c>
      <c r="V22" s="81">
        <f>+Sklop16[[#This Row],[Končna cena/enoto mere (EUR) z DDV]]*Sklop16[[#This Row],[Okvirna količina]]</f>
        <v>0</v>
      </c>
      <c r="W22" s="89"/>
    </row>
    <row r="23" spans="1:23" s="51" customFormat="1" ht="12">
      <c r="A23" s="73" t="s">
        <v>9</v>
      </c>
      <c r="B23" s="179" t="s">
        <v>1081</v>
      </c>
      <c r="C23" s="180" t="s">
        <v>533</v>
      </c>
      <c r="D23" s="483" t="s">
        <v>600</v>
      </c>
      <c r="E23" s="505">
        <v>120</v>
      </c>
      <c r="F23" s="144" t="s">
        <v>158</v>
      </c>
      <c r="G23" s="430" t="s">
        <v>1303</v>
      </c>
      <c r="H23" s="150">
        <v>280</v>
      </c>
      <c r="I23" s="492" t="s">
        <v>93</v>
      </c>
      <c r="J23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33.6</v>
      </c>
      <c r="K23" s="74">
        <f>IF(Sklop16[[#This Row],[ZAHTEVANA SHEMA KAKOVOSTI]]&lt;&gt;"",Sklop16[[#This Row],[Preračunana masa/volumen/kos na enoto kg]],"")</f>
        <v>33.6</v>
      </c>
      <c r="L23" s="84"/>
      <c r="M23" s="80"/>
      <c r="N23" s="80"/>
      <c r="O23" s="86"/>
      <c r="P23" s="81"/>
      <c r="Q23" s="81"/>
      <c r="R23" s="87"/>
      <c r="S23" s="81">
        <f>+Sklop16[[#This Row],[cena/enota brez DDV v EUR]]*Sklop16[[#This Row],[Stopnja DDV (%)]]</f>
        <v>0</v>
      </c>
      <c r="T23" s="81">
        <f>+Sklop16[[#This Row],[cena/enota brez DDV v EUR]]+Sklop16[[#This Row],[Davek (EUR)]]</f>
        <v>0</v>
      </c>
      <c r="U23" s="81">
        <f>+Sklop16[[#This Row],[cena/enota brez DDV v EUR]]*Sklop16[[#This Row],[Okvirna količina]]</f>
        <v>0</v>
      </c>
      <c r="V23" s="81">
        <f>+Sklop16[[#This Row],[Končna cena/enoto mere (EUR) z DDV]]*Sklop16[[#This Row],[Okvirna količina]]</f>
        <v>0</v>
      </c>
      <c r="W23" s="89"/>
    </row>
    <row r="24" spans="1:23" s="51" customFormat="1" ht="12">
      <c r="A24" s="73" t="s">
        <v>10</v>
      </c>
      <c r="B24" s="179" t="s">
        <v>1082</v>
      </c>
      <c r="C24" s="180" t="s">
        <v>533</v>
      </c>
      <c r="D24" s="483" t="s">
        <v>599</v>
      </c>
      <c r="E24" s="505">
        <v>120</v>
      </c>
      <c r="F24" s="144" t="s">
        <v>158</v>
      </c>
      <c r="G24" s="430"/>
      <c r="H24" s="150">
        <v>100</v>
      </c>
      <c r="I24" s="492" t="s">
        <v>93</v>
      </c>
      <c r="J24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24" s="110" t="str">
        <f>IF(Sklop16[[#This Row],[ZAHTEVANA SHEMA KAKOVOSTI]]&lt;&gt;"",Sklop16[[#This Row],[Preračunana masa/volumen/kos na enoto kg]],"")</f>
        <v/>
      </c>
      <c r="L24" s="124"/>
      <c r="M24" s="127"/>
      <c r="N24" s="127"/>
      <c r="O24" s="128"/>
      <c r="P24" s="125"/>
      <c r="Q24" s="125"/>
      <c r="R24" s="126"/>
      <c r="S24" s="125">
        <f>+Sklop16[[#This Row],[cena/enota brez DDV v EUR]]*Sklop16[[#This Row],[Stopnja DDV (%)]]</f>
        <v>0</v>
      </c>
      <c r="T24" s="125">
        <f>+Sklop16[[#This Row],[cena/enota brez DDV v EUR]]+Sklop16[[#This Row],[Davek (EUR)]]</f>
        <v>0</v>
      </c>
      <c r="U24" s="125">
        <f>+Sklop16[[#This Row],[cena/enota brez DDV v EUR]]*Sklop16[[#This Row],[Okvirna količina]]</f>
        <v>0</v>
      </c>
      <c r="V24" s="129">
        <f>+Sklop16[[#This Row],[Končna cena/enoto mere (EUR) z DDV]]*Sklop16[[#This Row],[Okvirna količina]]</f>
        <v>0</v>
      </c>
      <c r="W24" s="130"/>
    </row>
    <row r="25" spans="1:23" s="51" customFormat="1" ht="12">
      <c r="A25" s="73" t="s">
        <v>11</v>
      </c>
      <c r="B25" s="179" t="s">
        <v>1083</v>
      </c>
      <c r="C25" s="180" t="s">
        <v>533</v>
      </c>
      <c r="D25" s="483" t="s">
        <v>598</v>
      </c>
      <c r="E25" s="505">
        <v>120</v>
      </c>
      <c r="F25" s="144" t="s">
        <v>158</v>
      </c>
      <c r="G25" s="430"/>
      <c r="H25" s="150">
        <v>30</v>
      </c>
      <c r="I25" s="492" t="s">
        <v>93</v>
      </c>
      <c r="J25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3.5999999999999996</v>
      </c>
      <c r="K25" s="110" t="str">
        <f>IF(Sklop16[[#This Row],[ZAHTEVANA SHEMA KAKOVOSTI]]&lt;&gt;"",Sklop16[[#This Row],[Preračunana masa/volumen/kos na enoto kg]],"")</f>
        <v/>
      </c>
      <c r="L25" s="124"/>
      <c r="M25" s="127"/>
      <c r="N25" s="127"/>
      <c r="O25" s="128"/>
      <c r="P25" s="125"/>
      <c r="Q25" s="125"/>
      <c r="R25" s="126"/>
      <c r="S25" s="125">
        <f>+Sklop16[[#This Row],[cena/enota brez DDV v EUR]]*Sklop16[[#This Row],[Stopnja DDV (%)]]</f>
        <v>0</v>
      </c>
      <c r="T25" s="125">
        <f>+Sklop16[[#This Row],[cena/enota brez DDV v EUR]]+Sklop16[[#This Row],[Davek (EUR)]]</f>
        <v>0</v>
      </c>
      <c r="U25" s="125">
        <f>+Sklop16[[#This Row],[cena/enota brez DDV v EUR]]*Sklop16[[#This Row],[Okvirna količina]]</f>
        <v>0</v>
      </c>
      <c r="V25" s="129">
        <f>+Sklop16[[#This Row],[Končna cena/enoto mere (EUR) z DDV]]*Sklop16[[#This Row],[Okvirna količina]]</f>
        <v>0</v>
      </c>
      <c r="W25" s="130"/>
    </row>
    <row r="26" spans="1:23" s="51" customFormat="1" ht="12">
      <c r="A26" s="73" t="s">
        <v>12</v>
      </c>
      <c r="B26" s="179" t="s">
        <v>1084</v>
      </c>
      <c r="C26" s="180" t="s">
        <v>533</v>
      </c>
      <c r="D26" s="483" t="s">
        <v>595</v>
      </c>
      <c r="E26" s="505">
        <v>0.25</v>
      </c>
      <c r="F26" s="144" t="s">
        <v>95</v>
      </c>
      <c r="G26" s="430"/>
      <c r="H26" s="150">
        <v>10</v>
      </c>
      <c r="I26" s="492" t="s">
        <v>93</v>
      </c>
      <c r="J26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26" s="110" t="str">
        <f>IF(Sklop16[[#This Row],[ZAHTEVANA SHEMA KAKOVOSTI]]&lt;&gt;"",Sklop16[[#This Row],[Preračunana masa/volumen/kos na enoto kg]],"")</f>
        <v/>
      </c>
      <c r="L26" s="124"/>
      <c r="M26" s="127"/>
      <c r="N26" s="127"/>
      <c r="O26" s="128"/>
      <c r="P26" s="125"/>
      <c r="Q26" s="125"/>
      <c r="R26" s="126"/>
      <c r="S26" s="125">
        <f>+Sklop16[[#This Row],[cena/enota brez DDV v EUR]]*Sklop16[[#This Row],[Stopnja DDV (%)]]</f>
        <v>0</v>
      </c>
      <c r="T26" s="125">
        <f>+Sklop16[[#This Row],[cena/enota brez DDV v EUR]]+Sklop16[[#This Row],[Davek (EUR)]]</f>
        <v>0</v>
      </c>
      <c r="U26" s="125">
        <f>+Sklop16[[#This Row],[cena/enota brez DDV v EUR]]*Sklop16[[#This Row],[Okvirna količina]]</f>
        <v>0</v>
      </c>
      <c r="V26" s="129">
        <f>+Sklop16[[#This Row],[Končna cena/enoto mere (EUR) z DDV]]*Sklop16[[#This Row],[Okvirna količina]]</f>
        <v>0</v>
      </c>
      <c r="W26" s="130"/>
    </row>
    <row r="27" spans="1:23" s="51" customFormat="1" ht="12">
      <c r="A27" s="73" t="s">
        <v>13</v>
      </c>
      <c r="B27" s="179" t="s">
        <v>1086</v>
      </c>
      <c r="C27" s="180" t="s">
        <v>533</v>
      </c>
      <c r="D27" s="483" t="s">
        <v>597</v>
      </c>
      <c r="E27" s="505">
        <v>1.5</v>
      </c>
      <c r="F27" s="144" t="s">
        <v>95</v>
      </c>
      <c r="G27" s="430"/>
      <c r="H27" s="150">
        <v>100</v>
      </c>
      <c r="I27" s="492" t="s">
        <v>93</v>
      </c>
      <c r="J27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K27" s="110" t="str">
        <f>IF(Sklop16[[#This Row],[ZAHTEVANA SHEMA KAKOVOSTI]]&lt;&gt;"",Sklop16[[#This Row],[Preračunana masa/volumen/kos na enoto kg]],"")</f>
        <v/>
      </c>
      <c r="L27" s="124"/>
      <c r="M27" s="127"/>
      <c r="N27" s="127"/>
      <c r="O27" s="128"/>
      <c r="P27" s="125"/>
      <c r="Q27" s="125"/>
      <c r="R27" s="126"/>
      <c r="S27" s="125">
        <f>+Sklop16[[#This Row],[cena/enota brez DDV v EUR]]*Sklop16[[#This Row],[Stopnja DDV (%)]]</f>
        <v>0</v>
      </c>
      <c r="T27" s="125">
        <f>+Sklop16[[#This Row],[cena/enota brez DDV v EUR]]+Sklop16[[#This Row],[Davek (EUR)]]</f>
        <v>0</v>
      </c>
      <c r="U27" s="125">
        <f>+Sklop16[[#This Row],[cena/enota brez DDV v EUR]]*Sklop16[[#This Row],[Okvirna količina]]</f>
        <v>0</v>
      </c>
      <c r="V27" s="129">
        <f>+Sklop16[[#This Row],[Končna cena/enoto mere (EUR) z DDV]]*Sklop16[[#This Row],[Okvirna količina]]</f>
        <v>0</v>
      </c>
      <c r="W27" s="130"/>
    </row>
    <row r="28" spans="1:23" s="51" customFormat="1" ht="12">
      <c r="A28" s="73" t="s">
        <v>14</v>
      </c>
      <c r="B28" s="179" t="s">
        <v>1085</v>
      </c>
      <c r="C28" s="180" t="s">
        <v>533</v>
      </c>
      <c r="D28" s="483" t="s">
        <v>596</v>
      </c>
      <c r="E28" s="505">
        <v>0.5</v>
      </c>
      <c r="F28" s="144" t="s">
        <v>95</v>
      </c>
      <c r="G28" s="430"/>
      <c r="H28" s="150">
        <v>20</v>
      </c>
      <c r="I28" s="492" t="s">
        <v>93</v>
      </c>
      <c r="J28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28" s="110" t="str">
        <f>IF(Sklop16[[#This Row],[ZAHTEVANA SHEMA KAKOVOSTI]]&lt;&gt;"",Sklop16[[#This Row],[Preračunana masa/volumen/kos na enoto kg]],"")</f>
        <v/>
      </c>
      <c r="L28" s="124"/>
      <c r="M28" s="127"/>
      <c r="N28" s="127"/>
      <c r="O28" s="128"/>
      <c r="P28" s="125"/>
      <c r="Q28" s="125"/>
      <c r="R28" s="126"/>
      <c r="S28" s="125">
        <f>+Sklop16[[#This Row],[cena/enota brez DDV v EUR]]*Sklop16[[#This Row],[Stopnja DDV (%)]]</f>
        <v>0</v>
      </c>
      <c r="T28" s="125">
        <f>+Sklop16[[#This Row],[cena/enota brez DDV v EUR]]+Sklop16[[#This Row],[Davek (EUR)]]</f>
        <v>0</v>
      </c>
      <c r="U28" s="125">
        <f>+Sklop16[[#This Row],[cena/enota brez DDV v EUR]]*Sklop16[[#This Row],[Okvirna količina]]</f>
        <v>0</v>
      </c>
      <c r="V28" s="129">
        <f>+Sklop16[[#This Row],[Končna cena/enoto mere (EUR) z DDV]]*Sklop16[[#This Row],[Okvirna količina]]</f>
        <v>0</v>
      </c>
      <c r="W28" s="130"/>
    </row>
    <row r="29" spans="1:23" s="51" customFormat="1" ht="12">
      <c r="A29" s="73" t="s">
        <v>15</v>
      </c>
      <c r="B29" s="179" t="s">
        <v>1088</v>
      </c>
      <c r="C29" s="180" t="s">
        <v>533</v>
      </c>
      <c r="D29" s="483" t="s">
        <v>603</v>
      </c>
      <c r="E29" s="505">
        <v>25</v>
      </c>
      <c r="F29" s="144" t="s">
        <v>158</v>
      </c>
      <c r="G29" s="430"/>
      <c r="H29" s="150">
        <v>100</v>
      </c>
      <c r="I29" s="492" t="s">
        <v>93</v>
      </c>
      <c r="J29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29" s="110" t="str">
        <f>IF(Sklop16[[#This Row],[ZAHTEVANA SHEMA KAKOVOSTI]]&lt;&gt;"",Sklop16[[#This Row],[Preračunana masa/volumen/kos na enoto kg]],"")</f>
        <v/>
      </c>
      <c r="L29" s="124"/>
      <c r="M29" s="127"/>
      <c r="N29" s="127"/>
      <c r="O29" s="128"/>
      <c r="P29" s="125"/>
      <c r="Q29" s="125"/>
      <c r="R29" s="126"/>
      <c r="S29" s="125">
        <f>+Sklop16[[#This Row],[cena/enota brez DDV v EUR]]*Sklop16[[#This Row],[Stopnja DDV (%)]]</f>
        <v>0</v>
      </c>
      <c r="T29" s="125">
        <f>+Sklop16[[#This Row],[cena/enota brez DDV v EUR]]+Sklop16[[#This Row],[Davek (EUR)]]</f>
        <v>0</v>
      </c>
      <c r="U29" s="125">
        <f>+Sklop16[[#This Row],[cena/enota brez DDV v EUR]]*Sklop16[[#This Row],[Okvirna količina]]</f>
        <v>0</v>
      </c>
      <c r="V29" s="129">
        <f>+Sklop16[[#This Row],[Končna cena/enoto mere (EUR) z DDV]]*Sklop16[[#This Row],[Okvirna količina]]</f>
        <v>0</v>
      </c>
      <c r="W29" s="130"/>
    </row>
    <row r="30" spans="1:23" s="51" customFormat="1" ht="24">
      <c r="A30" s="73" t="s">
        <v>16</v>
      </c>
      <c r="B30" s="179" t="s">
        <v>1087</v>
      </c>
      <c r="C30" s="180" t="s">
        <v>533</v>
      </c>
      <c r="D30" s="483" t="s">
        <v>602</v>
      </c>
      <c r="E30" s="505">
        <v>30</v>
      </c>
      <c r="F30" s="144" t="s">
        <v>158</v>
      </c>
      <c r="G30" s="430"/>
      <c r="H30" s="150">
        <v>3400</v>
      </c>
      <c r="I30" s="492" t="s">
        <v>93</v>
      </c>
      <c r="J30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102</v>
      </c>
      <c r="K30" s="110" t="str">
        <f>IF(Sklop16[[#This Row],[ZAHTEVANA SHEMA KAKOVOSTI]]&lt;&gt;"",Sklop16[[#This Row],[Preračunana masa/volumen/kos na enoto kg]],"")</f>
        <v/>
      </c>
      <c r="L30" s="124"/>
      <c r="M30" s="127"/>
      <c r="N30" s="127"/>
      <c r="O30" s="128"/>
      <c r="P30" s="125"/>
      <c r="Q30" s="125"/>
      <c r="R30" s="126"/>
      <c r="S30" s="125">
        <f>+Sklop16[[#This Row],[cena/enota brez DDV v EUR]]*Sklop16[[#This Row],[Stopnja DDV (%)]]</f>
        <v>0</v>
      </c>
      <c r="T30" s="125">
        <f>+Sklop16[[#This Row],[cena/enota brez DDV v EUR]]+Sklop16[[#This Row],[Davek (EUR)]]</f>
        <v>0</v>
      </c>
      <c r="U30" s="125">
        <f>+Sklop16[[#This Row],[cena/enota brez DDV v EUR]]*Sklop16[[#This Row],[Okvirna količina]]</f>
        <v>0</v>
      </c>
      <c r="V30" s="129">
        <f>+Sklop16[[#This Row],[Končna cena/enoto mere (EUR) z DDV]]*Sklop16[[#This Row],[Okvirna količina]]</f>
        <v>0</v>
      </c>
      <c r="W30" s="130"/>
    </row>
    <row r="31" spans="1:23" s="51" customFormat="1" ht="12">
      <c r="A31" s="73" t="s">
        <v>17</v>
      </c>
      <c r="B31" s="73">
        <v>3231</v>
      </c>
      <c r="C31" s="180" t="s">
        <v>533</v>
      </c>
      <c r="D31" s="483" t="s">
        <v>808</v>
      </c>
      <c r="E31" s="144">
        <v>1</v>
      </c>
      <c r="F31" s="144" t="s">
        <v>95</v>
      </c>
      <c r="G31" s="430" t="s">
        <v>1303</v>
      </c>
      <c r="H31" s="150">
        <v>500</v>
      </c>
      <c r="I31" s="492" t="s">
        <v>93</v>
      </c>
      <c r="J31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K31" s="110">
        <f>IF(Sklop16[[#This Row],[ZAHTEVANA SHEMA KAKOVOSTI]]&lt;&gt;"",Sklop16[[#This Row],[Preračunana masa/volumen/kos na enoto kg]],"")</f>
        <v>500</v>
      </c>
      <c r="L31" s="124"/>
      <c r="M31" s="127"/>
      <c r="N31" s="127"/>
      <c r="O31" s="128"/>
      <c r="P31" s="125"/>
      <c r="Q31" s="125"/>
      <c r="R31" s="126"/>
      <c r="S31" s="125">
        <f>+Sklop16[[#This Row],[cena/enota brez DDV v EUR]]*Sklop16[[#This Row],[Stopnja DDV (%)]]</f>
        <v>0</v>
      </c>
      <c r="T31" s="125">
        <f>+Sklop16[[#This Row],[cena/enota brez DDV v EUR]]+Sklop16[[#This Row],[Davek (EUR)]]</f>
        <v>0</v>
      </c>
      <c r="U31" s="125">
        <f>+Sklop16[[#This Row],[cena/enota brez DDV v EUR]]*Sklop16[[#This Row],[Okvirna količina]]</f>
        <v>0</v>
      </c>
      <c r="V31" s="129">
        <f>+Sklop16[[#This Row],[Končna cena/enoto mere (EUR) z DDV]]*Sklop16[[#This Row],[Okvirna količina]]</f>
        <v>0</v>
      </c>
      <c r="W31" s="130"/>
    </row>
    <row r="32" spans="1:23" s="51" customFormat="1" ht="12">
      <c r="A32" s="73" t="s">
        <v>18</v>
      </c>
      <c r="B32" s="73"/>
      <c r="C32" s="180" t="s">
        <v>533</v>
      </c>
      <c r="D32" s="506" t="s">
        <v>1089</v>
      </c>
      <c r="E32" s="507">
        <v>5</v>
      </c>
      <c r="F32" s="507" t="s">
        <v>95</v>
      </c>
      <c r="G32" s="508"/>
      <c r="H32" s="273">
        <v>150</v>
      </c>
      <c r="I32" s="492" t="s">
        <v>93</v>
      </c>
      <c r="J32" s="2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750</v>
      </c>
      <c r="K32" s="263" t="str">
        <f>IF(Sklop16[[#This Row],[ZAHTEVANA SHEMA KAKOVOSTI]]&lt;&gt;"",Sklop16[[#This Row],[Preračunana masa/volumen/kos na enoto kg]],"")</f>
        <v/>
      </c>
      <c r="L32" s="264"/>
      <c r="M32" s="269"/>
      <c r="N32" s="269"/>
      <c r="O32" s="271"/>
      <c r="P32" s="265"/>
      <c r="Q32" s="265"/>
      <c r="R32" s="266"/>
      <c r="S32" s="265">
        <f>+Sklop16[[#This Row],[cena/enota brez DDV v EUR]]*Sklop16[[#This Row],[Stopnja DDV (%)]]</f>
        <v>0</v>
      </c>
      <c r="T32" s="265">
        <f>+Sklop16[[#This Row],[cena/enota brez DDV v EUR]]+Sklop16[[#This Row],[Davek (EUR)]]</f>
        <v>0</v>
      </c>
      <c r="U32" s="265">
        <f>+Sklop16[[#This Row],[cena/enota brez DDV v EUR]]*Sklop16[[#This Row],[Okvirna količina]]</f>
        <v>0</v>
      </c>
      <c r="V32" s="267">
        <f>+Sklop16[[#This Row],[Končna cena/enoto mere (EUR) z DDV]]*Sklop16[[#This Row],[Okvirna količina]]</f>
        <v>0</v>
      </c>
      <c r="W32" s="268"/>
    </row>
    <row r="33" spans="1:23" s="51" customFormat="1" ht="12">
      <c r="A33" s="73" t="s">
        <v>19</v>
      </c>
      <c r="B33" s="73">
        <v>2537</v>
      </c>
      <c r="C33" s="180" t="s">
        <v>533</v>
      </c>
      <c r="D33" s="468" t="s">
        <v>646</v>
      </c>
      <c r="E33" s="293">
        <v>5</v>
      </c>
      <c r="F33" s="293" t="s">
        <v>95</v>
      </c>
      <c r="G33" s="296"/>
      <c r="H33" s="297">
        <v>5</v>
      </c>
      <c r="I33" s="492" t="s">
        <v>93</v>
      </c>
      <c r="J33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K33" s="299" t="str">
        <f>IF(Sklop16[[#This Row],[ZAHTEVANA SHEMA KAKOVOSTI]]&lt;&gt;"",Sklop16[[#This Row],[Preračunana masa/volumen/kos na enoto kg]],"")</f>
        <v/>
      </c>
      <c r="L33" s="300"/>
      <c r="M33" s="301"/>
      <c r="N33" s="301"/>
      <c r="O33" s="302"/>
      <c r="P33" s="303"/>
      <c r="Q33" s="303"/>
      <c r="R33" s="304"/>
      <c r="S33" s="303">
        <f>+Sklop16[[#This Row],[cena/enota brez DDV v EUR]]*Sklop16[[#This Row],[Stopnja DDV (%)]]</f>
        <v>0</v>
      </c>
      <c r="T33" s="303">
        <f>+Sklop16[[#This Row],[cena/enota brez DDV v EUR]]+Sklop16[[#This Row],[Davek (EUR)]]</f>
        <v>0</v>
      </c>
      <c r="U33" s="303">
        <f>+Sklop16[[#This Row],[cena/enota brez DDV v EUR]]*Sklop16[[#This Row],[Okvirna količina]]</f>
        <v>0</v>
      </c>
      <c r="V33" s="305">
        <f>+Sklop16[[#This Row],[Končna cena/enoto mere (EUR) z DDV]]*Sklop16[[#This Row],[Okvirna količina]]</f>
        <v>0</v>
      </c>
      <c r="W33" s="306"/>
    </row>
    <row r="34" spans="1:23" s="51" customFormat="1" ht="12">
      <c r="A34" s="73" t="s">
        <v>20</v>
      </c>
      <c r="B34" s="73">
        <v>2539</v>
      </c>
      <c r="C34" s="180" t="s">
        <v>533</v>
      </c>
      <c r="D34" s="468" t="s">
        <v>647</v>
      </c>
      <c r="E34" s="293">
        <v>5</v>
      </c>
      <c r="F34" s="293" t="s">
        <v>95</v>
      </c>
      <c r="G34" s="296"/>
      <c r="H34" s="297">
        <v>50</v>
      </c>
      <c r="I34" s="492" t="s">
        <v>93</v>
      </c>
      <c r="J34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34" s="299" t="str">
        <f>IF(Sklop16[[#This Row],[ZAHTEVANA SHEMA KAKOVOSTI]]&lt;&gt;"",Sklop16[[#This Row],[Preračunana masa/volumen/kos na enoto kg]],"")</f>
        <v/>
      </c>
      <c r="L34" s="300"/>
      <c r="M34" s="301"/>
      <c r="N34" s="301"/>
      <c r="O34" s="302"/>
      <c r="P34" s="303"/>
      <c r="Q34" s="303"/>
      <c r="R34" s="304"/>
      <c r="S34" s="303">
        <f>+Sklop16[[#This Row],[cena/enota brez DDV v EUR]]*Sklop16[[#This Row],[Stopnja DDV (%)]]</f>
        <v>0</v>
      </c>
      <c r="T34" s="303">
        <f>+Sklop16[[#This Row],[cena/enota brez DDV v EUR]]+Sklop16[[#This Row],[Davek (EUR)]]</f>
        <v>0</v>
      </c>
      <c r="U34" s="303">
        <f>+Sklop16[[#This Row],[cena/enota brez DDV v EUR]]*Sklop16[[#This Row],[Okvirna količina]]</f>
        <v>0</v>
      </c>
      <c r="V34" s="305">
        <f>+Sklop16[[#This Row],[Končna cena/enoto mere (EUR) z DDV]]*Sklop16[[#This Row],[Okvirna količina]]</f>
        <v>0</v>
      </c>
      <c r="W34" s="306"/>
    </row>
    <row r="35" spans="1:23" s="51" customFormat="1" ht="12">
      <c r="A35" s="73" t="s">
        <v>21</v>
      </c>
      <c r="B35" s="73">
        <v>2540</v>
      </c>
      <c r="C35" s="180" t="s">
        <v>533</v>
      </c>
      <c r="D35" s="468" t="s">
        <v>648</v>
      </c>
      <c r="E35" s="293">
        <v>5</v>
      </c>
      <c r="F35" s="293" t="s">
        <v>95</v>
      </c>
      <c r="G35" s="296"/>
      <c r="H35" s="297">
        <v>50</v>
      </c>
      <c r="I35" s="492" t="s">
        <v>93</v>
      </c>
      <c r="J35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35" s="299" t="str">
        <f>IF(Sklop16[[#This Row],[ZAHTEVANA SHEMA KAKOVOSTI]]&lt;&gt;"",Sklop16[[#This Row],[Preračunana masa/volumen/kos na enoto kg]],"")</f>
        <v/>
      </c>
      <c r="L35" s="300"/>
      <c r="M35" s="301"/>
      <c r="N35" s="301"/>
      <c r="O35" s="302"/>
      <c r="P35" s="303"/>
      <c r="Q35" s="303"/>
      <c r="R35" s="304"/>
      <c r="S35" s="303">
        <f>+Sklop16[[#This Row],[cena/enota brez DDV v EUR]]*Sklop16[[#This Row],[Stopnja DDV (%)]]</f>
        <v>0</v>
      </c>
      <c r="T35" s="303">
        <f>+Sklop16[[#This Row],[cena/enota brez DDV v EUR]]+Sklop16[[#This Row],[Davek (EUR)]]</f>
        <v>0</v>
      </c>
      <c r="U35" s="303">
        <f>+Sklop16[[#This Row],[cena/enota brez DDV v EUR]]*Sklop16[[#This Row],[Okvirna količina]]</f>
        <v>0</v>
      </c>
      <c r="V35" s="305">
        <f>+Sklop16[[#This Row],[Končna cena/enoto mere (EUR) z DDV]]*Sklop16[[#This Row],[Okvirna količina]]</f>
        <v>0</v>
      </c>
      <c r="W35" s="306"/>
    </row>
    <row r="36" spans="1:23" s="51" customFormat="1" ht="12">
      <c r="A36" s="73" t="s">
        <v>22</v>
      </c>
      <c r="B36" s="73">
        <v>2541</v>
      </c>
      <c r="C36" s="180" t="s">
        <v>533</v>
      </c>
      <c r="D36" s="468" t="s">
        <v>649</v>
      </c>
      <c r="E36" s="293">
        <v>5</v>
      </c>
      <c r="F36" s="293" t="s">
        <v>95</v>
      </c>
      <c r="G36" s="296"/>
      <c r="H36" s="365">
        <v>80</v>
      </c>
      <c r="I36" s="509" t="s">
        <v>93</v>
      </c>
      <c r="J36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K36" s="299" t="str">
        <f>IF(Sklop16[[#This Row],[ZAHTEVANA SHEMA KAKOVOSTI]]&lt;&gt;"",Sklop16[[#This Row],[Preračunana masa/volumen/kos na enoto kg]],"")</f>
        <v/>
      </c>
      <c r="L36" s="300"/>
      <c r="M36" s="301"/>
      <c r="N36" s="301"/>
      <c r="O36" s="302"/>
      <c r="P36" s="303"/>
      <c r="Q36" s="303"/>
      <c r="R36" s="304"/>
      <c r="S36" s="303">
        <f>+Sklop16[[#This Row],[cena/enota brez DDV v EUR]]*Sklop16[[#This Row],[Stopnja DDV (%)]]</f>
        <v>0</v>
      </c>
      <c r="T36" s="303">
        <f>+Sklop16[[#This Row],[cena/enota brez DDV v EUR]]+Sklop16[[#This Row],[Davek (EUR)]]</f>
        <v>0</v>
      </c>
      <c r="U36" s="303">
        <f>+Sklop16[[#This Row],[cena/enota brez DDV v EUR]]*Sklop16[[#This Row],[Okvirna količina]]</f>
        <v>0</v>
      </c>
      <c r="V36" s="305">
        <f>+Sklop16[[#This Row],[Končna cena/enoto mere (EUR) z DDV]]*Sklop16[[#This Row],[Okvirna količina]]</f>
        <v>0</v>
      </c>
      <c r="W36" s="306"/>
    </row>
    <row r="37" spans="1:23" s="51" customFormat="1" ht="12">
      <c r="A37" s="73" t="s">
        <v>23</v>
      </c>
      <c r="B37" s="402">
        <v>3229</v>
      </c>
      <c r="C37" s="510" t="s">
        <v>533</v>
      </c>
      <c r="D37" s="511" t="s">
        <v>1090</v>
      </c>
      <c r="E37" s="512">
        <v>1</v>
      </c>
      <c r="F37" s="358" t="s">
        <v>95</v>
      </c>
      <c r="G37" s="359" t="s">
        <v>1304</v>
      </c>
      <c r="H37" s="513">
        <v>400</v>
      </c>
      <c r="I37" s="509" t="s">
        <v>93</v>
      </c>
      <c r="J37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K37" s="336">
        <f>IF(Sklop16[[#This Row],[ZAHTEVANA SHEMA KAKOVOSTI]]&lt;&gt;"",Sklop16[[#This Row],[Preračunana masa/volumen/kos na enoto kg]],"")</f>
        <v>400</v>
      </c>
      <c r="L37" s="337"/>
      <c r="M37" s="338"/>
      <c r="N37" s="338"/>
      <c r="O37" s="339"/>
      <c r="P37" s="340"/>
      <c r="Q37" s="340"/>
      <c r="R37" s="341"/>
      <c r="S37" s="340">
        <f>+Sklop16[[#This Row],[cena/enota brez DDV v EUR]]*Sklop16[[#This Row],[Stopnja DDV (%)]]</f>
        <v>0</v>
      </c>
      <c r="T37" s="340">
        <f>+Sklop16[[#This Row],[cena/enota brez DDV v EUR]]+Sklop16[[#This Row],[Davek (EUR)]]</f>
        <v>0</v>
      </c>
      <c r="U37" s="340">
        <f>+Sklop16[[#This Row],[cena/enota brez DDV v EUR]]*Sklop16[[#This Row],[Okvirna količina]]</f>
        <v>0</v>
      </c>
      <c r="V37" s="342">
        <f>+Sklop16[[#This Row],[Končna cena/enoto mere (EUR) z DDV]]*Sklop16[[#This Row],[Okvirna količina]]</f>
        <v>0</v>
      </c>
      <c r="W37" s="343"/>
    </row>
    <row r="38" spans="1:23" s="51" customFormat="1" ht="12">
      <c r="A38" s="73" t="s">
        <v>24</v>
      </c>
      <c r="B38" s="402">
        <v>2534</v>
      </c>
      <c r="C38" s="510" t="s">
        <v>533</v>
      </c>
      <c r="D38" s="468" t="s">
        <v>1091</v>
      </c>
      <c r="E38" s="512">
        <v>5</v>
      </c>
      <c r="F38" s="358" t="s">
        <v>95</v>
      </c>
      <c r="G38" s="514"/>
      <c r="H38" s="513">
        <v>50</v>
      </c>
      <c r="I38" s="509" t="s">
        <v>93</v>
      </c>
      <c r="J38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38" s="336" t="str">
        <f>IF(Sklop16[[#This Row],[ZAHTEVANA SHEMA KAKOVOSTI]]&lt;&gt;"",Sklop16[[#This Row],[Preračunana masa/volumen/kos na enoto kg]],"")</f>
        <v/>
      </c>
      <c r="L38" s="337"/>
      <c r="M38" s="338"/>
      <c r="N38" s="338"/>
      <c r="O38" s="339"/>
      <c r="P38" s="340"/>
      <c r="Q38" s="340"/>
      <c r="R38" s="341"/>
      <c r="S38" s="340">
        <f>+Sklop16[[#This Row],[cena/enota brez DDV v EUR]]*Sklop16[[#This Row],[Stopnja DDV (%)]]</f>
        <v>0</v>
      </c>
      <c r="T38" s="340">
        <f>+Sklop16[[#This Row],[cena/enota brez DDV v EUR]]+Sklop16[[#This Row],[Davek (EUR)]]</f>
        <v>0</v>
      </c>
      <c r="U38" s="340">
        <f>+Sklop16[[#This Row],[cena/enota brez DDV v EUR]]*Sklop16[[#This Row],[Okvirna količina]]</f>
        <v>0</v>
      </c>
      <c r="V38" s="342">
        <f>+Sklop16[[#This Row],[Končna cena/enoto mere (EUR) z DDV]]*Sklop16[[#This Row],[Okvirna količina]]</f>
        <v>0</v>
      </c>
      <c r="W38" s="343"/>
    </row>
    <row r="39" spans="1:23" s="51" customFormat="1" ht="24">
      <c r="A39" s="73" t="s">
        <v>25</v>
      </c>
      <c r="B39" s="402">
        <v>2533</v>
      </c>
      <c r="C39" s="510" t="s">
        <v>533</v>
      </c>
      <c r="D39" s="468" t="s">
        <v>1092</v>
      </c>
      <c r="E39" s="512">
        <v>5</v>
      </c>
      <c r="F39" s="358" t="s">
        <v>95</v>
      </c>
      <c r="G39" s="515"/>
      <c r="H39" s="513">
        <v>10</v>
      </c>
      <c r="I39" s="509" t="s">
        <v>93</v>
      </c>
      <c r="J39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39" s="336" t="str">
        <f>IF(Sklop16[[#This Row],[ZAHTEVANA SHEMA KAKOVOSTI]]&lt;&gt;"",Sklop16[[#This Row],[Preračunana masa/volumen/kos na enoto kg]],"")</f>
        <v/>
      </c>
      <c r="L39" s="337"/>
      <c r="M39" s="338"/>
      <c r="N39" s="338"/>
      <c r="O39" s="339"/>
      <c r="P39" s="340"/>
      <c r="Q39" s="340"/>
      <c r="R39" s="341"/>
      <c r="S39" s="340">
        <f>+Sklop16[[#This Row],[cena/enota brez DDV v EUR]]*Sklop16[[#This Row],[Stopnja DDV (%)]]</f>
        <v>0</v>
      </c>
      <c r="T39" s="340">
        <f>+Sklop16[[#This Row],[cena/enota brez DDV v EUR]]+Sklop16[[#This Row],[Davek (EUR)]]</f>
        <v>0</v>
      </c>
      <c r="U39" s="340">
        <f>+Sklop16[[#This Row],[cena/enota brez DDV v EUR]]*Sklop16[[#This Row],[Okvirna količina]]</f>
        <v>0</v>
      </c>
      <c r="V39" s="342">
        <f>+Sklop16[[#This Row],[Končna cena/enoto mere (EUR) z DDV]]*Sklop16[[#This Row],[Okvirna količina]]</f>
        <v>0</v>
      </c>
      <c r="W39" s="343"/>
    </row>
    <row r="40" spans="1:23" s="51" customFormat="1" ht="12">
      <c r="A40" s="73" t="s">
        <v>26</v>
      </c>
      <c r="B40" s="402"/>
      <c r="C40" s="387" t="s">
        <v>533</v>
      </c>
      <c r="D40" s="503" t="s">
        <v>1405</v>
      </c>
      <c r="E40" s="410">
        <v>5</v>
      </c>
      <c r="F40" s="358" t="s">
        <v>95</v>
      </c>
      <c r="G40" s="389"/>
      <c r="H40" s="516">
        <v>50</v>
      </c>
      <c r="I40" s="509" t="s">
        <v>93</v>
      </c>
      <c r="J40" s="37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40" s="379" t="str">
        <f>IF(Sklop16[[#This Row],[ZAHTEVANA SHEMA KAKOVOSTI]]&lt;&gt;"",Sklop16[[#This Row],[Preračunana masa/volumen/kos na enoto kg]],"")</f>
        <v/>
      </c>
      <c r="L40" s="380"/>
      <c r="M40" s="381"/>
      <c r="N40" s="381"/>
      <c r="O40" s="382"/>
      <c r="P40" s="383"/>
      <c r="Q40" s="383"/>
      <c r="R40" s="392"/>
      <c r="S40" s="383">
        <f>+Sklop16[[#This Row],[cena/enota brez DDV v EUR]]*Sklop16[[#This Row],[Stopnja DDV (%)]]</f>
        <v>0</v>
      </c>
      <c r="T40" s="383">
        <f>+Sklop16[[#This Row],[cena/enota brez DDV v EUR]]+Sklop16[[#This Row],[Davek (EUR)]]</f>
        <v>0</v>
      </c>
      <c r="U40" s="383">
        <f>+Sklop16[[#This Row],[cena/enota brez DDV v EUR]]*Sklop16[[#This Row],[Okvirna količina]]</f>
        <v>0</v>
      </c>
      <c r="V40" s="385">
        <f>+Sklop16[[#This Row],[Končna cena/enoto mere (EUR) z DDV]]*Sklop16[[#This Row],[Okvirna količina]]</f>
        <v>0</v>
      </c>
      <c r="W40" s="386"/>
    </row>
    <row r="41" spans="1:23" s="51" customFormat="1">
      <c r="A41" s="579" t="s">
        <v>181</v>
      </c>
      <c r="B41" s="579"/>
      <c r="C41" s="579"/>
      <c r="D41" s="580"/>
      <c r="E41" s="581"/>
      <c r="F41" s="581"/>
      <c r="G41" s="582"/>
      <c r="H41" s="583"/>
      <c r="I41" s="584"/>
      <c r="J41" s="585">
        <f>SUBTOTAL(109,Sklop16[Preračunana masa/volumen/kos na enoto kg])</f>
        <v>6296.2</v>
      </c>
      <c r="K41" s="585">
        <f>SUBTOTAL(109,Sklop16[Živila iz shem kakovosti (kg)])</f>
        <v>963.6</v>
      </c>
      <c r="L41" s="583"/>
      <c r="M41" s="586"/>
      <c r="N41" s="586"/>
      <c r="O41" s="587"/>
      <c r="P41" s="588"/>
      <c r="Q41" s="588"/>
      <c r="R41" s="588"/>
      <c r="S41" s="589"/>
      <c r="T41" s="583"/>
      <c r="U41" s="589">
        <f>SUBTOTAL(109,Sklop16[Vrednost za okvirno količino (EUR) brez DDV])</f>
        <v>0</v>
      </c>
      <c r="V41" s="589">
        <f>SUBTOTAL(109,Sklop16[Vrednost za okvirno količino (EUR) z DDV])</f>
        <v>0</v>
      </c>
      <c r="W41" s="590">
        <f>SUBTOTAL(103,Sklop16[Shema kakovosti
(nacionalne, evropske)
])</f>
        <v>0</v>
      </c>
    </row>
    <row r="42" spans="1:23" s="51" customFormat="1" ht="15">
      <c r="A42" s="6"/>
      <c r="B42" s="6"/>
      <c r="C42" s="6"/>
      <c r="D42" s="4"/>
      <c r="E42" s="26"/>
      <c r="F42" s="26"/>
      <c r="G42" s="25"/>
      <c r="H42" s="7"/>
      <c r="I42" s="98"/>
      <c r="J42" s="8"/>
      <c r="K42" s="8"/>
      <c r="L42" s="8"/>
      <c r="M42" s="8"/>
      <c r="N42" s="20"/>
      <c r="O42" s="20"/>
      <c r="P42" s="8"/>
      <c r="Q42" s="8"/>
      <c r="R42" s="8"/>
      <c r="S42" s="8"/>
      <c r="T42" s="8"/>
      <c r="U42" s="3"/>
      <c r="V42" s="3"/>
      <c r="W42" s="7"/>
    </row>
    <row r="43" spans="1:23" s="51" customFormat="1">
      <c r="A43" s="44" t="s">
        <v>177</v>
      </c>
      <c r="B43" s="44"/>
      <c r="C43" s="44"/>
      <c r="D43" s="16"/>
      <c r="E43" s="28"/>
      <c r="F43" s="28"/>
      <c r="G43" s="97"/>
      <c r="H43" s="98"/>
      <c r="I43" s="98"/>
      <c r="J43" s="18"/>
      <c r="K43" s="18"/>
      <c r="L43" s="18"/>
      <c r="M43" s="18"/>
      <c r="N43" s="11"/>
      <c r="O43" s="11"/>
      <c r="P43" s="11"/>
      <c r="Q43" s="11"/>
      <c r="R43" s="11"/>
      <c r="S43" s="44"/>
      <c r="T43" s="44"/>
      <c r="U43" s="44"/>
      <c r="V43" s="44"/>
      <c r="W43" s="64"/>
    </row>
    <row r="44" spans="1:23" s="51" customFormat="1">
      <c r="A44" s="11" t="s">
        <v>179</v>
      </c>
      <c r="B44" s="11"/>
      <c r="C44" s="11"/>
      <c r="D44" s="16"/>
      <c r="E44" s="28"/>
      <c r="F44" s="28"/>
      <c r="G44" s="97"/>
      <c r="H44" s="98"/>
      <c r="I44" s="98"/>
      <c r="J44" s="18"/>
      <c r="K44" s="18"/>
      <c r="L44" s="18"/>
      <c r="M44" s="18"/>
      <c r="N44" s="11"/>
      <c r="O44" s="11"/>
      <c r="P44" s="11"/>
      <c r="Q44" s="11"/>
      <c r="R44" s="11"/>
      <c r="S44" s="11"/>
      <c r="T44" s="11"/>
      <c r="U44" s="11"/>
      <c r="V44" s="11"/>
      <c r="W44" s="64"/>
    </row>
    <row r="45" spans="1:23" s="51" customFormat="1">
      <c r="A45" s="92" t="s">
        <v>247</v>
      </c>
      <c r="B45" s="92"/>
      <c r="C45" s="92"/>
      <c r="D45" s="17"/>
      <c r="E45" s="27"/>
      <c r="F45" s="27"/>
      <c r="G45" s="95"/>
      <c r="H45" s="64"/>
      <c r="I45" s="64"/>
      <c r="J45" s="29"/>
      <c r="K45" s="29"/>
      <c r="L45" s="29"/>
      <c r="M45" s="29"/>
      <c r="N45" s="50"/>
      <c r="O45" s="50"/>
      <c r="P45" s="29"/>
      <c r="Q45" s="29"/>
      <c r="R45" s="29"/>
      <c r="S45" s="29"/>
      <c r="T45" s="29"/>
      <c r="U45" s="11"/>
      <c r="V45" s="11"/>
      <c r="W45" s="64"/>
    </row>
    <row r="46" spans="1:23" s="51" customFormat="1">
      <c r="A46" s="106" t="s">
        <v>222</v>
      </c>
      <c r="B46" s="106"/>
      <c r="C46" s="106"/>
      <c r="D46" s="104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</row>
    <row r="47" spans="1:23" s="51" customFormat="1">
      <c r="A47" s="631" t="s">
        <v>743</v>
      </c>
      <c r="B47" s="631"/>
      <c r="C47" s="631"/>
      <c r="D47" s="631"/>
      <c r="E47" s="631"/>
      <c r="F47" s="631"/>
      <c r="G47" s="631"/>
      <c r="H47" s="631"/>
      <c r="I47" s="631"/>
      <c r="J47" s="631"/>
      <c r="K47" s="631"/>
      <c r="L47" s="631"/>
      <c r="M47" s="631"/>
      <c r="N47" s="631"/>
      <c r="O47" s="50"/>
      <c r="P47" s="29"/>
      <c r="Q47" s="29"/>
      <c r="R47" s="29"/>
      <c r="S47" s="29"/>
      <c r="T47" s="29"/>
      <c r="U47" s="11"/>
      <c r="V47" s="11"/>
      <c r="W47" s="64"/>
    </row>
    <row r="48" spans="1:23" s="51" customFormat="1">
      <c r="A48" s="11"/>
      <c r="B48" s="11"/>
      <c r="C48" s="11"/>
      <c r="D48" s="17"/>
      <c r="E48" s="27"/>
      <c r="F48" s="27"/>
      <c r="G48" s="95"/>
      <c r="H48" s="98"/>
      <c r="I48" s="98"/>
      <c r="J48" s="18"/>
      <c r="K48" s="18"/>
      <c r="L48" s="18"/>
      <c r="M48" s="18"/>
      <c r="N48" s="11"/>
      <c r="O48" s="11"/>
      <c r="P48" s="29"/>
      <c r="Q48" s="29"/>
      <c r="R48" s="29"/>
      <c r="S48" s="29"/>
      <c r="T48" s="29"/>
      <c r="U48" s="11"/>
      <c r="V48" s="11"/>
      <c r="W48" s="64"/>
    </row>
    <row r="49" spans="1:24" s="51" customFormat="1">
      <c r="A49" s="92" t="s">
        <v>65</v>
      </c>
      <c r="B49" s="92"/>
      <c r="C49" s="92"/>
      <c r="D49" s="17"/>
      <c r="E49" s="27"/>
      <c r="F49" s="27"/>
      <c r="G49" s="95"/>
      <c r="H49" s="64"/>
      <c r="I49" s="64" t="s">
        <v>66</v>
      </c>
      <c r="J49" s="29"/>
      <c r="K49" s="29"/>
      <c r="L49" s="29"/>
      <c r="M49" s="29"/>
      <c r="N49" s="50"/>
      <c r="O49" s="50"/>
      <c r="P49" s="29"/>
      <c r="Q49" s="29"/>
      <c r="R49" s="29"/>
      <c r="S49" s="29" t="s">
        <v>67</v>
      </c>
      <c r="T49" s="29"/>
      <c r="U49" s="11"/>
      <c r="V49" s="11"/>
      <c r="W49" s="64"/>
    </row>
    <row r="50" spans="1:24" s="51" customFormat="1" ht="15">
      <c r="A50" s="6"/>
      <c r="B50" s="6"/>
      <c r="C50" s="6"/>
      <c r="D50" s="4"/>
      <c r="E50" s="26"/>
      <c r="F50" s="26"/>
      <c r="G50" s="25"/>
      <c r="H50" s="7"/>
      <c r="I50" s="98"/>
      <c r="J50" s="8"/>
      <c r="K50" s="8"/>
      <c r="L50" s="8"/>
      <c r="M50" s="8"/>
      <c r="N50" s="20"/>
      <c r="O50" s="20"/>
      <c r="P50" s="8"/>
      <c r="Q50" s="8"/>
      <c r="R50" s="8"/>
      <c r="S50" s="8"/>
      <c r="T50" s="8"/>
      <c r="U50" s="3"/>
      <c r="V50" s="3"/>
      <c r="W50" s="7"/>
    </row>
    <row r="51" spans="1:24" s="51" customFormat="1">
      <c r="A51" s="11"/>
      <c r="B51" s="11"/>
      <c r="C51" s="11"/>
      <c r="D51" s="16"/>
      <c r="E51" s="28"/>
      <c r="F51" s="28"/>
      <c r="G51" s="97"/>
      <c r="H51" s="98"/>
      <c r="I51" s="98"/>
      <c r="J51" s="18"/>
      <c r="K51" s="18"/>
      <c r="L51" s="18"/>
      <c r="M51" s="18"/>
      <c r="N51" s="11"/>
      <c r="O51" s="11"/>
      <c r="P51" s="11"/>
      <c r="Q51" s="11"/>
      <c r="R51" s="11"/>
      <c r="S51" s="11"/>
      <c r="T51" s="11"/>
      <c r="U51" s="11"/>
      <c r="V51" s="11"/>
      <c r="W51" s="64"/>
    </row>
    <row r="52" spans="1:24" s="51" customFormat="1">
      <c r="A52" s="11"/>
      <c r="B52" s="11"/>
      <c r="C52" s="11"/>
      <c r="D52" s="16"/>
      <c r="E52" s="28"/>
      <c r="F52" s="28"/>
      <c r="G52" s="97"/>
      <c r="H52" s="98"/>
      <c r="I52" s="98"/>
      <c r="J52" s="18"/>
      <c r="K52" s="18"/>
      <c r="L52" s="18"/>
      <c r="M52" s="18"/>
      <c r="N52" s="11"/>
      <c r="O52" s="11"/>
      <c r="P52" s="11"/>
      <c r="Q52" s="11"/>
      <c r="R52" s="11"/>
      <c r="S52" s="11"/>
      <c r="T52" s="11"/>
      <c r="U52" s="11"/>
      <c r="V52" s="11"/>
      <c r="W52" s="64"/>
    </row>
    <row r="53" spans="1:24" s="51" customFormat="1">
      <c r="A53" s="11"/>
      <c r="B53" s="11"/>
      <c r="C53" s="11"/>
      <c r="D53" s="16"/>
      <c r="E53" s="28"/>
      <c r="F53" s="28"/>
      <c r="G53" s="97"/>
      <c r="H53" s="98"/>
      <c r="I53" s="98"/>
      <c r="J53" s="18"/>
      <c r="K53" s="18"/>
      <c r="L53" s="18"/>
      <c r="M53" s="18"/>
      <c r="N53" s="11"/>
      <c r="O53" s="11"/>
      <c r="P53" s="11"/>
      <c r="Q53" s="11"/>
      <c r="R53" s="11"/>
      <c r="S53" s="11"/>
      <c r="T53" s="11"/>
      <c r="U53" s="11"/>
      <c r="V53" s="11"/>
      <c r="W53" s="64"/>
    </row>
    <row r="54" spans="1:24" s="51" customFormat="1">
      <c r="A54" s="11"/>
      <c r="B54" s="11"/>
      <c r="C54" s="11"/>
      <c r="D54" s="16"/>
      <c r="E54" s="28"/>
      <c r="F54" s="28"/>
      <c r="G54" s="97"/>
      <c r="H54" s="98"/>
      <c r="I54" s="98"/>
      <c r="J54" s="18"/>
      <c r="K54" s="18"/>
      <c r="L54" s="18"/>
      <c r="M54" s="18"/>
      <c r="N54" s="11"/>
      <c r="O54" s="11"/>
      <c r="P54" s="11"/>
      <c r="Q54" s="11"/>
      <c r="R54" s="11"/>
      <c r="S54" s="11"/>
      <c r="T54" s="11"/>
      <c r="U54" s="11"/>
      <c r="V54" s="11"/>
      <c r="W54" s="64"/>
    </row>
    <row r="55" spans="1:24" s="51" customFormat="1">
      <c r="A55" s="11"/>
      <c r="B55" s="11"/>
      <c r="C55" s="11"/>
      <c r="D55" s="16"/>
      <c r="E55" s="28"/>
      <c r="F55" s="28"/>
      <c r="G55" s="97"/>
      <c r="H55" s="98"/>
      <c r="I55" s="98"/>
      <c r="J55" s="18"/>
      <c r="K55" s="18"/>
      <c r="L55" s="18"/>
      <c r="M55" s="18"/>
      <c r="N55" s="11"/>
      <c r="O55" s="11"/>
      <c r="P55" s="11"/>
      <c r="Q55" s="11"/>
      <c r="R55" s="11"/>
      <c r="S55" s="11"/>
      <c r="T55" s="11"/>
      <c r="U55" s="11"/>
      <c r="V55" s="11"/>
      <c r="W55" s="64"/>
    </row>
    <row r="56" spans="1:24" s="51" customFormat="1">
      <c r="A56" s="11"/>
      <c r="B56" s="11"/>
      <c r="C56" s="11"/>
      <c r="D56" s="16"/>
      <c r="E56" s="28"/>
      <c r="F56" s="28"/>
      <c r="G56" s="97"/>
      <c r="H56" s="98"/>
      <c r="I56" s="98"/>
      <c r="J56" s="18"/>
      <c r="K56" s="18"/>
      <c r="L56" s="18"/>
      <c r="M56" s="18"/>
      <c r="N56" s="11"/>
      <c r="O56" s="11"/>
      <c r="P56" s="11"/>
      <c r="Q56" s="11"/>
      <c r="R56" s="11"/>
      <c r="S56" s="11"/>
      <c r="T56" s="11"/>
      <c r="U56" s="11"/>
      <c r="V56" s="11"/>
      <c r="W56" s="64"/>
    </row>
    <row r="57" spans="1:24">
      <c r="D57" s="16"/>
      <c r="E57" s="28"/>
      <c r="F57" s="28"/>
      <c r="G57" s="97"/>
    </row>
    <row r="58" spans="1:24">
      <c r="D58" s="16"/>
      <c r="E58" s="28"/>
      <c r="F58" s="28"/>
      <c r="G58" s="97"/>
    </row>
    <row r="59" spans="1:24">
      <c r="D59" s="16"/>
      <c r="E59" s="28"/>
      <c r="F59" s="28"/>
      <c r="G59" s="97"/>
    </row>
    <row r="60" spans="1:24">
      <c r="D60" s="16"/>
      <c r="E60" s="28"/>
      <c r="F60" s="28"/>
      <c r="G60" s="97"/>
    </row>
    <row r="61" spans="1:24">
      <c r="D61" s="16"/>
      <c r="E61" s="28"/>
      <c r="F61" s="28"/>
      <c r="G61" s="97"/>
    </row>
    <row r="62" spans="1:24">
      <c r="D62" s="16"/>
      <c r="E62" s="28"/>
      <c r="F62" s="28"/>
      <c r="G62" s="97"/>
      <c r="X62" s="104"/>
    </row>
    <row r="63" spans="1:24">
      <c r="D63" s="16"/>
      <c r="E63" s="28"/>
      <c r="F63" s="28"/>
      <c r="G63" s="97"/>
    </row>
    <row r="64" spans="1:24">
      <c r="D64" s="16"/>
      <c r="E64" s="28"/>
      <c r="F64" s="28"/>
      <c r="G64" s="97"/>
    </row>
    <row r="65" spans="4:7">
      <c r="D65" s="16"/>
      <c r="E65" s="28"/>
      <c r="F65" s="28"/>
      <c r="G65" s="97"/>
    </row>
    <row r="66" spans="4:7">
      <c r="D66" s="16"/>
      <c r="E66" s="28"/>
      <c r="F66" s="28"/>
      <c r="G66" s="97"/>
    </row>
    <row r="67" spans="4:7">
      <c r="D67" s="16"/>
      <c r="E67" s="28"/>
      <c r="F67" s="28"/>
      <c r="G67" s="97"/>
    </row>
    <row r="68" spans="4:7">
      <c r="D68" s="16"/>
      <c r="E68" s="28"/>
      <c r="F68" s="28"/>
      <c r="G68" s="97"/>
    </row>
    <row r="69" spans="4:7">
      <c r="D69" s="16"/>
      <c r="E69" s="28"/>
      <c r="F69" s="28"/>
      <c r="G69" s="97"/>
    </row>
    <row r="70" spans="4:7">
      <c r="D70" s="16"/>
      <c r="E70" s="28"/>
      <c r="F70" s="28"/>
      <c r="G70" s="97"/>
    </row>
    <row r="71" spans="4:7">
      <c r="D71" s="16"/>
      <c r="E71" s="28"/>
      <c r="F71" s="28"/>
      <c r="G71" s="97"/>
    </row>
    <row r="72" spans="4:7">
      <c r="D72" s="16"/>
      <c r="E72" s="28"/>
      <c r="F72" s="28"/>
      <c r="G72" s="97"/>
    </row>
    <row r="73" spans="4:7">
      <c r="D73" s="16"/>
      <c r="E73" s="28"/>
      <c r="F73" s="28"/>
      <c r="G73" s="97"/>
    </row>
    <row r="74" spans="4:7">
      <c r="D74" s="16"/>
      <c r="E74" s="28"/>
      <c r="F74" s="28"/>
      <c r="G74" s="97"/>
    </row>
    <row r="75" spans="4:7">
      <c r="D75" s="16"/>
      <c r="E75" s="28"/>
      <c r="F75" s="28"/>
      <c r="G75" s="97"/>
    </row>
    <row r="76" spans="4:7">
      <c r="D76" s="16"/>
      <c r="E76" s="28"/>
      <c r="F76" s="28"/>
      <c r="G76" s="97"/>
    </row>
    <row r="77" spans="4:7">
      <c r="D77" s="16"/>
      <c r="E77" s="28"/>
      <c r="F77" s="28"/>
      <c r="G77" s="97"/>
    </row>
    <row r="78" spans="4:7">
      <c r="D78" s="16"/>
      <c r="E78" s="28"/>
      <c r="F78" s="28"/>
      <c r="G78" s="97"/>
    </row>
    <row r="79" spans="4:7">
      <c r="D79" s="16"/>
      <c r="E79" s="28"/>
      <c r="F79" s="28"/>
      <c r="G79" s="97"/>
    </row>
    <row r="80" spans="4:7">
      <c r="D80" s="16"/>
      <c r="E80" s="28"/>
      <c r="F80" s="28"/>
      <c r="G80" s="97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7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7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7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7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7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7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7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7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7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11"/>
      <c r="C274" s="11"/>
      <c r="D274" s="17"/>
      <c r="E274" s="27"/>
      <c r="F274" s="27"/>
      <c r="G274" s="95"/>
      <c r="H274" s="98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  <row r="275" spans="1:24" s="18" customFormat="1">
      <c r="A275" s="11"/>
      <c r="B275" s="11"/>
      <c r="C275" s="11"/>
      <c r="D275" s="17"/>
      <c r="E275" s="27"/>
      <c r="F275" s="27"/>
      <c r="G275" s="95"/>
      <c r="H275" s="98"/>
      <c r="I275" s="98"/>
      <c r="N275" s="11"/>
      <c r="O275" s="11"/>
      <c r="P275" s="11"/>
      <c r="Q275" s="11"/>
      <c r="R275" s="11"/>
      <c r="S275" s="11"/>
      <c r="T275" s="11"/>
      <c r="U275" s="11"/>
      <c r="V275" s="11"/>
      <c r="W275" s="64"/>
      <c r="X275" s="11"/>
    </row>
    <row r="276" spans="1:24" s="18" customFormat="1">
      <c r="A276" s="11"/>
      <c r="B276" s="11"/>
      <c r="C276" s="11"/>
      <c r="D276" s="17"/>
      <c r="E276" s="27"/>
      <c r="F276" s="27"/>
      <c r="G276" s="95"/>
      <c r="H276" s="98"/>
      <c r="I276" s="98"/>
      <c r="N276" s="11"/>
      <c r="O276" s="11"/>
      <c r="P276" s="11"/>
      <c r="Q276" s="11"/>
      <c r="R276" s="11"/>
      <c r="S276" s="11"/>
      <c r="T276" s="11"/>
      <c r="U276" s="11"/>
      <c r="V276" s="11"/>
      <c r="W276" s="64"/>
      <c r="X276" s="11"/>
    </row>
    <row r="277" spans="1:24" s="18" customFormat="1">
      <c r="A277" s="11"/>
      <c r="B277" s="11"/>
      <c r="C277" s="11"/>
      <c r="D277" s="17"/>
      <c r="E277" s="27"/>
      <c r="F277" s="27"/>
      <c r="G277" s="95"/>
      <c r="H277" s="98"/>
      <c r="I277" s="98"/>
      <c r="N277" s="11"/>
      <c r="O277" s="11"/>
      <c r="P277" s="11"/>
      <c r="Q277" s="11"/>
      <c r="R277" s="11"/>
      <c r="S277" s="11"/>
      <c r="T277" s="11"/>
      <c r="U277" s="11"/>
      <c r="V277" s="11"/>
      <c r="W277" s="64"/>
      <c r="X277" s="11"/>
    </row>
    <row r="278" spans="1:24" s="18" customFormat="1">
      <c r="A278" s="11"/>
      <c r="B278" s="11"/>
      <c r="C278" s="11"/>
      <c r="D278" s="17"/>
      <c r="E278" s="27"/>
      <c r="F278" s="27"/>
      <c r="G278" s="95"/>
      <c r="H278" s="98"/>
      <c r="I278" s="98"/>
      <c r="N278" s="11"/>
      <c r="O278" s="11"/>
      <c r="P278" s="11"/>
      <c r="Q278" s="11"/>
      <c r="R278" s="11"/>
      <c r="S278" s="11"/>
      <c r="T278" s="11"/>
      <c r="U278" s="11"/>
      <c r="V278" s="11"/>
      <c r="W278" s="64"/>
      <c r="X278" s="11"/>
    </row>
    <row r="279" spans="1:24" s="18" customFormat="1">
      <c r="A279" s="11"/>
      <c r="B279" s="11"/>
      <c r="C279" s="11"/>
      <c r="D279" s="17"/>
      <c r="E279" s="27"/>
      <c r="F279" s="27"/>
      <c r="G279" s="95"/>
      <c r="H279" s="98"/>
      <c r="I279" s="98"/>
      <c r="N279" s="11"/>
      <c r="O279" s="11"/>
      <c r="P279" s="11"/>
      <c r="Q279" s="11"/>
      <c r="R279" s="11"/>
      <c r="S279" s="11"/>
      <c r="T279" s="11"/>
      <c r="U279" s="11"/>
      <c r="V279" s="11"/>
      <c r="W279" s="64"/>
      <c r="X279" s="11"/>
    </row>
    <row r="280" spans="1:24" s="18" customFormat="1">
      <c r="A280" s="11"/>
      <c r="B280" s="11"/>
      <c r="C280" s="11"/>
      <c r="D280" s="17"/>
      <c r="E280" s="27"/>
      <c r="F280" s="27"/>
      <c r="G280" s="95"/>
      <c r="H280" s="98"/>
      <c r="I280" s="98"/>
      <c r="N280" s="11"/>
      <c r="O280" s="11"/>
      <c r="P280" s="11"/>
      <c r="Q280" s="11"/>
      <c r="R280" s="11"/>
      <c r="S280" s="11"/>
      <c r="T280" s="11"/>
      <c r="U280" s="11"/>
      <c r="V280" s="11"/>
      <c r="W280" s="64"/>
      <c r="X280" s="11"/>
    </row>
    <row r="281" spans="1:24" s="18" customFormat="1">
      <c r="A281" s="11"/>
      <c r="B281" s="11"/>
      <c r="C281" s="11"/>
      <c r="D281" s="17"/>
      <c r="E281" s="27"/>
      <c r="F281" s="27"/>
      <c r="G281" s="95"/>
      <c r="H281" s="98"/>
      <c r="I281" s="98"/>
      <c r="N281" s="11"/>
      <c r="O281" s="11"/>
      <c r="P281" s="11"/>
      <c r="Q281" s="11"/>
      <c r="R281" s="11"/>
      <c r="S281" s="11"/>
      <c r="T281" s="11"/>
      <c r="U281" s="11"/>
      <c r="V281" s="11"/>
      <c r="W281" s="64"/>
      <c r="X281" s="11"/>
    </row>
    <row r="282" spans="1:24" s="18" customFormat="1">
      <c r="A282" s="11"/>
      <c r="B282" s="11"/>
      <c r="C282" s="11"/>
      <c r="D282" s="17"/>
      <c r="E282" s="27"/>
      <c r="F282" s="27"/>
      <c r="G282" s="95"/>
      <c r="H282" s="98"/>
      <c r="I282" s="98"/>
      <c r="N282" s="11"/>
      <c r="O282" s="11"/>
      <c r="P282" s="11"/>
      <c r="Q282" s="11"/>
      <c r="R282" s="11"/>
      <c r="S282" s="11"/>
      <c r="T282" s="11"/>
      <c r="U282" s="11"/>
      <c r="V282" s="11"/>
      <c r="W282" s="64"/>
      <c r="X282" s="11"/>
    </row>
    <row r="283" spans="1:24" s="18" customFormat="1">
      <c r="A283" s="11"/>
      <c r="B283" s="11"/>
      <c r="C283" s="11"/>
      <c r="D283" s="17"/>
      <c r="E283" s="27"/>
      <c r="F283" s="27"/>
      <c r="G283" s="95"/>
      <c r="H283" s="98"/>
      <c r="I283" s="98"/>
      <c r="N283" s="11"/>
      <c r="O283" s="11"/>
      <c r="P283" s="11"/>
      <c r="Q283" s="11"/>
      <c r="R283" s="11"/>
      <c r="S283" s="11"/>
      <c r="T283" s="11"/>
      <c r="U283" s="11"/>
      <c r="V283" s="11"/>
      <c r="W283" s="64"/>
      <c r="X283" s="11"/>
    </row>
    <row r="284" spans="1:24" s="18" customFormat="1">
      <c r="A284" s="11"/>
      <c r="B284" s="11"/>
      <c r="C284" s="11"/>
      <c r="D284" s="17"/>
      <c r="E284" s="27"/>
      <c r="F284" s="27"/>
      <c r="G284" s="95"/>
      <c r="H284" s="98"/>
      <c r="I284" s="98"/>
      <c r="N284" s="11"/>
      <c r="O284" s="11"/>
      <c r="P284" s="11"/>
      <c r="Q284" s="11"/>
      <c r="R284" s="11"/>
      <c r="S284" s="11"/>
      <c r="T284" s="11"/>
      <c r="U284" s="11"/>
      <c r="V284" s="11"/>
      <c r="W284" s="64"/>
      <c r="X284" s="11"/>
    </row>
    <row r="285" spans="1:24" s="18" customFormat="1">
      <c r="A285" s="11"/>
      <c r="B285" s="11"/>
      <c r="C285" s="11"/>
      <c r="D285" s="17"/>
      <c r="E285" s="27"/>
      <c r="F285" s="27"/>
      <c r="G285" s="95"/>
      <c r="H285" s="98"/>
      <c r="I285" s="98"/>
      <c r="N285" s="11"/>
      <c r="O285" s="11"/>
      <c r="P285" s="11"/>
      <c r="Q285" s="11"/>
      <c r="R285" s="11"/>
      <c r="S285" s="11"/>
      <c r="T285" s="11"/>
      <c r="U285" s="11"/>
      <c r="V285" s="11"/>
      <c r="W285" s="64"/>
      <c r="X285" s="11"/>
    </row>
    <row r="286" spans="1:24" s="18" customFormat="1">
      <c r="A286" s="11"/>
      <c r="B286" s="11"/>
      <c r="C286" s="11"/>
      <c r="D286" s="17"/>
      <c r="E286" s="27"/>
      <c r="F286" s="27"/>
      <c r="G286" s="95"/>
      <c r="H286" s="98"/>
      <c r="I286" s="98"/>
      <c r="N286" s="11"/>
      <c r="O286" s="11"/>
      <c r="P286" s="11"/>
      <c r="Q286" s="11"/>
      <c r="R286" s="11"/>
      <c r="S286" s="11"/>
      <c r="T286" s="11"/>
      <c r="U286" s="11"/>
      <c r="V286" s="11"/>
      <c r="W286" s="64"/>
      <c r="X286" s="11"/>
    </row>
    <row r="287" spans="1:24" s="18" customFormat="1">
      <c r="A287" s="11"/>
      <c r="B287" s="11"/>
      <c r="C287" s="11"/>
      <c r="D287" s="17"/>
      <c r="E287" s="27"/>
      <c r="F287" s="27"/>
      <c r="G287" s="95"/>
      <c r="H287" s="98"/>
      <c r="I287" s="98"/>
      <c r="N287" s="11"/>
      <c r="O287" s="11"/>
      <c r="P287" s="11"/>
      <c r="Q287" s="11"/>
      <c r="R287" s="11"/>
      <c r="S287" s="11"/>
      <c r="T287" s="11"/>
      <c r="U287" s="11"/>
      <c r="V287" s="11"/>
      <c r="W287" s="64"/>
      <c r="X287" s="11"/>
    </row>
    <row r="288" spans="1:24" s="18" customFormat="1">
      <c r="A288" s="11"/>
      <c r="B288" s="11"/>
      <c r="C288" s="11"/>
      <c r="D288" s="17"/>
      <c r="E288" s="27"/>
      <c r="F288" s="27"/>
      <c r="G288" s="95"/>
      <c r="H288" s="98"/>
      <c r="I288" s="98"/>
      <c r="N288" s="11"/>
      <c r="O288" s="11"/>
      <c r="P288" s="11"/>
      <c r="Q288" s="11"/>
      <c r="R288" s="11"/>
      <c r="S288" s="11"/>
      <c r="T288" s="11"/>
      <c r="U288" s="11"/>
      <c r="V288" s="11"/>
      <c r="W288" s="64"/>
      <c r="X288" s="11"/>
    </row>
    <row r="289" spans="1:24" s="18" customFormat="1">
      <c r="A289" s="11"/>
      <c r="B289" s="11"/>
      <c r="C289" s="11"/>
      <c r="D289" s="17"/>
      <c r="E289" s="27"/>
      <c r="F289" s="27"/>
      <c r="G289" s="95"/>
      <c r="H289" s="98"/>
      <c r="I289" s="98"/>
      <c r="N289" s="11"/>
      <c r="O289" s="11"/>
      <c r="P289" s="11"/>
      <c r="Q289" s="11"/>
      <c r="R289" s="11"/>
      <c r="S289" s="11"/>
      <c r="T289" s="11"/>
      <c r="U289" s="11"/>
      <c r="V289" s="11"/>
      <c r="W289" s="64"/>
      <c r="X289" s="11"/>
    </row>
  </sheetData>
  <sheetProtection insertRows="0" deleteRows="0"/>
  <protectedRanges>
    <protectedRange sqref="L48:R1048576 O47:R47 L1:R46 W1:W1048576" name="Obseg1"/>
    <protectedRange sqref="L47:N47" name="Obseg1_2"/>
  </protectedRanges>
  <mergeCells count="8">
    <mergeCell ref="A47:N47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7">
    <cfRule type="colorScale" priority="2">
      <colorScale>
        <cfvo type="min"/>
        <cfvo type="max"/>
        <color rgb="FFFCFCFF"/>
        <color rgb="FFF8696B"/>
      </colorScale>
    </cfRule>
  </conditionalFormatting>
  <conditionalFormatting sqref="D21:D23 D18">
    <cfRule type="colorScale" priority="653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32FDD-CC34-4F0A-996C-8D1B799F45B1}">
  <sheetPr>
    <pageSetUpPr fitToPage="1"/>
  </sheetPr>
  <dimension ref="A1:X255"/>
  <sheetViews>
    <sheetView topLeftCell="A4" zoomScale="90" zoomScaleNormal="90" zoomScaleSheetLayoutView="100" workbookViewId="0">
      <selection activeCell="O21" sqref="O21"/>
    </sheetView>
  </sheetViews>
  <sheetFormatPr defaultColWidth="8.85546875" defaultRowHeight="12.75"/>
  <cols>
    <col min="1" max="1" width="5.5703125" style="11" customWidth="1"/>
    <col min="2" max="2" width="5.85546875" style="11" customWidth="1"/>
    <col min="3" max="3" width="6.1406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632" t="str">
        <f>+'prva stran'!B6</f>
        <v>OŠ Alojza Gradnika Dobrovo</v>
      </c>
      <c r="F2" s="633"/>
      <c r="G2" s="633"/>
      <c r="H2" s="633"/>
      <c r="I2" s="633"/>
      <c r="J2" s="633"/>
      <c r="K2" s="633"/>
      <c r="L2" s="633"/>
    </row>
    <row r="3" spans="1:23" ht="15">
      <c r="D3" s="46" t="s">
        <v>132</v>
      </c>
      <c r="E3" s="634" t="str">
        <f>+'prva stran'!B7</f>
        <v>Trg 25. maja 9, 5212 Dobrovo</v>
      </c>
      <c r="F3" s="635"/>
      <c r="G3" s="635"/>
      <c r="H3" s="635"/>
      <c r="I3" s="635"/>
      <c r="J3" s="635"/>
      <c r="K3" s="635"/>
      <c r="L3" s="635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636">
        <f>+'prva stran'!B10</f>
        <v>0</v>
      </c>
      <c r="F6" s="637"/>
      <c r="G6" s="637"/>
      <c r="H6" s="637"/>
      <c r="I6" s="637"/>
      <c r="J6" s="637"/>
      <c r="K6" s="637"/>
      <c r="L6" s="637"/>
    </row>
    <row r="7" spans="1:23" ht="17.25" customHeight="1">
      <c r="D7" s="47" t="s">
        <v>132</v>
      </c>
      <c r="E7" s="638">
        <f>+'prva stran'!B11</f>
        <v>0</v>
      </c>
      <c r="F7" s="639"/>
      <c r="G7" s="639"/>
      <c r="H7" s="639"/>
      <c r="I7" s="639"/>
      <c r="J7" s="639"/>
      <c r="K7" s="639"/>
      <c r="L7" s="639"/>
    </row>
    <row r="8" spans="1:23" ht="17.25" customHeight="1">
      <c r="D8" s="47" t="s">
        <v>133</v>
      </c>
      <c r="E8" s="638">
        <f>+'prva stran'!B12</f>
        <v>0</v>
      </c>
      <c r="F8" s="639"/>
      <c r="G8" s="639"/>
      <c r="H8" s="639"/>
      <c r="I8" s="639"/>
      <c r="J8" s="639"/>
      <c r="K8" s="639"/>
      <c r="L8" s="639"/>
    </row>
    <row r="9" spans="1:23" s="12" customFormat="1" ht="17.25" customHeight="1">
      <c r="A9" s="9"/>
      <c r="B9" s="9"/>
      <c r="C9" s="9"/>
      <c r="D9" s="48" t="s">
        <v>135</v>
      </c>
      <c r="E9" s="640">
        <f>+'prva stran'!B13</f>
        <v>0</v>
      </c>
      <c r="F9" s="639"/>
      <c r="G9" s="639"/>
      <c r="H9" s="639"/>
      <c r="I9" s="639"/>
      <c r="J9" s="639"/>
      <c r="K9" s="639"/>
      <c r="L9" s="639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pred_rekapitulacija'!A30</f>
        <v>17.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620" t="str">
        <f>+'Ponudbeni pred_rekapitulacija'!B30</f>
        <v>JUHE IN OMAKE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24">
      <c r="A16" s="73" t="s">
        <v>1</v>
      </c>
      <c r="B16" s="517" t="s">
        <v>1040</v>
      </c>
      <c r="C16" s="190" t="s">
        <v>300</v>
      </c>
      <c r="D16" s="518" t="s">
        <v>824</v>
      </c>
      <c r="E16" s="519">
        <v>1</v>
      </c>
      <c r="F16" s="519" t="s">
        <v>0</v>
      </c>
      <c r="G16" s="520"/>
      <c r="H16" s="521">
        <v>80</v>
      </c>
      <c r="I16" s="521" t="s">
        <v>0</v>
      </c>
      <c r="J16" s="5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K16" s="74" t="str">
        <f>IF(Sklop17[[#This Row],[ZAHTEVANA SHEMA KAKOVOSTI]]&lt;&gt;"",Sklop17[[#This Row],[Preračunana masa/volumen/kos na enoto kg]],"")</f>
        <v/>
      </c>
      <c r="L16" s="83"/>
      <c r="M16" s="192"/>
      <c r="N16" s="192"/>
      <c r="O16" s="194"/>
      <c r="P16" s="77"/>
      <c r="Q16" s="77"/>
      <c r="R16" s="85"/>
      <c r="S16" s="77">
        <f>+Sklop17[[#This Row],[cena/enota brez DDV v EUR]]*Sklop17[[#This Row],[Stopnja DDV (%)]]</f>
        <v>0</v>
      </c>
      <c r="T16" s="77">
        <f>+Sklop17[[#This Row],[cena/enota brez DDV v EUR]]+Sklop17[[#This Row],[Davek (EUR)]]</f>
        <v>0</v>
      </c>
      <c r="U16" s="77">
        <f>+Sklop17[[#This Row],[cena/enota brez DDV v EUR]]*Sklop17[[#This Row],[Okvirna količina]]</f>
        <v>0</v>
      </c>
      <c r="V16" s="77">
        <f>+Sklop17[[#This Row],[Končna cena/enoto mere (EUR) z DDV]]*Sklop17[[#This Row],[Okvirna količina]]</f>
        <v>0</v>
      </c>
      <c r="W16" s="88"/>
    </row>
    <row r="17" spans="1:23" s="51" customFormat="1" ht="24">
      <c r="A17" s="73" t="s">
        <v>3</v>
      </c>
      <c r="B17" s="517" t="s">
        <v>1041</v>
      </c>
      <c r="C17" s="190" t="s">
        <v>300</v>
      </c>
      <c r="D17" s="523" t="s">
        <v>823</v>
      </c>
      <c r="E17" s="519">
        <v>1</v>
      </c>
      <c r="F17" s="519" t="s">
        <v>0</v>
      </c>
      <c r="G17" s="520"/>
      <c r="H17" s="521">
        <v>2</v>
      </c>
      <c r="I17" s="521" t="s">
        <v>0</v>
      </c>
      <c r="J17" s="5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K17" s="74" t="str">
        <f>IF(Sklop17[[#This Row],[ZAHTEVANA SHEMA KAKOVOSTI]]&lt;&gt;"",Sklop17[[#This Row],[Preračunana masa/volumen/kos na enoto kg]],"")</f>
        <v/>
      </c>
      <c r="L17" s="84"/>
      <c r="M17" s="82"/>
      <c r="N17" s="82"/>
      <c r="O17" s="1"/>
      <c r="P17" s="81"/>
      <c r="Q17" s="81"/>
      <c r="R17" s="87"/>
      <c r="S17" s="81">
        <f>+Sklop17[[#This Row],[cena/enota brez DDV v EUR]]*Sklop17[[#This Row],[Stopnja DDV (%)]]</f>
        <v>0</v>
      </c>
      <c r="T17" s="81">
        <f>+Sklop17[[#This Row],[cena/enota brez DDV v EUR]]+Sklop17[[#This Row],[Davek (EUR)]]</f>
        <v>0</v>
      </c>
      <c r="U17" s="81">
        <f>+Sklop17[[#This Row],[cena/enota brez DDV v EUR]]*Sklop17[[#This Row],[Okvirna količina]]</f>
        <v>0</v>
      </c>
      <c r="V17" s="81">
        <f>+Sklop17[[#This Row],[Končna cena/enoto mere (EUR) z DDV]]*Sklop17[[#This Row],[Okvirna količina]]</f>
        <v>0</v>
      </c>
      <c r="W17" s="89"/>
    </row>
    <row r="18" spans="1:23" s="51" customFormat="1" ht="36">
      <c r="A18" s="73" t="s">
        <v>4</v>
      </c>
      <c r="B18" s="517" t="s">
        <v>1042</v>
      </c>
      <c r="C18" s="190" t="s">
        <v>300</v>
      </c>
      <c r="D18" s="523" t="s">
        <v>822</v>
      </c>
      <c r="E18" s="519">
        <v>1</v>
      </c>
      <c r="F18" s="519" t="s">
        <v>0</v>
      </c>
      <c r="G18" s="520"/>
      <c r="H18" s="521">
        <v>1</v>
      </c>
      <c r="I18" s="521" t="s">
        <v>0</v>
      </c>
      <c r="J18" s="5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K18" s="74" t="str">
        <f>IF(Sklop17[[#This Row],[ZAHTEVANA SHEMA KAKOVOSTI]]&lt;&gt;"",Sklop17[[#This Row],[Preračunana masa/volumen/kos na enoto kg]],"")</f>
        <v/>
      </c>
      <c r="L18" s="84"/>
      <c r="M18" s="82"/>
      <c r="N18" s="82"/>
      <c r="O18" s="1"/>
      <c r="P18" s="81"/>
      <c r="Q18" s="81"/>
      <c r="R18" s="87"/>
      <c r="S18" s="81">
        <f>+Sklop17[[#This Row],[cena/enota brez DDV v EUR]]*Sklop17[[#This Row],[Stopnja DDV (%)]]</f>
        <v>0</v>
      </c>
      <c r="T18" s="81">
        <f>+Sklop17[[#This Row],[cena/enota brez DDV v EUR]]+Sklop17[[#This Row],[Davek (EUR)]]</f>
        <v>0</v>
      </c>
      <c r="U18" s="81">
        <f>+Sklop17[[#This Row],[cena/enota brez DDV v EUR]]*Sklop17[[#This Row],[Okvirna količina]]</f>
        <v>0</v>
      </c>
      <c r="V18" s="81">
        <f>+Sklop17[[#This Row],[Končna cena/enoto mere (EUR) z DDV]]*Sklop17[[#This Row],[Okvirna količina]]</f>
        <v>0</v>
      </c>
      <c r="W18" s="89"/>
    </row>
    <row r="19" spans="1:23" s="51" customFormat="1" ht="12">
      <c r="A19" s="73" t="s">
        <v>5</v>
      </c>
      <c r="B19" s="517" t="s">
        <v>1043</v>
      </c>
      <c r="C19" s="190" t="s">
        <v>300</v>
      </c>
      <c r="D19" s="523" t="s">
        <v>820</v>
      </c>
      <c r="E19" s="519">
        <v>1</v>
      </c>
      <c r="F19" s="519" t="s">
        <v>0</v>
      </c>
      <c r="G19" s="520"/>
      <c r="H19" s="521">
        <v>2</v>
      </c>
      <c r="I19" s="521" t="s">
        <v>0</v>
      </c>
      <c r="J19" s="5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K19" s="74" t="str">
        <f>IF(Sklop17[[#This Row],[ZAHTEVANA SHEMA KAKOVOSTI]]&lt;&gt;"",Sklop17[[#This Row],[Preračunana masa/volumen/kos na enoto kg]],"")</f>
        <v/>
      </c>
      <c r="L19" s="84"/>
      <c r="M19" s="82"/>
      <c r="N19" s="82"/>
      <c r="O19" s="1"/>
      <c r="P19" s="81"/>
      <c r="Q19" s="81"/>
      <c r="R19" s="87"/>
      <c r="S19" s="81">
        <f>+Sklop17[[#This Row],[cena/enota brez DDV v EUR]]*Sklop17[[#This Row],[Stopnja DDV (%)]]</f>
        <v>0</v>
      </c>
      <c r="T19" s="81">
        <f>+Sklop17[[#This Row],[cena/enota brez DDV v EUR]]+Sklop17[[#This Row],[Davek (EUR)]]</f>
        <v>0</v>
      </c>
      <c r="U19" s="81">
        <f>+Sklop17[[#This Row],[cena/enota brez DDV v EUR]]*Sklop17[[#This Row],[Okvirna količina]]</f>
        <v>0</v>
      </c>
      <c r="V19" s="81">
        <f>+Sklop17[[#This Row],[Končna cena/enoto mere (EUR) z DDV]]*Sklop17[[#This Row],[Okvirna količina]]</f>
        <v>0</v>
      </c>
      <c r="W19" s="89"/>
    </row>
    <row r="20" spans="1:23" s="51" customFormat="1" ht="24">
      <c r="A20" s="73" t="s">
        <v>6</v>
      </c>
      <c r="B20" s="517" t="s">
        <v>1044</v>
      </c>
      <c r="C20" s="190" t="s">
        <v>300</v>
      </c>
      <c r="D20" s="523" t="s">
        <v>821</v>
      </c>
      <c r="E20" s="519">
        <v>1.05</v>
      </c>
      <c r="F20" s="519" t="s">
        <v>0</v>
      </c>
      <c r="G20" s="520"/>
      <c r="H20" s="521">
        <v>2</v>
      </c>
      <c r="I20" s="521" t="s">
        <v>93</v>
      </c>
      <c r="J20" s="5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2.1</v>
      </c>
      <c r="K20" s="74" t="str">
        <f>IF(Sklop17[[#This Row],[ZAHTEVANA SHEMA KAKOVOSTI]]&lt;&gt;"",Sklop17[[#This Row],[Preračunana masa/volumen/kos na enoto kg]],"")</f>
        <v/>
      </c>
      <c r="L20" s="84"/>
      <c r="M20" s="82"/>
      <c r="N20" s="82"/>
      <c r="O20" s="1"/>
      <c r="P20" s="81"/>
      <c r="Q20" s="81"/>
      <c r="R20" s="87"/>
      <c r="S20" s="81">
        <f>+Sklop17[[#This Row],[cena/enota brez DDV v EUR]]*Sklop17[[#This Row],[Stopnja DDV (%)]]</f>
        <v>0</v>
      </c>
      <c r="T20" s="81">
        <f>+Sklop17[[#This Row],[cena/enota brez DDV v EUR]]+Sklop17[[#This Row],[Davek (EUR)]]</f>
        <v>0</v>
      </c>
      <c r="U20" s="81">
        <f>+Sklop17[[#This Row],[cena/enota brez DDV v EUR]]*Sklop17[[#This Row],[Okvirna količina]]</f>
        <v>0</v>
      </c>
      <c r="V20" s="81">
        <f>+Sklop17[[#This Row],[Končna cena/enoto mere (EUR) z DDV]]*Sklop17[[#This Row],[Okvirna količina]]</f>
        <v>0</v>
      </c>
      <c r="W20" s="89"/>
    </row>
    <row r="21" spans="1:23" s="51" customFormat="1" ht="25.5">
      <c r="A21" s="73" t="s">
        <v>7</v>
      </c>
      <c r="B21" s="73">
        <v>3094</v>
      </c>
      <c r="C21" s="73">
        <v>119</v>
      </c>
      <c r="D21" s="524" t="s">
        <v>825</v>
      </c>
      <c r="E21" s="519">
        <v>0.5</v>
      </c>
      <c r="F21" s="519" t="s">
        <v>0</v>
      </c>
      <c r="G21" s="520"/>
      <c r="H21" s="521">
        <v>5</v>
      </c>
      <c r="I21" s="521" t="s">
        <v>93</v>
      </c>
      <c r="J21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K21" s="299" t="str">
        <f>IF(Sklop17[[#This Row],[ZAHTEVANA SHEMA KAKOVOSTI]]&lt;&gt;"",Sklop17[[#This Row],[Preračunana masa/volumen/kos na enoto kg]],"")</f>
        <v/>
      </c>
      <c r="L21" s="300"/>
      <c r="M21" s="301"/>
      <c r="N21" s="301"/>
      <c r="O21" s="302"/>
      <c r="P21" s="303"/>
      <c r="Q21" s="303"/>
      <c r="R21" s="307"/>
      <c r="S21" s="303">
        <f>+Sklop17[[#This Row],[cena/enota brez DDV v EUR]]*Sklop17[[#This Row],[Stopnja DDV (%)]]</f>
        <v>0</v>
      </c>
      <c r="T21" s="303">
        <f>+Sklop17[[#This Row],[cena/enota brez DDV v EUR]]+Sklop17[[#This Row],[Davek (EUR)]]</f>
        <v>0</v>
      </c>
      <c r="U21" s="303">
        <f>+Sklop17[[#This Row],[cena/enota brez DDV v EUR]]*Sklop17[[#This Row],[Okvirna količina]]</f>
        <v>0</v>
      </c>
      <c r="V21" s="305">
        <f>+Sklop17[[#This Row],[Končna cena/enoto mere (EUR) z DDV]]*Sklop17[[#This Row],[Okvirna količina]]</f>
        <v>0</v>
      </c>
      <c r="W21" s="306"/>
    </row>
    <row r="22" spans="1:23" s="51" customFormat="1" ht="12">
      <c r="A22" s="73" t="s">
        <v>8</v>
      </c>
      <c r="B22" s="402"/>
      <c r="C22" s="526">
        <v>119</v>
      </c>
      <c r="D22" s="503" t="s">
        <v>1391</v>
      </c>
      <c r="E22" s="527">
        <v>1</v>
      </c>
      <c r="F22" s="527" t="s">
        <v>0</v>
      </c>
      <c r="G22" s="528"/>
      <c r="H22" s="529">
        <v>10</v>
      </c>
      <c r="I22" s="530" t="s">
        <v>0</v>
      </c>
      <c r="J22" s="5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22" s="379" t="str">
        <f>IF(Sklop17[[#This Row],[ZAHTEVANA SHEMA KAKOVOSTI]]&lt;&gt;"",Sklop17[[#This Row],[Preračunana masa/volumen/kos na enoto kg]],"")</f>
        <v/>
      </c>
      <c r="L22" s="380"/>
      <c r="M22" s="381"/>
      <c r="N22" s="381"/>
      <c r="O22" s="382"/>
      <c r="P22" s="383"/>
      <c r="Q22" s="383"/>
      <c r="R22" s="384"/>
      <c r="S22" s="383">
        <f>+Sklop17[[#This Row],[cena/enota brez DDV v EUR]]*Sklop17[[#This Row],[Stopnja DDV (%)]]</f>
        <v>0</v>
      </c>
      <c r="T22" s="383">
        <f>+Sklop17[[#This Row],[cena/enota brez DDV v EUR]]+Sklop17[[#This Row],[Davek (EUR)]]</f>
        <v>0</v>
      </c>
      <c r="U22" s="383">
        <f>+Sklop17[[#This Row],[cena/enota brez DDV v EUR]]*Sklop17[[#This Row],[Okvirna količina]]</f>
        <v>0</v>
      </c>
      <c r="V22" s="385">
        <f>+Sklop17[[#This Row],[Končna cena/enoto mere (EUR) z DDV]]*Sklop17[[#This Row],[Okvirna količina]]</f>
        <v>0</v>
      </c>
      <c r="W22" s="386"/>
    </row>
    <row r="23" spans="1:23" s="51" customFormat="1">
      <c r="A23" s="579" t="s">
        <v>181</v>
      </c>
      <c r="B23" s="579"/>
      <c r="C23" s="579"/>
      <c r="D23" s="580"/>
      <c r="E23" s="308"/>
      <c r="F23" s="308"/>
      <c r="G23" s="309"/>
      <c r="H23" s="310"/>
      <c r="I23" s="311"/>
      <c r="J23" s="585">
        <f>SUBTOTAL(109,Sklop17[Preračunana masa/volumen/kos na enoto kg])</f>
        <v>99.6</v>
      </c>
      <c r="K23" s="585">
        <f>SUBTOTAL(109,Sklop17[Živila iz shem kakovosti (kg)])</f>
        <v>0</v>
      </c>
      <c r="L23" s="583"/>
      <c r="M23" s="586"/>
      <c r="N23" s="586"/>
      <c r="O23" s="587"/>
      <c r="P23" s="588"/>
      <c r="Q23" s="588"/>
      <c r="R23" s="588"/>
      <c r="S23" s="589"/>
      <c r="T23" s="583"/>
      <c r="U23" s="589">
        <f>SUBTOTAL(109,Sklop17[Vrednost za okvirno količino (EUR) brez DDV])</f>
        <v>0</v>
      </c>
      <c r="V23" s="589">
        <f>SUBTOTAL(109,Sklop17[Vrednost za okvirno količino (EUR) z DDV])</f>
        <v>0</v>
      </c>
      <c r="W23" s="590">
        <f>SUBTOTAL(103,Sklop17[Shema kakovosti
(nacionalne, evropske)
])</f>
        <v>0</v>
      </c>
    </row>
    <row r="24" spans="1:23" s="162" customFormat="1">
      <c r="A24" s="240"/>
      <c r="B24" s="240"/>
      <c r="C24" s="240"/>
      <c r="D24" s="241"/>
      <c r="E24" s="242"/>
      <c r="F24" s="242"/>
      <c r="G24" s="243"/>
      <c r="H24" s="244"/>
      <c r="I24" s="245"/>
      <c r="J24" s="246"/>
      <c r="K24" s="246"/>
      <c r="L24" s="244"/>
      <c r="M24" s="247"/>
      <c r="N24" s="247"/>
      <c r="O24" s="248"/>
      <c r="P24" s="249"/>
      <c r="Q24" s="249"/>
      <c r="R24" s="249"/>
      <c r="S24" s="250"/>
      <c r="T24" s="244"/>
      <c r="U24" s="250"/>
      <c r="V24" s="250"/>
      <c r="W24" s="251"/>
    </row>
    <row r="25" spans="1:23" s="51" customFormat="1">
      <c r="A25" s="44" t="s">
        <v>177</v>
      </c>
      <c r="B25" s="44"/>
      <c r="C25" s="44"/>
      <c r="D25" s="16"/>
      <c r="E25" s="28"/>
      <c r="F25" s="28"/>
      <c r="G25" s="97"/>
      <c r="H25" s="98"/>
      <c r="I25" s="98"/>
      <c r="J25" s="18"/>
      <c r="K25" s="18"/>
      <c r="L25" s="18"/>
      <c r="M25" s="18"/>
      <c r="N25" s="11"/>
      <c r="O25" s="11"/>
      <c r="P25" s="11"/>
      <c r="Q25" s="11"/>
      <c r="R25" s="11"/>
      <c r="S25" s="44"/>
      <c r="T25" s="44"/>
      <c r="U25" s="44"/>
      <c r="V25" s="44"/>
      <c r="W25" s="64"/>
    </row>
    <row r="26" spans="1:23" s="51" customFormat="1">
      <c r="A26" s="11" t="s">
        <v>179</v>
      </c>
      <c r="B26" s="11"/>
      <c r="C26" s="11"/>
      <c r="D26" s="16"/>
      <c r="E26" s="28"/>
      <c r="F26" s="28"/>
      <c r="G26" s="97"/>
      <c r="H26" s="98"/>
      <c r="I26" s="98"/>
      <c r="J26" s="18"/>
      <c r="K26" s="18"/>
      <c r="L26" s="18"/>
      <c r="M26" s="18"/>
      <c r="N26" s="11"/>
      <c r="O26" s="11"/>
      <c r="P26" s="11"/>
      <c r="Q26" s="11"/>
      <c r="R26" s="11"/>
      <c r="S26" s="11"/>
      <c r="T26" s="11"/>
      <c r="U26" s="11"/>
      <c r="V26" s="11"/>
      <c r="W26" s="64"/>
    </row>
    <row r="27" spans="1:23">
      <c r="A27" s="92" t="s">
        <v>247</v>
      </c>
      <c r="B27" s="92"/>
      <c r="C27" s="92"/>
      <c r="H27" s="64"/>
      <c r="I27" s="64"/>
      <c r="J27" s="29"/>
      <c r="K27" s="29"/>
      <c r="L27" s="29"/>
      <c r="M27" s="29"/>
      <c r="N27" s="50"/>
      <c r="O27" s="50"/>
      <c r="P27" s="29"/>
      <c r="Q27" s="29"/>
      <c r="R27" s="29"/>
      <c r="S27" s="29"/>
      <c r="T27" s="29"/>
    </row>
    <row r="28" spans="1:23" ht="15">
      <c r="A28" s="630" t="s">
        <v>240</v>
      </c>
      <c r="B28" s="630"/>
      <c r="C28" s="630"/>
      <c r="D28" s="630"/>
      <c r="E28" s="630"/>
      <c r="F28" s="630"/>
      <c r="G28" s="630"/>
      <c r="H28" s="630"/>
      <c r="I28" s="630"/>
      <c r="J28" s="630"/>
      <c r="K28" s="630"/>
      <c r="L28" s="630"/>
      <c r="M28" s="8"/>
      <c r="N28" s="20"/>
      <c r="O28" s="20"/>
      <c r="P28" s="8"/>
      <c r="Q28" s="8"/>
      <c r="R28" s="8"/>
      <c r="S28" s="8"/>
      <c r="T28" s="8"/>
      <c r="U28" s="3"/>
      <c r="V28" s="3"/>
      <c r="W28" s="7"/>
    </row>
    <row r="29" spans="1:23">
      <c r="D29" s="16"/>
      <c r="E29" s="28"/>
      <c r="F29" s="28"/>
      <c r="G29" s="97"/>
    </row>
    <row r="30" spans="1:23">
      <c r="A30" s="92" t="s">
        <v>65</v>
      </c>
      <c r="B30" s="92"/>
      <c r="C30" s="92"/>
      <c r="H30" s="64"/>
      <c r="I30" s="64" t="s">
        <v>66</v>
      </c>
      <c r="J30" s="29"/>
      <c r="K30" s="29"/>
      <c r="L30" s="29"/>
      <c r="M30" s="29"/>
      <c r="N30" s="50"/>
      <c r="O30" s="50"/>
      <c r="P30" s="29"/>
      <c r="Q30" s="29"/>
      <c r="R30" s="29"/>
      <c r="S30" s="29" t="s">
        <v>67</v>
      </c>
      <c r="T30" s="29"/>
    </row>
    <row r="31" spans="1:23">
      <c r="D31" s="16"/>
      <c r="E31" s="28"/>
      <c r="F31" s="28"/>
      <c r="G31" s="97"/>
    </row>
    <row r="32" spans="1:23">
      <c r="D32" s="16"/>
      <c r="E32" s="28"/>
      <c r="F32" s="28"/>
      <c r="G32" s="97"/>
    </row>
    <row r="33" spans="1:24">
      <c r="D33" s="16"/>
      <c r="E33" s="28"/>
      <c r="F33" s="28"/>
      <c r="G33" s="97"/>
    </row>
    <row r="34" spans="1:24">
      <c r="D34" s="16"/>
      <c r="E34" s="28"/>
      <c r="F34" s="28"/>
      <c r="G34" s="97"/>
    </row>
    <row r="35" spans="1:24">
      <c r="D35" s="16"/>
      <c r="E35" s="28"/>
      <c r="F35" s="28"/>
      <c r="G35" s="97"/>
    </row>
    <row r="36" spans="1:24">
      <c r="D36" s="16"/>
      <c r="E36" s="28"/>
      <c r="F36" s="28"/>
      <c r="G36" s="97"/>
    </row>
    <row r="37" spans="1:24">
      <c r="D37" s="16"/>
      <c r="E37" s="28"/>
      <c r="F37" s="28"/>
      <c r="G37" s="97"/>
    </row>
    <row r="38" spans="1:24">
      <c r="D38" s="16"/>
      <c r="E38" s="28"/>
      <c r="F38" s="28"/>
      <c r="G38" s="97"/>
    </row>
    <row r="39" spans="1:24">
      <c r="D39" s="16"/>
      <c r="E39" s="28"/>
      <c r="F39" s="28"/>
      <c r="G39" s="97"/>
    </row>
    <row r="40" spans="1:24">
      <c r="D40" s="16"/>
      <c r="E40" s="28"/>
      <c r="F40" s="28"/>
      <c r="G40" s="97"/>
    </row>
    <row r="41" spans="1:24">
      <c r="D41" s="16"/>
      <c r="E41" s="28"/>
      <c r="F41" s="28"/>
      <c r="G41" s="97"/>
    </row>
    <row r="42" spans="1:24">
      <c r="D42" s="16"/>
      <c r="E42" s="28"/>
      <c r="F42" s="28"/>
      <c r="G42" s="97"/>
    </row>
    <row r="43" spans="1:24">
      <c r="D43" s="16"/>
      <c r="E43" s="28"/>
      <c r="F43" s="28"/>
      <c r="G43" s="97"/>
    </row>
    <row r="44" spans="1:24">
      <c r="D44" s="16"/>
      <c r="E44" s="28"/>
      <c r="F44" s="28"/>
      <c r="G44" s="97"/>
    </row>
    <row r="45" spans="1:24">
      <c r="D45" s="16"/>
      <c r="E45" s="28"/>
      <c r="F45" s="28"/>
      <c r="G45" s="97"/>
    </row>
    <row r="46" spans="1:24">
      <c r="D46" s="16"/>
      <c r="E46" s="28"/>
      <c r="F46" s="28"/>
      <c r="G46" s="97"/>
    </row>
    <row r="47" spans="1:24" s="18" customFormat="1">
      <c r="A47" s="11"/>
      <c r="B47" s="11"/>
      <c r="C47" s="11"/>
      <c r="D47" s="16"/>
      <c r="E47" s="28"/>
      <c r="F47" s="28"/>
      <c r="G47" s="97"/>
      <c r="H47" s="98"/>
      <c r="I47" s="98"/>
      <c r="N47" s="11"/>
      <c r="O47" s="11"/>
      <c r="P47" s="11"/>
      <c r="Q47" s="11"/>
      <c r="R47" s="11"/>
      <c r="S47" s="11"/>
      <c r="T47" s="11"/>
      <c r="U47" s="11"/>
      <c r="V47" s="11"/>
      <c r="W47" s="64"/>
      <c r="X47" s="11"/>
    </row>
    <row r="48" spans="1:24" s="18" customFormat="1">
      <c r="A48" s="11"/>
      <c r="B48" s="11"/>
      <c r="C48" s="11"/>
      <c r="D48" s="16"/>
      <c r="E48" s="28"/>
      <c r="F48" s="28"/>
      <c r="G48" s="97"/>
      <c r="H48" s="98"/>
      <c r="I48" s="98"/>
      <c r="N48" s="11"/>
      <c r="O48" s="11"/>
      <c r="P48" s="11"/>
      <c r="Q48" s="11"/>
      <c r="R48" s="11"/>
      <c r="S48" s="11"/>
      <c r="T48" s="11"/>
      <c r="U48" s="11"/>
      <c r="V48" s="11"/>
      <c r="W48" s="64"/>
      <c r="X48" s="11"/>
    </row>
    <row r="49" spans="1:24" s="18" customFormat="1">
      <c r="A49" s="11"/>
      <c r="B49" s="11"/>
      <c r="C49" s="11"/>
      <c r="D49" s="16"/>
      <c r="E49" s="28"/>
      <c r="F49" s="28"/>
      <c r="G49" s="97"/>
      <c r="H49" s="98"/>
      <c r="I49" s="98"/>
      <c r="N49" s="11"/>
      <c r="O49" s="11"/>
      <c r="P49" s="11"/>
      <c r="Q49" s="11"/>
      <c r="R49" s="11"/>
      <c r="S49" s="11"/>
      <c r="T49" s="11"/>
      <c r="U49" s="11"/>
      <c r="V49" s="11"/>
      <c r="W49" s="64"/>
      <c r="X49" s="11"/>
    </row>
    <row r="50" spans="1:24" s="18" customFormat="1">
      <c r="A50" s="11"/>
      <c r="B50" s="11"/>
      <c r="C50" s="11"/>
      <c r="D50" s="16"/>
      <c r="E50" s="28"/>
      <c r="F50" s="28"/>
      <c r="G50" s="97"/>
      <c r="H50" s="98"/>
      <c r="I50" s="98"/>
      <c r="N50" s="11"/>
      <c r="O50" s="11"/>
      <c r="P50" s="11"/>
      <c r="Q50" s="11"/>
      <c r="R50" s="11"/>
      <c r="S50" s="11"/>
      <c r="T50" s="11"/>
      <c r="U50" s="11"/>
      <c r="V50" s="11"/>
      <c r="W50" s="64"/>
      <c r="X50" s="11"/>
    </row>
    <row r="51" spans="1:24" s="18" customFormat="1">
      <c r="A51" s="11"/>
      <c r="B51" s="11"/>
      <c r="C51" s="11"/>
      <c r="D51" s="16"/>
      <c r="E51" s="28"/>
      <c r="F51" s="28"/>
      <c r="G51" s="97"/>
      <c r="H51" s="98"/>
      <c r="I51" s="98"/>
      <c r="N51" s="11"/>
      <c r="O51" s="11"/>
      <c r="P51" s="11"/>
      <c r="Q51" s="11"/>
      <c r="R51" s="11"/>
      <c r="S51" s="11"/>
      <c r="T51" s="11"/>
      <c r="U51" s="11"/>
      <c r="V51" s="11"/>
      <c r="W51" s="64"/>
      <c r="X51" s="11"/>
    </row>
    <row r="52" spans="1:24" s="18" customFormat="1">
      <c r="A52" s="11"/>
      <c r="B52" s="11"/>
      <c r="C52" s="11"/>
      <c r="D52" s="16"/>
      <c r="E52" s="28"/>
      <c r="F52" s="28"/>
      <c r="G52" s="97"/>
      <c r="H52" s="98"/>
      <c r="I52" s="98"/>
      <c r="N52" s="11"/>
      <c r="O52" s="11"/>
      <c r="P52" s="11"/>
      <c r="Q52" s="11"/>
      <c r="R52" s="11"/>
      <c r="S52" s="11"/>
      <c r="T52" s="11"/>
      <c r="U52" s="11"/>
      <c r="V52" s="11"/>
      <c r="W52" s="64"/>
      <c r="X52" s="11"/>
    </row>
    <row r="53" spans="1:24" s="18" customFormat="1">
      <c r="A53" s="11"/>
      <c r="B53" s="11"/>
      <c r="C53" s="11"/>
      <c r="D53" s="16"/>
      <c r="E53" s="28"/>
      <c r="F53" s="28"/>
      <c r="G53" s="97"/>
      <c r="H53" s="98"/>
      <c r="I53" s="98"/>
      <c r="N53" s="11"/>
      <c r="O53" s="11"/>
      <c r="P53" s="11"/>
      <c r="Q53" s="11"/>
      <c r="R53" s="11"/>
      <c r="S53" s="11"/>
      <c r="T53" s="11"/>
      <c r="U53" s="11"/>
      <c r="V53" s="11"/>
      <c r="W53" s="64"/>
      <c r="X53" s="11"/>
    </row>
    <row r="54" spans="1:24" s="18" customFormat="1">
      <c r="A54" s="11"/>
      <c r="B54" s="11"/>
      <c r="C54" s="11"/>
      <c r="D54" s="16"/>
      <c r="E54" s="28"/>
      <c r="F54" s="28"/>
      <c r="G54" s="97"/>
      <c r="H54" s="98"/>
      <c r="I54" s="98"/>
      <c r="N54" s="11"/>
      <c r="O54" s="11"/>
      <c r="P54" s="11"/>
      <c r="Q54" s="11"/>
      <c r="R54" s="11"/>
      <c r="S54" s="11"/>
      <c r="T54" s="11"/>
      <c r="U54" s="11"/>
      <c r="V54" s="11"/>
      <c r="W54" s="64"/>
      <c r="X54" s="11"/>
    </row>
    <row r="55" spans="1:24" s="18" customFormat="1">
      <c r="A55" s="11"/>
      <c r="B55" s="11"/>
      <c r="C55" s="11"/>
      <c r="D55" s="16"/>
      <c r="E55" s="28"/>
      <c r="F55" s="28"/>
      <c r="G55" s="97"/>
      <c r="H55" s="98"/>
      <c r="I55" s="98"/>
      <c r="N55" s="11"/>
      <c r="O55" s="11"/>
      <c r="P55" s="11"/>
      <c r="Q55" s="11"/>
      <c r="R55" s="11"/>
      <c r="S55" s="11"/>
      <c r="T55" s="11"/>
      <c r="U55" s="11"/>
      <c r="V55" s="11"/>
      <c r="W55" s="64"/>
      <c r="X55" s="11"/>
    </row>
    <row r="56" spans="1:24" s="18" customFormat="1">
      <c r="A56" s="11"/>
      <c r="B56" s="11"/>
      <c r="C56" s="11"/>
      <c r="D56" s="16"/>
      <c r="E56" s="28"/>
      <c r="F56" s="28"/>
      <c r="G56" s="97"/>
      <c r="H56" s="98"/>
      <c r="I56" s="98"/>
      <c r="N56" s="11"/>
      <c r="O56" s="11"/>
      <c r="P56" s="11"/>
      <c r="Q56" s="11"/>
      <c r="R56" s="11"/>
      <c r="S56" s="11"/>
      <c r="T56" s="11"/>
      <c r="U56" s="11"/>
      <c r="V56" s="11"/>
      <c r="W56" s="64"/>
      <c r="X56" s="11"/>
    </row>
    <row r="57" spans="1:24" s="18" customFormat="1">
      <c r="A57" s="11"/>
      <c r="B57" s="11"/>
      <c r="C57" s="11"/>
      <c r="D57" s="16"/>
      <c r="E57" s="28"/>
      <c r="F57" s="28"/>
      <c r="G57" s="97"/>
      <c r="H57" s="98"/>
      <c r="I57" s="98"/>
      <c r="N57" s="11"/>
      <c r="O57" s="11"/>
      <c r="P57" s="11"/>
      <c r="Q57" s="11"/>
      <c r="R57" s="11"/>
      <c r="S57" s="11"/>
      <c r="T57" s="11"/>
      <c r="U57" s="11"/>
      <c r="V57" s="11"/>
      <c r="W57" s="64"/>
      <c r="X57" s="11"/>
    </row>
    <row r="58" spans="1:24" s="18" customFormat="1">
      <c r="A58" s="11"/>
      <c r="B58" s="11"/>
      <c r="C58" s="11"/>
      <c r="D58" s="16"/>
      <c r="E58" s="28"/>
      <c r="F58" s="28"/>
      <c r="G58" s="97"/>
      <c r="H58" s="98"/>
      <c r="I58" s="98"/>
      <c r="N58" s="11"/>
      <c r="O58" s="11"/>
      <c r="P58" s="11"/>
      <c r="Q58" s="11"/>
      <c r="R58" s="11"/>
      <c r="S58" s="11"/>
      <c r="T58" s="11"/>
      <c r="U58" s="11"/>
      <c r="V58" s="11"/>
      <c r="W58" s="64"/>
      <c r="X58" s="11"/>
    </row>
    <row r="59" spans="1:24" s="18" customFormat="1">
      <c r="A59" s="11"/>
      <c r="B59" s="11"/>
      <c r="C59" s="11"/>
      <c r="D59" s="16"/>
      <c r="E59" s="28"/>
      <c r="F59" s="28"/>
      <c r="G59" s="97"/>
      <c r="H59" s="98"/>
      <c r="I59" s="98"/>
      <c r="N59" s="11"/>
      <c r="O59" s="11"/>
      <c r="P59" s="11"/>
      <c r="Q59" s="11"/>
      <c r="R59" s="11"/>
      <c r="S59" s="11"/>
      <c r="T59" s="11"/>
      <c r="U59" s="11"/>
      <c r="V59" s="11"/>
      <c r="W59" s="64"/>
      <c r="X59" s="11"/>
    </row>
    <row r="60" spans="1:24" s="18" customFormat="1">
      <c r="A60" s="11"/>
      <c r="B60" s="11"/>
      <c r="C60" s="11"/>
      <c r="D60" s="16"/>
      <c r="E60" s="28"/>
      <c r="F60" s="28"/>
      <c r="G60" s="97"/>
      <c r="H60" s="98"/>
      <c r="I60" s="98"/>
      <c r="N60" s="11"/>
      <c r="O60" s="11"/>
      <c r="P60" s="11"/>
      <c r="Q60" s="11"/>
      <c r="R60" s="11"/>
      <c r="S60" s="11"/>
      <c r="T60" s="11"/>
      <c r="U60" s="11"/>
      <c r="V60" s="11"/>
      <c r="W60" s="64"/>
      <c r="X60" s="11"/>
    </row>
    <row r="61" spans="1:24" s="18" customFormat="1">
      <c r="A61" s="11"/>
      <c r="B61" s="11"/>
      <c r="C61" s="11"/>
      <c r="D61" s="16"/>
      <c r="E61" s="28"/>
      <c r="F61" s="28"/>
      <c r="G61" s="97"/>
      <c r="H61" s="98"/>
      <c r="I61" s="98"/>
      <c r="N61" s="11"/>
      <c r="O61" s="11"/>
      <c r="P61" s="11"/>
      <c r="Q61" s="11"/>
      <c r="R61" s="11"/>
      <c r="S61" s="11"/>
      <c r="T61" s="11"/>
      <c r="U61" s="11"/>
      <c r="V61" s="11"/>
      <c r="W61" s="64"/>
      <c r="X61" s="11"/>
    </row>
    <row r="62" spans="1:24" s="18" customFormat="1">
      <c r="A62" s="11"/>
      <c r="B62" s="11"/>
      <c r="C62" s="11"/>
      <c r="D62" s="16"/>
      <c r="E62" s="28"/>
      <c r="F62" s="28"/>
      <c r="G62" s="97"/>
      <c r="H62" s="98"/>
      <c r="I62" s="98"/>
      <c r="N62" s="11"/>
      <c r="O62" s="11"/>
      <c r="P62" s="11"/>
      <c r="Q62" s="11"/>
      <c r="R62" s="11"/>
      <c r="S62" s="11"/>
      <c r="T62" s="11"/>
      <c r="U62" s="11"/>
      <c r="V62" s="11"/>
      <c r="W62" s="64"/>
      <c r="X62" s="11"/>
    </row>
    <row r="63" spans="1:24" s="18" customFormat="1">
      <c r="A63" s="11"/>
      <c r="B63" s="11"/>
      <c r="C63" s="11"/>
      <c r="D63" s="16"/>
      <c r="E63" s="28"/>
      <c r="F63" s="28"/>
      <c r="G63" s="97"/>
      <c r="H63" s="98"/>
      <c r="I63" s="98"/>
      <c r="N63" s="11"/>
      <c r="O63" s="11"/>
      <c r="P63" s="11"/>
      <c r="Q63" s="11"/>
      <c r="R63" s="11"/>
      <c r="S63" s="11"/>
      <c r="T63" s="11"/>
      <c r="U63" s="11"/>
      <c r="V63" s="11"/>
      <c r="W63" s="64"/>
      <c r="X63" s="11"/>
    </row>
    <row r="64" spans="1:24" s="18" customFormat="1">
      <c r="A64" s="11"/>
      <c r="B64" s="11"/>
      <c r="C64" s="11"/>
      <c r="D64" s="16"/>
      <c r="E64" s="28"/>
      <c r="F64" s="28"/>
      <c r="G64" s="97"/>
      <c r="H64" s="98"/>
      <c r="I64" s="98"/>
      <c r="N64" s="11"/>
      <c r="O64" s="11"/>
      <c r="P64" s="11"/>
      <c r="Q64" s="11"/>
      <c r="R64" s="11"/>
      <c r="S64" s="11"/>
      <c r="T64" s="11"/>
      <c r="U64" s="11"/>
      <c r="V64" s="11"/>
      <c r="W64" s="64"/>
      <c r="X64" s="11"/>
    </row>
    <row r="65" spans="1:24" s="18" customFormat="1">
      <c r="A65" s="11"/>
      <c r="B65" s="11"/>
      <c r="C65" s="11"/>
      <c r="D65" s="16"/>
      <c r="E65" s="28"/>
      <c r="F65" s="28"/>
      <c r="G65" s="97"/>
      <c r="H65" s="98"/>
      <c r="I65" s="98"/>
      <c r="N65" s="11"/>
      <c r="O65" s="11"/>
      <c r="P65" s="11"/>
      <c r="Q65" s="11"/>
      <c r="R65" s="11"/>
      <c r="S65" s="11"/>
      <c r="T65" s="11"/>
      <c r="U65" s="11"/>
      <c r="V65" s="11"/>
      <c r="W65" s="64"/>
      <c r="X65" s="11"/>
    </row>
    <row r="66" spans="1:24" s="18" customFormat="1">
      <c r="A66" s="11"/>
      <c r="B66" s="11"/>
      <c r="C66" s="11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11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11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11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7"/>
      <c r="E252" s="27"/>
      <c r="F252" s="27"/>
      <c r="G252" s="95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7"/>
      <c r="E253" s="27"/>
      <c r="F253" s="27"/>
      <c r="G253" s="95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7"/>
      <c r="E254" s="27"/>
      <c r="F254" s="27"/>
      <c r="G254" s="95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7"/>
      <c r="E255" s="27"/>
      <c r="F255" s="27"/>
      <c r="G255" s="95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</sheetData>
  <sheetProtection insertRows="0" deleteRows="0"/>
  <protectedRanges>
    <protectedRange sqref="M28:R28 L29:R1048576 L23:R27 W23:W1048576 L1:R20 W1:W20" name="Obseg1"/>
    <protectedRange sqref="J28:L28" name="Obseg1_2_1"/>
  </protectedRanges>
  <mergeCells count="8">
    <mergeCell ref="D13:M13"/>
    <mergeCell ref="A28:L28"/>
    <mergeCell ref="E2:L2"/>
    <mergeCell ref="E3:L3"/>
    <mergeCell ref="E6:L6"/>
    <mergeCell ref="E7:L7"/>
    <mergeCell ref="E8:L8"/>
    <mergeCell ref="E9:L9"/>
  </mergeCells>
  <phoneticPr fontId="31" type="noConversion"/>
  <conditionalFormatting sqref="D17">
    <cfRule type="colorScale" priority="2">
      <colorScale>
        <cfvo type="min"/>
        <cfvo type="max"/>
        <color rgb="FFFCFCFF"/>
        <color rgb="FFF8696B"/>
      </colorScale>
    </cfRule>
  </conditionalFormatting>
  <conditionalFormatting sqref="D18 D20">
    <cfRule type="colorScale" priority="6532">
      <colorScale>
        <cfvo type="min"/>
        <cfvo type="max"/>
        <color rgb="FFFCFCFF"/>
        <color rgb="FFF8696B"/>
      </colorScale>
    </cfRule>
  </conditionalFormatting>
  <conditionalFormatting sqref="D1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ignoredErrors>
    <ignoredError sqref="B16:C21" numberStoredAsText="1"/>
  </ignoredError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X512"/>
  <sheetViews>
    <sheetView tabSelected="1" topLeftCell="A152" zoomScaleNormal="100" zoomScaleSheetLayoutView="100" workbookViewId="0">
      <selection activeCell="G173" sqref="G173"/>
    </sheetView>
  </sheetViews>
  <sheetFormatPr defaultColWidth="8.85546875" defaultRowHeight="12.75"/>
  <cols>
    <col min="1" max="1" width="5.5703125" style="11" customWidth="1"/>
    <col min="2" max="2" width="5.85546875" style="11" customWidth="1"/>
    <col min="3" max="3" width="6.5703125" style="11" customWidth="1"/>
    <col min="4" max="4" width="37.710937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632" t="str">
        <f>+'prva stran'!B6</f>
        <v>OŠ Alojza Gradnika Dobrovo</v>
      </c>
      <c r="F2" s="633"/>
      <c r="G2" s="633"/>
      <c r="H2" s="633"/>
      <c r="I2" s="633"/>
      <c r="J2" s="633"/>
      <c r="K2" s="633"/>
      <c r="L2" s="633"/>
    </row>
    <row r="3" spans="1:23" ht="15">
      <c r="D3" s="46" t="s">
        <v>132</v>
      </c>
      <c r="E3" s="634" t="str">
        <f>+'prva stran'!B7</f>
        <v>Trg 25. maja 9, 5212 Dobrovo</v>
      </c>
      <c r="F3" s="635"/>
      <c r="G3" s="635"/>
      <c r="H3" s="635"/>
      <c r="I3" s="635"/>
      <c r="J3" s="635"/>
      <c r="K3" s="635"/>
      <c r="L3" s="635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636">
        <f>+'prva stran'!B10</f>
        <v>0</v>
      </c>
      <c r="F6" s="637"/>
      <c r="G6" s="637"/>
      <c r="H6" s="637"/>
      <c r="I6" s="637"/>
      <c r="J6" s="637"/>
      <c r="K6" s="637"/>
      <c r="L6" s="637"/>
    </row>
    <row r="7" spans="1:23" ht="17.25" customHeight="1">
      <c r="D7" s="47" t="s">
        <v>132</v>
      </c>
      <c r="E7" s="638">
        <f>+'prva stran'!B11</f>
        <v>0</v>
      </c>
      <c r="F7" s="639"/>
      <c r="G7" s="639"/>
      <c r="H7" s="639"/>
      <c r="I7" s="639"/>
      <c r="J7" s="639"/>
      <c r="K7" s="639"/>
      <c r="L7" s="639"/>
    </row>
    <row r="8" spans="1:23" ht="17.25" customHeight="1">
      <c r="D8" s="47" t="s">
        <v>133</v>
      </c>
      <c r="E8" s="638">
        <f>+'prva stran'!B12</f>
        <v>0</v>
      </c>
      <c r="F8" s="639"/>
      <c r="G8" s="639"/>
      <c r="H8" s="639"/>
      <c r="I8" s="639"/>
      <c r="J8" s="639"/>
      <c r="K8" s="639"/>
      <c r="L8" s="639"/>
    </row>
    <row r="9" spans="1:23" s="12" customFormat="1" ht="17.25" customHeight="1">
      <c r="A9" s="9"/>
      <c r="B9" s="9"/>
      <c r="C9" s="9"/>
      <c r="D9" s="48" t="s">
        <v>135</v>
      </c>
      <c r="E9" s="640">
        <f>+'prva stran'!B13</f>
        <v>0</v>
      </c>
      <c r="F9" s="639"/>
      <c r="G9" s="639"/>
      <c r="H9" s="639"/>
      <c r="I9" s="639"/>
      <c r="J9" s="639"/>
      <c r="K9" s="639"/>
      <c r="L9" s="639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pred_rekapitulacija'!A31</f>
        <v>18.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620" t="str">
        <f>+'Ponudbeni pred_rekapitulacija'!B31</f>
        <v>SPLOŠNO PREHRAMBENO BLAGO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24">
      <c r="A16" s="73" t="s">
        <v>1</v>
      </c>
      <c r="B16" s="314" t="s">
        <v>1101</v>
      </c>
      <c r="C16" s="313" t="s">
        <v>538</v>
      </c>
      <c r="D16" s="532" t="s">
        <v>609</v>
      </c>
      <c r="E16" s="533">
        <v>1</v>
      </c>
      <c r="F16" s="534" t="s">
        <v>0</v>
      </c>
      <c r="G16" s="101"/>
      <c r="H16" s="535">
        <v>8</v>
      </c>
      <c r="I16" s="323" t="s">
        <v>93</v>
      </c>
      <c r="J16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K16" s="74" t="str">
        <f>IF(Sklop18[[#This Row],[ZAHTEVANA SHEMA KAKOVOSTI]]&lt;&gt;"",Sklop18[[#This Row],[Preračunana masa/volumen/kos na enoto kg]],"")</f>
        <v/>
      </c>
      <c r="L16" s="83"/>
      <c r="M16" s="192"/>
      <c r="N16" s="192"/>
      <c r="O16" s="194"/>
      <c r="P16" s="77"/>
      <c r="Q16" s="77"/>
      <c r="R16" s="85"/>
      <c r="S16" s="77">
        <f>+Sklop18[[#This Row],[cena/enota brez DDV v EUR]]*Sklop18[[#This Row],[Stopnja DDV (%)]]</f>
        <v>0</v>
      </c>
      <c r="T16" s="77">
        <f>+Sklop18[[#This Row],[cena/enota brez DDV v EUR]]+Sklop18[[#This Row],[Davek (EUR)]]</f>
        <v>0</v>
      </c>
      <c r="U16" s="77">
        <f>+Sklop18[[#This Row],[cena/enota brez DDV v EUR]]*Sklop18[[#This Row],[Okvirna količina]]</f>
        <v>0</v>
      </c>
      <c r="V16" s="77">
        <f>+Sklop18[[#This Row],[Končna cena/enoto mere (EUR) z DDV]]*Sklop18[[#This Row],[Okvirna količina]]</f>
        <v>0</v>
      </c>
      <c r="W16" s="88"/>
    </row>
    <row r="17" spans="1:23" s="51" customFormat="1" ht="12">
      <c r="A17" s="73" t="s">
        <v>3</v>
      </c>
      <c r="B17" s="314" t="s">
        <v>1102</v>
      </c>
      <c r="C17" s="313" t="s">
        <v>538</v>
      </c>
      <c r="D17" s="536" t="s">
        <v>610</v>
      </c>
      <c r="E17" s="533">
        <v>0.2</v>
      </c>
      <c r="F17" s="534" t="s">
        <v>0</v>
      </c>
      <c r="G17" s="101"/>
      <c r="H17" s="535">
        <v>20</v>
      </c>
      <c r="I17" s="323" t="s">
        <v>93</v>
      </c>
      <c r="J17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K17" s="74" t="str">
        <f>IF(Sklop18[[#This Row],[ZAHTEVANA SHEMA KAKOVOSTI]]&lt;&gt;"",Sklop18[[#This Row],[Preračunana masa/volumen/kos na enoto kg]],"")</f>
        <v/>
      </c>
      <c r="L17" s="84"/>
      <c r="M17" s="82"/>
      <c r="N17" s="82"/>
      <c r="O17" s="1"/>
      <c r="P17" s="81"/>
      <c r="Q17" s="81"/>
      <c r="R17" s="87"/>
      <c r="S17" s="81">
        <f>+Sklop18[[#This Row],[cena/enota brez DDV v EUR]]*Sklop18[[#This Row],[Stopnja DDV (%)]]</f>
        <v>0</v>
      </c>
      <c r="T17" s="81">
        <f>+Sklop18[[#This Row],[cena/enota brez DDV v EUR]]+Sklop18[[#This Row],[Davek (EUR)]]</f>
        <v>0</v>
      </c>
      <c r="U17" s="81">
        <f>+Sklop18[[#This Row],[cena/enota brez DDV v EUR]]*Sklop18[[#This Row],[Okvirna količina]]</f>
        <v>0</v>
      </c>
      <c r="V17" s="81">
        <f>+Sklop18[[#This Row],[Končna cena/enoto mere (EUR) z DDV]]*Sklop18[[#This Row],[Okvirna količina]]</f>
        <v>0</v>
      </c>
      <c r="W17" s="89"/>
    </row>
    <row r="18" spans="1:23" s="51" customFormat="1" ht="12">
      <c r="A18" s="73" t="s">
        <v>4</v>
      </c>
      <c r="B18" s="314" t="s">
        <v>1103</v>
      </c>
      <c r="C18" s="313" t="s">
        <v>538</v>
      </c>
      <c r="D18" s="536" t="s">
        <v>1406</v>
      </c>
      <c r="E18" s="533">
        <v>0.8</v>
      </c>
      <c r="F18" s="534" t="s">
        <v>0</v>
      </c>
      <c r="G18" s="101"/>
      <c r="H18" s="535">
        <v>5</v>
      </c>
      <c r="I18" s="323" t="s">
        <v>93</v>
      </c>
      <c r="J18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K18" s="74" t="str">
        <f>IF(Sklop18[[#This Row],[ZAHTEVANA SHEMA KAKOVOSTI]]&lt;&gt;"",Sklop18[[#This Row],[Preračunana masa/volumen/kos na enoto kg]],"")</f>
        <v/>
      </c>
      <c r="L18" s="84"/>
      <c r="M18" s="82"/>
      <c r="N18" s="82"/>
      <c r="O18" s="1"/>
      <c r="P18" s="81"/>
      <c r="Q18" s="81"/>
      <c r="R18" s="87"/>
      <c r="S18" s="81">
        <f>+Sklop18[[#This Row],[cena/enota brez DDV v EUR]]*Sklop18[[#This Row],[Stopnja DDV (%)]]</f>
        <v>0</v>
      </c>
      <c r="T18" s="81">
        <f>+Sklop18[[#This Row],[cena/enota brez DDV v EUR]]+Sklop18[[#This Row],[Davek (EUR)]]</f>
        <v>0</v>
      </c>
      <c r="U18" s="81">
        <f>+Sklop18[[#This Row],[cena/enota brez DDV v EUR]]*Sklop18[[#This Row],[Okvirna količina]]</f>
        <v>0</v>
      </c>
      <c r="V18" s="81">
        <f>+Sklop18[[#This Row],[Končna cena/enoto mere (EUR) z DDV]]*Sklop18[[#This Row],[Okvirna količina]]</f>
        <v>0</v>
      </c>
      <c r="W18" s="89"/>
    </row>
    <row r="19" spans="1:23" s="51" customFormat="1" ht="12">
      <c r="A19" s="73" t="s">
        <v>5</v>
      </c>
      <c r="B19" s="314" t="s">
        <v>1104</v>
      </c>
      <c r="C19" s="313" t="s">
        <v>538</v>
      </c>
      <c r="D19" s="536" t="s">
        <v>856</v>
      </c>
      <c r="E19" s="533">
        <v>0.04</v>
      </c>
      <c r="F19" s="534" t="s">
        <v>0</v>
      </c>
      <c r="G19" s="101"/>
      <c r="H19" s="535">
        <v>1200</v>
      </c>
      <c r="I19" s="323" t="s">
        <v>93</v>
      </c>
      <c r="J19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</v>
      </c>
      <c r="K19" s="74" t="str">
        <f>IF(Sklop18[[#This Row],[ZAHTEVANA SHEMA KAKOVOSTI]]&lt;&gt;"",Sklop18[[#This Row],[Preračunana masa/volumen/kos na enoto kg]],"")</f>
        <v/>
      </c>
      <c r="L19" s="84"/>
      <c r="M19" s="82"/>
      <c r="N19" s="82"/>
      <c r="O19" s="1"/>
      <c r="P19" s="81"/>
      <c r="Q19" s="81"/>
      <c r="R19" s="87"/>
      <c r="S19" s="81">
        <f>+Sklop18[[#This Row],[cena/enota brez DDV v EUR]]*Sklop18[[#This Row],[Stopnja DDV (%)]]</f>
        <v>0</v>
      </c>
      <c r="T19" s="81">
        <f>+Sklop18[[#This Row],[cena/enota brez DDV v EUR]]+Sklop18[[#This Row],[Davek (EUR)]]</f>
        <v>0</v>
      </c>
      <c r="U19" s="81">
        <f>+Sklop18[[#This Row],[cena/enota brez DDV v EUR]]*Sklop18[[#This Row],[Okvirna količina]]</f>
        <v>0</v>
      </c>
      <c r="V19" s="81">
        <f>+Sklop18[[#This Row],[Končna cena/enoto mere (EUR) z DDV]]*Sklop18[[#This Row],[Okvirna količina]]</f>
        <v>0</v>
      </c>
      <c r="W19" s="89"/>
    </row>
    <row r="20" spans="1:23" s="51" customFormat="1" ht="12">
      <c r="A20" s="73" t="s">
        <v>6</v>
      </c>
      <c r="B20" s="314" t="s">
        <v>1105</v>
      </c>
      <c r="C20" s="313" t="s">
        <v>538</v>
      </c>
      <c r="D20" s="536" t="s">
        <v>611</v>
      </c>
      <c r="E20" s="533">
        <v>0.02</v>
      </c>
      <c r="F20" s="534" t="s">
        <v>0</v>
      </c>
      <c r="G20" s="101"/>
      <c r="H20" s="535">
        <v>80</v>
      </c>
      <c r="I20" s="323" t="s">
        <v>93</v>
      </c>
      <c r="J20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</v>
      </c>
      <c r="K20" s="74" t="str">
        <f>IF(Sklop18[[#This Row],[ZAHTEVANA SHEMA KAKOVOSTI]]&lt;&gt;"",Sklop18[[#This Row],[Preračunana masa/volumen/kos na enoto kg]],"")</f>
        <v/>
      </c>
      <c r="L20" s="84"/>
      <c r="M20" s="82"/>
      <c r="N20" s="82"/>
      <c r="O20" s="1"/>
      <c r="P20" s="81"/>
      <c r="Q20" s="81"/>
      <c r="R20" s="87"/>
      <c r="S20" s="81">
        <f>+Sklop18[[#This Row],[cena/enota brez DDV v EUR]]*Sklop18[[#This Row],[Stopnja DDV (%)]]</f>
        <v>0</v>
      </c>
      <c r="T20" s="81">
        <f>+Sklop18[[#This Row],[cena/enota brez DDV v EUR]]+Sklop18[[#This Row],[Davek (EUR)]]</f>
        <v>0</v>
      </c>
      <c r="U20" s="81">
        <f>+Sklop18[[#This Row],[cena/enota brez DDV v EUR]]*Sklop18[[#This Row],[Okvirna količina]]</f>
        <v>0</v>
      </c>
      <c r="V20" s="81">
        <f>+Sklop18[[#This Row],[Končna cena/enoto mere (EUR) z DDV]]*Sklop18[[#This Row],[Okvirna količina]]</f>
        <v>0</v>
      </c>
      <c r="W20" s="89"/>
    </row>
    <row r="21" spans="1:23" s="51" customFormat="1" ht="12">
      <c r="A21" s="73" t="s">
        <v>7</v>
      </c>
      <c r="B21" s="314" t="s">
        <v>1106</v>
      </c>
      <c r="C21" s="313" t="s">
        <v>538</v>
      </c>
      <c r="D21" s="536" t="s">
        <v>612</v>
      </c>
      <c r="E21" s="533">
        <v>0.9</v>
      </c>
      <c r="F21" s="534" t="s">
        <v>0</v>
      </c>
      <c r="G21" s="101"/>
      <c r="H21" s="535">
        <v>10</v>
      </c>
      <c r="I21" s="323" t="s">
        <v>93</v>
      </c>
      <c r="J21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K21" s="74" t="str">
        <f>IF(Sklop18[[#This Row],[ZAHTEVANA SHEMA KAKOVOSTI]]&lt;&gt;"",Sklop18[[#This Row],[Preračunana masa/volumen/kos na enoto kg]],"")</f>
        <v/>
      </c>
      <c r="L21" s="84"/>
      <c r="M21" s="82"/>
      <c r="N21" s="82"/>
      <c r="O21" s="1"/>
      <c r="P21" s="81"/>
      <c r="Q21" s="81"/>
      <c r="R21" s="87"/>
      <c r="S21" s="81">
        <f>+Sklop18[[#This Row],[cena/enota brez DDV v EUR]]*Sklop18[[#This Row],[Stopnja DDV (%)]]</f>
        <v>0</v>
      </c>
      <c r="T21" s="81">
        <f>+Sklop18[[#This Row],[cena/enota brez DDV v EUR]]+Sklop18[[#This Row],[Davek (EUR)]]</f>
        <v>0</v>
      </c>
      <c r="U21" s="81">
        <f>+Sklop18[[#This Row],[cena/enota brez DDV v EUR]]*Sklop18[[#This Row],[Okvirna količina]]</f>
        <v>0</v>
      </c>
      <c r="V21" s="81">
        <f>+Sklop18[[#This Row],[Končna cena/enoto mere (EUR) z DDV]]*Sklop18[[#This Row],[Okvirna količina]]</f>
        <v>0</v>
      </c>
      <c r="W21" s="89"/>
    </row>
    <row r="22" spans="1:23" s="51" customFormat="1" ht="12">
      <c r="A22" s="73" t="s">
        <v>8</v>
      </c>
      <c r="B22" s="314" t="s">
        <v>1098</v>
      </c>
      <c r="C22" s="313" t="s">
        <v>538</v>
      </c>
      <c r="D22" s="536" t="s">
        <v>613</v>
      </c>
      <c r="E22" s="533">
        <v>10</v>
      </c>
      <c r="F22" s="534" t="s">
        <v>95</v>
      </c>
      <c r="G22" s="101"/>
      <c r="H22" s="535">
        <v>25</v>
      </c>
      <c r="I22" s="323" t="s">
        <v>93</v>
      </c>
      <c r="J22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K22" s="74" t="str">
        <f>IF(Sklop18[[#This Row],[ZAHTEVANA SHEMA KAKOVOSTI]]&lt;&gt;"",Sklop18[[#This Row],[Preračunana masa/volumen/kos na enoto kg]],"")</f>
        <v/>
      </c>
      <c r="L22" s="84"/>
      <c r="M22" s="82"/>
      <c r="N22" s="82"/>
      <c r="O22" s="1"/>
      <c r="P22" s="81"/>
      <c r="Q22" s="81"/>
      <c r="R22" s="87"/>
      <c r="S22" s="81">
        <f>+Sklop18[[#This Row],[cena/enota brez DDV v EUR]]*Sklop18[[#This Row],[Stopnja DDV (%)]]</f>
        <v>0</v>
      </c>
      <c r="T22" s="81">
        <f>+Sklop18[[#This Row],[cena/enota brez DDV v EUR]]+Sklop18[[#This Row],[Davek (EUR)]]</f>
        <v>0</v>
      </c>
      <c r="U22" s="81">
        <f>+Sklop18[[#This Row],[cena/enota brez DDV v EUR]]*Sklop18[[#This Row],[Okvirna količina]]</f>
        <v>0</v>
      </c>
      <c r="V22" s="81">
        <f>+Sklop18[[#This Row],[Končna cena/enoto mere (EUR) z DDV]]*Sklop18[[#This Row],[Okvirna količina]]</f>
        <v>0</v>
      </c>
      <c r="W22" s="89"/>
    </row>
    <row r="23" spans="1:23" s="51" customFormat="1" ht="12">
      <c r="A23" s="73" t="s">
        <v>9</v>
      </c>
      <c r="B23" s="314" t="s">
        <v>1099</v>
      </c>
      <c r="C23" s="313" t="s">
        <v>538</v>
      </c>
      <c r="D23" s="536" t="s">
        <v>613</v>
      </c>
      <c r="E23" s="533">
        <v>1</v>
      </c>
      <c r="F23" s="534" t="s">
        <v>95</v>
      </c>
      <c r="G23" s="101"/>
      <c r="H23" s="535">
        <v>1300</v>
      </c>
      <c r="I23" s="323" t="s">
        <v>93</v>
      </c>
      <c r="J23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1300</v>
      </c>
      <c r="K23" s="74" t="str">
        <f>IF(Sklop18[[#This Row],[ZAHTEVANA SHEMA KAKOVOSTI]]&lt;&gt;"",Sklop18[[#This Row],[Preračunana masa/volumen/kos na enoto kg]],"")</f>
        <v/>
      </c>
      <c r="L23" s="84"/>
      <c r="M23" s="80"/>
      <c r="N23" s="80"/>
      <c r="O23" s="86"/>
      <c r="P23" s="81"/>
      <c r="Q23" s="81"/>
      <c r="R23" s="87"/>
      <c r="S23" s="81">
        <f>+Sklop18[[#This Row],[cena/enota brez DDV v EUR]]*Sklop18[[#This Row],[Stopnja DDV (%)]]</f>
        <v>0</v>
      </c>
      <c r="T23" s="81">
        <f>+Sklop18[[#This Row],[cena/enota brez DDV v EUR]]+Sklop18[[#This Row],[Davek (EUR)]]</f>
        <v>0</v>
      </c>
      <c r="U23" s="81">
        <f>+Sklop18[[#This Row],[cena/enota brez DDV v EUR]]*Sklop18[[#This Row],[Okvirna količina]]</f>
        <v>0</v>
      </c>
      <c r="V23" s="81">
        <f>+Sklop18[[#This Row],[Končna cena/enoto mere (EUR) z DDV]]*Sklop18[[#This Row],[Okvirna količina]]</f>
        <v>0</v>
      </c>
      <c r="W23" s="89"/>
    </row>
    <row r="24" spans="1:23" s="51" customFormat="1" ht="12">
      <c r="A24" s="73" t="s">
        <v>10</v>
      </c>
      <c r="B24" s="312"/>
      <c r="C24" s="313" t="s">
        <v>538</v>
      </c>
      <c r="D24" s="532" t="s">
        <v>1093</v>
      </c>
      <c r="E24" s="533">
        <v>1</v>
      </c>
      <c r="F24" s="534" t="s">
        <v>95</v>
      </c>
      <c r="G24" s="101"/>
      <c r="H24" s="535">
        <v>300</v>
      </c>
      <c r="I24" s="323" t="s">
        <v>93</v>
      </c>
      <c r="J24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24" s="74" t="str">
        <f>IF(Sklop18[[#This Row],[ZAHTEVANA SHEMA KAKOVOSTI]]&lt;&gt;"",Sklop18[[#This Row],[Preračunana masa/volumen/kos na enoto kg]],"")</f>
        <v/>
      </c>
      <c r="L24" s="84"/>
      <c r="M24" s="82"/>
      <c r="N24" s="82"/>
      <c r="O24" s="1"/>
      <c r="P24" s="81"/>
      <c r="Q24" s="81"/>
      <c r="R24" s="87"/>
      <c r="S24" s="81">
        <f>+Sklop18[[#This Row],[cena/enota brez DDV v EUR]]*Sklop18[[#This Row],[Stopnja DDV (%)]]</f>
        <v>0</v>
      </c>
      <c r="T24" s="81">
        <f>+Sklop18[[#This Row],[cena/enota brez DDV v EUR]]+Sklop18[[#This Row],[Davek (EUR)]]</f>
        <v>0</v>
      </c>
      <c r="U24" s="81">
        <f>+Sklop18[[#This Row],[cena/enota brez DDV v EUR]]*Sklop18[[#This Row],[Okvirna količina]]</f>
        <v>0</v>
      </c>
      <c r="V24" s="81">
        <f>+Sklop18[[#This Row],[Končna cena/enoto mere (EUR) z DDV]]*Sklop18[[#This Row],[Okvirna količina]]</f>
        <v>0</v>
      </c>
      <c r="W24" s="89"/>
    </row>
    <row r="25" spans="1:23" s="51" customFormat="1" ht="12">
      <c r="A25" s="73" t="s">
        <v>11</v>
      </c>
      <c r="B25" s="314" t="s">
        <v>1100</v>
      </c>
      <c r="C25" s="313" t="s">
        <v>538</v>
      </c>
      <c r="D25" s="536" t="s">
        <v>1094</v>
      </c>
      <c r="E25" s="533">
        <v>1</v>
      </c>
      <c r="F25" s="534" t="s">
        <v>95</v>
      </c>
      <c r="G25" s="101"/>
      <c r="H25" s="535">
        <v>5</v>
      </c>
      <c r="I25" s="323" t="s">
        <v>93</v>
      </c>
      <c r="J25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25" s="74" t="str">
        <f>IF(Sklop18[[#This Row],[ZAHTEVANA SHEMA KAKOVOSTI]]&lt;&gt;"",Sklop18[[#This Row],[Preračunana masa/volumen/kos na enoto kg]],"")</f>
        <v/>
      </c>
      <c r="L25" s="84"/>
      <c r="M25" s="80"/>
      <c r="N25" s="80"/>
      <c r="O25" s="86"/>
      <c r="P25" s="81"/>
      <c r="Q25" s="81"/>
      <c r="R25" s="87"/>
      <c r="S25" s="81">
        <f>+Sklop18[[#This Row],[cena/enota brez DDV v EUR]]*Sklop18[[#This Row],[Stopnja DDV (%)]]</f>
        <v>0</v>
      </c>
      <c r="T25" s="81">
        <f>+Sklop18[[#This Row],[cena/enota brez DDV v EUR]]+Sklop18[[#This Row],[Davek (EUR)]]</f>
        <v>0</v>
      </c>
      <c r="U25" s="81">
        <f>+Sklop18[[#This Row],[cena/enota brez DDV v EUR]]*Sklop18[[#This Row],[Okvirna količina]]</f>
        <v>0</v>
      </c>
      <c r="V25" s="81">
        <f>+Sklop18[[#This Row],[Končna cena/enoto mere (EUR) z DDV]]*Sklop18[[#This Row],[Okvirna količina]]</f>
        <v>0</v>
      </c>
      <c r="W25" s="89"/>
    </row>
    <row r="26" spans="1:23" s="51" customFormat="1" ht="24">
      <c r="A26" s="73" t="s">
        <v>12</v>
      </c>
      <c r="B26" s="314" t="s">
        <v>1096</v>
      </c>
      <c r="C26" s="313" t="s">
        <v>538</v>
      </c>
      <c r="D26" s="536" t="s">
        <v>614</v>
      </c>
      <c r="E26" s="533">
        <v>1</v>
      </c>
      <c r="F26" s="534" t="s">
        <v>95</v>
      </c>
      <c r="G26" s="101"/>
      <c r="H26" s="535">
        <v>400</v>
      </c>
      <c r="I26" s="323" t="s">
        <v>93</v>
      </c>
      <c r="J26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K26" s="74" t="str">
        <f>IF(Sklop18[[#This Row],[ZAHTEVANA SHEMA KAKOVOSTI]]&lt;&gt;"",Sklop18[[#This Row],[Preračunana masa/volumen/kos na enoto kg]],"")</f>
        <v/>
      </c>
      <c r="L26" s="84"/>
      <c r="M26" s="80"/>
      <c r="N26" s="80"/>
      <c r="O26" s="86"/>
      <c r="P26" s="81"/>
      <c r="Q26" s="81"/>
      <c r="R26" s="87"/>
      <c r="S26" s="81">
        <f>+Sklop18[[#This Row],[cena/enota brez DDV v EUR]]*Sklop18[[#This Row],[Stopnja DDV (%)]]</f>
        <v>0</v>
      </c>
      <c r="T26" s="81">
        <f>+Sklop18[[#This Row],[cena/enota brez DDV v EUR]]+Sklop18[[#This Row],[Davek (EUR)]]</f>
        <v>0</v>
      </c>
      <c r="U26" s="81">
        <f>+Sklop18[[#This Row],[cena/enota brez DDV v EUR]]*Sklop18[[#This Row],[Okvirna količina]]</f>
        <v>0</v>
      </c>
      <c r="V26" s="81">
        <f>+Sklop18[[#This Row],[Končna cena/enoto mere (EUR) z DDV]]*Sklop18[[#This Row],[Okvirna količina]]</f>
        <v>0</v>
      </c>
      <c r="W26" s="89"/>
    </row>
    <row r="27" spans="1:23" s="51" customFormat="1" ht="24">
      <c r="A27" s="73" t="s">
        <v>13</v>
      </c>
      <c r="B27" s="314" t="s">
        <v>1097</v>
      </c>
      <c r="C27" s="313" t="s">
        <v>538</v>
      </c>
      <c r="D27" s="532" t="s">
        <v>615</v>
      </c>
      <c r="E27" s="533">
        <v>1</v>
      </c>
      <c r="F27" s="534" t="s">
        <v>95</v>
      </c>
      <c r="G27" s="101"/>
      <c r="H27" s="535">
        <v>200</v>
      </c>
      <c r="I27" s="323" t="s">
        <v>93</v>
      </c>
      <c r="J27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K27" s="74" t="str">
        <f>IF(Sklop18[[#This Row],[ZAHTEVANA SHEMA KAKOVOSTI]]&lt;&gt;"",Sklop18[[#This Row],[Preračunana masa/volumen/kos na enoto kg]],"")</f>
        <v/>
      </c>
      <c r="L27" s="84"/>
      <c r="M27" s="80"/>
      <c r="N27" s="80"/>
      <c r="O27" s="86"/>
      <c r="P27" s="81"/>
      <c r="Q27" s="81"/>
      <c r="R27" s="87"/>
      <c r="S27" s="81">
        <f>+Sklop18[[#This Row],[cena/enota brez DDV v EUR]]*Sklop18[[#This Row],[Stopnja DDV (%)]]</f>
        <v>0</v>
      </c>
      <c r="T27" s="81">
        <f>+Sklop18[[#This Row],[cena/enota brez DDV v EUR]]+Sklop18[[#This Row],[Davek (EUR)]]</f>
        <v>0</v>
      </c>
      <c r="U27" s="81">
        <f>+Sklop18[[#This Row],[cena/enota brez DDV v EUR]]*Sklop18[[#This Row],[Okvirna količina]]</f>
        <v>0</v>
      </c>
      <c r="V27" s="81">
        <f>+Sklop18[[#This Row],[Končna cena/enoto mere (EUR) z DDV]]*Sklop18[[#This Row],[Okvirna količina]]</f>
        <v>0</v>
      </c>
      <c r="W27" s="89"/>
    </row>
    <row r="28" spans="1:23" s="51" customFormat="1" ht="12">
      <c r="A28" s="73" t="s">
        <v>14</v>
      </c>
      <c r="B28" s="314" t="s">
        <v>1095</v>
      </c>
      <c r="C28" s="313" t="s">
        <v>538</v>
      </c>
      <c r="D28" s="532" t="s">
        <v>616</v>
      </c>
      <c r="E28" s="533">
        <v>0.5</v>
      </c>
      <c r="F28" s="534" t="s">
        <v>95</v>
      </c>
      <c r="G28" s="101"/>
      <c r="H28" s="535">
        <v>1</v>
      </c>
      <c r="I28" s="323" t="s">
        <v>93</v>
      </c>
      <c r="J28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K28" s="74" t="str">
        <f>IF(Sklop18[[#This Row],[ZAHTEVANA SHEMA KAKOVOSTI]]&lt;&gt;"",Sklop18[[#This Row],[Preračunana masa/volumen/kos na enoto kg]],"")</f>
        <v/>
      </c>
      <c r="L28" s="84"/>
      <c r="M28" s="82"/>
      <c r="N28" s="82"/>
      <c r="O28" s="1"/>
      <c r="P28" s="81"/>
      <c r="Q28" s="81"/>
      <c r="R28" s="87"/>
      <c r="S28" s="81">
        <f>+Sklop18[[#This Row],[cena/enota brez DDV v EUR]]*Sklop18[[#This Row],[Stopnja DDV (%)]]</f>
        <v>0</v>
      </c>
      <c r="T28" s="81">
        <f>+Sklop18[[#This Row],[cena/enota brez DDV v EUR]]+Sklop18[[#This Row],[Davek (EUR)]]</f>
        <v>0</v>
      </c>
      <c r="U28" s="81">
        <f>+Sklop18[[#This Row],[cena/enota brez DDV v EUR]]*Sklop18[[#This Row],[Okvirna količina]]</f>
        <v>0</v>
      </c>
      <c r="V28" s="81">
        <f>+Sklop18[[#This Row],[Končna cena/enoto mere (EUR) z DDV]]*Sklop18[[#This Row],[Okvirna količina]]</f>
        <v>0</v>
      </c>
      <c r="W28" s="89"/>
    </row>
    <row r="29" spans="1:23" s="51" customFormat="1" ht="12">
      <c r="A29" s="73" t="s">
        <v>15</v>
      </c>
      <c r="B29" s="314" t="s">
        <v>1107</v>
      </c>
      <c r="C29" s="313" t="s">
        <v>538</v>
      </c>
      <c r="D29" s="532" t="s">
        <v>617</v>
      </c>
      <c r="E29" s="533">
        <v>0.68</v>
      </c>
      <c r="F29" s="534" t="s">
        <v>0</v>
      </c>
      <c r="G29" s="101"/>
      <c r="H29" s="535">
        <v>5</v>
      </c>
      <c r="I29" s="323" t="s">
        <v>93</v>
      </c>
      <c r="J29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3.4000000000000004</v>
      </c>
      <c r="K29" s="74" t="str">
        <f>IF(Sklop18[[#This Row],[ZAHTEVANA SHEMA KAKOVOSTI]]&lt;&gt;"",Sklop18[[#This Row],[Preračunana masa/volumen/kos na enoto kg]],"")</f>
        <v/>
      </c>
      <c r="L29" s="84"/>
      <c r="M29" s="82"/>
      <c r="N29" s="82"/>
      <c r="O29" s="1"/>
      <c r="P29" s="81"/>
      <c r="Q29" s="81"/>
      <c r="R29" s="87"/>
      <c r="S29" s="81">
        <f>+Sklop18[[#This Row],[cena/enota brez DDV v EUR]]*Sklop18[[#This Row],[Stopnja DDV (%)]]</f>
        <v>0</v>
      </c>
      <c r="T29" s="81">
        <f>+Sklop18[[#This Row],[cena/enota brez DDV v EUR]]+Sklop18[[#This Row],[Davek (EUR)]]</f>
        <v>0</v>
      </c>
      <c r="U29" s="81">
        <f>+Sklop18[[#This Row],[cena/enota brez DDV v EUR]]*Sklop18[[#This Row],[Okvirna količina]]</f>
        <v>0</v>
      </c>
      <c r="V29" s="81">
        <f>+Sklop18[[#This Row],[Končna cena/enoto mere (EUR) z DDV]]*Sklop18[[#This Row],[Okvirna količina]]</f>
        <v>0</v>
      </c>
      <c r="W29" s="89"/>
    </row>
    <row r="30" spans="1:23" s="51" customFormat="1" ht="12">
      <c r="A30" s="73" t="s">
        <v>16</v>
      </c>
      <c r="B30" s="314" t="s">
        <v>1216</v>
      </c>
      <c r="C30" s="313" t="s">
        <v>538</v>
      </c>
      <c r="D30" s="532" t="s">
        <v>618</v>
      </c>
      <c r="E30" s="533">
        <v>2.5</v>
      </c>
      <c r="F30" s="534" t="s">
        <v>0</v>
      </c>
      <c r="G30" s="101"/>
      <c r="H30" s="535">
        <v>10</v>
      </c>
      <c r="I30" s="323" t="s">
        <v>93</v>
      </c>
      <c r="J30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K30" s="74" t="str">
        <f>IF(Sklop18[[#This Row],[ZAHTEVANA SHEMA KAKOVOSTI]]&lt;&gt;"",Sklop18[[#This Row],[Preračunana masa/volumen/kos na enoto kg]],"")</f>
        <v/>
      </c>
      <c r="L30" s="84"/>
      <c r="M30" s="82"/>
      <c r="N30" s="82"/>
      <c r="O30" s="1"/>
      <c r="P30" s="81"/>
      <c r="Q30" s="81"/>
      <c r="R30" s="87"/>
      <c r="S30" s="81">
        <f>+Sklop18[[#This Row],[cena/enota brez DDV v EUR]]*Sklop18[[#This Row],[Stopnja DDV (%)]]</f>
        <v>0</v>
      </c>
      <c r="T30" s="81">
        <f>+Sklop18[[#This Row],[cena/enota brez DDV v EUR]]+Sklop18[[#This Row],[Davek (EUR)]]</f>
        <v>0</v>
      </c>
      <c r="U30" s="81">
        <f>+Sklop18[[#This Row],[cena/enota brez DDV v EUR]]*Sklop18[[#This Row],[Okvirna količina]]</f>
        <v>0</v>
      </c>
      <c r="V30" s="81">
        <f>+Sklop18[[#This Row],[Končna cena/enoto mere (EUR) z DDV]]*Sklop18[[#This Row],[Okvirna količina]]</f>
        <v>0</v>
      </c>
      <c r="W30" s="89"/>
    </row>
    <row r="31" spans="1:23" s="51" customFormat="1" ht="24">
      <c r="A31" s="73" t="s">
        <v>17</v>
      </c>
      <c r="B31" s="314" t="s">
        <v>1217</v>
      </c>
      <c r="C31" s="313" t="s">
        <v>538</v>
      </c>
      <c r="D31" s="532" t="s">
        <v>826</v>
      </c>
      <c r="E31" s="533">
        <v>0.7</v>
      </c>
      <c r="F31" s="534" t="s">
        <v>0</v>
      </c>
      <c r="G31" s="101"/>
      <c r="H31" s="535">
        <v>5</v>
      </c>
      <c r="I31" s="323" t="s">
        <v>93</v>
      </c>
      <c r="J31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K31" s="74" t="str">
        <f>IF(Sklop18[[#This Row],[ZAHTEVANA SHEMA KAKOVOSTI]]&lt;&gt;"",Sklop18[[#This Row],[Preračunana masa/volumen/kos na enoto kg]],"")</f>
        <v/>
      </c>
      <c r="L31" s="84"/>
      <c r="M31" s="82"/>
      <c r="N31" s="82"/>
      <c r="O31" s="1"/>
      <c r="P31" s="81"/>
      <c r="Q31" s="81"/>
      <c r="R31" s="87"/>
      <c r="S31" s="81">
        <f>+Sklop18[[#This Row],[cena/enota brez DDV v EUR]]*Sklop18[[#This Row],[Stopnja DDV (%)]]</f>
        <v>0</v>
      </c>
      <c r="T31" s="81">
        <f>+Sklop18[[#This Row],[cena/enota brez DDV v EUR]]+Sklop18[[#This Row],[Davek (EUR)]]</f>
        <v>0</v>
      </c>
      <c r="U31" s="81">
        <f>+Sklop18[[#This Row],[cena/enota brez DDV v EUR]]*Sklop18[[#This Row],[Okvirna količina]]</f>
        <v>0</v>
      </c>
      <c r="V31" s="81">
        <f>+Sklop18[[#This Row],[Končna cena/enoto mere (EUR) z DDV]]*Sklop18[[#This Row],[Okvirna količina]]</f>
        <v>0</v>
      </c>
      <c r="W31" s="89"/>
    </row>
    <row r="32" spans="1:23" s="51" customFormat="1" ht="12">
      <c r="A32" s="73" t="s">
        <v>18</v>
      </c>
      <c r="B32" s="195"/>
      <c r="C32" s="195"/>
      <c r="D32" s="422" t="s">
        <v>1407</v>
      </c>
      <c r="E32" s="417">
        <v>0.66</v>
      </c>
      <c r="F32" s="534" t="s">
        <v>0</v>
      </c>
      <c r="G32" s="101"/>
      <c r="H32" s="537">
        <v>48</v>
      </c>
      <c r="I32" s="323" t="s">
        <v>93</v>
      </c>
      <c r="J32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31.68</v>
      </c>
      <c r="K32" s="409" t="str">
        <f>IF(Sklop18[[#This Row],[ZAHTEVANA SHEMA KAKOVOSTI]]&lt;&gt;"",Sklop18[[#This Row],[Preračunana masa/volumen/kos na enoto kg]],"")</f>
        <v/>
      </c>
      <c r="L32" s="411"/>
      <c r="M32" s="412"/>
      <c r="N32" s="412"/>
      <c r="O32" s="413"/>
      <c r="P32" s="414"/>
      <c r="Q32" s="414"/>
      <c r="R32" s="415"/>
      <c r="S32" s="414">
        <f>+Sklop18[[#This Row],[cena/enota brez DDV v EUR]]*Sklop18[[#This Row],[Stopnja DDV (%)]]</f>
        <v>0</v>
      </c>
      <c r="T32" s="414">
        <f>+Sklop18[[#This Row],[cena/enota brez DDV v EUR]]+Sklop18[[#This Row],[Davek (EUR)]]</f>
        <v>0</v>
      </c>
      <c r="U32" s="414">
        <f>+Sklop18[[#This Row],[cena/enota brez DDV v EUR]]*Sklop18[[#This Row],[Okvirna količina]]</f>
        <v>0</v>
      </c>
      <c r="V32" s="420">
        <f>+Sklop18[[#This Row],[Končna cena/enoto mere (EUR) z DDV]]*Sklop18[[#This Row],[Okvirna količina]]</f>
        <v>0</v>
      </c>
      <c r="W32" s="416"/>
    </row>
    <row r="33" spans="1:23" s="51" customFormat="1" ht="12">
      <c r="A33" s="73" t="s">
        <v>19</v>
      </c>
      <c r="B33" s="314" t="s">
        <v>1218</v>
      </c>
      <c r="C33" s="313" t="s">
        <v>538</v>
      </c>
      <c r="D33" s="532" t="s">
        <v>619</v>
      </c>
      <c r="E33" s="533">
        <v>2.4500000000000002</v>
      </c>
      <c r="F33" s="534" t="s">
        <v>0</v>
      </c>
      <c r="G33" s="101"/>
      <c r="H33" s="535">
        <v>2</v>
      </c>
      <c r="I33" s="323" t="s">
        <v>93</v>
      </c>
      <c r="J33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4.9000000000000004</v>
      </c>
      <c r="K33" s="74" t="str">
        <f>IF(Sklop18[[#This Row],[ZAHTEVANA SHEMA KAKOVOSTI]]&lt;&gt;"",Sklop18[[#This Row],[Preračunana masa/volumen/kos na enoto kg]],"")</f>
        <v/>
      </c>
      <c r="L33" s="84"/>
      <c r="M33" s="82"/>
      <c r="N33" s="82"/>
      <c r="O33" s="1"/>
      <c r="P33" s="81"/>
      <c r="Q33" s="81"/>
      <c r="R33" s="87"/>
      <c r="S33" s="81">
        <f>+Sklop18[[#This Row],[cena/enota brez DDV v EUR]]*Sklop18[[#This Row],[Stopnja DDV (%)]]</f>
        <v>0</v>
      </c>
      <c r="T33" s="81">
        <f>+Sklop18[[#This Row],[cena/enota brez DDV v EUR]]+Sklop18[[#This Row],[Davek (EUR)]]</f>
        <v>0</v>
      </c>
      <c r="U33" s="81">
        <f>+Sklop18[[#This Row],[cena/enota brez DDV v EUR]]*Sklop18[[#This Row],[Okvirna količina]]</f>
        <v>0</v>
      </c>
      <c r="V33" s="81">
        <f>+Sklop18[[#This Row],[Končna cena/enoto mere (EUR) z DDV]]*Sklop18[[#This Row],[Okvirna količina]]</f>
        <v>0</v>
      </c>
      <c r="W33" s="89"/>
    </row>
    <row r="34" spans="1:23" s="51" customFormat="1" ht="24">
      <c r="A34" s="73" t="s">
        <v>20</v>
      </c>
      <c r="B34" s="314" t="s">
        <v>1108</v>
      </c>
      <c r="C34" s="313" t="s">
        <v>538</v>
      </c>
      <c r="D34" s="532" t="s">
        <v>620</v>
      </c>
      <c r="E34" s="533">
        <v>0.5</v>
      </c>
      <c r="F34" s="534" t="s">
        <v>0</v>
      </c>
      <c r="G34" s="101"/>
      <c r="H34" s="535">
        <v>2</v>
      </c>
      <c r="I34" s="323" t="s">
        <v>93</v>
      </c>
      <c r="J34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K34" s="74" t="str">
        <f>IF(Sklop18[[#This Row],[ZAHTEVANA SHEMA KAKOVOSTI]]&lt;&gt;"",Sklop18[[#This Row],[Preračunana masa/volumen/kos na enoto kg]],"")</f>
        <v/>
      </c>
      <c r="L34" s="84"/>
      <c r="M34" s="82"/>
      <c r="N34" s="82"/>
      <c r="O34" s="1"/>
      <c r="P34" s="81"/>
      <c r="Q34" s="81"/>
      <c r="R34" s="87"/>
      <c r="S34" s="81">
        <f>+Sklop18[[#This Row],[cena/enota brez DDV v EUR]]*Sklop18[[#This Row],[Stopnja DDV (%)]]</f>
        <v>0</v>
      </c>
      <c r="T34" s="81">
        <f>+Sklop18[[#This Row],[cena/enota brez DDV v EUR]]+Sklop18[[#This Row],[Davek (EUR)]]</f>
        <v>0</v>
      </c>
      <c r="U34" s="81">
        <f>+Sklop18[[#This Row],[cena/enota brez DDV v EUR]]*Sklop18[[#This Row],[Okvirna količina]]</f>
        <v>0</v>
      </c>
      <c r="V34" s="81">
        <f>+Sklop18[[#This Row],[Končna cena/enoto mere (EUR) z DDV]]*Sklop18[[#This Row],[Okvirna količina]]</f>
        <v>0</v>
      </c>
      <c r="W34" s="89"/>
    </row>
    <row r="35" spans="1:23" s="51" customFormat="1" ht="12">
      <c r="A35" s="73" t="s">
        <v>21</v>
      </c>
      <c r="B35" s="314" t="s">
        <v>1219</v>
      </c>
      <c r="C35" s="313" t="s">
        <v>538</v>
      </c>
      <c r="D35" s="536" t="s">
        <v>1109</v>
      </c>
      <c r="E35" s="533">
        <v>0.67</v>
      </c>
      <c r="F35" s="534" t="s">
        <v>0</v>
      </c>
      <c r="G35" s="101"/>
      <c r="H35" s="535">
        <v>180</v>
      </c>
      <c r="I35" s="323" t="s">
        <v>93</v>
      </c>
      <c r="J35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120.60000000000001</v>
      </c>
      <c r="K35" s="74" t="str">
        <f>IF(Sklop18[[#This Row],[ZAHTEVANA SHEMA KAKOVOSTI]]&lt;&gt;"",Sklop18[[#This Row],[Preračunana masa/volumen/kos na enoto kg]],"")</f>
        <v/>
      </c>
      <c r="L35" s="84"/>
      <c r="M35" s="82"/>
      <c r="N35" s="82"/>
      <c r="O35" s="1"/>
      <c r="P35" s="81"/>
      <c r="Q35" s="81"/>
      <c r="R35" s="87"/>
      <c r="S35" s="81">
        <f>+Sklop18[[#This Row],[cena/enota brez DDV v EUR]]*Sklop18[[#This Row],[Stopnja DDV (%)]]</f>
        <v>0</v>
      </c>
      <c r="T35" s="81">
        <f>+Sklop18[[#This Row],[cena/enota brez DDV v EUR]]+Sklop18[[#This Row],[Davek (EUR)]]</f>
        <v>0</v>
      </c>
      <c r="U35" s="81">
        <f>+Sklop18[[#This Row],[cena/enota brez DDV v EUR]]*Sklop18[[#This Row],[Okvirna količina]]</f>
        <v>0</v>
      </c>
      <c r="V35" s="81">
        <f>+Sklop18[[#This Row],[Končna cena/enoto mere (EUR) z DDV]]*Sklop18[[#This Row],[Okvirna količina]]</f>
        <v>0</v>
      </c>
      <c r="W35" s="89"/>
    </row>
    <row r="36" spans="1:23" s="51" customFormat="1" ht="12">
      <c r="A36" s="73" t="s">
        <v>22</v>
      </c>
      <c r="B36" s="314" t="s">
        <v>1220</v>
      </c>
      <c r="C36" s="313" t="s">
        <v>538</v>
      </c>
      <c r="D36" s="536" t="s">
        <v>621</v>
      </c>
      <c r="E36" s="533">
        <v>2.6</v>
      </c>
      <c r="F36" s="534" t="s">
        <v>0</v>
      </c>
      <c r="G36" s="101"/>
      <c r="H36" s="535">
        <v>2</v>
      </c>
      <c r="I36" s="323" t="s">
        <v>93</v>
      </c>
      <c r="J3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5.2</v>
      </c>
      <c r="K36" s="79" t="str">
        <f>IF(Sklop18[[#This Row],[ZAHTEVANA SHEMA KAKOVOSTI]]&lt;&gt;"",Sklop18[[#This Row],[Preračunana masa/volumen/kos na enoto kg]],"")</f>
        <v/>
      </c>
      <c r="L36" s="84"/>
      <c r="M36" s="82"/>
      <c r="N36" s="82"/>
      <c r="O36" s="1"/>
      <c r="P36" s="81"/>
      <c r="Q36" s="81"/>
      <c r="R36" s="87"/>
      <c r="S36" s="81">
        <f>+Sklop18[[#This Row],[cena/enota brez DDV v EUR]]*Sklop18[[#This Row],[Stopnja DDV (%)]]</f>
        <v>0</v>
      </c>
      <c r="T36" s="81">
        <f>+Sklop18[[#This Row],[cena/enota brez DDV v EUR]]+Sklop18[[#This Row],[Davek (EUR)]]</f>
        <v>0</v>
      </c>
      <c r="U36" s="81">
        <f>+Sklop18[[#This Row],[cena/enota brez DDV v EUR]]*Sklop18[[#This Row],[Okvirna količina]]</f>
        <v>0</v>
      </c>
      <c r="V36" s="103">
        <f>+Sklop18[[#This Row],[Končna cena/enoto mere (EUR) z DDV]]*Sklop18[[#This Row],[Okvirna količina]]</f>
        <v>0</v>
      </c>
      <c r="W36" s="89"/>
    </row>
    <row r="37" spans="1:23" s="51" customFormat="1" ht="12">
      <c r="A37" s="73" t="s">
        <v>23</v>
      </c>
      <c r="B37" s="314" t="s">
        <v>1221</v>
      </c>
      <c r="C37" s="313" t="s">
        <v>538</v>
      </c>
      <c r="D37" s="536" t="s">
        <v>622</v>
      </c>
      <c r="E37" s="533">
        <v>0.88</v>
      </c>
      <c r="F37" s="534" t="s">
        <v>0</v>
      </c>
      <c r="G37" s="101"/>
      <c r="H37" s="535">
        <v>2</v>
      </c>
      <c r="I37" s="323" t="s">
        <v>93</v>
      </c>
      <c r="J3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1.76</v>
      </c>
      <c r="K37" s="79" t="str">
        <f>IF(Sklop18[[#This Row],[ZAHTEVANA SHEMA KAKOVOSTI]]&lt;&gt;"",Sklop18[[#This Row],[Preračunana masa/volumen/kos na enoto kg]],"")</f>
        <v/>
      </c>
      <c r="L37" s="84"/>
      <c r="M37" s="82"/>
      <c r="N37" s="82"/>
      <c r="O37" s="1"/>
      <c r="P37" s="81"/>
      <c r="Q37" s="81"/>
      <c r="R37" s="87"/>
      <c r="S37" s="81">
        <f>+Sklop18[[#This Row],[cena/enota brez DDV v EUR]]*Sklop18[[#This Row],[Stopnja DDV (%)]]</f>
        <v>0</v>
      </c>
      <c r="T37" s="81">
        <f>+Sklop18[[#This Row],[cena/enota brez DDV v EUR]]+Sklop18[[#This Row],[Davek (EUR)]]</f>
        <v>0</v>
      </c>
      <c r="U37" s="81">
        <f>+Sklop18[[#This Row],[cena/enota brez DDV v EUR]]*Sklop18[[#This Row],[Okvirna količina]]</f>
        <v>0</v>
      </c>
      <c r="V37" s="103">
        <f>+Sklop18[[#This Row],[Končna cena/enoto mere (EUR) z DDV]]*Sklop18[[#This Row],[Okvirna količina]]</f>
        <v>0</v>
      </c>
      <c r="W37" s="89"/>
    </row>
    <row r="38" spans="1:23" s="51" customFormat="1" ht="24">
      <c r="A38" s="73" t="s">
        <v>24</v>
      </c>
      <c r="B38" s="314" t="s">
        <v>1222</v>
      </c>
      <c r="C38" s="313" t="s">
        <v>538</v>
      </c>
      <c r="D38" s="536" t="s">
        <v>795</v>
      </c>
      <c r="E38" s="533">
        <v>0.7</v>
      </c>
      <c r="F38" s="534" t="s">
        <v>0</v>
      </c>
      <c r="G38" s="101"/>
      <c r="H38" s="535">
        <v>40</v>
      </c>
      <c r="I38" s="323" t="s">
        <v>93</v>
      </c>
      <c r="J3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</v>
      </c>
      <c r="K38" s="79" t="str">
        <f>IF(Sklop18[[#This Row],[ZAHTEVANA SHEMA KAKOVOSTI]]&lt;&gt;"",Sklop18[[#This Row],[Preračunana masa/volumen/kos na enoto kg]],"")</f>
        <v/>
      </c>
      <c r="L38" s="84"/>
      <c r="M38" s="82"/>
      <c r="N38" s="82"/>
      <c r="O38" s="1"/>
      <c r="P38" s="81"/>
      <c r="Q38" s="81"/>
      <c r="R38" s="87"/>
      <c r="S38" s="81">
        <f>+Sklop18[[#This Row],[cena/enota brez DDV v EUR]]*Sklop18[[#This Row],[Stopnja DDV (%)]]</f>
        <v>0</v>
      </c>
      <c r="T38" s="81">
        <f>+Sklop18[[#This Row],[cena/enota brez DDV v EUR]]+Sklop18[[#This Row],[Davek (EUR)]]</f>
        <v>0</v>
      </c>
      <c r="U38" s="81">
        <f>+Sklop18[[#This Row],[cena/enota brez DDV v EUR]]*Sklop18[[#This Row],[Okvirna količina]]</f>
        <v>0</v>
      </c>
      <c r="V38" s="103">
        <f>+Sklop18[[#This Row],[Končna cena/enoto mere (EUR) z DDV]]*Sklop18[[#This Row],[Okvirna količina]]</f>
        <v>0</v>
      </c>
      <c r="W38" s="89"/>
    </row>
    <row r="39" spans="1:23" s="51" customFormat="1" ht="12">
      <c r="A39" s="73" t="s">
        <v>25</v>
      </c>
      <c r="B39" s="314" t="s">
        <v>1224</v>
      </c>
      <c r="C39" s="313" t="s">
        <v>538</v>
      </c>
      <c r="D39" s="532" t="s">
        <v>1223</v>
      </c>
      <c r="E39" s="533">
        <v>2.5</v>
      </c>
      <c r="F39" s="534" t="s">
        <v>0</v>
      </c>
      <c r="G39" s="101"/>
      <c r="H39" s="535">
        <v>800</v>
      </c>
      <c r="I39" s="323" t="s">
        <v>93</v>
      </c>
      <c r="J3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K39" s="79" t="str">
        <f>IF(Sklop18[[#This Row],[ZAHTEVANA SHEMA KAKOVOSTI]]&lt;&gt;"",Sklop18[[#This Row],[Preračunana masa/volumen/kos na enoto kg]],"")</f>
        <v/>
      </c>
      <c r="L39" s="84"/>
      <c r="M39" s="82"/>
      <c r="N39" s="82"/>
      <c r="O39" s="1"/>
      <c r="P39" s="81"/>
      <c r="Q39" s="81"/>
      <c r="R39" s="87"/>
      <c r="S39" s="81">
        <f>+Sklop18[[#This Row],[cena/enota brez DDV v EUR]]*Sklop18[[#This Row],[Stopnja DDV (%)]]</f>
        <v>0</v>
      </c>
      <c r="T39" s="81">
        <f>+Sklop18[[#This Row],[cena/enota brez DDV v EUR]]+Sklop18[[#This Row],[Davek (EUR)]]</f>
        <v>0</v>
      </c>
      <c r="U39" s="81">
        <f>+Sklop18[[#This Row],[cena/enota brez DDV v EUR]]*Sklop18[[#This Row],[Okvirna količina]]</f>
        <v>0</v>
      </c>
      <c r="V39" s="103">
        <f>+Sklop18[[#This Row],[Končna cena/enoto mere (EUR) z DDV]]*Sklop18[[#This Row],[Okvirna količina]]</f>
        <v>0</v>
      </c>
      <c r="W39" s="89"/>
    </row>
    <row r="40" spans="1:23" s="51" customFormat="1" ht="12">
      <c r="A40" s="73" t="s">
        <v>26</v>
      </c>
      <c r="B40" s="314" t="s">
        <v>1225</v>
      </c>
      <c r="C40" s="313" t="s">
        <v>538</v>
      </c>
      <c r="D40" s="536" t="s">
        <v>623</v>
      </c>
      <c r="E40" s="533">
        <v>4.2</v>
      </c>
      <c r="F40" s="534" t="s">
        <v>0</v>
      </c>
      <c r="G40" s="101"/>
      <c r="H40" s="535">
        <v>260</v>
      </c>
      <c r="I40" s="323" t="s">
        <v>93</v>
      </c>
      <c r="J4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1092</v>
      </c>
      <c r="K40" s="110" t="str">
        <f>IF(Sklop18[[#This Row],[ZAHTEVANA SHEMA KAKOVOSTI]]&lt;&gt;"",Sklop18[[#This Row],[Preračunana masa/volumen/kos na enoto kg]],"")</f>
        <v/>
      </c>
      <c r="L40" s="124"/>
      <c r="M40" s="127"/>
      <c r="N40" s="127"/>
      <c r="O40" s="128"/>
      <c r="P40" s="125"/>
      <c r="Q40" s="125"/>
      <c r="R40" s="126"/>
      <c r="S40" s="125">
        <f>+Sklop18[[#This Row],[cena/enota brez DDV v EUR]]*Sklop18[[#This Row],[Stopnja DDV (%)]]</f>
        <v>0</v>
      </c>
      <c r="T40" s="125">
        <f>+Sklop18[[#This Row],[cena/enota brez DDV v EUR]]+Sklop18[[#This Row],[Davek (EUR)]]</f>
        <v>0</v>
      </c>
      <c r="U40" s="125">
        <f>+Sklop18[[#This Row],[cena/enota brez DDV v EUR]]*Sklop18[[#This Row],[Okvirna količina]]</f>
        <v>0</v>
      </c>
      <c r="V40" s="129">
        <f>+Sklop18[[#This Row],[Končna cena/enoto mere (EUR) z DDV]]*Sklop18[[#This Row],[Okvirna količina]]</f>
        <v>0</v>
      </c>
      <c r="W40" s="130"/>
    </row>
    <row r="41" spans="1:23" s="51" customFormat="1" ht="12">
      <c r="A41" s="73" t="s">
        <v>27</v>
      </c>
      <c r="B41" s="314"/>
      <c r="C41" s="313" t="s">
        <v>538</v>
      </c>
      <c r="D41" s="532" t="s">
        <v>827</v>
      </c>
      <c r="E41" s="533">
        <v>3.05</v>
      </c>
      <c r="F41" s="534" t="s">
        <v>0</v>
      </c>
      <c r="G41" s="101"/>
      <c r="H41" s="535">
        <v>5</v>
      </c>
      <c r="I41" s="323" t="s">
        <v>93</v>
      </c>
      <c r="J4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15.25</v>
      </c>
      <c r="K41" s="110" t="str">
        <f>IF(Sklop18[[#This Row],[ZAHTEVANA SHEMA KAKOVOSTI]]&lt;&gt;"",Sklop18[[#This Row],[Preračunana masa/volumen/kos na enoto kg]],"")</f>
        <v/>
      </c>
      <c r="L41" s="124"/>
      <c r="M41" s="127"/>
      <c r="N41" s="127"/>
      <c r="O41" s="128"/>
      <c r="P41" s="125"/>
      <c r="Q41" s="125"/>
      <c r="R41" s="126"/>
      <c r="S41" s="125">
        <f>+Sklop18[[#This Row],[cena/enota brez DDV v EUR]]*Sklop18[[#This Row],[Stopnja DDV (%)]]</f>
        <v>0</v>
      </c>
      <c r="T41" s="125">
        <f>+Sklop18[[#This Row],[cena/enota brez DDV v EUR]]+Sklop18[[#This Row],[Davek (EUR)]]</f>
        <v>0</v>
      </c>
      <c r="U41" s="125">
        <f>+Sklop18[[#This Row],[cena/enota brez DDV v EUR]]*Sklop18[[#This Row],[Okvirna količina]]</f>
        <v>0</v>
      </c>
      <c r="V41" s="129">
        <f>+Sklop18[[#This Row],[Končna cena/enoto mere (EUR) z DDV]]*Sklop18[[#This Row],[Okvirna količina]]</f>
        <v>0</v>
      </c>
      <c r="W41" s="130"/>
    </row>
    <row r="42" spans="1:23" s="51" customFormat="1" ht="12">
      <c r="A42" s="73" t="s">
        <v>28</v>
      </c>
      <c r="B42" s="312"/>
      <c r="C42" s="313" t="s">
        <v>538</v>
      </c>
      <c r="D42" s="532" t="s">
        <v>624</v>
      </c>
      <c r="E42" s="533">
        <v>2.5</v>
      </c>
      <c r="F42" s="534" t="s">
        <v>0</v>
      </c>
      <c r="G42" s="101"/>
      <c r="H42" s="535">
        <v>55</v>
      </c>
      <c r="I42" s="323" t="s">
        <v>93</v>
      </c>
      <c r="J4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137.5</v>
      </c>
      <c r="K42" s="110" t="str">
        <f>IF(Sklop18[[#This Row],[ZAHTEVANA SHEMA KAKOVOSTI]]&lt;&gt;"",Sklop18[[#This Row],[Preračunana masa/volumen/kos na enoto kg]],"")</f>
        <v/>
      </c>
      <c r="L42" s="124"/>
      <c r="M42" s="193"/>
      <c r="N42" s="193"/>
      <c r="O42" s="147"/>
      <c r="P42" s="125"/>
      <c r="Q42" s="125"/>
      <c r="R42" s="126"/>
      <c r="S42" s="125">
        <f>+Sklop18[[#This Row],[cena/enota brez DDV v EUR]]*Sklop18[[#This Row],[Stopnja DDV (%)]]</f>
        <v>0</v>
      </c>
      <c r="T42" s="125">
        <f>+Sklop18[[#This Row],[cena/enota brez DDV v EUR]]+Sklop18[[#This Row],[Davek (EUR)]]</f>
        <v>0</v>
      </c>
      <c r="U42" s="125">
        <f>+Sklop18[[#This Row],[cena/enota brez DDV v EUR]]*Sklop18[[#This Row],[Okvirna količina]]</f>
        <v>0</v>
      </c>
      <c r="V42" s="129">
        <f>+Sklop18[[#This Row],[Končna cena/enoto mere (EUR) z DDV]]*Sklop18[[#This Row],[Okvirna količina]]</f>
        <v>0</v>
      </c>
      <c r="W42" s="130"/>
    </row>
    <row r="43" spans="1:23" s="51" customFormat="1" ht="12">
      <c r="A43" s="73" t="s">
        <v>29</v>
      </c>
      <c r="B43" s="314" t="s">
        <v>1226</v>
      </c>
      <c r="C43" s="313" t="s">
        <v>538</v>
      </c>
      <c r="D43" s="532" t="s">
        <v>625</v>
      </c>
      <c r="E43" s="533">
        <v>2.5</v>
      </c>
      <c r="F43" s="534" t="s">
        <v>0</v>
      </c>
      <c r="G43" s="101"/>
      <c r="H43" s="535">
        <v>5</v>
      </c>
      <c r="I43" s="323" t="s">
        <v>93</v>
      </c>
      <c r="J43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K43" s="110" t="str">
        <f>IF(Sklop18[[#This Row],[ZAHTEVANA SHEMA KAKOVOSTI]]&lt;&gt;"",Sklop18[[#This Row],[Preračunana masa/volumen/kos na enoto kg]],"")</f>
        <v/>
      </c>
      <c r="L43" s="124"/>
      <c r="M43" s="193"/>
      <c r="N43" s="193"/>
      <c r="O43" s="147"/>
      <c r="P43" s="125"/>
      <c r="Q43" s="125"/>
      <c r="R43" s="126"/>
      <c r="S43" s="125">
        <f>+Sklop18[[#This Row],[cena/enota brez DDV v EUR]]*Sklop18[[#This Row],[Stopnja DDV (%)]]</f>
        <v>0</v>
      </c>
      <c r="T43" s="125">
        <f>+Sklop18[[#This Row],[cena/enota brez DDV v EUR]]+Sklop18[[#This Row],[Davek (EUR)]]</f>
        <v>0</v>
      </c>
      <c r="U43" s="125">
        <f>+Sklop18[[#This Row],[cena/enota brez DDV v EUR]]*Sklop18[[#This Row],[Okvirna količina]]</f>
        <v>0</v>
      </c>
      <c r="V43" s="129">
        <f>+Sklop18[[#This Row],[Končna cena/enoto mere (EUR) z DDV]]*Sklop18[[#This Row],[Okvirna količina]]</f>
        <v>0</v>
      </c>
      <c r="W43" s="130"/>
    </row>
    <row r="44" spans="1:23" s="51" customFormat="1" ht="12">
      <c r="A44" s="73" t="s">
        <v>30</v>
      </c>
      <c r="B44" s="314" t="s">
        <v>1227</v>
      </c>
      <c r="C44" s="313" t="s">
        <v>538</v>
      </c>
      <c r="D44" s="536" t="s">
        <v>626</v>
      </c>
      <c r="E44" s="533">
        <v>0.82</v>
      </c>
      <c r="F44" s="534" t="s">
        <v>0</v>
      </c>
      <c r="G44" s="101"/>
      <c r="H44" s="535">
        <v>200</v>
      </c>
      <c r="I44" s="323" t="s">
        <v>93</v>
      </c>
      <c r="J4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164</v>
      </c>
      <c r="K44" s="110" t="str">
        <f>IF(Sklop18[[#This Row],[ZAHTEVANA SHEMA KAKOVOSTI]]&lt;&gt;"",Sklop18[[#This Row],[Preračunana masa/volumen/kos na enoto kg]],"")</f>
        <v/>
      </c>
      <c r="L44" s="124"/>
      <c r="M44" s="127"/>
      <c r="N44" s="127"/>
      <c r="O44" s="128"/>
      <c r="P44" s="125"/>
      <c r="Q44" s="125"/>
      <c r="R44" s="126"/>
      <c r="S44" s="125">
        <f>+Sklop18[[#This Row],[cena/enota brez DDV v EUR]]*Sklop18[[#This Row],[Stopnja DDV (%)]]</f>
        <v>0</v>
      </c>
      <c r="T44" s="125">
        <f>+Sklop18[[#This Row],[cena/enota brez DDV v EUR]]+Sklop18[[#This Row],[Davek (EUR)]]</f>
        <v>0</v>
      </c>
      <c r="U44" s="125">
        <f>+Sklop18[[#This Row],[cena/enota brez DDV v EUR]]*Sklop18[[#This Row],[Okvirna količina]]</f>
        <v>0</v>
      </c>
      <c r="V44" s="129">
        <f>+Sklop18[[#This Row],[Končna cena/enoto mere (EUR) z DDV]]*Sklop18[[#This Row],[Okvirna količina]]</f>
        <v>0</v>
      </c>
      <c r="W44" s="130"/>
    </row>
    <row r="45" spans="1:23" s="51" customFormat="1" ht="12">
      <c r="A45" s="73" t="s">
        <v>31</v>
      </c>
      <c r="B45" s="314" t="s">
        <v>1228</v>
      </c>
      <c r="C45" s="313" t="s">
        <v>538</v>
      </c>
      <c r="D45" s="532" t="s">
        <v>627</v>
      </c>
      <c r="E45" s="533">
        <v>2.5</v>
      </c>
      <c r="F45" s="534" t="s">
        <v>0</v>
      </c>
      <c r="G45" s="101"/>
      <c r="H45" s="535">
        <v>30</v>
      </c>
      <c r="I45" s="323" t="s">
        <v>93</v>
      </c>
      <c r="J4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K45" s="110" t="str">
        <f>IF(Sklop18[[#This Row],[ZAHTEVANA SHEMA KAKOVOSTI]]&lt;&gt;"",Sklop18[[#This Row],[Preračunana masa/volumen/kos na enoto kg]],"")</f>
        <v/>
      </c>
      <c r="L45" s="124"/>
      <c r="M45" s="193"/>
      <c r="N45" s="193"/>
      <c r="O45" s="147"/>
      <c r="P45" s="125"/>
      <c r="Q45" s="125"/>
      <c r="R45" s="126"/>
      <c r="S45" s="125">
        <f>+Sklop18[[#This Row],[cena/enota brez DDV v EUR]]*Sklop18[[#This Row],[Stopnja DDV (%)]]</f>
        <v>0</v>
      </c>
      <c r="T45" s="125">
        <f>+Sklop18[[#This Row],[cena/enota brez DDV v EUR]]+Sklop18[[#This Row],[Davek (EUR)]]</f>
        <v>0</v>
      </c>
      <c r="U45" s="125">
        <f>+Sklop18[[#This Row],[cena/enota brez DDV v EUR]]*Sklop18[[#This Row],[Okvirna količina]]</f>
        <v>0</v>
      </c>
      <c r="V45" s="129">
        <f>+Sklop18[[#This Row],[Končna cena/enoto mere (EUR) z DDV]]*Sklop18[[#This Row],[Okvirna količina]]</f>
        <v>0</v>
      </c>
      <c r="W45" s="130"/>
    </row>
    <row r="46" spans="1:23" s="51" customFormat="1" ht="12">
      <c r="A46" s="73" t="s">
        <v>32</v>
      </c>
      <c r="B46" s="314" t="s">
        <v>1229</v>
      </c>
      <c r="C46" s="313" t="s">
        <v>538</v>
      </c>
      <c r="D46" s="536" t="s">
        <v>828</v>
      </c>
      <c r="E46" s="533">
        <v>2.6</v>
      </c>
      <c r="F46" s="534" t="s">
        <v>0</v>
      </c>
      <c r="G46" s="101"/>
      <c r="H46" s="535">
        <v>170</v>
      </c>
      <c r="I46" s="323" t="s">
        <v>93</v>
      </c>
      <c r="J4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442</v>
      </c>
      <c r="K46" s="110" t="str">
        <f>IF(Sklop18[[#This Row],[ZAHTEVANA SHEMA KAKOVOSTI]]&lt;&gt;"",Sklop18[[#This Row],[Preračunana masa/volumen/kos na enoto kg]],"")</f>
        <v/>
      </c>
      <c r="L46" s="124"/>
      <c r="M46" s="127"/>
      <c r="N46" s="127"/>
      <c r="O46" s="128"/>
      <c r="P46" s="125"/>
      <c r="Q46" s="125"/>
      <c r="R46" s="126"/>
      <c r="S46" s="125">
        <f>+Sklop18[[#This Row],[cena/enota brez DDV v EUR]]*Sklop18[[#This Row],[Stopnja DDV (%)]]</f>
        <v>0</v>
      </c>
      <c r="T46" s="125">
        <f>+Sklop18[[#This Row],[cena/enota brez DDV v EUR]]+Sklop18[[#This Row],[Davek (EUR)]]</f>
        <v>0</v>
      </c>
      <c r="U46" s="125">
        <f>+Sklop18[[#This Row],[cena/enota brez DDV v EUR]]*Sklop18[[#This Row],[Okvirna količina]]</f>
        <v>0</v>
      </c>
      <c r="V46" s="129">
        <f>+Sklop18[[#This Row],[Končna cena/enoto mere (EUR) z DDV]]*Sklop18[[#This Row],[Okvirna količina]]</f>
        <v>0</v>
      </c>
      <c r="W46" s="130"/>
    </row>
    <row r="47" spans="1:23" s="51" customFormat="1" ht="12">
      <c r="A47" s="73" t="s">
        <v>33</v>
      </c>
      <c r="B47" s="312" t="s">
        <v>829</v>
      </c>
      <c r="C47" s="313" t="s">
        <v>538</v>
      </c>
      <c r="D47" s="532" t="s">
        <v>628</v>
      </c>
      <c r="E47" s="533">
        <v>5</v>
      </c>
      <c r="F47" s="534" t="s">
        <v>0</v>
      </c>
      <c r="G47" s="101"/>
      <c r="H47" s="535">
        <v>10</v>
      </c>
      <c r="I47" s="323" t="s">
        <v>93</v>
      </c>
      <c r="J4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47" s="110" t="str">
        <f>IF(Sklop18[[#This Row],[ZAHTEVANA SHEMA KAKOVOSTI]]&lt;&gt;"",Sklop18[[#This Row],[Preračunana masa/volumen/kos na enoto kg]],"")</f>
        <v/>
      </c>
      <c r="L47" s="124"/>
      <c r="M47" s="127"/>
      <c r="N47" s="127"/>
      <c r="O47" s="128"/>
      <c r="P47" s="125"/>
      <c r="Q47" s="125"/>
      <c r="R47" s="126"/>
      <c r="S47" s="125">
        <f>+Sklop18[[#This Row],[cena/enota brez DDV v EUR]]*Sklop18[[#This Row],[Stopnja DDV (%)]]</f>
        <v>0</v>
      </c>
      <c r="T47" s="125">
        <f>+Sklop18[[#This Row],[cena/enota brez DDV v EUR]]+Sklop18[[#This Row],[Davek (EUR)]]</f>
        <v>0</v>
      </c>
      <c r="U47" s="125">
        <f>+Sklop18[[#This Row],[cena/enota brez DDV v EUR]]*Sklop18[[#This Row],[Okvirna količina]]</f>
        <v>0</v>
      </c>
      <c r="V47" s="129">
        <f>+Sklop18[[#This Row],[Končna cena/enoto mere (EUR) z DDV]]*Sklop18[[#This Row],[Okvirna količina]]</f>
        <v>0</v>
      </c>
      <c r="W47" s="130"/>
    </row>
    <row r="48" spans="1:23" s="51" customFormat="1" ht="12">
      <c r="A48" s="73" t="s">
        <v>34</v>
      </c>
      <c r="B48" s="314" t="s">
        <v>830</v>
      </c>
      <c r="C48" s="313" t="s">
        <v>538</v>
      </c>
      <c r="D48" s="532" t="s">
        <v>796</v>
      </c>
      <c r="E48" s="533">
        <v>2</v>
      </c>
      <c r="F48" s="534" t="s">
        <v>0</v>
      </c>
      <c r="G48" s="101"/>
      <c r="H48" s="535">
        <v>6</v>
      </c>
      <c r="I48" s="323" t="s">
        <v>93</v>
      </c>
      <c r="J4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K48" s="110" t="str">
        <f>IF(Sklop18[[#This Row],[ZAHTEVANA SHEMA KAKOVOSTI]]&lt;&gt;"",Sklop18[[#This Row],[Preračunana masa/volumen/kos na enoto kg]],"")</f>
        <v/>
      </c>
      <c r="L48" s="124"/>
      <c r="M48" s="127"/>
      <c r="N48" s="127"/>
      <c r="O48" s="128"/>
      <c r="P48" s="125"/>
      <c r="Q48" s="125"/>
      <c r="R48" s="126"/>
      <c r="S48" s="125">
        <f>+Sklop18[[#This Row],[cena/enota brez DDV v EUR]]*Sklop18[[#This Row],[Stopnja DDV (%)]]</f>
        <v>0</v>
      </c>
      <c r="T48" s="125">
        <f>+Sklop18[[#This Row],[cena/enota brez DDV v EUR]]+Sklop18[[#This Row],[Davek (EUR)]]</f>
        <v>0</v>
      </c>
      <c r="U48" s="125">
        <f>+Sklop18[[#This Row],[cena/enota brez DDV v EUR]]*Sklop18[[#This Row],[Okvirna količina]]</f>
        <v>0</v>
      </c>
      <c r="V48" s="129">
        <f>+Sklop18[[#This Row],[Končna cena/enoto mere (EUR) z DDV]]*Sklop18[[#This Row],[Okvirna količina]]</f>
        <v>0</v>
      </c>
      <c r="W48" s="130"/>
    </row>
    <row r="49" spans="1:23" s="51" customFormat="1" ht="12">
      <c r="A49" s="73" t="s">
        <v>35</v>
      </c>
      <c r="B49" s="314" t="s">
        <v>1110</v>
      </c>
      <c r="C49" s="313" t="s">
        <v>538</v>
      </c>
      <c r="D49" s="532" t="s">
        <v>797</v>
      </c>
      <c r="E49" s="533">
        <v>1</v>
      </c>
      <c r="F49" s="534" t="s">
        <v>0</v>
      </c>
      <c r="G49" s="101"/>
      <c r="H49" s="535">
        <v>20</v>
      </c>
      <c r="I49" s="323" t="s">
        <v>93</v>
      </c>
      <c r="J4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49" s="110" t="str">
        <f>IF(Sklop18[[#This Row],[ZAHTEVANA SHEMA KAKOVOSTI]]&lt;&gt;"",Sklop18[[#This Row],[Preračunana masa/volumen/kos na enoto kg]],"")</f>
        <v/>
      </c>
      <c r="L49" s="124"/>
      <c r="M49" s="127"/>
      <c r="N49" s="127"/>
      <c r="O49" s="128"/>
      <c r="P49" s="125"/>
      <c r="Q49" s="125"/>
      <c r="R49" s="126"/>
      <c r="S49" s="125">
        <f>+Sklop18[[#This Row],[cena/enota brez DDV v EUR]]*Sklop18[[#This Row],[Stopnja DDV (%)]]</f>
        <v>0</v>
      </c>
      <c r="T49" s="125">
        <f>+Sklop18[[#This Row],[cena/enota brez DDV v EUR]]+Sklop18[[#This Row],[Davek (EUR)]]</f>
        <v>0</v>
      </c>
      <c r="U49" s="125">
        <f>+Sklop18[[#This Row],[cena/enota brez DDV v EUR]]*Sklop18[[#This Row],[Okvirna količina]]</f>
        <v>0</v>
      </c>
      <c r="V49" s="129">
        <f>+Sklop18[[#This Row],[Končna cena/enoto mere (EUR) z DDV]]*Sklop18[[#This Row],[Okvirna količina]]</f>
        <v>0</v>
      </c>
      <c r="W49" s="130"/>
    </row>
    <row r="50" spans="1:23" s="51" customFormat="1" ht="12">
      <c r="A50" s="73" t="s">
        <v>36</v>
      </c>
      <c r="B50" s="314" t="s">
        <v>1111</v>
      </c>
      <c r="C50" s="313" t="s">
        <v>538</v>
      </c>
      <c r="D50" s="532" t="s">
        <v>629</v>
      </c>
      <c r="E50" s="533">
        <v>1</v>
      </c>
      <c r="F50" s="534" t="s">
        <v>0</v>
      </c>
      <c r="G50" s="101"/>
      <c r="H50" s="535">
        <v>2</v>
      </c>
      <c r="I50" s="323" t="s">
        <v>93</v>
      </c>
      <c r="J5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50" s="110" t="str">
        <f>IF(Sklop18[[#This Row],[ZAHTEVANA SHEMA KAKOVOSTI]]&lt;&gt;"",Sklop18[[#This Row],[Preračunana masa/volumen/kos na enoto kg]],"")</f>
        <v/>
      </c>
      <c r="L50" s="124"/>
      <c r="M50" s="127"/>
      <c r="N50" s="127"/>
      <c r="O50" s="128"/>
      <c r="P50" s="125"/>
      <c r="Q50" s="125"/>
      <c r="R50" s="126"/>
      <c r="S50" s="125">
        <f>+Sklop18[[#This Row],[cena/enota brez DDV v EUR]]*Sklop18[[#This Row],[Stopnja DDV (%)]]</f>
        <v>0</v>
      </c>
      <c r="T50" s="125">
        <f>+Sklop18[[#This Row],[cena/enota brez DDV v EUR]]+Sklop18[[#This Row],[Davek (EUR)]]</f>
        <v>0</v>
      </c>
      <c r="U50" s="125">
        <f>+Sklop18[[#This Row],[cena/enota brez DDV v EUR]]*Sklop18[[#This Row],[Okvirna količina]]</f>
        <v>0</v>
      </c>
      <c r="V50" s="129">
        <f>+Sklop18[[#This Row],[Končna cena/enoto mere (EUR) z DDV]]*Sklop18[[#This Row],[Okvirna količina]]</f>
        <v>0</v>
      </c>
      <c r="W50" s="130"/>
    </row>
    <row r="51" spans="1:23" s="51" customFormat="1" ht="24">
      <c r="A51" s="73" t="s">
        <v>37</v>
      </c>
      <c r="B51" s="314" t="s">
        <v>1113</v>
      </c>
      <c r="C51" s="313" t="s">
        <v>538</v>
      </c>
      <c r="D51" s="532" t="s">
        <v>1112</v>
      </c>
      <c r="E51" s="533">
        <v>0.95</v>
      </c>
      <c r="F51" s="534" t="s">
        <v>0</v>
      </c>
      <c r="G51" s="101"/>
      <c r="H51" s="535">
        <v>2</v>
      </c>
      <c r="I51" s="323" t="s">
        <v>93</v>
      </c>
      <c r="J5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1.9</v>
      </c>
      <c r="K51" s="110" t="str">
        <f>IF(Sklop18[[#This Row],[ZAHTEVANA SHEMA KAKOVOSTI]]&lt;&gt;"",Sklop18[[#This Row],[Preračunana masa/volumen/kos na enoto kg]],"")</f>
        <v/>
      </c>
      <c r="L51" s="124"/>
      <c r="M51" s="127"/>
      <c r="N51" s="127"/>
      <c r="O51" s="128"/>
      <c r="P51" s="125"/>
      <c r="Q51" s="125"/>
      <c r="R51" s="126"/>
      <c r="S51" s="125">
        <f>+Sklop18[[#This Row],[cena/enota brez DDV v EUR]]*Sklop18[[#This Row],[Stopnja DDV (%)]]</f>
        <v>0</v>
      </c>
      <c r="T51" s="125">
        <f>+Sklop18[[#This Row],[cena/enota brez DDV v EUR]]+Sklop18[[#This Row],[Davek (EUR)]]</f>
        <v>0</v>
      </c>
      <c r="U51" s="125">
        <f>+Sklop18[[#This Row],[cena/enota brez DDV v EUR]]*Sklop18[[#This Row],[Okvirna količina]]</f>
        <v>0</v>
      </c>
      <c r="V51" s="129">
        <f>+Sklop18[[#This Row],[Končna cena/enoto mere (EUR) z DDV]]*Sklop18[[#This Row],[Okvirna količina]]</f>
        <v>0</v>
      </c>
      <c r="W51" s="130"/>
    </row>
    <row r="52" spans="1:23" s="51" customFormat="1" ht="12">
      <c r="A52" s="73" t="s">
        <v>38</v>
      </c>
      <c r="B52" s="312"/>
      <c r="C52" s="313" t="s">
        <v>538</v>
      </c>
      <c r="D52" s="532" t="s">
        <v>630</v>
      </c>
      <c r="E52" s="533">
        <v>0.5</v>
      </c>
      <c r="F52" s="534" t="s">
        <v>95</v>
      </c>
      <c r="G52" s="101"/>
      <c r="H52" s="535">
        <v>2000</v>
      </c>
      <c r="I52" s="323" t="s">
        <v>93</v>
      </c>
      <c r="J5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K52" s="110" t="str">
        <f>IF(Sklop18[[#This Row],[ZAHTEVANA SHEMA KAKOVOSTI]]&lt;&gt;"",Sklop18[[#This Row],[Preračunana masa/volumen/kos na enoto kg]],"")</f>
        <v/>
      </c>
      <c r="L52" s="124"/>
      <c r="M52" s="127"/>
      <c r="N52" s="127"/>
      <c r="O52" s="128"/>
      <c r="P52" s="125"/>
      <c r="Q52" s="125"/>
      <c r="R52" s="126"/>
      <c r="S52" s="125">
        <f>+Sklop18[[#This Row],[cena/enota brez DDV v EUR]]*Sklop18[[#This Row],[Stopnja DDV (%)]]</f>
        <v>0</v>
      </c>
      <c r="T52" s="125">
        <f>+Sklop18[[#This Row],[cena/enota brez DDV v EUR]]+Sklop18[[#This Row],[Davek (EUR)]]</f>
        <v>0</v>
      </c>
      <c r="U52" s="125">
        <f>+Sklop18[[#This Row],[cena/enota brez DDV v EUR]]*Sklop18[[#This Row],[Okvirna količina]]</f>
        <v>0</v>
      </c>
      <c r="V52" s="129">
        <f>+Sklop18[[#This Row],[Končna cena/enoto mere (EUR) z DDV]]*Sklop18[[#This Row],[Okvirna količina]]</f>
        <v>0</v>
      </c>
      <c r="W52" s="130"/>
    </row>
    <row r="53" spans="1:23" s="51" customFormat="1" ht="12">
      <c r="A53" s="73" t="s">
        <v>39</v>
      </c>
      <c r="B53" s="314"/>
      <c r="C53" s="313" t="s">
        <v>538</v>
      </c>
      <c r="D53" s="532" t="s">
        <v>631</v>
      </c>
      <c r="E53" s="533">
        <v>1.5</v>
      </c>
      <c r="F53" s="534" t="s">
        <v>95</v>
      </c>
      <c r="G53" s="101"/>
      <c r="H53" s="535">
        <v>5</v>
      </c>
      <c r="I53" s="323" t="s">
        <v>93</v>
      </c>
      <c r="J53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53" s="110" t="str">
        <f>IF(Sklop18[[#This Row],[ZAHTEVANA SHEMA KAKOVOSTI]]&lt;&gt;"",Sklop18[[#This Row],[Preračunana masa/volumen/kos na enoto kg]],"")</f>
        <v/>
      </c>
      <c r="L53" s="124"/>
      <c r="M53" s="127"/>
      <c r="N53" s="127"/>
      <c r="O53" s="128"/>
      <c r="P53" s="125"/>
      <c r="Q53" s="125"/>
      <c r="R53" s="126"/>
      <c r="S53" s="125">
        <f>+Sklop18[[#This Row],[cena/enota brez DDV v EUR]]*Sklop18[[#This Row],[Stopnja DDV (%)]]</f>
        <v>0</v>
      </c>
      <c r="T53" s="125">
        <f>+Sklop18[[#This Row],[cena/enota brez DDV v EUR]]+Sklop18[[#This Row],[Davek (EUR)]]</f>
        <v>0</v>
      </c>
      <c r="U53" s="125">
        <f>+Sklop18[[#This Row],[cena/enota brez DDV v EUR]]*Sklop18[[#This Row],[Okvirna količina]]</f>
        <v>0</v>
      </c>
      <c r="V53" s="129">
        <f>+Sklop18[[#This Row],[Končna cena/enoto mere (EUR) z DDV]]*Sklop18[[#This Row],[Okvirna količina]]</f>
        <v>0</v>
      </c>
      <c r="W53" s="130"/>
    </row>
    <row r="54" spans="1:23" s="51" customFormat="1" ht="12">
      <c r="A54" s="73" t="s">
        <v>40</v>
      </c>
      <c r="B54" s="314" t="s">
        <v>1115</v>
      </c>
      <c r="C54" s="313" t="s">
        <v>538</v>
      </c>
      <c r="D54" s="532" t="s">
        <v>1114</v>
      </c>
      <c r="E54" s="533">
        <v>1.5</v>
      </c>
      <c r="F54" s="534" t="s">
        <v>95</v>
      </c>
      <c r="G54" s="101"/>
      <c r="H54" s="535">
        <v>5</v>
      </c>
      <c r="I54" s="323" t="s">
        <v>93</v>
      </c>
      <c r="J5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54" s="110" t="str">
        <f>IF(Sklop18[[#This Row],[ZAHTEVANA SHEMA KAKOVOSTI]]&lt;&gt;"",Sklop18[[#This Row],[Preračunana masa/volumen/kos na enoto kg]],"")</f>
        <v/>
      </c>
      <c r="L54" s="124"/>
      <c r="M54" s="127"/>
      <c r="N54" s="127"/>
      <c r="O54" s="128"/>
      <c r="P54" s="125"/>
      <c r="Q54" s="125"/>
      <c r="R54" s="126"/>
      <c r="S54" s="125">
        <f>+Sklop18[[#This Row],[cena/enota brez DDV v EUR]]*Sklop18[[#This Row],[Stopnja DDV (%)]]</f>
        <v>0</v>
      </c>
      <c r="T54" s="125">
        <f>+Sklop18[[#This Row],[cena/enota brez DDV v EUR]]+Sklop18[[#This Row],[Davek (EUR)]]</f>
        <v>0</v>
      </c>
      <c r="U54" s="125">
        <f>+Sklop18[[#This Row],[cena/enota brez DDV v EUR]]*Sklop18[[#This Row],[Okvirna količina]]</f>
        <v>0</v>
      </c>
      <c r="V54" s="129">
        <f>+Sklop18[[#This Row],[Končna cena/enoto mere (EUR) z DDV]]*Sklop18[[#This Row],[Okvirna količina]]</f>
        <v>0</v>
      </c>
      <c r="W54" s="130"/>
    </row>
    <row r="55" spans="1:23" s="51" customFormat="1" ht="12">
      <c r="A55" s="73" t="s">
        <v>41</v>
      </c>
      <c r="B55" s="314" t="s">
        <v>1230</v>
      </c>
      <c r="C55" s="313" t="s">
        <v>538</v>
      </c>
      <c r="D55" s="532" t="s">
        <v>632</v>
      </c>
      <c r="E55" s="533">
        <v>1</v>
      </c>
      <c r="F55" s="534" t="s">
        <v>0</v>
      </c>
      <c r="G55" s="101"/>
      <c r="H55" s="535">
        <v>10</v>
      </c>
      <c r="I55" s="323" t="s">
        <v>93</v>
      </c>
      <c r="J5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55" s="110" t="str">
        <f>IF(Sklop18[[#This Row],[ZAHTEVANA SHEMA KAKOVOSTI]]&lt;&gt;"",Sklop18[[#This Row],[Preračunana masa/volumen/kos na enoto kg]],"")</f>
        <v/>
      </c>
      <c r="L55" s="124"/>
      <c r="M55" s="127"/>
      <c r="N55" s="127"/>
      <c r="O55" s="128"/>
      <c r="P55" s="125"/>
      <c r="Q55" s="125"/>
      <c r="R55" s="126"/>
      <c r="S55" s="125">
        <f>+Sklop18[[#This Row],[cena/enota brez DDV v EUR]]*Sklop18[[#This Row],[Stopnja DDV (%)]]</f>
        <v>0</v>
      </c>
      <c r="T55" s="125">
        <f>+Sklop18[[#This Row],[cena/enota brez DDV v EUR]]+Sklop18[[#This Row],[Davek (EUR)]]</f>
        <v>0</v>
      </c>
      <c r="U55" s="125">
        <f>+Sklop18[[#This Row],[cena/enota brez DDV v EUR]]*Sklop18[[#This Row],[Okvirna količina]]</f>
        <v>0</v>
      </c>
      <c r="V55" s="129">
        <f>+Sklop18[[#This Row],[Končna cena/enoto mere (EUR) z DDV]]*Sklop18[[#This Row],[Okvirna količina]]</f>
        <v>0</v>
      </c>
      <c r="W55" s="130"/>
    </row>
    <row r="56" spans="1:23" s="51" customFormat="1" ht="24">
      <c r="A56" s="73" t="s">
        <v>42</v>
      </c>
      <c r="B56" s="314" t="s">
        <v>1231</v>
      </c>
      <c r="C56" s="313" t="s">
        <v>538</v>
      </c>
      <c r="D56" s="532" t="s">
        <v>1116</v>
      </c>
      <c r="E56" s="533">
        <v>0.4</v>
      </c>
      <c r="F56" s="534" t="s">
        <v>0</v>
      </c>
      <c r="G56" s="101"/>
      <c r="H56" s="535">
        <v>70</v>
      </c>
      <c r="I56" s="323" t="s">
        <v>93</v>
      </c>
      <c r="J5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</v>
      </c>
      <c r="K56" s="110" t="str">
        <f>IF(Sklop18[[#This Row],[ZAHTEVANA SHEMA KAKOVOSTI]]&lt;&gt;"",Sklop18[[#This Row],[Preračunana masa/volumen/kos na enoto kg]],"")</f>
        <v/>
      </c>
      <c r="L56" s="124"/>
      <c r="M56" s="127"/>
      <c r="N56" s="127"/>
      <c r="O56" s="128"/>
      <c r="P56" s="125"/>
      <c r="Q56" s="125"/>
      <c r="R56" s="126"/>
      <c r="S56" s="125">
        <f>+Sklop18[[#This Row],[cena/enota brez DDV v EUR]]*Sklop18[[#This Row],[Stopnja DDV (%)]]</f>
        <v>0</v>
      </c>
      <c r="T56" s="125">
        <f>+Sklop18[[#This Row],[cena/enota brez DDV v EUR]]+Sklop18[[#This Row],[Davek (EUR)]]</f>
        <v>0</v>
      </c>
      <c r="U56" s="125">
        <f>+Sklop18[[#This Row],[cena/enota brez DDV v EUR]]*Sklop18[[#This Row],[Okvirna količina]]</f>
        <v>0</v>
      </c>
      <c r="V56" s="129">
        <f>+Sklop18[[#This Row],[Končna cena/enoto mere (EUR) z DDV]]*Sklop18[[#This Row],[Okvirna količina]]</f>
        <v>0</v>
      </c>
      <c r="W56" s="130"/>
    </row>
    <row r="57" spans="1:23" s="51" customFormat="1" ht="12">
      <c r="A57" s="73" t="s">
        <v>43</v>
      </c>
      <c r="B57" s="314" t="s">
        <v>1232</v>
      </c>
      <c r="C57" s="313" t="s">
        <v>538</v>
      </c>
      <c r="D57" s="532" t="s">
        <v>633</v>
      </c>
      <c r="E57" s="533">
        <v>0.4</v>
      </c>
      <c r="F57" s="534" t="s">
        <v>0</v>
      </c>
      <c r="G57" s="101"/>
      <c r="H57" s="535">
        <v>50</v>
      </c>
      <c r="I57" s="323" t="s">
        <v>93</v>
      </c>
      <c r="J5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57" s="110" t="str">
        <f>IF(Sklop18[[#This Row],[ZAHTEVANA SHEMA KAKOVOSTI]]&lt;&gt;"",Sklop18[[#This Row],[Preračunana masa/volumen/kos na enoto kg]],"")</f>
        <v/>
      </c>
      <c r="L57" s="124"/>
      <c r="M57" s="127"/>
      <c r="N57" s="127"/>
      <c r="O57" s="128"/>
      <c r="P57" s="125"/>
      <c r="Q57" s="125"/>
      <c r="R57" s="126"/>
      <c r="S57" s="125">
        <f>+Sklop18[[#This Row],[cena/enota brez DDV v EUR]]*Sklop18[[#This Row],[Stopnja DDV (%)]]</f>
        <v>0</v>
      </c>
      <c r="T57" s="125">
        <f>+Sklop18[[#This Row],[cena/enota brez DDV v EUR]]+Sklop18[[#This Row],[Davek (EUR)]]</f>
        <v>0</v>
      </c>
      <c r="U57" s="125">
        <f>+Sklop18[[#This Row],[cena/enota brez DDV v EUR]]*Sklop18[[#This Row],[Okvirna količina]]</f>
        <v>0</v>
      </c>
      <c r="V57" s="129">
        <f>+Sklop18[[#This Row],[Končna cena/enoto mere (EUR) z DDV]]*Sklop18[[#This Row],[Okvirna količina]]</f>
        <v>0</v>
      </c>
      <c r="W57" s="130"/>
    </row>
    <row r="58" spans="1:23" s="51" customFormat="1" ht="12">
      <c r="A58" s="73" t="s">
        <v>48</v>
      </c>
      <c r="B58" s="314" t="s">
        <v>831</v>
      </c>
      <c r="C58" s="313" t="s">
        <v>538</v>
      </c>
      <c r="D58" s="536" t="s">
        <v>1409</v>
      </c>
      <c r="E58" s="533">
        <v>1</v>
      </c>
      <c r="F58" s="534" t="s">
        <v>0</v>
      </c>
      <c r="G58" s="101"/>
      <c r="H58" s="535">
        <v>50</v>
      </c>
      <c r="I58" s="323" t="s">
        <v>93</v>
      </c>
      <c r="J5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58" s="110" t="str">
        <f>IF(Sklop18[[#This Row],[ZAHTEVANA SHEMA KAKOVOSTI]]&lt;&gt;"",Sklop18[[#This Row],[Preračunana masa/volumen/kos na enoto kg]],"")</f>
        <v/>
      </c>
      <c r="L58" s="124"/>
      <c r="M58" s="127"/>
      <c r="N58" s="127"/>
      <c r="O58" s="128"/>
      <c r="P58" s="125"/>
      <c r="Q58" s="125"/>
      <c r="R58" s="126"/>
      <c r="S58" s="125">
        <f>+Sklop18[[#This Row],[cena/enota brez DDV v EUR]]*Sklop18[[#This Row],[Stopnja DDV (%)]]</f>
        <v>0</v>
      </c>
      <c r="T58" s="125">
        <f>+Sklop18[[#This Row],[cena/enota brez DDV v EUR]]+Sklop18[[#This Row],[Davek (EUR)]]</f>
        <v>0</v>
      </c>
      <c r="U58" s="125">
        <f>+Sklop18[[#This Row],[cena/enota brez DDV v EUR]]*Sklop18[[#This Row],[Okvirna količina]]</f>
        <v>0</v>
      </c>
      <c r="V58" s="129">
        <f>+Sklop18[[#This Row],[Končna cena/enoto mere (EUR) z DDV]]*Sklop18[[#This Row],[Okvirna količina]]</f>
        <v>0</v>
      </c>
      <c r="W58" s="130"/>
    </row>
    <row r="59" spans="1:23" s="51" customFormat="1" ht="12">
      <c r="A59" s="73" t="s">
        <v>44</v>
      </c>
      <c r="B59" s="312" t="s">
        <v>534</v>
      </c>
      <c r="C59" s="313" t="s">
        <v>538</v>
      </c>
      <c r="D59" s="538" t="s">
        <v>854</v>
      </c>
      <c r="E59" s="533">
        <v>1</v>
      </c>
      <c r="F59" s="534" t="s">
        <v>0</v>
      </c>
      <c r="G59" s="101"/>
      <c r="H59" s="535">
        <v>30</v>
      </c>
      <c r="I59" s="323" t="s">
        <v>93</v>
      </c>
      <c r="J5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K59" s="110" t="str">
        <f>IF(Sklop18[[#This Row],[ZAHTEVANA SHEMA KAKOVOSTI]]&lt;&gt;"",Sklop18[[#This Row],[Preračunana masa/volumen/kos na enoto kg]],"")</f>
        <v/>
      </c>
      <c r="L59" s="124"/>
      <c r="M59" s="127"/>
      <c r="N59" s="127"/>
      <c r="O59" s="128"/>
      <c r="P59" s="125"/>
      <c r="Q59" s="125"/>
      <c r="R59" s="126"/>
      <c r="S59" s="125">
        <f>+Sklop18[[#This Row],[cena/enota brez DDV v EUR]]*Sklop18[[#This Row],[Stopnja DDV (%)]]</f>
        <v>0</v>
      </c>
      <c r="T59" s="125">
        <f>+Sklop18[[#This Row],[cena/enota brez DDV v EUR]]+Sklop18[[#This Row],[Davek (EUR)]]</f>
        <v>0</v>
      </c>
      <c r="U59" s="125">
        <f>+Sklop18[[#This Row],[cena/enota brez DDV v EUR]]*Sklop18[[#This Row],[Okvirna količina]]</f>
        <v>0</v>
      </c>
      <c r="V59" s="129">
        <f>+Sklop18[[#This Row],[Končna cena/enoto mere (EUR) z DDV]]*Sklop18[[#This Row],[Okvirna količina]]</f>
        <v>0</v>
      </c>
      <c r="W59" s="130"/>
    </row>
    <row r="60" spans="1:23" s="51" customFormat="1" ht="12">
      <c r="A60" s="73" t="s">
        <v>45</v>
      </c>
      <c r="B60" s="314" t="s">
        <v>535</v>
      </c>
      <c r="C60" s="313" t="s">
        <v>538</v>
      </c>
      <c r="D60" s="532" t="s">
        <v>634</v>
      </c>
      <c r="E60" s="533">
        <v>1</v>
      </c>
      <c r="F60" s="534" t="s">
        <v>0</v>
      </c>
      <c r="G60" s="101"/>
      <c r="H60" s="535">
        <v>50</v>
      </c>
      <c r="I60" s="323" t="s">
        <v>93</v>
      </c>
      <c r="J6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60" s="110" t="str">
        <f>IF(Sklop18[[#This Row],[ZAHTEVANA SHEMA KAKOVOSTI]]&lt;&gt;"",Sklop18[[#This Row],[Preračunana masa/volumen/kos na enoto kg]],"")</f>
        <v/>
      </c>
      <c r="L60" s="124"/>
      <c r="M60" s="127"/>
      <c r="N60" s="127"/>
      <c r="O60" s="128"/>
      <c r="P60" s="125"/>
      <c r="Q60" s="125"/>
      <c r="R60" s="126"/>
      <c r="S60" s="125">
        <f>+Sklop18[[#This Row],[cena/enota brez DDV v EUR]]*Sklop18[[#This Row],[Stopnja DDV (%)]]</f>
        <v>0</v>
      </c>
      <c r="T60" s="125">
        <f>+Sklop18[[#This Row],[cena/enota brez DDV v EUR]]+Sklop18[[#This Row],[Davek (EUR)]]</f>
        <v>0</v>
      </c>
      <c r="U60" s="125">
        <f>+Sklop18[[#This Row],[cena/enota brez DDV v EUR]]*Sklop18[[#This Row],[Okvirna količina]]</f>
        <v>0</v>
      </c>
      <c r="V60" s="129">
        <f>+Sklop18[[#This Row],[Končna cena/enoto mere (EUR) z DDV]]*Sklop18[[#This Row],[Okvirna količina]]</f>
        <v>0</v>
      </c>
      <c r="W60" s="130"/>
    </row>
    <row r="61" spans="1:23" s="51" customFormat="1" ht="12">
      <c r="A61" s="73" t="s">
        <v>49</v>
      </c>
      <c r="B61" s="314" t="s">
        <v>1234</v>
      </c>
      <c r="C61" s="313" t="s">
        <v>538</v>
      </c>
      <c r="D61" s="532" t="s">
        <v>832</v>
      </c>
      <c r="E61" s="533">
        <v>0.18</v>
      </c>
      <c r="F61" s="534" t="s">
        <v>0</v>
      </c>
      <c r="G61" s="101"/>
      <c r="H61" s="535">
        <v>3</v>
      </c>
      <c r="I61" s="323" t="s">
        <v>93</v>
      </c>
      <c r="J6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0.54</v>
      </c>
      <c r="K61" s="110" t="str">
        <f>IF(Sklop18[[#This Row],[ZAHTEVANA SHEMA KAKOVOSTI]]&lt;&gt;"",Sklop18[[#This Row],[Preračunana masa/volumen/kos na enoto kg]],"")</f>
        <v/>
      </c>
      <c r="L61" s="124"/>
      <c r="M61" s="127"/>
      <c r="N61" s="127"/>
      <c r="O61" s="128"/>
      <c r="P61" s="125"/>
      <c r="Q61" s="125"/>
      <c r="R61" s="126"/>
      <c r="S61" s="125">
        <f>+Sklop18[[#This Row],[cena/enota brez DDV v EUR]]*Sklop18[[#This Row],[Stopnja DDV (%)]]</f>
        <v>0</v>
      </c>
      <c r="T61" s="125">
        <f>+Sklop18[[#This Row],[cena/enota brez DDV v EUR]]+Sklop18[[#This Row],[Davek (EUR)]]</f>
        <v>0</v>
      </c>
      <c r="U61" s="125">
        <f>+Sklop18[[#This Row],[cena/enota brez DDV v EUR]]*Sklop18[[#This Row],[Okvirna količina]]</f>
        <v>0</v>
      </c>
      <c r="V61" s="129">
        <f>+Sklop18[[#This Row],[Končna cena/enoto mere (EUR) z DDV]]*Sklop18[[#This Row],[Okvirna količina]]</f>
        <v>0</v>
      </c>
      <c r="W61" s="130"/>
    </row>
    <row r="62" spans="1:23" s="51" customFormat="1" ht="12">
      <c r="A62" s="73" t="s">
        <v>50</v>
      </c>
      <c r="B62" s="314" t="s">
        <v>1235</v>
      </c>
      <c r="C62" s="313" t="s">
        <v>538</v>
      </c>
      <c r="D62" s="532" t="s">
        <v>635</v>
      </c>
      <c r="E62" s="533">
        <v>0.22</v>
      </c>
      <c r="F62" s="534" t="s">
        <v>0</v>
      </c>
      <c r="G62" s="101"/>
      <c r="H62" s="535">
        <v>5</v>
      </c>
      <c r="I62" s="323" t="s">
        <v>93</v>
      </c>
      <c r="J6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1.1000000000000001</v>
      </c>
      <c r="K62" s="110" t="str">
        <f>IF(Sklop18[[#This Row],[ZAHTEVANA SHEMA KAKOVOSTI]]&lt;&gt;"",Sklop18[[#This Row],[Preračunana masa/volumen/kos na enoto kg]],"")</f>
        <v/>
      </c>
      <c r="L62" s="124"/>
      <c r="M62" s="127"/>
      <c r="N62" s="127"/>
      <c r="O62" s="128"/>
      <c r="P62" s="125"/>
      <c r="Q62" s="125"/>
      <c r="R62" s="126"/>
      <c r="S62" s="125">
        <f>+Sklop18[[#This Row],[cena/enota brez DDV v EUR]]*Sklop18[[#This Row],[Stopnja DDV (%)]]</f>
        <v>0</v>
      </c>
      <c r="T62" s="125">
        <f>+Sklop18[[#This Row],[cena/enota brez DDV v EUR]]+Sklop18[[#This Row],[Davek (EUR)]]</f>
        <v>0</v>
      </c>
      <c r="U62" s="125">
        <f>+Sklop18[[#This Row],[cena/enota brez DDV v EUR]]*Sklop18[[#This Row],[Okvirna količina]]</f>
        <v>0</v>
      </c>
      <c r="V62" s="129">
        <f>+Sklop18[[#This Row],[Končna cena/enoto mere (EUR) z DDV]]*Sklop18[[#This Row],[Okvirna količina]]</f>
        <v>0</v>
      </c>
      <c r="W62" s="130"/>
    </row>
    <row r="63" spans="1:23" s="51" customFormat="1" ht="12">
      <c r="A63" s="73" t="s">
        <v>46</v>
      </c>
      <c r="B63" s="312" t="s">
        <v>536</v>
      </c>
      <c r="C63" s="313" t="s">
        <v>538</v>
      </c>
      <c r="D63" s="536" t="s">
        <v>636</v>
      </c>
      <c r="E63" s="533">
        <v>0.4</v>
      </c>
      <c r="F63" s="534" t="s">
        <v>0</v>
      </c>
      <c r="G63" s="101"/>
      <c r="H63" s="535">
        <v>5</v>
      </c>
      <c r="I63" s="323" t="s">
        <v>93</v>
      </c>
      <c r="J63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63" s="110" t="str">
        <f>IF(Sklop18[[#This Row],[ZAHTEVANA SHEMA KAKOVOSTI]]&lt;&gt;"",Sklop18[[#This Row],[Preračunana masa/volumen/kos na enoto kg]],"")</f>
        <v/>
      </c>
      <c r="L63" s="124"/>
      <c r="M63" s="127"/>
      <c r="N63" s="127"/>
      <c r="O63" s="128"/>
      <c r="P63" s="125"/>
      <c r="Q63" s="125"/>
      <c r="R63" s="126"/>
      <c r="S63" s="125">
        <f>+Sklop18[[#This Row],[cena/enota brez DDV v EUR]]*Sklop18[[#This Row],[Stopnja DDV (%)]]</f>
        <v>0</v>
      </c>
      <c r="T63" s="125">
        <f>+Sklop18[[#This Row],[cena/enota brez DDV v EUR]]+Sklop18[[#This Row],[Davek (EUR)]]</f>
        <v>0</v>
      </c>
      <c r="U63" s="125">
        <f>+Sklop18[[#This Row],[cena/enota brez DDV v EUR]]*Sklop18[[#This Row],[Okvirna količina]]</f>
        <v>0</v>
      </c>
      <c r="V63" s="129">
        <f>+Sklop18[[#This Row],[Končna cena/enoto mere (EUR) z DDV]]*Sklop18[[#This Row],[Okvirna količina]]</f>
        <v>0</v>
      </c>
      <c r="W63" s="130"/>
    </row>
    <row r="64" spans="1:23" s="51" customFormat="1" ht="12">
      <c r="A64" s="73" t="s">
        <v>51</v>
      </c>
      <c r="B64" s="314" t="s">
        <v>1236</v>
      </c>
      <c r="C64" s="313" t="s">
        <v>538</v>
      </c>
      <c r="D64" s="532" t="s">
        <v>833</v>
      </c>
      <c r="E64" s="533">
        <v>0.14000000000000001</v>
      </c>
      <c r="F64" s="534" t="s">
        <v>0</v>
      </c>
      <c r="G64" s="101"/>
      <c r="H64" s="535">
        <v>5</v>
      </c>
      <c r="I64" s="323" t="s">
        <v>93</v>
      </c>
      <c r="J6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K64" s="110" t="str">
        <f>IF(Sklop18[[#This Row],[ZAHTEVANA SHEMA KAKOVOSTI]]&lt;&gt;"",Sklop18[[#This Row],[Preračunana masa/volumen/kos na enoto kg]],"")</f>
        <v/>
      </c>
      <c r="L64" s="124"/>
      <c r="M64" s="127"/>
      <c r="N64" s="127"/>
      <c r="O64" s="128"/>
      <c r="P64" s="125"/>
      <c r="Q64" s="125"/>
      <c r="R64" s="126"/>
      <c r="S64" s="125">
        <f>+Sklop18[[#This Row],[cena/enota brez DDV v EUR]]*Sklop18[[#This Row],[Stopnja DDV (%)]]</f>
        <v>0</v>
      </c>
      <c r="T64" s="125">
        <f>+Sklop18[[#This Row],[cena/enota brez DDV v EUR]]+Sklop18[[#This Row],[Davek (EUR)]]</f>
        <v>0</v>
      </c>
      <c r="U64" s="125">
        <f>+Sklop18[[#This Row],[cena/enota brez DDV v EUR]]*Sklop18[[#This Row],[Okvirna količina]]</f>
        <v>0</v>
      </c>
      <c r="V64" s="129">
        <f>+Sklop18[[#This Row],[Končna cena/enoto mere (EUR) z DDV]]*Sklop18[[#This Row],[Okvirna količina]]</f>
        <v>0</v>
      </c>
      <c r="W64" s="130"/>
    </row>
    <row r="65" spans="1:23" s="51" customFormat="1" ht="12">
      <c r="A65" s="73" t="s">
        <v>47</v>
      </c>
      <c r="B65" s="314" t="s">
        <v>1237</v>
      </c>
      <c r="C65" s="313" t="s">
        <v>538</v>
      </c>
      <c r="D65" s="532" t="s">
        <v>834</v>
      </c>
      <c r="E65" s="533">
        <v>0.6</v>
      </c>
      <c r="F65" s="534" t="s">
        <v>0</v>
      </c>
      <c r="G65" s="101"/>
      <c r="H65" s="535">
        <v>5</v>
      </c>
      <c r="I65" s="323" t="s">
        <v>93</v>
      </c>
      <c r="J6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65" s="110" t="str">
        <f>IF(Sklop18[[#This Row],[ZAHTEVANA SHEMA KAKOVOSTI]]&lt;&gt;"",Sklop18[[#This Row],[Preračunana masa/volumen/kos na enoto kg]],"")</f>
        <v/>
      </c>
      <c r="L65" s="124"/>
      <c r="M65" s="127"/>
      <c r="N65" s="127"/>
      <c r="O65" s="128"/>
      <c r="P65" s="125"/>
      <c r="Q65" s="125"/>
      <c r="R65" s="126"/>
      <c r="S65" s="125">
        <f>+Sklop18[[#This Row],[cena/enota brez DDV v EUR]]*Sklop18[[#This Row],[Stopnja DDV (%)]]</f>
        <v>0</v>
      </c>
      <c r="T65" s="125">
        <f>+Sklop18[[#This Row],[cena/enota brez DDV v EUR]]+Sklop18[[#This Row],[Davek (EUR)]]</f>
        <v>0</v>
      </c>
      <c r="U65" s="125">
        <f>+Sklop18[[#This Row],[cena/enota brez DDV v EUR]]*Sklop18[[#This Row],[Okvirna količina]]</f>
        <v>0</v>
      </c>
      <c r="V65" s="129">
        <f>+Sklop18[[#This Row],[Končna cena/enoto mere (EUR) z DDV]]*Sklop18[[#This Row],[Okvirna količina]]</f>
        <v>0</v>
      </c>
      <c r="W65" s="130"/>
    </row>
    <row r="66" spans="1:23" s="51" customFormat="1" ht="24">
      <c r="A66" s="73" t="s">
        <v>52</v>
      </c>
      <c r="B66" s="312" t="s">
        <v>537</v>
      </c>
      <c r="C66" s="313" t="s">
        <v>538</v>
      </c>
      <c r="D66" s="532" t="s">
        <v>637</v>
      </c>
      <c r="E66" s="533">
        <v>3</v>
      </c>
      <c r="F66" s="534" t="s">
        <v>0</v>
      </c>
      <c r="G66" s="101"/>
      <c r="H66" s="535">
        <v>2</v>
      </c>
      <c r="I66" s="323" t="s">
        <v>93</v>
      </c>
      <c r="J6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66" s="110" t="str">
        <f>IF(Sklop18[[#This Row],[ZAHTEVANA SHEMA KAKOVOSTI]]&lt;&gt;"",Sklop18[[#This Row],[Preračunana masa/volumen/kos na enoto kg]],"")</f>
        <v/>
      </c>
      <c r="L66" s="124"/>
      <c r="M66" s="127"/>
      <c r="N66" s="127"/>
      <c r="O66" s="128"/>
      <c r="P66" s="125"/>
      <c r="Q66" s="125"/>
      <c r="R66" s="126"/>
      <c r="S66" s="125">
        <f>+Sklop18[[#This Row],[cena/enota brez DDV v EUR]]*Sklop18[[#This Row],[Stopnja DDV (%)]]</f>
        <v>0</v>
      </c>
      <c r="T66" s="125">
        <f>+Sklop18[[#This Row],[cena/enota brez DDV v EUR]]+Sklop18[[#This Row],[Davek (EUR)]]</f>
        <v>0</v>
      </c>
      <c r="U66" s="125">
        <f>+Sklop18[[#This Row],[cena/enota brez DDV v EUR]]*Sklop18[[#This Row],[Okvirna količina]]</f>
        <v>0</v>
      </c>
      <c r="V66" s="129">
        <f>+Sklop18[[#This Row],[Končna cena/enoto mere (EUR) z DDV]]*Sklop18[[#This Row],[Okvirna količina]]</f>
        <v>0</v>
      </c>
      <c r="W66" s="130"/>
    </row>
    <row r="67" spans="1:23" s="51" customFormat="1" ht="24">
      <c r="A67" s="73" t="s">
        <v>53</v>
      </c>
      <c r="B67" s="314" t="s">
        <v>1238</v>
      </c>
      <c r="C67" s="313" t="s">
        <v>538</v>
      </c>
      <c r="D67" s="532" t="s">
        <v>835</v>
      </c>
      <c r="E67" s="533">
        <v>1</v>
      </c>
      <c r="F67" s="534" t="s">
        <v>0</v>
      </c>
      <c r="G67" s="101"/>
      <c r="H67" s="535">
        <v>60</v>
      </c>
      <c r="I67" s="323" t="s">
        <v>93</v>
      </c>
      <c r="J6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K67" s="110" t="str">
        <f>IF(Sklop18[[#This Row],[ZAHTEVANA SHEMA KAKOVOSTI]]&lt;&gt;"",Sklop18[[#This Row],[Preračunana masa/volumen/kos na enoto kg]],"")</f>
        <v/>
      </c>
      <c r="L67" s="124"/>
      <c r="M67" s="127"/>
      <c r="N67" s="127"/>
      <c r="O67" s="128"/>
      <c r="P67" s="125"/>
      <c r="Q67" s="125"/>
      <c r="R67" s="126"/>
      <c r="S67" s="125">
        <f>+Sklop18[[#This Row],[cena/enota brez DDV v EUR]]*Sklop18[[#This Row],[Stopnja DDV (%)]]</f>
        <v>0</v>
      </c>
      <c r="T67" s="125">
        <f>+Sklop18[[#This Row],[cena/enota brez DDV v EUR]]+Sklop18[[#This Row],[Davek (EUR)]]</f>
        <v>0</v>
      </c>
      <c r="U67" s="125">
        <f>+Sklop18[[#This Row],[cena/enota brez DDV v EUR]]*Sklop18[[#This Row],[Okvirna količina]]</f>
        <v>0</v>
      </c>
      <c r="V67" s="129">
        <f>+Sklop18[[#This Row],[Končna cena/enoto mere (EUR) z DDV]]*Sklop18[[#This Row],[Okvirna količina]]</f>
        <v>0</v>
      </c>
      <c r="W67" s="130"/>
    </row>
    <row r="68" spans="1:23" s="51" customFormat="1" ht="12">
      <c r="A68" s="73" t="s">
        <v>54</v>
      </c>
      <c r="B68" s="314" t="s">
        <v>1239</v>
      </c>
      <c r="C68" s="313" t="s">
        <v>538</v>
      </c>
      <c r="D68" s="532" t="s">
        <v>836</v>
      </c>
      <c r="E68" s="533">
        <v>0.6</v>
      </c>
      <c r="F68" s="534" t="s">
        <v>0</v>
      </c>
      <c r="G68" s="101"/>
      <c r="H68" s="535">
        <v>10</v>
      </c>
      <c r="I68" s="323" t="s">
        <v>93</v>
      </c>
      <c r="J6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68" s="110" t="str">
        <f>IF(Sklop18[[#This Row],[ZAHTEVANA SHEMA KAKOVOSTI]]&lt;&gt;"",Sklop18[[#This Row],[Preračunana masa/volumen/kos na enoto kg]],"")</f>
        <v/>
      </c>
      <c r="L68" s="124"/>
      <c r="M68" s="127"/>
      <c r="N68" s="127"/>
      <c r="O68" s="128"/>
      <c r="P68" s="125"/>
      <c r="Q68" s="125"/>
      <c r="R68" s="126"/>
      <c r="S68" s="125">
        <f>+Sklop18[[#This Row],[cena/enota brez DDV v EUR]]*Sklop18[[#This Row],[Stopnja DDV (%)]]</f>
        <v>0</v>
      </c>
      <c r="T68" s="125">
        <f>+Sklop18[[#This Row],[cena/enota brez DDV v EUR]]+Sklop18[[#This Row],[Davek (EUR)]]</f>
        <v>0</v>
      </c>
      <c r="U68" s="125">
        <f>+Sklop18[[#This Row],[cena/enota brez DDV v EUR]]*Sklop18[[#This Row],[Okvirna količina]]</f>
        <v>0</v>
      </c>
      <c r="V68" s="129">
        <f>+Sklop18[[#This Row],[Končna cena/enoto mere (EUR) z DDV]]*Sklop18[[#This Row],[Okvirna količina]]</f>
        <v>0</v>
      </c>
      <c r="W68" s="130"/>
    </row>
    <row r="69" spans="1:23" s="51" customFormat="1" ht="24">
      <c r="A69" s="73" t="s">
        <v>55</v>
      </c>
      <c r="B69" s="314" t="s">
        <v>1240</v>
      </c>
      <c r="C69" s="313" t="s">
        <v>538</v>
      </c>
      <c r="D69" s="532" t="s">
        <v>752</v>
      </c>
      <c r="E69" s="533">
        <v>0.03</v>
      </c>
      <c r="F69" s="534" t="s">
        <v>0</v>
      </c>
      <c r="G69" s="101"/>
      <c r="H69" s="535">
        <v>500</v>
      </c>
      <c r="I69" s="323" t="s">
        <v>93</v>
      </c>
      <c r="J6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K69" s="110" t="str">
        <f>IF(Sklop18[[#This Row],[ZAHTEVANA SHEMA KAKOVOSTI]]&lt;&gt;"",Sklop18[[#This Row],[Preračunana masa/volumen/kos na enoto kg]],"")</f>
        <v/>
      </c>
      <c r="L69" s="124"/>
      <c r="M69" s="127"/>
      <c r="N69" s="127"/>
      <c r="O69" s="128"/>
      <c r="P69" s="125"/>
      <c r="Q69" s="125"/>
      <c r="R69" s="126"/>
      <c r="S69" s="125">
        <f>+Sklop18[[#This Row],[cena/enota brez DDV v EUR]]*Sklop18[[#This Row],[Stopnja DDV (%)]]</f>
        <v>0</v>
      </c>
      <c r="T69" s="125">
        <f>+Sklop18[[#This Row],[cena/enota brez DDV v EUR]]+Sklop18[[#This Row],[Davek (EUR)]]</f>
        <v>0</v>
      </c>
      <c r="U69" s="125">
        <f>+Sklop18[[#This Row],[cena/enota brez DDV v EUR]]*Sklop18[[#This Row],[Okvirna količina]]</f>
        <v>0</v>
      </c>
      <c r="V69" s="129">
        <f>+Sklop18[[#This Row],[Končna cena/enoto mere (EUR) z DDV]]*Sklop18[[#This Row],[Okvirna količina]]</f>
        <v>0</v>
      </c>
      <c r="W69" s="130"/>
    </row>
    <row r="70" spans="1:23" s="51" customFormat="1" ht="24">
      <c r="A70" s="641" t="s">
        <v>56</v>
      </c>
      <c r="B70" s="642" t="s">
        <v>1241</v>
      </c>
      <c r="C70" s="643" t="s">
        <v>538</v>
      </c>
      <c r="D70" s="644" t="s">
        <v>1492</v>
      </c>
      <c r="E70" s="533">
        <v>0.03</v>
      </c>
      <c r="F70" s="534" t="s">
        <v>0</v>
      </c>
      <c r="G70" s="101"/>
      <c r="H70" s="535">
        <v>5000</v>
      </c>
      <c r="I70" s="323" t="s">
        <v>93</v>
      </c>
      <c r="J7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K70" s="110" t="str">
        <f>IF(Sklop18[[#This Row],[ZAHTEVANA SHEMA KAKOVOSTI]]&lt;&gt;"",Sklop18[[#This Row],[Preračunana masa/volumen/kos na enoto kg]],"")</f>
        <v/>
      </c>
      <c r="L70" s="124"/>
      <c r="M70" s="127"/>
      <c r="N70" s="127"/>
      <c r="O70" s="128"/>
      <c r="P70" s="125"/>
      <c r="Q70" s="125"/>
      <c r="R70" s="126"/>
      <c r="S70" s="125">
        <f>+Sklop18[[#This Row],[cena/enota brez DDV v EUR]]*Sklop18[[#This Row],[Stopnja DDV (%)]]</f>
        <v>0</v>
      </c>
      <c r="T70" s="125">
        <f>+Sklop18[[#This Row],[cena/enota brez DDV v EUR]]+Sklop18[[#This Row],[Davek (EUR)]]</f>
        <v>0</v>
      </c>
      <c r="U70" s="125">
        <f>+Sklop18[[#This Row],[cena/enota brez DDV v EUR]]*Sklop18[[#This Row],[Okvirna količina]]</f>
        <v>0</v>
      </c>
      <c r="V70" s="129">
        <f>+Sklop18[[#This Row],[Končna cena/enoto mere (EUR) z DDV]]*Sklop18[[#This Row],[Okvirna količina]]</f>
        <v>0</v>
      </c>
      <c r="W70" s="130"/>
    </row>
    <row r="71" spans="1:23" s="51" customFormat="1" ht="24">
      <c r="A71" s="641" t="s">
        <v>57</v>
      </c>
      <c r="B71" s="642" t="s">
        <v>1242</v>
      </c>
      <c r="C71" s="643" t="s">
        <v>538</v>
      </c>
      <c r="D71" s="644" t="s">
        <v>1493</v>
      </c>
      <c r="E71" s="533">
        <v>0.03</v>
      </c>
      <c r="F71" s="534" t="s">
        <v>0</v>
      </c>
      <c r="G71" s="101"/>
      <c r="H71" s="535">
        <v>500</v>
      </c>
      <c r="I71" s="323" t="s">
        <v>93</v>
      </c>
      <c r="J7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K71" s="110" t="str">
        <f>IF(Sklop18[[#This Row],[ZAHTEVANA SHEMA KAKOVOSTI]]&lt;&gt;"",Sklop18[[#This Row],[Preračunana masa/volumen/kos na enoto kg]],"")</f>
        <v/>
      </c>
      <c r="L71" s="124"/>
      <c r="M71" s="127"/>
      <c r="N71" s="127"/>
      <c r="O71" s="128"/>
      <c r="P71" s="125"/>
      <c r="Q71" s="125"/>
      <c r="R71" s="126"/>
      <c r="S71" s="125">
        <f>+Sklop18[[#This Row],[cena/enota brez DDV v EUR]]*Sklop18[[#This Row],[Stopnja DDV (%)]]</f>
        <v>0</v>
      </c>
      <c r="T71" s="125">
        <f>+Sklop18[[#This Row],[cena/enota brez DDV v EUR]]+Sklop18[[#This Row],[Davek (EUR)]]</f>
        <v>0</v>
      </c>
      <c r="U71" s="125">
        <f>+Sklop18[[#This Row],[cena/enota brez DDV v EUR]]*Sklop18[[#This Row],[Okvirna količina]]</f>
        <v>0</v>
      </c>
      <c r="V71" s="129">
        <f>+Sklop18[[#This Row],[Končna cena/enoto mere (EUR) z DDV]]*Sklop18[[#This Row],[Okvirna količina]]</f>
        <v>0</v>
      </c>
      <c r="W71" s="130"/>
    </row>
    <row r="72" spans="1:23" s="51" customFormat="1" ht="12">
      <c r="A72" s="73" t="s">
        <v>58</v>
      </c>
      <c r="B72" s="314" t="s">
        <v>1243</v>
      </c>
      <c r="C72" s="313" t="s">
        <v>538</v>
      </c>
      <c r="D72" s="532" t="s">
        <v>1117</v>
      </c>
      <c r="E72" s="533">
        <v>0.125</v>
      </c>
      <c r="F72" s="534" t="s">
        <v>0</v>
      </c>
      <c r="G72" s="101"/>
      <c r="H72" s="535">
        <v>100</v>
      </c>
      <c r="I72" s="323" t="s">
        <v>93</v>
      </c>
      <c r="J7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K72" s="110" t="str">
        <f>IF(Sklop18[[#This Row],[ZAHTEVANA SHEMA KAKOVOSTI]]&lt;&gt;"",Sklop18[[#This Row],[Preračunana masa/volumen/kos na enoto kg]],"")</f>
        <v/>
      </c>
      <c r="L72" s="124"/>
      <c r="M72" s="127"/>
      <c r="N72" s="127"/>
      <c r="O72" s="128"/>
      <c r="P72" s="125"/>
      <c r="Q72" s="125"/>
      <c r="R72" s="126"/>
      <c r="S72" s="125">
        <f>+Sklop18[[#This Row],[cena/enota brez DDV v EUR]]*Sklop18[[#This Row],[Stopnja DDV (%)]]</f>
        <v>0</v>
      </c>
      <c r="T72" s="125">
        <f>+Sklop18[[#This Row],[cena/enota brez DDV v EUR]]+Sklop18[[#This Row],[Davek (EUR)]]</f>
        <v>0</v>
      </c>
      <c r="U72" s="125">
        <f>+Sklop18[[#This Row],[cena/enota brez DDV v EUR]]*Sklop18[[#This Row],[Okvirna količina]]</f>
        <v>0</v>
      </c>
      <c r="V72" s="129">
        <f>+Sklop18[[#This Row],[Končna cena/enoto mere (EUR) z DDV]]*Sklop18[[#This Row],[Okvirna količina]]</f>
        <v>0</v>
      </c>
      <c r="W72" s="130"/>
    </row>
    <row r="73" spans="1:23" s="51" customFormat="1" ht="12">
      <c r="A73" s="73" t="s">
        <v>59</v>
      </c>
      <c r="B73" s="314" t="s">
        <v>1244</v>
      </c>
      <c r="C73" s="313" t="s">
        <v>538</v>
      </c>
      <c r="D73" s="536" t="s">
        <v>638</v>
      </c>
      <c r="E73" s="533">
        <v>0.25</v>
      </c>
      <c r="F73" s="534" t="s">
        <v>0</v>
      </c>
      <c r="G73" s="101"/>
      <c r="H73" s="535">
        <v>1000</v>
      </c>
      <c r="I73" s="323" t="s">
        <v>93</v>
      </c>
      <c r="J73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K73" s="110" t="str">
        <f>IF(Sklop18[[#This Row],[ZAHTEVANA SHEMA KAKOVOSTI]]&lt;&gt;"",Sklop18[[#This Row],[Preračunana masa/volumen/kos na enoto kg]],"")</f>
        <v/>
      </c>
      <c r="L73" s="124"/>
      <c r="M73" s="127"/>
      <c r="N73" s="127"/>
      <c r="O73" s="128"/>
      <c r="P73" s="125"/>
      <c r="Q73" s="125"/>
      <c r="R73" s="126"/>
      <c r="S73" s="125">
        <f>+Sklop18[[#This Row],[cena/enota brez DDV v EUR]]*Sklop18[[#This Row],[Stopnja DDV (%)]]</f>
        <v>0</v>
      </c>
      <c r="T73" s="125">
        <f>+Sklop18[[#This Row],[cena/enota brez DDV v EUR]]+Sklop18[[#This Row],[Davek (EUR)]]</f>
        <v>0</v>
      </c>
      <c r="U73" s="125">
        <f>+Sklop18[[#This Row],[cena/enota brez DDV v EUR]]*Sklop18[[#This Row],[Okvirna količina]]</f>
        <v>0</v>
      </c>
      <c r="V73" s="129">
        <f>+Sklop18[[#This Row],[Končna cena/enoto mere (EUR) z DDV]]*Sklop18[[#This Row],[Okvirna količina]]</f>
        <v>0</v>
      </c>
      <c r="W73" s="130"/>
    </row>
    <row r="74" spans="1:23" s="51" customFormat="1" ht="24">
      <c r="A74" s="73" t="s">
        <v>60</v>
      </c>
      <c r="B74" s="314" t="s">
        <v>1245</v>
      </c>
      <c r="C74" s="313" t="s">
        <v>538</v>
      </c>
      <c r="D74" s="532" t="s">
        <v>639</v>
      </c>
      <c r="E74" s="533">
        <v>2.5</v>
      </c>
      <c r="F74" s="534" t="s">
        <v>0</v>
      </c>
      <c r="G74" s="101"/>
      <c r="H74" s="535">
        <v>5</v>
      </c>
      <c r="I74" s="323" t="s">
        <v>93</v>
      </c>
      <c r="J7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K74" s="110" t="str">
        <f>IF(Sklop18[[#This Row],[ZAHTEVANA SHEMA KAKOVOSTI]]&lt;&gt;"",Sklop18[[#This Row],[Preračunana masa/volumen/kos na enoto kg]],"")</f>
        <v/>
      </c>
      <c r="L74" s="124"/>
      <c r="M74" s="127"/>
      <c r="N74" s="127"/>
      <c r="O74" s="128"/>
      <c r="P74" s="125"/>
      <c r="Q74" s="125"/>
      <c r="R74" s="126"/>
      <c r="S74" s="125">
        <f>+Sklop18[[#This Row],[cena/enota brez DDV v EUR]]*Sklop18[[#This Row],[Stopnja DDV (%)]]</f>
        <v>0</v>
      </c>
      <c r="T74" s="125">
        <f>+Sklop18[[#This Row],[cena/enota brez DDV v EUR]]+Sklop18[[#This Row],[Davek (EUR)]]</f>
        <v>0</v>
      </c>
      <c r="U74" s="125">
        <f>+Sklop18[[#This Row],[cena/enota brez DDV v EUR]]*Sklop18[[#This Row],[Okvirna količina]]</f>
        <v>0</v>
      </c>
      <c r="V74" s="129">
        <f>+Sklop18[[#This Row],[Končna cena/enoto mere (EUR) z DDV]]*Sklop18[[#This Row],[Okvirna količina]]</f>
        <v>0</v>
      </c>
      <c r="W74" s="130"/>
    </row>
    <row r="75" spans="1:23" s="51" customFormat="1" ht="12">
      <c r="A75" s="73" t="s">
        <v>61</v>
      </c>
      <c r="B75" s="314" t="s">
        <v>1119</v>
      </c>
      <c r="C75" s="313" t="s">
        <v>538</v>
      </c>
      <c r="D75" s="532" t="s">
        <v>1118</v>
      </c>
      <c r="E75" s="533">
        <v>1</v>
      </c>
      <c r="F75" s="534" t="s">
        <v>0</v>
      </c>
      <c r="G75" s="101"/>
      <c r="H75" s="535">
        <v>5</v>
      </c>
      <c r="I75" s="323" t="s">
        <v>93</v>
      </c>
      <c r="J7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75" s="110" t="str">
        <f>IF(Sklop18[[#This Row],[ZAHTEVANA SHEMA KAKOVOSTI]]&lt;&gt;"",Sklop18[[#This Row],[Preračunana masa/volumen/kos na enoto kg]],"")</f>
        <v/>
      </c>
      <c r="L75" s="124"/>
      <c r="M75" s="127"/>
      <c r="N75" s="127"/>
      <c r="O75" s="128"/>
      <c r="P75" s="125"/>
      <c r="Q75" s="125"/>
      <c r="R75" s="126"/>
      <c r="S75" s="125">
        <f>+Sklop18[[#This Row],[cena/enota brez DDV v EUR]]*Sklop18[[#This Row],[Stopnja DDV (%)]]</f>
        <v>0</v>
      </c>
      <c r="T75" s="125">
        <f>+Sklop18[[#This Row],[cena/enota brez DDV v EUR]]+Sklop18[[#This Row],[Davek (EUR)]]</f>
        <v>0</v>
      </c>
      <c r="U75" s="125">
        <f>+Sklop18[[#This Row],[cena/enota brez DDV v EUR]]*Sklop18[[#This Row],[Okvirna količina]]</f>
        <v>0</v>
      </c>
      <c r="V75" s="129">
        <f>+Sklop18[[#This Row],[Končna cena/enoto mere (EUR) z DDV]]*Sklop18[[#This Row],[Okvirna količina]]</f>
        <v>0</v>
      </c>
      <c r="W75" s="130"/>
    </row>
    <row r="76" spans="1:23" s="51" customFormat="1" ht="24">
      <c r="A76" s="73" t="s">
        <v>62</v>
      </c>
      <c r="B76" s="314" t="s">
        <v>1120</v>
      </c>
      <c r="C76" s="313" t="s">
        <v>538</v>
      </c>
      <c r="D76" s="532" t="s">
        <v>1121</v>
      </c>
      <c r="E76" s="533">
        <v>0.7</v>
      </c>
      <c r="F76" s="534" t="s">
        <v>0</v>
      </c>
      <c r="G76" s="101"/>
      <c r="H76" s="535">
        <v>5</v>
      </c>
      <c r="I76" s="323" t="s">
        <v>93</v>
      </c>
      <c r="J7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K76" s="110" t="str">
        <f>IF(Sklop18[[#This Row],[ZAHTEVANA SHEMA KAKOVOSTI]]&lt;&gt;"",Sklop18[[#This Row],[Preračunana masa/volumen/kos na enoto kg]],"")</f>
        <v/>
      </c>
      <c r="L76" s="124"/>
      <c r="M76" s="193"/>
      <c r="N76" s="193"/>
      <c r="O76" s="147"/>
      <c r="P76" s="125"/>
      <c r="Q76" s="125"/>
      <c r="R76" s="126"/>
      <c r="S76" s="125">
        <f>+Sklop18[[#This Row],[cena/enota brez DDV v EUR]]*Sklop18[[#This Row],[Stopnja DDV (%)]]</f>
        <v>0</v>
      </c>
      <c r="T76" s="125">
        <f>+Sklop18[[#This Row],[cena/enota brez DDV v EUR]]+Sklop18[[#This Row],[Davek (EUR)]]</f>
        <v>0</v>
      </c>
      <c r="U76" s="125">
        <f>+Sklop18[[#This Row],[cena/enota brez DDV v EUR]]*Sklop18[[#This Row],[Okvirna količina]]</f>
        <v>0</v>
      </c>
      <c r="V76" s="129">
        <f>+Sklop18[[#This Row],[Končna cena/enoto mere (EUR) z DDV]]*Sklop18[[#This Row],[Okvirna količina]]</f>
        <v>0</v>
      </c>
      <c r="W76" s="130"/>
    </row>
    <row r="77" spans="1:23" s="51" customFormat="1" ht="24">
      <c r="A77" s="73" t="s">
        <v>68</v>
      </c>
      <c r="B77" s="314" t="s">
        <v>1122</v>
      </c>
      <c r="C77" s="313" t="s">
        <v>538</v>
      </c>
      <c r="D77" s="532" t="s">
        <v>640</v>
      </c>
      <c r="E77" s="533">
        <v>1</v>
      </c>
      <c r="F77" s="534" t="s">
        <v>0</v>
      </c>
      <c r="G77" s="101"/>
      <c r="H77" s="535">
        <v>200</v>
      </c>
      <c r="I77" s="323" t="s">
        <v>93</v>
      </c>
      <c r="J7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K77" s="110" t="str">
        <f>IF(Sklop18[[#This Row],[ZAHTEVANA SHEMA KAKOVOSTI]]&lt;&gt;"",Sklop18[[#This Row],[Preračunana masa/volumen/kos na enoto kg]],"")</f>
        <v/>
      </c>
      <c r="L77" s="124"/>
      <c r="M77" s="193"/>
      <c r="N77" s="193"/>
      <c r="O77" s="147"/>
      <c r="P77" s="125"/>
      <c r="Q77" s="125"/>
      <c r="R77" s="126"/>
      <c r="S77" s="125">
        <f>+Sklop18[[#This Row],[cena/enota brez DDV v EUR]]*Sklop18[[#This Row],[Stopnja DDV (%)]]</f>
        <v>0</v>
      </c>
      <c r="T77" s="125">
        <f>+Sklop18[[#This Row],[cena/enota brez DDV v EUR]]+Sklop18[[#This Row],[Davek (EUR)]]</f>
        <v>0</v>
      </c>
      <c r="U77" s="125">
        <f>+Sklop18[[#This Row],[cena/enota brez DDV v EUR]]*Sklop18[[#This Row],[Okvirna količina]]</f>
        <v>0</v>
      </c>
      <c r="V77" s="129">
        <f>+Sklop18[[#This Row],[Končna cena/enoto mere (EUR) z DDV]]*Sklop18[[#This Row],[Okvirna količina]]</f>
        <v>0</v>
      </c>
      <c r="W77" s="130"/>
    </row>
    <row r="78" spans="1:23" s="51" customFormat="1" ht="24">
      <c r="A78" s="73" t="s">
        <v>69</v>
      </c>
      <c r="B78" s="314" t="s">
        <v>1123</v>
      </c>
      <c r="C78" s="313" t="s">
        <v>538</v>
      </c>
      <c r="D78" s="532" t="s">
        <v>837</v>
      </c>
      <c r="E78" s="533">
        <v>0.32</v>
      </c>
      <c r="F78" s="534" t="s">
        <v>0</v>
      </c>
      <c r="G78" s="101"/>
      <c r="H78" s="535">
        <v>30</v>
      </c>
      <c r="I78" s="323" t="s">
        <v>93</v>
      </c>
      <c r="J7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9.6</v>
      </c>
      <c r="K78" s="110" t="str">
        <f>IF(Sklop18[[#This Row],[ZAHTEVANA SHEMA KAKOVOSTI]]&lt;&gt;"",Sklop18[[#This Row],[Preračunana masa/volumen/kos na enoto kg]],"")</f>
        <v/>
      </c>
      <c r="L78" s="124"/>
      <c r="M78" s="127"/>
      <c r="N78" s="127"/>
      <c r="O78" s="128"/>
      <c r="P78" s="125"/>
      <c r="Q78" s="125"/>
      <c r="R78" s="126"/>
      <c r="S78" s="125">
        <f>+Sklop18[[#This Row],[cena/enota brez DDV v EUR]]*Sklop18[[#This Row],[Stopnja DDV (%)]]</f>
        <v>0</v>
      </c>
      <c r="T78" s="125">
        <f>+Sklop18[[#This Row],[cena/enota brez DDV v EUR]]+Sklop18[[#This Row],[Davek (EUR)]]</f>
        <v>0</v>
      </c>
      <c r="U78" s="125">
        <f>+Sklop18[[#This Row],[cena/enota brez DDV v EUR]]*Sklop18[[#This Row],[Okvirna količina]]</f>
        <v>0</v>
      </c>
      <c r="V78" s="129">
        <f>+Sklop18[[#This Row],[Končna cena/enoto mere (EUR) z DDV]]*Sklop18[[#This Row],[Okvirna količina]]</f>
        <v>0</v>
      </c>
      <c r="W78" s="130"/>
    </row>
    <row r="79" spans="1:23" s="51" customFormat="1" ht="12">
      <c r="A79" s="73" t="s">
        <v>70</v>
      </c>
      <c r="B79" s="314" t="s">
        <v>1125</v>
      </c>
      <c r="C79" s="313" t="s">
        <v>538</v>
      </c>
      <c r="D79" s="532" t="s">
        <v>1124</v>
      </c>
      <c r="E79" s="533">
        <v>0.62</v>
      </c>
      <c r="F79" s="534" t="s">
        <v>0</v>
      </c>
      <c r="G79" s="101"/>
      <c r="H79" s="535">
        <v>5</v>
      </c>
      <c r="I79" s="323" t="s">
        <v>93</v>
      </c>
      <c r="J7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3.1</v>
      </c>
      <c r="K79" s="110" t="str">
        <f>IF(Sklop18[[#This Row],[ZAHTEVANA SHEMA KAKOVOSTI]]&lt;&gt;"",Sklop18[[#This Row],[Preračunana masa/volumen/kos na enoto kg]],"")</f>
        <v/>
      </c>
      <c r="L79" s="124"/>
      <c r="M79" s="127"/>
      <c r="N79" s="127"/>
      <c r="O79" s="128"/>
      <c r="P79" s="125"/>
      <c r="Q79" s="125"/>
      <c r="R79" s="126"/>
      <c r="S79" s="125">
        <f>+Sklop18[[#This Row],[cena/enota brez DDV v EUR]]*Sklop18[[#This Row],[Stopnja DDV (%)]]</f>
        <v>0</v>
      </c>
      <c r="T79" s="125">
        <f>+Sklop18[[#This Row],[cena/enota brez DDV v EUR]]+Sklop18[[#This Row],[Davek (EUR)]]</f>
        <v>0</v>
      </c>
      <c r="U79" s="125">
        <f>+Sklop18[[#This Row],[cena/enota brez DDV v EUR]]*Sklop18[[#This Row],[Okvirna količina]]</f>
        <v>0</v>
      </c>
      <c r="V79" s="129">
        <f>+Sklop18[[#This Row],[Končna cena/enoto mere (EUR) z DDV]]*Sklop18[[#This Row],[Okvirna količina]]</f>
        <v>0</v>
      </c>
      <c r="W79" s="130"/>
    </row>
    <row r="80" spans="1:23" s="51" customFormat="1" ht="24">
      <c r="A80" s="73" t="s">
        <v>71</v>
      </c>
      <c r="B80" s="314" t="s">
        <v>1127</v>
      </c>
      <c r="C80" s="313" t="s">
        <v>538</v>
      </c>
      <c r="D80" s="532" t="s">
        <v>1126</v>
      </c>
      <c r="E80" s="533">
        <v>0.75</v>
      </c>
      <c r="F80" s="534" t="s">
        <v>0</v>
      </c>
      <c r="G80" s="101"/>
      <c r="H80" s="535">
        <v>300</v>
      </c>
      <c r="I80" s="323" t="s">
        <v>93</v>
      </c>
      <c r="J8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225</v>
      </c>
      <c r="K80" s="110" t="str">
        <f>IF(Sklop18[[#This Row],[ZAHTEVANA SHEMA KAKOVOSTI]]&lt;&gt;"",Sklop18[[#This Row],[Preračunana masa/volumen/kos na enoto kg]],"")</f>
        <v/>
      </c>
      <c r="L80" s="124"/>
      <c r="M80" s="193"/>
      <c r="N80" s="193"/>
      <c r="O80" s="147"/>
      <c r="P80" s="125"/>
      <c r="Q80" s="125"/>
      <c r="R80" s="126"/>
      <c r="S80" s="125">
        <f>+Sklop18[[#This Row],[cena/enota brez DDV v EUR]]*Sklop18[[#This Row],[Stopnja DDV (%)]]</f>
        <v>0</v>
      </c>
      <c r="T80" s="125">
        <f>+Sklop18[[#This Row],[cena/enota brez DDV v EUR]]+Sklop18[[#This Row],[Davek (EUR)]]</f>
        <v>0</v>
      </c>
      <c r="U80" s="125">
        <f>+Sklop18[[#This Row],[cena/enota brez DDV v EUR]]*Sklop18[[#This Row],[Okvirna količina]]</f>
        <v>0</v>
      </c>
      <c r="V80" s="129">
        <f>+Sklop18[[#This Row],[Končna cena/enoto mere (EUR) z DDV]]*Sklop18[[#This Row],[Okvirna količina]]</f>
        <v>0</v>
      </c>
      <c r="W80" s="130"/>
    </row>
    <row r="81" spans="1:23" s="51" customFormat="1" ht="12">
      <c r="A81" s="73" t="s">
        <v>72</v>
      </c>
      <c r="B81" s="314" t="s">
        <v>1246</v>
      </c>
      <c r="C81" s="313" t="s">
        <v>538</v>
      </c>
      <c r="D81" s="539" t="s">
        <v>1128</v>
      </c>
      <c r="E81" s="533">
        <v>4</v>
      </c>
      <c r="F81" s="534" t="s">
        <v>0</v>
      </c>
      <c r="G81" s="101"/>
      <c r="H81" s="535">
        <v>30</v>
      </c>
      <c r="I81" s="323" t="s">
        <v>93</v>
      </c>
      <c r="J8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K81" s="110" t="str">
        <f>IF(Sklop18[[#This Row],[ZAHTEVANA SHEMA KAKOVOSTI]]&lt;&gt;"",Sklop18[[#This Row],[Preračunana masa/volumen/kos na enoto kg]],"")</f>
        <v/>
      </c>
      <c r="L81" s="124"/>
      <c r="M81" s="127"/>
      <c r="N81" s="127"/>
      <c r="O81" s="128"/>
      <c r="P81" s="125"/>
      <c r="Q81" s="125"/>
      <c r="R81" s="126"/>
      <c r="S81" s="125">
        <f>+Sklop18[[#This Row],[cena/enota brez DDV v EUR]]*Sklop18[[#This Row],[Stopnja DDV (%)]]</f>
        <v>0</v>
      </c>
      <c r="T81" s="125">
        <f>+Sklop18[[#This Row],[cena/enota brez DDV v EUR]]+Sklop18[[#This Row],[Davek (EUR)]]</f>
        <v>0</v>
      </c>
      <c r="U81" s="125">
        <f>+Sklop18[[#This Row],[cena/enota brez DDV v EUR]]*Sklop18[[#This Row],[Okvirna količina]]</f>
        <v>0</v>
      </c>
      <c r="V81" s="129">
        <f>+Sklop18[[#This Row],[Končna cena/enoto mere (EUR) z DDV]]*Sklop18[[#This Row],[Okvirna količina]]</f>
        <v>0</v>
      </c>
      <c r="W81" s="130"/>
    </row>
    <row r="82" spans="1:23" s="51" customFormat="1" ht="12">
      <c r="A82" s="73" t="s">
        <v>73</v>
      </c>
      <c r="B82" s="314" t="s">
        <v>1247</v>
      </c>
      <c r="C82" s="313" t="s">
        <v>538</v>
      </c>
      <c r="D82" s="539" t="s">
        <v>1129</v>
      </c>
      <c r="E82" s="533">
        <v>1</v>
      </c>
      <c r="F82" s="534" t="s">
        <v>0</v>
      </c>
      <c r="G82" s="101"/>
      <c r="H82" s="323">
        <v>50</v>
      </c>
      <c r="I82" s="323" t="s">
        <v>93</v>
      </c>
      <c r="J8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82" s="110" t="str">
        <f>IF(Sklop18[[#This Row],[ZAHTEVANA SHEMA KAKOVOSTI]]&lt;&gt;"",Sklop18[[#This Row],[Preračunana masa/volumen/kos na enoto kg]],"")</f>
        <v/>
      </c>
      <c r="L82" s="124"/>
      <c r="M82" s="127"/>
      <c r="N82" s="127"/>
      <c r="O82" s="128"/>
      <c r="P82" s="125"/>
      <c r="Q82" s="125"/>
      <c r="R82" s="126"/>
      <c r="S82" s="125">
        <f>+Sklop18[[#This Row],[cena/enota brez DDV v EUR]]*Sklop18[[#This Row],[Stopnja DDV (%)]]</f>
        <v>0</v>
      </c>
      <c r="T82" s="125">
        <f>+Sklop18[[#This Row],[cena/enota brez DDV v EUR]]+Sklop18[[#This Row],[Davek (EUR)]]</f>
        <v>0</v>
      </c>
      <c r="U82" s="125">
        <f>+Sklop18[[#This Row],[cena/enota brez DDV v EUR]]*Sklop18[[#This Row],[Okvirna količina]]</f>
        <v>0</v>
      </c>
      <c r="V82" s="129">
        <f>+Sklop18[[#This Row],[Končna cena/enoto mere (EUR) z DDV]]*Sklop18[[#This Row],[Okvirna količina]]</f>
        <v>0</v>
      </c>
      <c r="W82" s="130"/>
    </row>
    <row r="83" spans="1:23" s="51" customFormat="1" ht="12">
      <c r="A83" s="73" t="s">
        <v>74</v>
      </c>
      <c r="B83" s="195"/>
      <c r="C83" s="195"/>
      <c r="D83" s="422" t="s">
        <v>1408</v>
      </c>
      <c r="E83" s="417">
        <v>5</v>
      </c>
      <c r="F83" s="534" t="s">
        <v>0</v>
      </c>
      <c r="G83" s="101"/>
      <c r="H83" s="537">
        <v>150</v>
      </c>
      <c r="I83" s="323" t="s">
        <v>93</v>
      </c>
      <c r="J83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750</v>
      </c>
      <c r="K83" s="409" t="str">
        <f>IF(Sklop18[[#This Row],[ZAHTEVANA SHEMA KAKOVOSTI]]&lt;&gt;"",Sklop18[[#This Row],[Preračunana masa/volumen/kos na enoto kg]],"")</f>
        <v/>
      </c>
      <c r="L83" s="411"/>
      <c r="M83" s="412"/>
      <c r="N83" s="412"/>
      <c r="O83" s="413"/>
      <c r="P83" s="414"/>
      <c r="Q83" s="414"/>
      <c r="R83" s="415"/>
      <c r="S83" s="414">
        <f>+Sklop18[[#This Row],[cena/enota brez DDV v EUR]]*Sklop18[[#This Row],[Stopnja DDV (%)]]</f>
        <v>0</v>
      </c>
      <c r="T83" s="414">
        <f>+Sklop18[[#This Row],[cena/enota brez DDV v EUR]]+Sklop18[[#This Row],[Davek (EUR)]]</f>
        <v>0</v>
      </c>
      <c r="U83" s="414">
        <f>+Sklop18[[#This Row],[cena/enota brez DDV v EUR]]*Sklop18[[#This Row],[Okvirna količina]]</f>
        <v>0</v>
      </c>
      <c r="V83" s="420">
        <f>+Sklop18[[#This Row],[Končna cena/enoto mere (EUR) z DDV]]*Sklop18[[#This Row],[Okvirna količina]]</f>
        <v>0</v>
      </c>
      <c r="W83" s="416"/>
    </row>
    <row r="84" spans="1:23" s="51" customFormat="1" ht="24">
      <c r="A84" s="73" t="s">
        <v>75</v>
      </c>
      <c r="B84" s="314" t="s">
        <v>1248</v>
      </c>
      <c r="C84" s="313" t="s">
        <v>538</v>
      </c>
      <c r="D84" s="532" t="s">
        <v>801</v>
      </c>
      <c r="E84" s="533">
        <v>1</v>
      </c>
      <c r="F84" s="534" t="s">
        <v>0</v>
      </c>
      <c r="G84" s="101"/>
      <c r="H84" s="535">
        <v>300</v>
      </c>
      <c r="I84" s="323" t="s">
        <v>93</v>
      </c>
      <c r="J8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84" s="110" t="str">
        <f>IF(Sklop18[[#This Row],[ZAHTEVANA SHEMA KAKOVOSTI]]&lt;&gt;"",Sklop18[[#This Row],[Preračunana masa/volumen/kos na enoto kg]],"")</f>
        <v/>
      </c>
      <c r="L84" s="124"/>
      <c r="M84" s="127"/>
      <c r="N84" s="127"/>
      <c r="O84" s="128"/>
      <c r="P84" s="125"/>
      <c r="Q84" s="125"/>
      <c r="R84" s="126"/>
      <c r="S84" s="125">
        <f>+Sklop18[[#This Row],[cena/enota brez DDV v EUR]]*Sklop18[[#This Row],[Stopnja DDV (%)]]</f>
        <v>0</v>
      </c>
      <c r="T84" s="125">
        <f>+Sklop18[[#This Row],[cena/enota brez DDV v EUR]]+Sklop18[[#This Row],[Davek (EUR)]]</f>
        <v>0</v>
      </c>
      <c r="U84" s="125">
        <f>+Sklop18[[#This Row],[cena/enota brez DDV v EUR]]*Sklop18[[#This Row],[Okvirna količina]]</f>
        <v>0</v>
      </c>
      <c r="V84" s="129">
        <f>+Sklop18[[#This Row],[Končna cena/enoto mere (EUR) z DDV]]*Sklop18[[#This Row],[Okvirna količina]]</f>
        <v>0</v>
      </c>
      <c r="W84" s="130"/>
    </row>
    <row r="85" spans="1:23" s="51" customFormat="1" ht="12">
      <c r="A85" s="73" t="s">
        <v>76</v>
      </c>
      <c r="B85" s="314" t="s">
        <v>1131</v>
      </c>
      <c r="C85" s="313" t="s">
        <v>538</v>
      </c>
      <c r="D85" s="536" t="s">
        <v>1130</v>
      </c>
      <c r="E85" s="533">
        <v>1</v>
      </c>
      <c r="F85" s="534" t="s">
        <v>0</v>
      </c>
      <c r="G85" s="101"/>
      <c r="H85" s="535">
        <v>10</v>
      </c>
      <c r="I85" s="323" t="s">
        <v>93</v>
      </c>
      <c r="J8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85" s="110" t="str">
        <f>IF(Sklop18[[#This Row],[ZAHTEVANA SHEMA KAKOVOSTI]]&lt;&gt;"",Sklop18[[#This Row],[Preračunana masa/volumen/kos na enoto kg]],"")</f>
        <v/>
      </c>
      <c r="L85" s="124"/>
      <c r="M85" s="127"/>
      <c r="N85" s="127"/>
      <c r="O85" s="128"/>
      <c r="P85" s="125"/>
      <c r="Q85" s="125"/>
      <c r="R85" s="126"/>
      <c r="S85" s="125">
        <f>+Sklop18[[#This Row],[cena/enota brez DDV v EUR]]*Sklop18[[#This Row],[Stopnja DDV (%)]]</f>
        <v>0</v>
      </c>
      <c r="T85" s="125">
        <f>+Sklop18[[#This Row],[cena/enota brez DDV v EUR]]+Sklop18[[#This Row],[Davek (EUR)]]</f>
        <v>0</v>
      </c>
      <c r="U85" s="125">
        <f>+Sklop18[[#This Row],[cena/enota brez DDV v EUR]]*Sklop18[[#This Row],[Okvirna količina]]</f>
        <v>0</v>
      </c>
      <c r="V85" s="129">
        <f>+Sklop18[[#This Row],[Končna cena/enoto mere (EUR) z DDV]]*Sklop18[[#This Row],[Okvirna količina]]</f>
        <v>0</v>
      </c>
      <c r="W85" s="130"/>
    </row>
    <row r="86" spans="1:23" s="51" customFormat="1" ht="12">
      <c r="A86" s="73" t="s">
        <v>77</v>
      </c>
      <c r="B86" s="314" t="s">
        <v>1133</v>
      </c>
      <c r="C86" s="313" t="s">
        <v>538</v>
      </c>
      <c r="D86" s="532" t="s">
        <v>1132</v>
      </c>
      <c r="E86" s="533">
        <v>0.2</v>
      </c>
      <c r="F86" s="534" t="s">
        <v>0</v>
      </c>
      <c r="G86" s="101"/>
      <c r="H86" s="535">
        <v>500</v>
      </c>
      <c r="I86" s="323" t="s">
        <v>93</v>
      </c>
      <c r="J8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86" s="110" t="str">
        <f>IF(Sklop18[[#This Row],[ZAHTEVANA SHEMA KAKOVOSTI]]&lt;&gt;"",Sklop18[[#This Row],[Preračunana masa/volumen/kos na enoto kg]],"")</f>
        <v/>
      </c>
      <c r="L86" s="124"/>
      <c r="M86" s="127"/>
      <c r="N86" s="127"/>
      <c r="O86" s="128"/>
      <c r="P86" s="125"/>
      <c r="Q86" s="125"/>
      <c r="R86" s="126"/>
      <c r="S86" s="125">
        <f>+Sklop18[[#This Row],[cena/enota brez DDV v EUR]]*Sklop18[[#This Row],[Stopnja DDV (%)]]</f>
        <v>0</v>
      </c>
      <c r="T86" s="125">
        <f>+Sklop18[[#This Row],[cena/enota brez DDV v EUR]]+Sklop18[[#This Row],[Davek (EUR)]]</f>
        <v>0</v>
      </c>
      <c r="U86" s="125">
        <f>+Sklop18[[#This Row],[cena/enota brez DDV v EUR]]*Sklop18[[#This Row],[Okvirna količina]]</f>
        <v>0</v>
      </c>
      <c r="V86" s="129">
        <f>+Sklop18[[#This Row],[Končna cena/enoto mere (EUR) z DDV]]*Sklop18[[#This Row],[Okvirna količina]]</f>
        <v>0</v>
      </c>
      <c r="W86" s="130"/>
    </row>
    <row r="87" spans="1:23" s="51" customFormat="1" ht="24">
      <c r="A87" s="73" t="s">
        <v>78</v>
      </c>
      <c r="B87" s="314"/>
      <c r="C87" s="313" t="s">
        <v>538</v>
      </c>
      <c r="D87" s="532" t="s">
        <v>1294</v>
      </c>
      <c r="E87" s="533">
        <v>0.25</v>
      </c>
      <c r="F87" s="534" t="s">
        <v>0</v>
      </c>
      <c r="G87" s="101"/>
      <c r="H87" s="535">
        <v>300</v>
      </c>
      <c r="I87" s="323" t="s">
        <v>93</v>
      </c>
      <c r="J8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K87" s="110" t="str">
        <f>IF(Sklop18[[#This Row],[ZAHTEVANA SHEMA KAKOVOSTI]]&lt;&gt;"",Sklop18[[#This Row],[Preračunana masa/volumen/kos na enoto kg]],"")</f>
        <v/>
      </c>
      <c r="L87" s="124"/>
      <c r="M87" s="127"/>
      <c r="N87" s="127"/>
      <c r="O87" s="128"/>
      <c r="P87" s="125"/>
      <c r="Q87" s="125"/>
      <c r="R87" s="126"/>
      <c r="S87" s="125">
        <f>+Sklop18[[#This Row],[cena/enota brez DDV v EUR]]*Sklop18[[#This Row],[Stopnja DDV (%)]]</f>
        <v>0</v>
      </c>
      <c r="T87" s="125">
        <f>+Sklop18[[#This Row],[cena/enota brez DDV v EUR]]+Sklop18[[#This Row],[Davek (EUR)]]</f>
        <v>0</v>
      </c>
      <c r="U87" s="125">
        <f>+Sklop18[[#This Row],[cena/enota brez DDV v EUR]]*Sklop18[[#This Row],[Okvirna količina]]</f>
        <v>0</v>
      </c>
      <c r="V87" s="129">
        <f>+Sklop18[[#This Row],[Končna cena/enoto mere (EUR) z DDV]]*Sklop18[[#This Row],[Okvirna količina]]</f>
        <v>0</v>
      </c>
      <c r="W87" s="130"/>
    </row>
    <row r="88" spans="1:23" s="51" customFormat="1" ht="12">
      <c r="A88" s="73" t="s">
        <v>79</v>
      </c>
      <c r="B88" s="314" t="s">
        <v>1249</v>
      </c>
      <c r="C88" s="313" t="s">
        <v>538</v>
      </c>
      <c r="D88" s="536" t="s">
        <v>1134</v>
      </c>
      <c r="E88" s="533">
        <v>0.67</v>
      </c>
      <c r="F88" s="534" t="s">
        <v>0</v>
      </c>
      <c r="G88" s="101"/>
      <c r="H88" s="535">
        <v>70</v>
      </c>
      <c r="I88" s="323" t="s">
        <v>93</v>
      </c>
      <c r="J8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46.900000000000006</v>
      </c>
      <c r="K88" s="110" t="str">
        <f>IF(Sklop18[[#This Row],[ZAHTEVANA SHEMA KAKOVOSTI]]&lt;&gt;"",Sklop18[[#This Row],[Preračunana masa/volumen/kos na enoto kg]],"")</f>
        <v/>
      </c>
      <c r="L88" s="124"/>
      <c r="M88" s="127"/>
      <c r="N88" s="127"/>
      <c r="O88" s="128"/>
      <c r="P88" s="125"/>
      <c r="Q88" s="125"/>
      <c r="R88" s="126"/>
      <c r="S88" s="125">
        <f>+Sklop18[[#This Row],[cena/enota brez DDV v EUR]]*Sklop18[[#This Row],[Stopnja DDV (%)]]</f>
        <v>0</v>
      </c>
      <c r="T88" s="125">
        <f>+Sklop18[[#This Row],[cena/enota brez DDV v EUR]]+Sklop18[[#This Row],[Davek (EUR)]]</f>
        <v>0</v>
      </c>
      <c r="U88" s="125">
        <f>+Sklop18[[#This Row],[cena/enota brez DDV v EUR]]*Sklop18[[#This Row],[Okvirna količina]]</f>
        <v>0</v>
      </c>
      <c r="V88" s="129">
        <f>+Sklop18[[#This Row],[Končna cena/enoto mere (EUR) z DDV]]*Sklop18[[#This Row],[Okvirna količina]]</f>
        <v>0</v>
      </c>
      <c r="W88" s="130"/>
    </row>
    <row r="89" spans="1:23" s="51" customFormat="1" ht="36">
      <c r="A89" s="73" t="s">
        <v>80</v>
      </c>
      <c r="B89" s="314" t="s">
        <v>1250</v>
      </c>
      <c r="C89" s="313" t="s">
        <v>538</v>
      </c>
      <c r="D89" s="532" t="s">
        <v>798</v>
      </c>
      <c r="E89" s="533">
        <v>0.23</v>
      </c>
      <c r="F89" s="534" t="s">
        <v>0</v>
      </c>
      <c r="G89" s="101"/>
      <c r="H89" s="535">
        <v>30</v>
      </c>
      <c r="I89" s="323" t="s">
        <v>93</v>
      </c>
      <c r="J8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6.9</v>
      </c>
      <c r="K89" s="110" t="str">
        <f>IF(Sklop18[[#This Row],[ZAHTEVANA SHEMA KAKOVOSTI]]&lt;&gt;"",Sklop18[[#This Row],[Preračunana masa/volumen/kos na enoto kg]],"")</f>
        <v/>
      </c>
      <c r="L89" s="124"/>
      <c r="M89" s="127"/>
      <c r="N89" s="127"/>
      <c r="O89" s="128"/>
      <c r="P89" s="125"/>
      <c r="Q89" s="125"/>
      <c r="R89" s="126"/>
      <c r="S89" s="125">
        <f>+Sklop18[[#This Row],[cena/enota brez DDV v EUR]]*Sklop18[[#This Row],[Stopnja DDV (%)]]</f>
        <v>0</v>
      </c>
      <c r="T89" s="125">
        <f>+Sklop18[[#This Row],[cena/enota brez DDV v EUR]]+Sklop18[[#This Row],[Davek (EUR)]]</f>
        <v>0</v>
      </c>
      <c r="U89" s="125">
        <f>+Sklop18[[#This Row],[cena/enota brez DDV v EUR]]*Sklop18[[#This Row],[Okvirna količina]]</f>
        <v>0</v>
      </c>
      <c r="V89" s="129">
        <f>+Sklop18[[#This Row],[Končna cena/enoto mere (EUR) z DDV]]*Sklop18[[#This Row],[Okvirna količina]]</f>
        <v>0</v>
      </c>
      <c r="W89" s="130"/>
    </row>
    <row r="90" spans="1:23" s="51" customFormat="1" ht="12">
      <c r="A90" s="73" t="s">
        <v>81</v>
      </c>
      <c r="B90" s="314" t="s">
        <v>1251</v>
      </c>
      <c r="C90" s="313" t="s">
        <v>538</v>
      </c>
      <c r="D90" s="532" t="s">
        <v>641</v>
      </c>
      <c r="E90" s="533">
        <v>1</v>
      </c>
      <c r="F90" s="534" t="s">
        <v>0</v>
      </c>
      <c r="G90" s="101"/>
      <c r="H90" s="535">
        <v>100</v>
      </c>
      <c r="I90" s="323" t="s">
        <v>93</v>
      </c>
      <c r="J9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90" s="110" t="str">
        <f>IF(Sklop18[[#This Row],[ZAHTEVANA SHEMA KAKOVOSTI]]&lt;&gt;"",Sklop18[[#This Row],[Preračunana masa/volumen/kos na enoto kg]],"")</f>
        <v/>
      </c>
      <c r="L90" s="124"/>
      <c r="M90" s="127"/>
      <c r="N90" s="127"/>
      <c r="O90" s="128"/>
      <c r="P90" s="125"/>
      <c r="Q90" s="125"/>
      <c r="R90" s="126"/>
      <c r="S90" s="125">
        <f>+Sklop18[[#This Row],[cena/enota brez DDV v EUR]]*Sklop18[[#This Row],[Stopnja DDV (%)]]</f>
        <v>0</v>
      </c>
      <c r="T90" s="125">
        <f>+Sklop18[[#This Row],[cena/enota brez DDV v EUR]]+Sklop18[[#This Row],[Davek (EUR)]]</f>
        <v>0</v>
      </c>
      <c r="U90" s="125">
        <f>+Sklop18[[#This Row],[cena/enota brez DDV v EUR]]*Sklop18[[#This Row],[Okvirna količina]]</f>
        <v>0</v>
      </c>
      <c r="V90" s="129">
        <f>+Sklop18[[#This Row],[Končna cena/enoto mere (EUR) z DDV]]*Sklop18[[#This Row],[Okvirna količina]]</f>
        <v>0</v>
      </c>
      <c r="W90" s="130"/>
    </row>
    <row r="91" spans="1:23" s="51" customFormat="1" ht="36">
      <c r="A91" s="73" t="s">
        <v>82</v>
      </c>
      <c r="B91" s="314" t="s">
        <v>1252</v>
      </c>
      <c r="C91" s="313" t="s">
        <v>538</v>
      </c>
      <c r="D91" s="532" t="s">
        <v>1135</v>
      </c>
      <c r="E91" s="533">
        <v>0.25</v>
      </c>
      <c r="F91" s="534" t="s">
        <v>0</v>
      </c>
      <c r="G91" s="101"/>
      <c r="H91" s="535">
        <v>4</v>
      </c>
      <c r="I91" s="323" t="s">
        <v>93</v>
      </c>
      <c r="J9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K91" s="110" t="str">
        <f>IF(Sklop18[[#This Row],[ZAHTEVANA SHEMA KAKOVOSTI]]&lt;&gt;"",Sklop18[[#This Row],[Preračunana masa/volumen/kos na enoto kg]],"")</f>
        <v/>
      </c>
      <c r="L91" s="124"/>
      <c r="M91" s="127"/>
      <c r="N91" s="127"/>
      <c r="O91" s="128"/>
      <c r="P91" s="125"/>
      <c r="Q91" s="125"/>
      <c r="R91" s="126"/>
      <c r="S91" s="125">
        <f>+Sklop18[[#This Row],[cena/enota brez DDV v EUR]]*Sklop18[[#This Row],[Stopnja DDV (%)]]</f>
        <v>0</v>
      </c>
      <c r="T91" s="125">
        <f>+Sklop18[[#This Row],[cena/enota brez DDV v EUR]]+Sklop18[[#This Row],[Davek (EUR)]]</f>
        <v>0</v>
      </c>
      <c r="U91" s="125">
        <f>+Sklop18[[#This Row],[cena/enota brez DDV v EUR]]*Sklop18[[#This Row],[Okvirna količina]]</f>
        <v>0</v>
      </c>
      <c r="V91" s="129">
        <f>+Sklop18[[#This Row],[Končna cena/enoto mere (EUR) z DDV]]*Sklop18[[#This Row],[Okvirna količina]]</f>
        <v>0</v>
      </c>
      <c r="W91" s="130"/>
    </row>
    <row r="92" spans="1:23" s="51" customFormat="1" ht="12">
      <c r="A92" s="73" t="s">
        <v>83</v>
      </c>
      <c r="B92" s="318" t="s">
        <v>1253</v>
      </c>
      <c r="C92" s="317" t="s">
        <v>538</v>
      </c>
      <c r="D92" s="536" t="s">
        <v>838</v>
      </c>
      <c r="E92" s="533">
        <v>1</v>
      </c>
      <c r="F92" s="534" t="s">
        <v>0</v>
      </c>
      <c r="G92" s="101"/>
      <c r="H92" s="323">
        <v>50</v>
      </c>
      <c r="I92" s="323" t="s">
        <v>93</v>
      </c>
      <c r="J9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92" s="110" t="str">
        <f>IF(Sklop18[[#This Row],[ZAHTEVANA SHEMA KAKOVOSTI]]&lt;&gt;"",Sklop18[[#This Row],[Preračunana masa/volumen/kos na enoto kg]],"")</f>
        <v/>
      </c>
      <c r="L92" s="124"/>
      <c r="M92" s="127"/>
      <c r="N92" s="127"/>
      <c r="O92" s="128"/>
      <c r="P92" s="125"/>
      <c r="Q92" s="125"/>
      <c r="R92" s="126"/>
      <c r="S92" s="125">
        <f>+Sklop18[[#This Row],[cena/enota brez DDV v EUR]]*Sklop18[[#This Row],[Stopnja DDV (%)]]</f>
        <v>0</v>
      </c>
      <c r="T92" s="125">
        <f>+Sklop18[[#This Row],[cena/enota brez DDV v EUR]]+Sklop18[[#This Row],[Davek (EUR)]]</f>
        <v>0</v>
      </c>
      <c r="U92" s="125">
        <f>+Sklop18[[#This Row],[cena/enota brez DDV v EUR]]*Sklop18[[#This Row],[Okvirna količina]]</f>
        <v>0</v>
      </c>
      <c r="V92" s="129">
        <f>+Sklop18[[#This Row],[Končna cena/enoto mere (EUR) z DDV]]*Sklop18[[#This Row],[Okvirna količina]]</f>
        <v>0</v>
      </c>
      <c r="W92" s="130"/>
    </row>
    <row r="93" spans="1:23" s="51" customFormat="1" ht="12">
      <c r="A93" s="73" t="s">
        <v>84</v>
      </c>
      <c r="B93" s="318" t="s">
        <v>1254</v>
      </c>
      <c r="C93" s="317" t="s">
        <v>538</v>
      </c>
      <c r="D93" s="536" t="s">
        <v>1136</v>
      </c>
      <c r="E93" s="533">
        <v>1</v>
      </c>
      <c r="F93" s="534" t="s">
        <v>0</v>
      </c>
      <c r="G93" s="101"/>
      <c r="H93" s="323">
        <v>100</v>
      </c>
      <c r="I93" s="323" t="s">
        <v>93</v>
      </c>
      <c r="J93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93" s="110" t="str">
        <f>IF(Sklop18[[#This Row],[ZAHTEVANA SHEMA KAKOVOSTI]]&lt;&gt;"",Sklop18[[#This Row],[Preračunana masa/volumen/kos na enoto kg]],"")</f>
        <v/>
      </c>
      <c r="L93" s="124"/>
      <c r="M93" s="127"/>
      <c r="N93" s="127"/>
      <c r="O93" s="128"/>
      <c r="P93" s="125"/>
      <c r="Q93" s="125"/>
      <c r="R93" s="126"/>
      <c r="S93" s="125">
        <f>+Sklop18[[#This Row],[cena/enota brez DDV v EUR]]*Sklop18[[#This Row],[Stopnja DDV (%)]]</f>
        <v>0</v>
      </c>
      <c r="T93" s="125">
        <f>+Sklop18[[#This Row],[cena/enota brez DDV v EUR]]+Sklop18[[#This Row],[Davek (EUR)]]</f>
        <v>0</v>
      </c>
      <c r="U93" s="125">
        <f>+Sklop18[[#This Row],[cena/enota brez DDV v EUR]]*Sklop18[[#This Row],[Okvirna količina]]</f>
        <v>0</v>
      </c>
      <c r="V93" s="129">
        <f>+Sklop18[[#This Row],[Končna cena/enoto mere (EUR) z DDV]]*Sklop18[[#This Row],[Okvirna količina]]</f>
        <v>0</v>
      </c>
      <c r="W93" s="130"/>
    </row>
    <row r="94" spans="1:23" s="51" customFormat="1" ht="12">
      <c r="A94" s="73" t="s">
        <v>85</v>
      </c>
      <c r="B94" s="318" t="s">
        <v>1255</v>
      </c>
      <c r="C94" s="317" t="s">
        <v>538</v>
      </c>
      <c r="D94" s="536" t="s">
        <v>799</v>
      </c>
      <c r="E94" s="533">
        <v>0.5</v>
      </c>
      <c r="F94" s="534" t="s">
        <v>0</v>
      </c>
      <c r="G94" s="101"/>
      <c r="H94" s="323">
        <v>200</v>
      </c>
      <c r="I94" s="323" t="s">
        <v>93</v>
      </c>
      <c r="J9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94" s="110" t="str">
        <f>IF(Sklop18[[#This Row],[ZAHTEVANA SHEMA KAKOVOSTI]]&lt;&gt;"",Sklop18[[#This Row],[Preračunana masa/volumen/kos na enoto kg]],"")</f>
        <v/>
      </c>
      <c r="L94" s="124"/>
      <c r="M94" s="127"/>
      <c r="N94" s="127"/>
      <c r="O94" s="128"/>
      <c r="P94" s="125"/>
      <c r="Q94" s="125"/>
      <c r="R94" s="126"/>
      <c r="S94" s="125">
        <f>+Sklop18[[#This Row],[cena/enota brez DDV v EUR]]*Sklop18[[#This Row],[Stopnja DDV (%)]]</f>
        <v>0</v>
      </c>
      <c r="T94" s="125">
        <f>+Sklop18[[#This Row],[cena/enota brez DDV v EUR]]+Sklop18[[#This Row],[Davek (EUR)]]</f>
        <v>0</v>
      </c>
      <c r="U94" s="125">
        <f>+Sklop18[[#This Row],[cena/enota brez DDV v EUR]]*Sklop18[[#This Row],[Okvirna količina]]</f>
        <v>0</v>
      </c>
      <c r="V94" s="129">
        <f>+Sklop18[[#This Row],[Končna cena/enoto mere (EUR) z DDV]]*Sklop18[[#This Row],[Okvirna količina]]</f>
        <v>0</v>
      </c>
      <c r="W94" s="130"/>
    </row>
    <row r="95" spans="1:23" s="51" customFormat="1" ht="12">
      <c r="A95" s="73" t="s">
        <v>86</v>
      </c>
      <c r="B95" s="314" t="s">
        <v>1256</v>
      </c>
      <c r="C95" s="313" t="s">
        <v>538</v>
      </c>
      <c r="D95" s="536" t="s">
        <v>1137</v>
      </c>
      <c r="E95" s="533">
        <v>0.25</v>
      </c>
      <c r="F95" s="534" t="s">
        <v>0</v>
      </c>
      <c r="G95" s="101"/>
      <c r="H95" s="535">
        <v>170</v>
      </c>
      <c r="I95" s="323" t="s">
        <v>93</v>
      </c>
      <c r="J9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42.5</v>
      </c>
      <c r="K95" s="110" t="str">
        <f>IF(Sklop18[[#This Row],[ZAHTEVANA SHEMA KAKOVOSTI]]&lt;&gt;"",Sklop18[[#This Row],[Preračunana masa/volumen/kos na enoto kg]],"")</f>
        <v/>
      </c>
      <c r="L95" s="124"/>
      <c r="M95" s="127"/>
      <c r="N95" s="127"/>
      <c r="O95" s="128"/>
      <c r="P95" s="125"/>
      <c r="Q95" s="125"/>
      <c r="R95" s="126"/>
      <c r="S95" s="125">
        <f>+Sklop18[[#This Row],[cena/enota brez DDV v EUR]]*Sklop18[[#This Row],[Stopnja DDV (%)]]</f>
        <v>0</v>
      </c>
      <c r="T95" s="125">
        <f>+Sklop18[[#This Row],[cena/enota brez DDV v EUR]]+Sklop18[[#This Row],[Davek (EUR)]]</f>
        <v>0</v>
      </c>
      <c r="U95" s="125">
        <f>+Sklop18[[#This Row],[cena/enota brez DDV v EUR]]*Sklop18[[#This Row],[Okvirna količina]]</f>
        <v>0</v>
      </c>
      <c r="V95" s="129">
        <f>+Sklop18[[#This Row],[Končna cena/enoto mere (EUR) z DDV]]*Sklop18[[#This Row],[Okvirna količina]]</f>
        <v>0</v>
      </c>
      <c r="W95" s="130"/>
    </row>
    <row r="96" spans="1:23" s="51" customFormat="1" ht="12">
      <c r="A96" s="73" t="s">
        <v>87</v>
      </c>
      <c r="B96" s="314" t="s">
        <v>1259</v>
      </c>
      <c r="C96" s="313" t="s">
        <v>538</v>
      </c>
      <c r="D96" s="532" t="s">
        <v>1138</v>
      </c>
      <c r="E96" s="533">
        <v>0.3</v>
      </c>
      <c r="F96" s="534" t="s">
        <v>0</v>
      </c>
      <c r="G96" s="101"/>
      <c r="H96" s="535">
        <v>10</v>
      </c>
      <c r="I96" s="323" t="s">
        <v>93</v>
      </c>
      <c r="J9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96" s="110" t="str">
        <f>IF(Sklop18[[#This Row],[ZAHTEVANA SHEMA KAKOVOSTI]]&lt;&gt;"",Sklop18[[#This Row],[Preračunana masa/volumen/kos na enoto kg]],"")</f>
        <v/>
      </c>
      <c r="L96" s="124"/>
      <c r="M96" s="127"/>
      <c r="N96" s="127"/>
      <c r="O96" s="128"/>
      <c r="P96" s="125"/>
      <c r="Q96" s="125"/>
      <c r="R96" s="126"/>
      <c r="S96" s="125">
        <f>+Sklop18[[#This Row],[cena/enota brez DDV v EUR]]*Sklop18[[#This Row],[Stopnja DDV (%)]]</f>
        <v>0</v>
      </c>
      <c r="T96" s="125">
        <f>+Sklop18[[#This Row],[cena/enota brez DDV v EUR]]+Sklop18[[#This Row],[Davek (EUR)]]</f>
        <v>0</v>
      </c>
      <c r="U96" s="125">
        <f>+Sklop18[[#This Row],[cena/enota brez DDV v EUR]]*Sklop18[[#This Row],[Okvirna količina]]</f>
        <v>0</v>
      </c>
      <c r="V96" s="129">
        <f>+Sklop18[[#This Row],[Končna cena/enoto mere (EUR) z DDV]]*Sklop18[[#This Row],[Okvirna količina]]</f>
        <v>0</v>
      </c>
      <c r="W96" s="130"/>
    </row>
    <row r="97" spans="1:23" s="51" customFormat="1" ht="24">
      <c r="A97" s="73" t="s">
        <v>88</v>
      </c>
      <c r="B97" s="314" t="s">
        <v>1257</v>
      </c>
      <c r="C97" s="313" t="s">
        <v>538</v>
      </c>
      <c r="D97" s="536" t="s">
        <v>1139</v>
      </c>
      <c r="E97" s="533">
        <v>0.04</v>
      </c>
      <c r="F97" s="534" t="s">
        <v>0</v>
      </c>
      <c r="G97" s="101"/>
      <c r="H97" s="535">
        <v>20</v>
      </c>
      <c r="I97" s="323" t="s">
        <v>93</v>
      </c>
      <c r="J9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K97" s="110" t="str">
        <f>IF(Sklop18[[#This Row],[ZAHTEVANA SHEMA KAKOVOSTI]]&lt;&gt;"",Sklop18[[#This Row],[Preračunana masa/volumen/kos na enoto kg]],"")</f>
        <v/>
      </c>
      <c r="L97" s="124"/>
      <c r="M97" s="127"/>
      <c r="N97" s="127"/>
      <c r="O97" s="128"/>
      <c r="P97" s="125"/>
      <c r="Q97" s="125"/>
      <c r="R97" s="126"/>
      <c r="S97" s="125">
        <f>+Sklop18[[#This Row],[cena/enota brez DDV v EUR]]*Sklop18[[#This Row],[Stopnja DDV (%)]]</f>
        <v>0</v>
      </c>
      <c r="T97" s="125">
        <f>+Sklop18[[#This Row],[cena/enota brez DDV v EUR]]+Sklop18[[#This Row],[Davek (EUR)]]</f>
        <v>0</v>
      </c>
      <c r="U97" s="125">
        <f>+Sklop18[[#This Row],[cena/enota brez DDV v EUR]]*Sklop18[[#This Row],[Okvirna količina]]</f>
        <v>0</v>
      </c>
      <c r="V97" s="129">
        <f>+Sklop18[[#This Row],[Končna cena/enoto mere (EUR) z DDV]]*Sklop18[[#This Row],[Okvirna količina]]</f>
        <v>0</v>
      </c>
      <c r="W97" s="130"/>
    </row>
    <row r="98" spans="1:23" s="51" customFormat="1" ht="24">
      <c r="A98" s="73" t="s">
        <v>89</v>
      </c>
      <c r="B98" s="314" t="s">
        <v>1258</v>
      </c>
      <c r="C98" s="313" t="s">
        <v>538</v>
      </c>
      <c r="D98" s="532" t="s">
        <v>1140</v>
      </c>
      <c r="E98" s="533">
        <v>0.04</v>
      </c>
      <c r="F98" s="534" t="s">
        <v>0</v>
      </c>
      <c r="G98" s="101"/>
      <c r="H98" s="535">
        <v>10</v>
      </c>
      <c r="I98" s="323" t="s">
        <v>93</v>
      </c>
      <c r="J9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K98" s="110" t="str">
        <f>IF(Sklop18[[#This Row],[ZAHTEVANA SHEMA KAKOVOSTI]]&lt;&gt;"",Sklop18[[#This Row],[Preračunana masa/volumen/kos na enoto kg]],"")</f>
        <v/>
      </c>
      <c r="L98" s="124"/>
      <c r="M98" s="127"/>
      <c r="N98" s="127"/>
      <c r="O98" s="128"/>
      <c r="P98" s="125"/>
      <c r="Q98" s="125"/>
      <c r="R98" s="126"/>
      <c r="S98" s="125">
        <f>+Sklop18[[#This Row],[cena/enota brez DDV v EUR]]*Sklop18[[#This Row],[Stopnja DDV (%)]]</f>
        <v>0</v>
      </c>
      <c r="T98" s="125">
        <f>+Sklop18[[#This Row],[cena/enota brez DDV v EUR]]+Sklop18[[#This Row],[Davek (EUR)]]</f>
        <v>0</v>
      </c>
      <c r="U98" s="125">
        <f>+Sklop18[[#This Row],[cena/enota brez DDV v EUR]]*Sklop18[[#This Row],[Okvirna količina]]</f>
        <v>0</v>
      </c>
      <c r="V98" s="129">
        <f>+Sklop18[[#This Row],[Končna cena/enoto mere (EUR) z DDV]]*Sklop18[[#This Row],[Okvirna količina]]</f>
        <v>0</v>
      </c>
      <c r="W98" s="130"/>
    </row>
    <row r="99" spans="1:23" s="51" customFormat="1" ht="12">
      <c r="A99" s="73" t="s">
        <v>90</v>
      </c>
      <c r="B99" s="314" t="s">
        <v>1260</v>
      </c>
      <c r="C99" s="313" t="s">
        <v>538</v>
      </c>
      <c r="D99" s="532" t="s">
        <v>1141</v>
      </c>
      <c r="E99" s="533">
        <v>0.2</v>
      </c>
      <c r="F99" s="534" t="s">
        <v>0</v>
      </c>
      <c r="G99" s="101"/>
      <c r="H99" s="535">
        <v>5</v>
      </c>
      <c r="I99" s="323" t="s">
        <v>93</v>
      </c>
      <c r="J9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K99" s="110" t="str">
        <f>IF(Sklop18[[#This Row],[ZAHTEVANA SHEMA KAKOVOSTI]]&lt;&gt;"",Sklop18[[#This Row],[Preračunana masa/volumen/kos na enoto kg]],"")</f>
        <v/>
      </c>
      <c r="L99" s="124"/>
      <c r="M99" s="127"/>
      <c r="N99" s="127"/>
      <c r="O99" s="128"/>
      <c r="P99" s="125"/>
      <c r="Q99" s="125"/>
      <c r="R99" s="126"/>
      <c r="S99" s="125">
        <f>+Sklop18[[#This Row],[cena/enota brez DDV v EUR]]*Sklop18[[#This Row],[Stopnja DDV (%)]]</f>
        <v>0</v>
      </c>
      <c r="T99" s="125">
        <f>+Sklop18[[#This Row],[cena/enota brez DDV v EUR]]+Sklop18[[#This Row],[Davek (EUR)]]</f>
        <v>0</v>
      </c>
      <c r="U99" s="125">
        <f>+Sklop18[[#This Row],[cena/enota brez DDV v EUR]]*Sklop18[[#This Row],[Okvirna količina]]</f>
        <v>0</v>
      </c>
      <c r="V99" s="129">
        <f>+Sklop18[[#This Row],[Končna cena/enoto mere (EUR) z DDV]]*Sklop18[[#This Row],[Okvirna količina]]</f>
        <v>0</v>
      </c>
      <c r="W99" s="130"/>
    </row>
    <row r="100" spans="1:23" s="51" customFormat="1" ht="12">
      <c r="A100" s="73" t="s">
        <v>91</v>
      </c>
      <c r="B100" s="314" t="s">
        <v>1261</v>
      </c>
      <c r="C100" s="313" t="s">
        <v>538</v>
      </c>
      <c r="D100" s="532" t="s">
        <v>1142</v>
      </c>
      <c r="E100" s="533">
        <v>0.25</v>
      </c>
      <c r="F100" s="534" t="s">
        <v>0</v>
      </c>
      <c r="G100" s="101"/>
      <c r="H100" s="535">
        <v>10</v>
      </c>
      <c r="I100" s="323" t="s">
        <v>93</v>
      </c>
      <c r="J10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100" s="110" t="str">
        <f>IF(Sklop18[[#This Row],[ZAHTEVANA SHEMA KAKOVOSTI]]&lt;&gt;"",Sklop18[[#This Row],[Preračunana masa/volumen/kos na enoto kg]],"")</f>
        <v/>
      </c>
      <c r="L100" s="124"/>
      <c r="M100" s="127"/>
      <c r="N100" s="127"/>
      <c r="O100" s="128"/>
      <c r="P100" s="125"/>
      <c r="Q100" s="125"/>
      <c r="R100" s="126"/>
      <c r="S100" s="125">
        <f>+Sklop18[[#This Row],[cena/enota brez DDV v EUR]]*Sklop18[[#This Row],[Stopnja DDV (%)]]</f>
        <v>0</v>
      </c>
      <c r="T100" s="125">
        <f>+Sklop18[[#This Row],[cena/enota brez DDV v EUR]]+Sklop18[[#This Row],[Davek (EUR)]]</f>
        <v>0</v>
      </c>
      <c r="U100" s="125">
        <f>+Sklop18[[#This Row],[cena/enota brez DDV v EUR]]*Sklop18[[#This Row],[Okvirna količina]]</f>
        <v>0</v>
      </c>
      <c r="V100" s="129">
        <f>+Sklop18[[#This Row],[Končna cena/enoto mere (EUR) z DDV]]*Sklop18[[#This Row],[Okvirna količina]]</f>
        <v>0</v>
      </c>
      <c r="W100" s="130"/>
    </row>
    <row r="101" spans="1:23" s="51" customFormat="1" ht="12">
      <c r="A101" s="73" t="s">
        <v>92</v>
      </c>
      <c r="B101" s="314" t="s">
        <v>1262</v>
      </c>
      <c r="C101" s="313" t="s">
        <v>538</v>
      </c>
      <c r="D101" s="536" t="s">
        <v>1143</v>
      </c>
      <c r="E101" s="533">
        <v>0.28000000000000003</v>
      </c>
      <c r="F101" s="534" t="s">
        <v>0</v>
      </c>
      <c r="G101" s="101"/>
      <c r="H101" s="535">
        <v>5</v>
      </c>
      <c r="I101" s="323" t="s">
        <v>93</v>
      </c>
      <c r="J10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1.4000000000000001</v>
      </c>
      <c r="K101" s="110" t="str">
        <f>IF(Sklop18[[#This Row],[ZAHTEVANA SHEMA KAKOVOSTI]]&lt;&gt;"",Sklop18[[#This Row],[Preračunana masa/volumen/kos na enoto kg]],"")</f>
        <v/>
      </c>
      <c r="L101" s="124"/>
      <c r="M101" s="127"/>
      <c r="N101" s="127"/>
      <c r="O101" s="128"/>
      <c r="P101" s="125"/>
      <c r="Q101" s="125"/>
      <c r="R101" s="126"/>
      <c r="S101" s="125">
        <f>+Sklop18[[#This Row],[cena/enota brez DDV v EUR]]*Sklop18[[#This Row],[Stopnja DDV (%)]]</f>
        <v>0</v>
      </c>
      <c r="T101" s="125">
        <f>+Sklop18[[#This Row],[cena/enota brez DDV v EUR]]+Sklop18[[#This Row],[Davek (EUR)]]</f>
        <v>0</v>
      </c>
      <c r="U101" s="125">
        <f>+Sklop18[[#This Row],[cena/enota brez DDV v EUR]]*Sklop18[[#This Row],[Okvirna količina]]</f>
        <v>0</v>
      </c>
      <c r="V101" s="129">
        <f>+Sklop18[[#This Row],[Končna cena/enoto mere (EUR) z DDV]]*Sklop18[[#This Row],[Okvirna količina]]</f>
        <v>0</v>
      </c>
      <c r="W101" s="130"/>
    </row>
    <row r="102" spans="1:23" s="51" customFormat="1" ht="12">
      <c r="A102" s="73" t="s">
        <v>100</v>
      </c>
      <c r="B102" s="314" t="s">
        <v>1263</v>
      </c>
      <c r="C102" s="313" t="s">
        <v>538</v>
      </c>
      <c r="D102" s="536" t="s">
        <v>1144</v>
      </c>
      <c r="E102" s="533">
        <v>0.3</v>
      </c>
      <c r="F102" s="534" t="s">
        <v>0</v>
      </c>
      <c r="G102" s="101"/>
      <c r="H102" s="535">
        <v>5</v>
      </c>
      <c r="I102" s="323" t="s">
        <v>93</v>
      </c>
      <c r="J10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K102" s="110" t="str">
        <f>IF(Sklop18[[#This Row],[ZAHTEVANA SHEMA KAKOVOSTI]]&lt;&gt;"",Sklop18[[#This Row],[Preračunana masa/volumen/kos na enoto kg]],"")</f>
        <v/>
      </c>
      <c r="L102" s="124"/>
      <c r="M102" s="127"/>
      <c r="N102" s="127"/>
      <c r="O102" s="128"/>
      <c r="P102" s="125"/>
      <c r="Q102" s="125"/>
      <c r="R102" s="126"/>
      <c r="S102" s="125">
        <f>+Sklop18[[#This Row],[cena/enota brez DDV v EUR]]*Sklop18[[#This Row],[Stopnja DDV (%)]]</f>
        <v>0</v>
      </c>
      <c r="T102" s="125">
        <f>+Sklop18[[#This Row],[cena/enota brez DDV v EUR]]+Sklop18[[#This Row],[Davek (EUR)]]</f>
        <v>0</v>
      </c>
      <c r="U102" s="125">
        <f>+Sklop18[[#This Row],[cena/enota brez DDV v EUR]]*Sklop18[[#This Row],[Okvirna količina]]</f>
        <v>0</v>
      </c>
      <c r="V102" s="129">
        <f>+Sklop18[[#This Row],[Končna cena/enoto mere (EUR) z DDV]]*Sklop18[[#This Row],[Okvirna količina]]</f>
        <v>0</v>
      </c>
      <c r="W102" s="130"/>
    </row>
    <row r="103" spans="1:23" s="51" customFormat="1" ht="24">
      <c r="A103" s="73" t="s">
        <v>101</v>
      </c>
      <c r="B103" s="314" t="s">
        <v>1264</v>
      </c>
      <c r="C103" s="313" t="s">
        <v>538</v>
      </c>
      <c r="D103" s="536" t="s">
        <v>1147</v>
      </c>
      <c r="E103" s="533">
        <v>0.5</v>
      </c>
      <c r="F103" s="534" t="s">
        <v>0</v>
      </c>
      <c r="G103" s="101"/>
      <c r="H103" s="535">
        <v>5</v>
      </c>
      <c r="I103" s="323" t="s">
        <v>93</v>
      </c>
      <c r="J103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103" s="110" t="str">
        <f>IF(Sklop18[[#This Row],[ZAHTEVANA SHEMA KAKOVOSTI]]&lt;&gt;"",Sklop18[[#This Row],[Preračunana masa/volumen/kos na enoto kg]],"")</f>
        <v/>
      </c>
      <c r="L103" s="124"/>
      <c r="M103" s="127"/>
      <c r="N103" s="127"/>
      <c r="O103" s="128"/>
      <c r="P103" s="125"/>
      <c r="Q103" s="125"/>
      <c r="R103" s="126"/>
      <c r="S103" s="125">
        <f>+Sklop18[[#This Row],[cena/enota brez DDV v EUR]]*Sklop18[[#This Row],[Stopnja DDV (%)]]</f>
        <v>0</v>
      </c>
      <c r="T103" s="125">
        <f>+Sklop18[[#This Row],[cena/enota brez DDV v EUR]]+Sklop18[[#This Row],[Davek (EUR)]]</f>
        <v>0</v>
      </c>
      <c r="U103" s="125">
        <f>+Sklop18[[#This Row],[cena/enota brez DDV v EUR]]*Sklop18[[#This Row],[Okvirna količina]]</f>
        <v>0</v>
      </c>
      <c r="V103" s="129">
        <f>+Sklop18[[#This Row],[Končna cena/enoto mere (EUR) z DDV]]*Sklop18[[#This Row],[Okvirna količina]]</f>
        <v>0</v>
      </c>
      <c r="W103" s="130"/>
    </row>
    <row r="104" spans="1:23" s="51" customFormat="1" ht="12">
      <c r="A104" s="73" t="s">
        <v>102</v>
      </c>
      <c r="B104" s="314" t="s">
        <v>1265</v>
      </c>
      <c r="C104" s="313" t="s">
        <v>538</v>
      </c>
      <c r="D104" s="532" t="s">
        <v>1145</v>
      </c>
      <c r="E104" s="533">
        <v>0.25</v>
      </c>
      <c r="F104" s="534" t="s">
        <v>0</v>
      </c>
      <c r="G104" s="101"/>
      <c r="H104" s="535">
        <v>25</v>
      </c>
      <c r="I104" s="323" t="s">
        <v>93</v>
      </c>
      <c r="J10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6.25</v>
      </c>
      <c r="K104" s="110" t="str">
        <f>IF(Sklop18[[#This Row],[ZAHTEVANA SHEMA KAKOVOSTI]]&lt;&gt;"",Sklop18[[#This Row],[Preračunana masa/volumen/kos na enoto kg]],"")</f>
        <v/>
      </c>
      <c r="L104" s="124"/>
      <c r="M104" s="127"/>
      <c r="N104" s="127"/>
      <c r="O104" s="128"/>
      <c r="P104" s="125"/>
      <c r="Q104" s="125"/>
      <c r="R104" s="126"/>
      <c r="S104" s="125">
        <f>+Sklop18[[#This Row],[cena/enota brez DDV v EUR]]*Sklop18[[#This Row],[Stopnja DDV (%)]]</f>
        <v>0</v>
      </c>
      <c r="T104" s="125">
        <f>+Sklop18[[#This Row],[cena/enota brez DDV v EUR]]+Sklop18[[#This Row],[Davek (EUR)]]</f>
        <v>0</v>
      </c>
      <c r="U104" s="125">
        <f>+Sklop18[[#This Row],[cena/enota brez DDV v EUR]]*Sklop18[[#This Row],[Okvirna količina]]</f>
        <v>0</v>
      </c>
      <c r="V104" s="129">
        <f>+Sklop18[[#This Row],[Končna cena/enoto mere (EUR) z DDV]]*Sklop18[[#This Row],[Okvirna količina]]</f>
        <v>0</v>
      </c>
      <c r="W104" s="130"/>
    </row>
    <row r="105" spans="1:23" s="51" customFormat="1" ht="12">
      <c r="A105" s="73" t="s">
        <v>103</v>
      </c>
      <c r="B105" s="314" t="s">
        <v>1266</v>
      </c>
      <c r="C105" s="313" t="s">
        <v>538</v>
      </c>
      <c r="D105" s="532" t="s">
        <v>1146</v>
      </c>
      <c r="E105" s="533">
        <v>0.25</v>
      </c>
      <c r="F105" s="534" t="s">
        <v>0</v>
      </c>
      <c r="G105" s="101"/>
      <c r="H105" s="535">
        <v>5</v>
      </c>
      <c r="I105" s="323" t="s">
        <v>93</v>
      </c>
      <c r="J10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K105" s="110" t="str">
        <f>IF(Sklop18[[#This Row],[ZAHTEVANA SHEMA KAKOVOSTI]]&lt;&gt;"",Sklop18[[#This Row],[Preračunana masa/volumen/kos na enoto kg]],"")</f>
        <v/>
      </c>
      <c r="L105" s="124"/>
      <c r="M105" s="127"/>
      <c r="N105" s="127"/>
      <c r="O105" s="128"/>
      <c r="P105" s="125"/>
      <c r="Q105" s="125"/>
      <c r="R105" s="126"/>
      <c r="S105" s="125">
        <f>+Sklop18[[#This Row],[cena/enota brez DDV v EUR]]*Sklop18[[#This Row],[Stopnja DDV (%)]]</f>
        <v>0</v>
      </c>
      <c r="T105" s="125">
        <f>+Sklop18[[#This Row],[cena/enota brez DDV v EUR]]+Sklop18[[#This Row],[Davek (EUR)]]</f>
        <v>0</v>
      </c>
      <c r="U105" s="125">
        <f>+Sklop18[[#This Row],[cena/enota brez DDV v EUR]]*Sklop18[[#This Row],[Okvirna količina]]</f>
        <v>0</v>
      </c>
      <c r="V105" s="129">
        <f>+Sklop18[[#This Row],[Končna cena/enoto mere (EUR) z DDV]]*Sklop18[[#This Row],[Okvirna količina]]</f>
        <v>0</v>
      </c>
      <c r="W105" s="130"/>
    </row>
    <row r="106" spans="1:23" s="51" customFormat="1" ht="12">
      <c r="A106" s="73" t="s">
        <v>104</v>
      </c>
      <c r="B106" s="314" t="s">
        <v>1268</v>
      </c>
      <c r="C106" s="313" t="s">
        <v>538</v>
      </c>
      <c r="D106" s="532" t="s">
        <v>643</v>
      </c>
      <c r="E106" s="533">
        <v>0.4</v>
      </c>
      <c r="F106" s="534" t="s">
        <v>0</v>
      </c>
      <c r="G106" s="101"/>
      <c r="H106" s="535">
        <v>5</v>
      </c>
      <c r="I106" s="323" t="s">
        <v>93</v>
      </c>
      <c r="J10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06" s="110" t="str">
        <f>IF(Sklop18[[#This Row],[ZAHTEVANA SHEMA KAKOVOSTI]]&lt;&gt;"",Sklop18[[#This Row],[Preračunana masa/volumen/kos na enoto kg]],"")</f>
        <v/>
      </c>
      <c r="L106" s="124"/>
      <c r="M106" s="127"/>
      <c r="N106" s="127"/>
      <c r="O106" s="128"/>
      <c r="P106" s="125"/>
      <c r="Q106" s="125"/>
      <c r="R106" s="126"/>
      <c r="S106" s="125">
        <f>+Sklop18[[#This Row],[cena/enota brez DDV v EUR]]*Sklop18[[#This Row],[Stopnja DDV (%)]]</f>
        <v>0</v>
      </c>
      <c r="T106" s="125">
        <f>+Sklop18[[#This Row],[cena/enota brez DDV v EUR]]+Sklop18[[#This Row],[Davek (EUR)]]</f>
        <v>0</v>
      </c>
      <c r="U106" s="125">
        <f>+Sklop18[[#This Row],[cena/enota brez DDV v EUR]]*Sklop18[[#This Row],[Okvirna količina]]</f>
        <v>0</v>
      </c>
      <c r="V106" s="129">
        <f>+Sklop18[[#This Row],[Končna cena/enoto mere (EUR) z DDV]]*Sklop18[[#This Row],[Okvirna količina]]</f>
        <v>0</v>
      </c>
      <c r="W106" s="130"/>
    </row>
    <row r="107" spans="1:23" s="51" customFormat="1" ht="24">
      <c r="A107" s="73" t="s">
        <v>105</v>
      </c>
      <c r="B107" s="314" t="s">
        <v>1267</v>
      </c>
      <c r="C107" s="313" t="s">
        <v>538</v>
      </c>
      <c r="D107" s="532" t="s">
        <v>642</v>
      </c>
      <c r="E107" s="533">
        <v>0.5</v>
      </c>
      <c r="F107" s="534" t="s">
        <v>0</v>
      </c>
      <c r="G107" s="101"/>
      <c r="H107" s="535">
        <v>60</v>
      </c>
      <c r="I107" s="323" t="s">
        <v>93</v>
      </c>
      <c r="J10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K107" s="110" t="str">
        <f>IF(Sklop18[[#This Row],[ZAHTEVANA SHEMA KAKOVOSTI]]&lt;&gt;"",Sklop18[[#This Row],[Preračunana masa/volumen/kos na enoto kg]],"")</f>
        <v/>
      </c>
      <c r="L107" s="124"/>
      <c r="M107" s="127"/>
      <c r="N107" s="127"/>
      <c r="O107" s="128"/>
      <c r="P107" s="125"/>
      <c r="Q107" s="125"/>
      <c r="R107" s="126"/>
      <c r="S107" s="125">
        <f>+Sklop18[[#This Row],[cena/enota brez DDV v EUR]]*Sklop18[[#This Row],[Stopnja DDV (%)]]</f>
        <v>0</v>
      </c>
      <c r="T107" s="125">
        <f>+Sklop18[[#This Row],[cena/enota brez DDV v EUR]]+Sklop18[[#This Row],[Davek (EUR)]]</f>
        <v>0</v>
      </c>
      <c r="U107" s="125">
        <f>+Sklop18[[#This Row],[cena/enota brez DDV v EUR]]*Sklop18[[#This Row],[Okvirna količina]]</f>
        <v>0</v>
      </c>
      <c r="V107" s="129">
        <f>+Sklop18[[#This Row],[Končna cena/enoto mere (EUR) z DDV]]*Sklop18[[#This Row],[Okvirna količina]]</f>
        <v>0</v>
      </c>
      <c r="W107" s="130"/>
    </row>
    <row r="108" spans="1:23" s="51" customFormat="1" ht="12">
      <c r="A108" s="73" t="s">
        <v>106</v>
      </c>
      <c r="B108" s="314" t="s">
        <v>1152</v>
      </c>
      <c r="C108" s="313" t="s">
        <v>538</v>
      </c>
      <c r="D108" s="532" t="s">
        <v>1148</v>
      </c>
      <c r="E108" s="533">
        <v>0.36</v>
      </c>
      <c r="F108" s="534" t="s">
        <v>0</v>
      </c>
      <c r="G108" s="101"/>
      <c r="H108" s="535">
        <v>20</v>
      </c>
      <c r="I108" s="323" t="s">
        <v>93</v>
      </c>
      <c r="J10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K108" s="110" t="str">
        <f>IF(Sklop18[[#This Row],[ZAHTEVANA SHEMA KAKOVOSTI]]&lt;&gt;"",Sklop18[[#This Row],[Preračunana masa/volumen/kos na enoto kg]],"")</f>
        <v/>
      </c>
      <c r="L108" s="124"/>
      <c r="M108" s="127"/>
      <c r="N108" s="127"/>
      <c r="O108" s="128"/>
      <c r="P108" s="125"/>
      <c r="Q108" s="125"/>
      <c r="R108" s="126"/>
      <c r="S108" s="125">
        <f>+Sklop18[[#This Row],[cena/enota brez DDV v EUR]]*Sklop18[[#This Row],[Stopnja DDV (%)]]</f>
        <v>0</v>
      </c>
      <c r="T108" s="125">
        <f>+Sklop18[[#This Row],[cena/enota brez DDV v EUR]]+Sklop18[[#This Row],[Davek (EUR)]]</f>
        <v>0</v>
      </c>
      <c r="U108" s="125">
        <f>+Sklop18[[#This Row],[cena/enota brez DDV v EUR]]*Sklop18[[#This Row],[Okvirna količina]]</f>
        <v>0</v>
      </c>
      <c r="V108" s="129">
        <f>+Sklop18[[#This Row],[Končna cena/enoto mere (EUR) z DDV]]*Sklop18[[#This Row],[Okvirna količina]]</f>
        <v>0</v>
      </c>
      <c r="W108" s="130"/>
    </row>
    <row r="109" spans="1:23" s="51" customFormat="1" ht="12">
      <c r="A109" s="73" t="s">
        <v>107</v>
      </c>
      <c r="B109" s="314" t="s">
        <v>1151</v>
      </c>
      <c r="C109" s="313" t="s">
        <v>538</v>
      </c>
      <c r="D109" s="536" t="s">
        <v>1149</v>
      </c>
      <c r="E109" s="533">
        <v>0.36</v>
      </c>
      <c r="F109" s="534" t="s">
        <v>0</v>
      </c>
      <c r="G109" s="101"/>
      <c r="H109" s="535">
        <v>15</v>
      </c>
      <c r="I109" s="323" t="s">
        <v>93</v>
      </c>
      <c r="J10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5.3999999999999995</v>
      </c>
      <c r="K109" s="110" t="str">
        <f>IF(Sklop18[[#This Row],[ZAHTEVANA SHEMA KAKOVOSTI]]&lt;&gt;"",Sklop18[[#This Row],[Preračunana masa/volumen/kos na enoto kg]],"")</f>
        <v/>
      </c>
      <c r="L109" s="124"/>
      <c r="M109" s="127"/>
      <c r="N109" s="127"/>
      <c r="O109" s="128"/>
      <c r="P109" s="125"/>
      <c r="Q109" s="125"/>
      <c r="R109" s="126"/>
      <c r="S109" s="125">
        <f>+Sklop18[[#This Row],[cena/enota brez DDV v EUR]]*Sklop18[[#This Row],[Stopnja DDV (%)]]</f>
        <v>0</v>
      </c>
      <c r="T109" s="125">
        <f>+Sklop18[[#This Row],[cena/enota brez DDV v EUR]]+Sklop18[[#This Row],[Davek (EUR)]]</f>
        <v>0</v>
      </c>
      <c r="U109" s="125">
        <f>+Sklop18[[#This Row],[cena/enota brez DDV v EUR]]*Sklop18[[#This Row],[Okvirna količina]]</f>
        <v>0</v>
      </c>
      <c r="V109" s="129">
        <f>+Sklop18[[#This Row],[Končna cena/enoto mere (EUR) z DDV]]*Sklop18[[#This Row],[Okvirna količina]]</f>
        <v>0</v>
      </c>
      <c r="W109" s="130"/>
    </row>
    <row r="110" spans="1:23" s="51" customFormat="1" ht="12">
      <c r="A110" s="73" t="s">
        <v>108</v>
      </c>
      <c r="B110" s="314" t="s">
        <v>1153</v>
      </c>
      <c r="C110" s="313" t="s">
        <v>538</v>
      </c>
      <c r="D110" s="536" t="s">
        <v>1150</v>
      </c>
      <c r="E110" s="533">
        <v>1</v>
      </c>
      <c r="F110" s="534" t="s">
        <v>0</v>
      </c>
      <c r="G110" s="101"/>
      <c r="H110" s="535">
        <v>2</v>
      </c>
      <c r="I110" s="323" t="s">
        <v>93</v>
      </c>
      <c r="J11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10" s="110" t="str">
        <f>IF(Sklop18[[#This Row],[ZAHTEVANA SHEMA KAKOVOSTI]]&lt;&gt;"",Sklop18[[#This Row],[Preračunana masa/volumen/kos na enoto kg]],"")</f>
        <v/>
      </c>
      <c r="L110" s="124"/>
      <c r="M110" s="193"/>
      <c r="N110" s="193"/>
      <c r="O110" s="147"/>
      <c r="P110" s="125"/>
      <c r="Q110" s="125"/>
      <c r="R110" s="126"/>
      <c r="S110" s="125">
        <f>+Sklop18[[#This Row],[cena/enota brez DDV v EUR]]*Sklop18[[#This Row],[Stopnja DDV (%)]]</f>
        <v>0</v>
      </c>
      <c r="T110" s="125">
        <f>+Sklop18[[#This Row],[cena/enota brez DDV v EUR]]+Sklop18[[#This Row],[Davek (EUR)]]</f>
        <v>0</v>
      </c>
      <c r="U110" s="125">
        <f>+Sklop18[[#This Row],[cena/enota brez DDV v EUR]]*Sklop18[[#This Row],[Okvirna količina]]</f>
        <v>0</v>
      </c>
      <c r="V110" s="129">
        <f>+Sklop18[[#This Row],[Končna cena/enoto mere (EUR) z DDV]]*Sklop18[[#This Row],[Okvirna količina]]</f>
        <v>0</v>
      </c>
      <c r="W110" s="130"/>
    </row>
    <row r="111" spans="1:23" s="51" customFormat="1" ht="12">
      <c r="A111" s="73" t="s">
        <v>109</v>
      </c>
      <c r="B111" s="314" t="s">
        <v>1155</v>
      </c>
      <c r="C111" s="313" t="s">
        <v>538</v>
      </c>
      <c r="D111" s="536" t="s">
        <v>1154</v>
      </c>
      <c r="E111" s="533">
        <v>0.25</v>
      </c>
      <c r="F111" s="534" t="s">
        <v>0</v>
      </c>
      <c r="G111" s="101"/>
      <c r="H111" s="535">
        <v>10</v>
      </c>
      <c r="I111" s="323" t="s">
        <v>93</v>
      </c>
      <c r="J11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111" s="110" t="str">
        <f>IF(Sklop18[[#This Row],[ZAHTEVANA SHEMA KAKOVOSTI]]&lt;&gt;"",Sklop18[[#This Row],[Preračunana masa/volumen/kos na enoto kg]],"")</f>
        <v/>
      </c>
      <c r="L111" s="124"/>
      <c r="M111" s="127"/>
      <c r="N111" s="127"/>
      <c r="O111" s="128"/>
      <c r="P111" s="125"/>
      <c r="Q111" s="125"/>
      <c r="R111" s="126"/>
      <c r="S111" s="125">
        <f>+Sklop18[[#This Row],[cena/enota brez DDV v EUR]]*Sklop18[[#This Row],[Stopnja DDV (%)]]</f>
        <v>0</v>
      </c>
      <c r="T111" s="125">
        <f>+Sklop18[[#This Row],[cena/enota brez DDV v EUR]]+Sklop18[[#This Row],[Davek (EUR)]]</f>
        <v>0</v>
      </c>
      <c r="U111" s="125">
        <f>+Sklop18[[#This Row],[cena/enota brez DDV v EUR]]*Sklop18[[#This Row],[Okvirna količina]]</f>
        <v>0</v>
      </c>
      <c r="V111" s="129">
        <f>+Sklop18[[#This Row],[Končna cena/enoto mere (EUR) z DDV]]*Sklop18[[#This Row],[Okvirna količina]]</f>
        <v>0</v>
      </c>
      <c r="W111" s="130"/>
    </row>
    <row r="112" spans="1:23" s="51" customFormat="1" ht="12">
      <c r="A112" s="73" t="s">
        <v>110</v>
      </c>
      <c r="B112" s="314" t="s">
        <v>1159</v>
      </c>
      <c r="C112" s="313" t="s">
        <v>538</v>
      </c>
      <c r="D112" s="536" t="s">
        <v>1157</v>
      </c>
      <c r="E112" s="533">
        <v>0.38</v>
      </c>
      <c r="F112" s="534" t="s">
        <v>0</v>
      </c>
      <c r="G112" s="101" t="s">
        <v>1303</v>
      </c>
      <c r="H112" s="535">
        <v>15</v>
      </c>
      <c r="I112" s="323" t="s">
        <v>93</v>
      </c>
      <c r="J11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5.7</v>
      </c>
      <c r="K112" s="110">
        <f>IF(Sklop18[[#This Row],[ZAHTEVANA SHEMA KAKOVOSTI]]&lt;&gt;"",Sklop18[[#This Row],[Preračunana masa/volumen/kos na enoto kg]],"")</f>
        <v>5.7</v>
      </c>
      <c r="L112" s="124"/>
      <c r="M112" s="127"/>
      <c r="N112" s="127"/>
      <c r="O112" s="128"/>
      <c r="P112" s="125"/>
      <c r="Q112" s="125"/>
      <c r="R112" s="126"/>
      <c r="S112" s="125">
        <f>+Sklop18[[#This Row],[cena/enota brez DDV v EUR]]*Sklop18[[#This Row],[Stopnja DDV (%)]]</f>
        <v>0</v>
      </c>
      <c r="T112" s="125">
        <f>+Sklop18[[#This Row],[cena/enota brez DDV v EUR]]+Sklop18[[#This Row],[Davek (EUR)]]</f>
        <v>0</v>
      </c>
      <c r="U112" s="125">
        <f>+Sklop18[[#This Row],[cena/enota brez DDV v EUR]]*Sklop18[[#This Row],[Okvirna količina]]</f>
        <v>0</v>
      </c>
      <c r="V112" s="129">
        <f>+Sklop18[[#This Row],[Končna cena/enoto mere (EUR) z DDV]]*Sklop18[[#This Row],[Okvirna količina]]</f>
        <v>0</v>
      </c>
      <c r="W112" s="130"/>
    </row>
    <row r="113" spans="1:23" s="51" customFormat="1" ht="12">
      <c r="A113" s="73" t="s">
        <v>111</v>
      </c>
      <c r="B113" s="312" t="s">
        <v>1160</v>
      </c>
      <c r="C113" s="313" t="s">
        <v>538</v>
      </c>
      <c r="D113" s="536" t="s">
        <v>1158</v>
      </c>
      <c r="E113" s="533">
        <v>0.5</v>
      </c>
      <c r="F113" s="534" t="s">
        <v>0</v>
      </c>
      <c r="G113" s="101"/>
      <c r="H113" s="535">
        <v>20</v>
      </c>
      <c r="I113" s="323" t="s">
        <v>93</v>
      </c>
      <c r="J113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13" s="110" t="str">
        <f>IF(Sklop18[[#This Row],[ZAHTEVANA SHEMA KAKOVOSTI]]&lt;&gt;"",Sklop18[[#This Row],[Preračunana masa/volumen/kos na enoto kg]],"")</f>
        <v/>
      </c>
      <c r="L113" s="124"/>
      <c r="M113" s="127"/>
      <c r="N113" s="127"/>
      <c r="O113" s="128"/>
      <c r="P113" s="125"/>
      <c r="Q113" s="125"/>
      <c r="R113" s="126"/>
      <c r="S113" s="125">
        <f>+Sklop18[[#This Row],[cena/enota brez DDV v EUR]]*Sklop18[[#This Row],[Stopnja DDV (%)]]</f>
        <v>0</v>
      </c>
      <c r="T113" s="125">
        <f>+Sklop18[[#This Row],[cena/enota brez DDV v EUR]]+Sklop18[[#This Row],[Davek (EUR)]]</f>
        <v>0</v>
      </c>
      <c r="U113" s="125">
        <f>+Sklop18[[#This Row],[cena/enota brez DDV v EUR]]*Sklop18[[#This Row],[Okvirna količina]]</f>
        <v>0</v>
      </c>
      <c r="V113" s="129">
        <f>+Sklop18[[#This Row],[Končna cena/enoto mere (EUR) z DDV]]*Sklop18[[#This Row],[Okvirna količina]]</f>
        <v>0</v>
      </c>
      <c r="W113" s="130"/>
    </row>
    <row r="114" spans="1:23" s="51" customFormat="1" ht="12">
      <c r="A114" s="73" t="s">
        <v>112</v>
      </c>
      <c r="B114" s="314" t="s">
        <v>1162</v>
      </c>
      <c r="C114" s="313" t="s">
        <v>538</v>
      </c>
      <c r="D114" s="536" t="s">
        <v>1161</v>
      </c>
      <c r="E114" s="533">
        <v>0.3</v>
      </c>
      <c r="F114" s="534" t="s">
        <v>0</v>
      </c>
      <c r="G114" s="101"/>
      <c r="H114" s="535">
        <v>10</v>
      </c>
      <c r="I114" s="323" t="s">
        <v>93</v>
      </c>
      <c r="J11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114" s="110" t="str">
        <f>IF(Sklop18[[#This Row],[ZAHTEVANA SHEMA KAKOVOSTI]]&lt;&gt;"",Sklop18[[#This Row],[Preračunana masa/volumen/kos na enoto kg]],"")</f>
        <v/>
      </c>
      <c r="L114" s="124"/>
      <c r="M114" s="127"/>
      <c r="N114" s="127"/>
      <c r="O114" s="128"/>
      <c r="P114" s="125"/>
      <c r="Q114" s="125"/>
      <c r="R114" s="126"/>
      <c r="S114" s="125">
        <f>+Sklop18[[#This Row],[cena/enota brez DDV v EUR]]*Sklop18[[#This Row],[Stopnja DDV (%)]]</f>
        <v>0</v>
      </c>
      <c r="T114" s="125">
        <f>+Sklop18[[#This Row],[cena/enota brez DDV v EUR]]+Sklop18[[#This Row],[Davek (EUR)]]</f>
        <v>0</v>
      </c>
      <c r="U114" s="125">
        <f>+Sklop18[[#This Row],[cena/enota brez DDV v EUR]]*Sklop18[[#This Row],[Okvirna količina]]</f>
        <v>0</v>
      </c>
      <c r="V114" s="129">
        <f>+Sklop18[[#This Row],[Končna cena/enoto mere (EUR) z DDV]]*Sklop18[[#This Row],[Okvirna količina]]</f>
        <v>0</v>
      </c>
      <c r="W114" s="130"/>
    </row>
    <row r="115" spans="1:23" s="51" customFormat="1" ht="12">
      <c r="A115" s="73" t="s">
        <v>113</v>
      </c>
      <c r="B115" s="314" t="s">
        <v>1269</v>
      </c>
      <c r="C115" s="313" t="s">
        <v>538</v>
      </c>
      <c r="D115" s="539" t="s">
        <v>605</v>
      </c>
      <c r="E115" s="533">
        <v>1</v>
      </c>
      <c r="F115" s="534" t="s">
        <v>0</v>
      </c>
      <c r="G115" s="101"/>
      <c r="H115" s="535">
        <v>330</v>
      </c>
      <c r="I115" s="323" t="s">
        <v>93</v>
      </c>
      <c r="J11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330</v>
      </c>
      <c r="K115" s="110" t="str">
        <f>IF(Sklop18[[#This Row],[ZAHTEVANA SHEMA KAKOVOSTI]]&lt;&gt;"",Sklop18[[#This Row],[Preračunana masa/volumen/kos na enoto kg]],"")</f>
        <v/>
      </c>
      <c r="L115" s="124"/>
      <c r="M115" s="193"/>
      <c r="N115" s="193"/>
      <c r="O115" s="147"/>
      <c r="P115" s="125"/>
      <c r="Q115" s="125"/>
      <c r="R115" s="126"/>
      <c r="S115" s="125">
        <f>+Sklop18[[#This Row],[cena/enota brez DDV v EUR]]*Sklop18[[#This Row],[Stopnja DDV (%)]]</f>
        <v>0</v>
      </c>
      <c r="T115" s="125">
        <f>+Sklop18[[#This Row],[cena/enota brez DDV v EUR]]+Sklop18[[#This Row],[Davek (EUR)]]</f>
        <v>0</v>
      </c>
      <c r="U115" s="125">
        <f>+Sklop18[[#This Row],[cena/enota brez DDV v EUR]]*Sklop18[[#This Row],[Okvirna količina]]</f>
        <v>0</v>
      </c>
      <c r="V115" s="129">
        <f>+Sklop18[[#This Row],[Končna cena/enoto mere (EUR) z DDV]]*Sklop18[[#This Row],[Okvirna količina]]</f>
        <v>0</v>
      </c>
      <c r="W115" s="130"/>
    </row>
    <row r="116" spans="1:23" s="51" customFormat="1" ht="12">
      <c r="A116" s="73" t="s">
        <v>114</v>
      </c>
      <c r="B116" s="314" t="s">
        <v>1270</v>
      </c>
      <c r="C116" s="313" t="s">
        <v>538</v>
      </c>
      <c r="D116" s="536" t="s">
        <v>839</v>
      </c>
      <c r="E116" s="533">
        <v>0.5</v>
      </c>
      <c r="F116" s="534" t="s">
        <v>0</v>
      </c>
      <c r="G116" s="101"/>
      <c r="H116" s="535">
        <v>5</v>
      </c>
      <c r="I116" s="323" t="s">
        <v>93</v>
      </c>
      <c r="J11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116" s="110" t="str">
        <f>IF(Sklop18[[#This Row],[ZAHTEVANA SHEMA KAKOVOSTI]]&lt;&gt;"",Sklop18[[#This Row],[Preračunana masa/volumen/kos na enoto kg]],"")</f>
        <v/>
      </c>
      <c r="L116" s="124"/>
      <c r="M116" s="127"/>
      <c r="N116" s="127"/>
      <c r="O116" s="128"/>
      <c r="P116" s="125"/>
      <c r="Q116" s="125"/>
      <c r="R116" s="126"/>
      <c r="S116" s="125">
        <f>+Sklop18[[#This Row],[cena/enota brez DDV v EUR]]*Sklop18[[#This Row],[Stopnja DDV (%)]]</f>
        <v>0</v>
      </c>
      <c r="T116" s="125">
        <f>+Sklop18[[#This Row],[cena/enota brez DDV v EUR]]+Sklop18[[#This Row],[Davek (EUR)]]</f>
        <v>0</v>
      </c>
      <c r="U116" s="125">
        <f>+Sklop18[[#This Row],[cena/enota brez DDV v EUR]]*Sklop18[[#This Row],[Okvirna količina]]</f>
        <v>0</v>
      </c>
      <c r="V116" s="129">
        <f>+Sklop18[[#This Row],[Končna cena/enoto mere (EUR) z DDV]]*Sklop18[[#This Row],[Okvirna količina]]</f>
        <v>0</v>
      </c>
      <c r="W116" s="130"/>
    </row>
    <row r="117" spans="1:23" s="51" customFormat="1" ht="36">
      <c r="A117" s="73" t="s">
        <v>115</v>
      </c>
      <c r="B117" s="314" t="s">
        <v>1271</v>
      </c>
      <c r="C117" s="313" t="s">
        <v>538</v>
      </c>
      <c r="D117" s="536" t="s">
        <v>604</v>
      </c>
      <c r="E117" s="533">
        <v>1</v>
      </c>
      <c r="F117" s="534" t="s">
        <v>0</v>
      </c>
      <c r="G117" s="101"/>
      <c r="H117" s="535">
        <v>700</v>
      </c>
      <c r="I117" s="323" t="s">
        <v>93</v>
      </c>
      <c r="J11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700</v>
      </c>
      <c r="K117" s="110" t="str">
        <f>IF(Sklop18[[#This Row],[ZAHTEVANA SHEMA KAKOVOSTI]]&lt;&gt;"",Sklop18[[#This Row],[Preračunana masa/volumen/kos na enoto kg]],"")</f>
        <v/>
      </c>
      <c r="L117" s="124"/>
      <c r="M117" s="127"/>
      <c r="N117" s="127"/>
      <c r="O117" s="128"/>
      <c r="P117" s="125"/>
      <c r="Q117" s="125"/>
      <c r="R117" s="126"/>
      <c r="S117" s="125">
        <f>+Sklop18[[#This Row],[cena/enota brez DDV v EUR]]*Sklop18[[#This Row],[Stopnja DDV (%)]]</f>
        <v>0</v>
      </c>
      <c r="T117" s="125">
        <f>+Sklop18[[#This Row],[cena/enota brez DDV v EUR]]+Sklop18[[#This Row],[Davek (EUR)]]</f>
        <v>0</v>
      </c>
      <c r="U117" s="125">
        <f>+Sklop18[[#This Row],[cena/enota brez DDV v EUR]]*Sklop18[[#This Row],[Okvirna količina]]</f>
        <v>0</v>
      </c>
      <c r="V117" s="129">
        <f>+Sklop18[[#This Row],[Končna cena/enoto mere (EUR) z DDV]]*Sklop18[[#This Row],[Okvirna količina]]</f>
        <v>0</v>
      </c>
      <c r="W117" s="130"/>
    </row>
    <row r="118" spans="1:23" s="51" customFormat="1" ht="12">
      <c r="A118" s="73" t="s">
        <v>116</v>
      </c>
      <c r="B118" s="314" t="s">
        <v>1272</v>
      </c>
      <c r="C118" s="313" t="s">
        <v>538</v>
      </c>
      <c r="D118" s="532" t="s">
        <v>606</v>
      </c>
      <c r="E118" s="533">
        <v>1</v>
      </c>
      <c r="F118" s="534" t="s">
        <v>0</v>
      </c>
      <c r="G118" s="101"/>
      <c r="H118" s="535">
        <v>20</v>
      </c>
      <c r="I118" s="323" t="s">
        <v>93</v>
      </c>
      <c r="J11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118" s="110" t="str">
        <f>IF(Sklop18[[#This Row],[ZAHTEVANA SHEMA KAKOVOSTI]]&lt;&gt;"",Sklop18[[#This Row],[Preračunana masa/volumen/kos na enoto kg]],"")</f>
        <v/>
      </c>
      <c r="L118" s="124"/>
      <c r="M118" s="127"/>
      <c r="N118" s="127"/>
      <c r="O118" s="128"/>
      <c r="P118" s="125"/>
      <c r="Q118" s="125"/>
      <c r="R118" s="126"/>
      <c r="S118" s="125">
        <f>+Sklop18[[#This Row],[cena/enota brez DDV v EUR]]*Sklop18[[#This Row],[Stopnja DDV (%)]]</f>
        <v>0</v>
      </c>
      <c r="T118" s="125">
        <f>+Sklop18[[#This Row],[cena/enota brez DDV v EUR]]+Sklop18[[#This Row],[Davek (EUR)]]</f>
        <v>0</v>
      </c>
      <c r="U118" s="125">
        <f>+Sklop18[[#This Row],[cena/enota brez DDV v EUR]]*Sklop18[[#This Row],[Okvirna količina]]</f>
        <v>0</v>
      </c>
      <c r="V118" s="129">
        <f>+Sklop18[[#This Row],[Končna cena/enoto mere (EUR) z DDV]]*Sklop18[[#This Row],[Okvirna količina]]</f>
        <v>0</v>
      </c>
      <c r="W118" s="130"/>
    </row>
    <row r="119" spans="1:23" s="51" customFormat="1" ht="12">
      <c r="A119" s="73" t="s">
        <v>117</v>
      </c>
      <c r="B119" s="314" t="s">
        <v>1273</v>
      </c>
      <c r="C119" s="313" t="s">
        <v>538</v>
      </c>
      <c r="D119" s="532" t="s">
        <v>607</v>
      </c>
      <c r="E119" s="533">
        <v>0.25</v>
      </c>
      <c r="F119" s="534" t="s">
        <v>0</v>
      </c>
      <c r="G119" s="101"/>
      <c r="H119" s="535">
        <v>5</v>
      </c>
      <c r="I119" s="323" t="s">
        <v>93</v>
      </c>
      <c r="J11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K119" s="110" t="str">
        <f>IF(Sklop18[[#This Row],[ZAHTEVANA SHEMA KAKOVOSTI]]&lt;&gt;"",Sklop18[[#This Row],[Preračunana masa/volumen/kos na enoto kg]],"")</f>
        <v/>
      </c>
      <c r="L119" s="124"/>
      <c r="M119" s="127"/>
      <c r="N119" s="127"/>
      <c r="O119" s="128"/>
      <c r="P119" s="125"/>
      <c r="Q119" s="125"/>
      <c r="R119" s="126"/>
      <c r="S119" s="125">
        <f>+Sklop18[[#This Row],[cena/enota brez DDV v EUR]]*Sklop18[[#This Row],[Stopnja DDV (%)]]</f>
        <v>0</v>
      </c>
      <c r="T119" s="125">
        <f>+Sklop18[[#This Row],[cena/enota brez DDV v EUR]]+Sklop18[[#This Row],[Davek (EUR)]]</f>
        <v>0</v>
      </c>
      <c r="U119" s="125">
        <f>+Sklop18[[#This Row],[cena/enota brez DDV v EUR]]*Sklop18[[#This Row],[Okvirna količina]]</f>
        <v>0</v>
      </c>
      <c r="V119" s="129">
        <f>+Sklop18[[#This Row],[Končna cena/enoto mere (EUR) z DDV]]*Sklop18[[#This Row],[Okvirna količina]]</f>
        <v>0</v>
      </c>
      <c r="W119" s="130"/>
    </row>
    <row r="120" spans="1:23" s="51" customFormat="1" ht="12">
      <c r="A120" s="73" t="s">
        <v>118</v>
      </c>
      <c r="B120" s="314" t="s">
        <v>1274</v>
      </c>
      <c r="C120" s="313" t="s">
        <v>538</v>
      </c>
      <c r="D120" s="532" t="s">
        <v>607</v>
      </c>
      <c r="E120" s="533">
        <v>0.5</v>
      </c>
      <c r="F120" s="534" t="s">
        <v>0</v>
      </c>
      <c r="G120" s="101"/>
      <c r="H120" s="535">
        <v>20</v>
      </c>
      <c r="I120" s="323" t="s">
        <v>93</v>
      </c>
      <c r="J12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20" s="110" t="str">
        <f>IF(Sklop18[[#This Row],[ZAHTEVANA SHEMA KAKOVOSTI]]&lt;&gt;"",Sklop18[[#This Row],[Preračunana masa/volumen/kos na enoto kg]],"")</f>
        <v/>
      </c>
      <c r="L120" s="124"/>
      <c r="M120" s="127"/>
      <c r="N120" s="127"/>
      <c r="O120" s="128"/>
      <c r="P120" s="125"/>
      <c r="Q120" s="125"/>
      <c r="R120" s="126"/>
      <c r="S120" s="125">
        <f>+Sklop18[[#This Row],[cena/enota brez DDV v EUR]]*Sklop18[[#This Row],[Stopnja DDV (%)]]</f>
        <v>0</v>
      </c>
      <c r="T120" s="125">
        <f>+Sklop18[[#This Row],[cena/enota brez DDV v EUR]]+Sklop18[[#This Row],[Davek (EUR)]]</f>
        <v>0</v>
      </c>
      <c r="U120" s="125">
        <f>+Sklop18[[#This Row],[cena/enota brez DDV v EUR]]*Sklop18[[#This Row],[Okvirna količina]]</f>
        <v>0</v>
      </c>
      <c r="V120" s="129">
        <f>+Sklop18[[#This Row],[Končna cena/enoto mere (EUR) z DDV]]*Sklop18[[#This Row],[Okvirna količina]]</f>
        <v>0</v>
      </c>
      <c r="W120" s="130"/>
    </row>
    <row r="121" spans="1:23" s="51" customFormat="1" ht="12">
      <c r="A121" s="73" t="s">
        <v>119</v>
      </c>
      <c r="B121" s="314" t="s">
        <v>1275</v>
      </c>
      <c r="C121" s="313" t="s">
        <v>538</v>
      </c>
      <c r="D121" s="532" t="s">
        <v>608</v>
      </c>
      <c r="E121" s="533">
        <v>0.2</v>
      </c>
      <c r="F121" s="534" t="s">
        <v>0</v>
      </c>
      <c r="G121" s="101"/>
      <c r="H121" s="535">
        <v>4</v>
      </c>
      <c r="I121" s="323" t="s">
        <v>93</v>
      </c>
      <c r="J12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K121" s="110" t="str">
        <f>IF(Sklop18[[#This Row],[ZAHTEVANA SHEMA KAKOVOSTI]]&lt;&gt;"",Sklop18[[#This Row],[Preračunana masa/volumen/kos na enoto kg]],"")</f>
        <v/>
      </c>
      <c r="L121" s="124"/>
      <c r="M121" s="193"/>
      <c r="N121" s="193"/>
      <c r="O121" s="147"/>
      <c r="P121" s="125"/>
      <c r="Q121" s="125"/>
      <c r="R121" s="126"/>
      <c r="S121" s="125">
        <f>+Sklop18[[#This Row],[cena/enota brez DDV v EUR]]*Sklop18[[#This Row],[Stopnja DDV (%)]]</f>
        <v>0</v>
      </c>
      <c r="T121" s="125">
        <f>+Sklop18[[#This Row],[cena/enota brez DDV v EUR]]+Sklop18[[#This Row],[Davek (EUR)]]</f>
        <v>0</v>
      </c>
      <c r="U121" s="125">
        <f>+Sklop18[[#This Row],[cena/enota brez DDV v EUR]]*Sklop18[[#This Row],[Okvirna količina]]</f>
        <v>0</v>
      </c>
      <c r="V121" s="129">
        <f>+Sklop18[[#This Row],[Končna cena/enoto mere (EUR) z DDV]]*Sklop18[[#This Row],[Okvirna količina]]</f>
        <v>0</v>
      </c>
      <c r="W121" s="130"/>
    </row>
    <row r="122" spans="1:23" s="51" customFormat="1" ht="12">
      <c r="A122" s="73" t="s">
        <v>120</v>
      </c>
      <c r="B122" s="314" t="s">
        <v>1164</v>
      </c>
      <c r="C122" s="313" t="s">
        <v>538</v>
      </c>
      <c r="D122" s="532" t="s">
        <v>1163</v>
      </c>
      <c r="E122" s="533">
        <v>1</v>
      </c>
      <c r="F122" s="534" t="s">
        <v>0</v>
      </c>
      <c r="G122" s="101"/>
      <c r="H122" s="535">
        <v>60</v>
      </c>
      <c r="I122" s="323" t="s">
        <v>93</v>
      </c>
      <c r="J12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K122" s="110" t="str">
        <f>IF(Sklop18[[#This Row],[ZAHTEVANA SHEMA KAKOVOSTI]]&lt;&gt;"",Sklop18[[#This Row],[Preračunana masa/volumen/kos na enoto kg]],"")</f>
        <v/>
      </c>
      <c r="L122" s="124"/>
      <c r="M122" s="127"/>
      <c r="N122" s="127"/>
      <c r="O122" s="128"/>
      <c r="P122" s="125"/>
      <c r="Q122" s="125"/>
      <c r="R122" s="126"/>
      <c r="S122" s="125">
        <f>+Sklop18[[#This Row],[cena/enota brez DDV v EUR]]*Sklop18[[#This Row],[Stopnja DDV (%)]]</f>
        <v>0</v>
      </c>
      <c r="T122" s="125">
        <f>+Sklop18[[#This Row],[cena/enota brez DDV v EUR]]+Sklop18[[#This Row],[Davek (EUR)]]</f>
        <v>0</v>
      </c>
      <c r="U122" s="125">
        <f>+Sklop18[[#This Row],[cena/enota brez DDV v EUR]]*Sklop18[[#This Row],[Okvirna količina]]</f>
        <v>0</v>
      </c>
      <c r="V122" s="129">
        <f>+Sklop18[[#This Row],[Končna cena/enoto mere (EUR) z DDV]]*Sklop18[[#This Row],[Okvirna količina]]</f>
        <v>0</v>
      </c>
      <c r="W122" s="130"/>
    </row>
    <row r="123" spans="1:23" s="51" customFormat="1" ht="24">
      <c r="A123" s="73" t="s">
        <v>121</v>
      </c>
      <c r="B123" s="314" t="s">
        <v>1165</v>
      </c>
      <c r="C123" s="313" t="s">
        <v>538</v>
      </c>
      <c r="D123" s="532" t="s">
        <v>1166</v>
      </c>
      <c r="E123" s="540">
        <v>1.2999999999999999E-2</v>
      </c>
      <c r="F123" s="534" t="s">
        <v>0</v>
      </c>
      <c r="G123" s="101"/>
      <c r="H123" s="535">
        <v>90</v>
      </c>
      <c r="I123" s="323" t="s">
        <v>93</v>
      </c>
      <c r="J123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1.17</v>
      </c>
      <c r="K123" s="110" t="str">
        <f>IF(Sklop18[[#This Row],[ZAHTEVANA SHEMA KAKOVOSTI]]&lt;&gt;"",Sklop18[[#This Row],[Preračunana masa/volumen/kos na enoto kg]],"")</f>
        <v/>
      </c>
      <c r="L123" s="124"/>
      <c r="M123" s="127"/>
      <c r="N123" s="127"/>
      <c r="O123" s="128"/>
      <c r="P123" s="125"/>
      <c r="Q123" s="125"/>
      <c r="R123" s="126"/>
      <c r="S123" s="125">
        <f>+Sklop18[[#This Row],[cena/enota brez DDV v EUR]]*Sklop18[[#This Row],[Stopnja DDV (%)]]</f>
        <v>0</v>
      </c>
      <c r="T123" s="125">
        <f>+Sklop18[[#This Row],[cena/enota brez DDV v EUR]]+Sklop18[[#This Row],[Davek (EUR)]]</f>
        <v>0</v>
      </c>
      <c r="U123" s="125">
        <f>+Sklop18[[#This Row],[cena/enota brez DDV v EUR]]*Sklop18[[#This Row],[Okvirna količina]]</f>
        <v>0</v>
      </c>
      <c r="V123" s="129">
        <f>+Sklop18[[#This Row],[Končna cena/enoto mere (EUR) z DDV]]*Sklop18[[#This Row],[Okvirna količina]]</f>
        <v>0</v>
      </c>
      <c r="W123" s="130"/>
    </row>
    <row r="124" spans="1:23" s="51" customFormat="1" ht="12">
      <c r="A124" s="73" t="s">
        <v>122</v>
      </c>
      <c r="B124" s="314" t="s">
        <v>1168</v>
      </c>
      <c r="C124" s="313" t="s">
        <v>538</v>
      </c>
      <c r="D124" s="532" t="s">
        <v>1167</v>
      </c>
      <c r="E124" s="533">
        <v>0.2</v>
      </c>
      <c r="F124" s="534" t="s">
        <v>0</v>
      </c>
      <c r="G124" s="101"/>
      <c r="H124" s="535">
        <v>10</v>
      </c>
      <c r="I124" s="323" t="s">
        <v>93</v>
      </c>
      <c r="J12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24" s="110" t="str">
        <f>IF(Sklop18[[#This Row],[ZAHTEVANA SHEMA KAKOVOSTI]]&lt;&gt;"",Sklop18[[#This Row],[Preračunana masa/volumen/kos na enoto kg]],"")</f>
        <v/>
      </c>
      <c r="L124" s="124"/>
      <c r="M124" s="127"/>
      <c r="N124" s="127"/>
      <c r="O124" s="128"/>
      <c r="P124" s="125"/>
      <c r="Q124" s="125"/>
      <c r="R124" s="126"/>
      <c r="S124" s="125">
        <f>+Sklop18[[#This Row],[cena/enota brez DDV v EUR]]*Sklop18[[#This Row],[Stopnja DDV (%)]]</f>
        <v>0</v>
      </c>
      <c r="T124" s="125">
        <f>+Sklop18[[#This Row],[cena/enota brez DDV v EUR]]+Sklop18[[#This Row],[Davek (EUR)]]</f>
        <v>0</v>
      </c>
      <c r="U124" s="125">
        <f>+Sklop18[[#This Row],[cena/enota brez DDV v EUR]]*Sklop18[[#This Row],[Okvirna količina]]</f>
        <v>0</v>
      </c>
      <c r="V124" s="129">
        <f>+Sklop18[[#This Row],[Končna cena/enoto mere (EUR) z DDV]]*Sklop18[[#This Row],[Okvirna količina]]</f>
        <v>0</v>
      </c>
      <c r="W124" s="130"/>
    </row>
    <row r="125" spans="1:23" s="51" customFormat="1" ht="24">
      <c r="A125" s="73" t="s">
        <v>123</v>
      </c>
      <c r="B125" s="314" t="s">
        <v>1170</v>
      </c>
      <c r="C125" s="313" t="s">
        <v>538</v>
      </c>
      <c r="D125" s="536" t="s">
        <v>1169</v>
      </c>
      <c r="E125" s="533">
        <v>0.2</v>
      </c>
      <c r="F125" s="534" t="s">
        <v>0</v>
      </c>
      <c r="G125" s="101"/>
      <c r="H125" s="535">
        <v>10</v>
      </c>
      <c r="I125" s="323" t="s">
        <v>93</v>
      </c>
      <c r="J12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25" s="110" t="str">
        <f>IF(Sklop18[[#This Row],[ZAHTEVANA SHEMA KAKOVOSTI]]&lt;&gt;"",Sklop18[[#This Row],[Preračunana masa/volumen/kos na enoto kg]],"")</f>
        <v/>
      </c>
      <c r="L125" s="124"/>
      <c r="M125" s="127"/>
      <c r="N125" s="127"/>
      <c r="O125" s="128"/>
      <c r="P125" s="125"/>
      <c r="Q125" s="125"/>
      <c r="R125" s="126"/>
      <c r="S125" s="125">
        <f>+Sklop18[[#This Row],[cena/enota brez DDV v EUR]]*Sklop18[[#This Row],[Stopnja DDV (%)]]</f>
        <v>0</v>
      </c>
      <c r="T125" s="125">
        <f>+Sklop18[[#This Row],[cena/enota brez DDV v EUR]]+Sklop18[[#This Row],[Davek (EUR)]]</f>
        <v>0</v>
      </c>
      <c r="U125" s="125">
        <f>+Sklop18[[#This Row],[cena/enota brez DDV v EUR]]*Sklop18[[#This Row],[Okvirna količina]]</f>
        <v>0</v>
      </c>
      <c r="V125" s="129">
        <f>+Sklop18[[#This Row],[Končna cena/enoto mere (EUR) z DDV]]*Sklop18[[#This Row],[Okvirna količina]]</f>
        <v>0</v>
      </c>
      <c r="W125" s="130"/>
    </row>
    <row r="126" spans="1:23" s="51" customFormat="1" ht="36">
      <c r="A126" s="73" t="s">
        <v>124</v>
      </c>
      <c r="B126" s="314" t="s">
        <v>1171</v>
      </c>
      <c r="C126" s="313" t="s">
        <v>538</v>
      </c>
      <c r="D126" s="536" t="s">
        <v>855</v>
      </c>
      <c r="E126" s="533">
        <v>0.4</v>
      </c>
      <c r="F126" s="534" t="s">
        <v>0</v>
      </c>
      <c r="G126" s="101"/>
      <c r="H126" s="535">
        <v>320</v>
      </c>
      <c r="I126" s="323" t="s">
        <v>93</v>
      </c>
      <c r="J12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128</v>
      </c>
      <c r="K126" s="110" t="str">
        <f>IF(Sklop18[[#This Row],[ZAHTEVANA SHEMA KAKOVOSTI]]&lt;&gt;"",Sklop18[[#This Row],[Preračunana masa/volumen/kos na enoto kg]],"")</f>
        <v/>
      </c>
      <c r="L126" s="124"/>
      <c r="M126" s="127"/>
      <c r="N126" s="127"/>
      <c r="O126" s="128"/>
      <c r="P126" s="125"/>
      <c r="Q126" s="125"/>
      <c r="R126" s="126"/>
      <c r="S126" s="125">
        <f>+Sklop18[[#This Row],[cena/enota brez DDV v EUR]]*Sklop18[[#This Row],[Stopnja DDV (%)]]</f>
        <v>0</v>
      </c>
      <c r="T126" s="125">
        <f>+Sklop18[[#This Row],[cena/enota brez DDV v EUR]]+Sklop18[[#This Row],[Davek (EUR)]]</f>
        <v>0</v>
      </c>
      <c r="U126" s="125">
        <f>+Sklop18[[#This Row],[cena/enota brez DDV v EUR]]*Sklop18[[#This Row],[Okvirna količina]]</f>
        <v>0</v>
      </c>
      <c r="V126" s="129">
        <f>+Sklop18[[#This Row],[Končna cena/enoto mere (EUR) z DDV]]*Sklop18[[#This Row],[Okvirna količina]]</f>
        <v>0</v>
      </c>
      <c r="W126" s="130"/>
    </row>
    <row r="127" spans="1:23" s="51" customFormat="1" ht="36">
      <c r="A127" s="73" t="s">
        <v>125</v>
      </c>
      <c r="B127" s="314" t="s">
        <v>1172</v>
      </c>
      <c r="C127" s="313" t="s">
        <v>538</v>
      </c>
      <c r="D127" s="536" t="s">
        <v>855</v>
      </c>
      <c r="E127" s="533">
        <v>0.75</v>
      </c>
      <c r="F127" s="534" t="s">
        <v>0</v>
      </c>
      <c r="G127" s="101"/>
      <c r="H127" s="535">
        <v>80</v>
      </c>
      <c r="I127" s="323" t="s">
        <v>93</v>
      </c>
      <c r="J12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K127" s="110" t="str">
        <f>IF(Sklop18[[#This Row],[ZAHTEVANA SHEMA KAKOVOSTI]]&lt;&gt;"",Sklop18[[#This Row],[Preračunana masa/volumen/kos na enoto kg]],"")</f>
        <v/>
      </c>
      <c r="L127" s="124"/>
      <c r="M127" s="127"/>
      <c r="N127" s="127"/>
      <c r="O127" s="128"/>
      <c r="P127" s="125"/>
      <c r="Q127" s="125"/>
      <c r="R127" s="126"/>
      <c r="S127" s="125">
        <f>+Sklop18[[#This Row],[cena/enota brez DDV v EUR]]*Sklop18[[#This Row],[Stopnja DDV (%)]]</f>
        <v>0</v>
      </c>
      <c r="T127" s="125">
        <f>+Sklop18[[#This Row],[cena/enota brez DDV v EUR]]+Sklop18[[#This Row],[Davek (EUR)]]</f>
        <v>0</v>
      </c>
      <c r="U127" s="125">
        <f>+Sklop18[[#This Row],[cena/enota brez DDV v EUR]]*Sklop18[[#This Row],[Okvirna količina]]</f>
        <v>0</v>
      </c>
      <c r="V127" s="129">
        <f>+Sklop18[[#This Row],[Končna cena/enoto mere (EUR) z DDV]]*Sklop18[[#This Row],[Okvirna količina]]</f>
        <v>0</v>
      </c>
      <c r="W127" s="130"/>
    </row>
    <row r="128" spans="1:23" s="51" customFormat="1" ht="24">
      <c r="A128" s="73" t="s">
        <v>126</v>
      </c>
      <c r="B128" s="314" t="s">
        <v>1175</v>
      </c>
      <c r="C128" s="313" t="s">
        <v>538</v>
      </c>
      <c r="D128" s="536" t="s">
        <v>800</v>
      </c>
      <c r="E128" s="533">
        <v>0.1</v>
      </c>
      <c r="F128" s="534" t="s">
        <v>0</v>
      </c>
      <c r="G128" s="101"/>
      <c r="H128" s="535">
        <v>30</v>
      </c>
      <c r="I128" s="323" t="s">
        <v>93</v>
      </c>
      <c r="J12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128" s="110" t="str">
        <f>IF(Sklop18[[#This Row],[ZAHTEVANA SHEMA KAKOVOSTI]]&lt;&gt;"",Sklop18[[#This Row],[Preračunana masa/volumen/kos na enoto kg]],"")</f>
        <v/>
      </c>
      <c r="L128" s="124"/>
      <c r="M128" s="127"/>
      <c r="N128" s="127"/>
      <c r="O128" s="128"/>
      <c r="P128" s="125"/>
      <c r="Q128" s="125"/>
      <c r="R128" s="126"/>
      <c r="S128" s="125">
        <f>+Sklop18[[#This Row],[cena/enota brez DDV v EUR]]*Sklop18[[#This Row],[Stopnja DDV (%)]]</f>
        <v>0</v>
      </c>
      <c r="T128" s="125">
        <f>+Sklop18[[#This Row],[cena/enota brez DDV v EUR]]+Sklop18[[#This Row],[Davek (EUR)]]</f>
        <v>0</v>
      </c>
      <c r="U128" s="125">
        <f>+Sklop18[[#This Row],[cena/enota brez DDV v EUR]]*Sklop18[[#This Row],[Okvirna količina]]</f>
        <v>0</v>
      </c>
      <c r="V128" s="129">
        <f>+Sklop18[[#This Row],[Končna cena/enoto mere (EUR) z DDV]]*Sklop18[[#This Row],[Okvirna količina]]</f>
        <v>0</v>
      </c>
      <c r="W128" s="130"/>
    </row>
    <row r="129" spans="1:23" s="51" customFormat="1" ht="24">
      <c r="A129" s="73" t="s">
        <v>127</v>
      </c>
      <c r="B129" s="314" t="s">
        <v>1173</v>
      </c>
      <c r="C129" s="313" t="s">
        <v>538</v>
      </c>
      <c r="D129" s="532" t="s">
        <v>1174</v>
      </c>
      <c r="E129" s="533">
        <v>0.4</v>
      </c>
      <c r="F129" s="534" t="s">
        <v>0</v>
      </c>
      <c r="G129" s="101"/>
      <c r="H129" s="535">
        <v>40</v>
      </c>
      <c r="I129" s="323" t="s">
        <v>93</v>
      </c>
      <c r="J12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</v>
      </c>
      <c r="K129" s="110" t="str">
        <f>IF(Sklop18[[#This Row],[ZAHTEVANA SHEMA KAKOVOSTI]]&lt;&gt;"",Sklop18[[#This Row],[Preračunana masa/volumen/kos na enoto kg]],"")</f>
        <v/>
      </c>
      <c r="L129" s="124"/>
      <c r="M129" s="193"/>
      <c r="N129" s="193"/>
      <c r="O129" s="147"/>
      <c r="P129" s="125"/>
      <c r="Q129" s="125"/>
      <c r="R129" s="126"/>
      <c r="S129" s="125">
        <f>+Sklop18[[#This Row],[cena/enota brez DDV v EUR]]*Sklop18[[#This Row],[Stopnja DDV (%)]]</f>
        <v>0</v>
      </c>
      <c r="T129" s="125">
        <f>+Sklop18[[#This Row],[cena/enota brez DDV v EUR]]+Sklop18[[#This Row],[Davek (EUR)]]</f>
        <v>0</v>
      </c>
      <c r="U129" s="125">
        <f>+Sklop18[[#This Row],[cena/enota brez DDV v EUR]]*Sklop18[[#This Row],[Okvirna količina]]</f>
        <v>0</v>
      </c>
      <c r="V129" s="129">
        <f>+Sklop18[[#This Row],[Končna cena/enoto mere (EUR) z DDV]]*Sklop18[[#This Row],[Okvirna količina]]</f>
        <v>0</v>
      </c>
      <c r="W129" s="130"/>
    </row>
    <row r="130" spans="1:23" s="51" customFormat="1" ht="12">
      <c r="A130" s="73" t="s">
        <v>223</v>
      </c>
      <c r="B130" s="312" t="s">
        <v>554</v>
      </c>
      <c r="C130" s="313" t="s">
        <v>538</v>
      </c>
      <c r="D130" s="532" t="s">
        <v>645</v>
      </c>
      <c r="E130" s="533">
        <v>1</v>
      </c>
      <c r="F130" s="534" t="s">
        <v>0</v>
      </c>
      <c r="G130" s="101"/>
      <c r="H130" s="535">
        <v>10</v>
      </c>
      <c r="I130" s="323" t="s">
        <v>93</v>
      </c>
      <c r="J13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30" s="110" t="str">
        <f>IF(Sklop18[[#This Row],[ZAHTEVANA SHEMA KAKOVOSTI]]&lt;&gt;"",Sklop18[[#This Row],[Preračunana masa/volumen/kos na enoto kg]],"")</f>
        <v/>
      </c>
      <c r="L130" s="124"/>
      <c r="M130" s="127"/>
      <c r="N130" s="127"/>
      <c r="O130" s="128"/>
      <c r="P130" s="125"/>
      <c r="Q130" s="125"/>
      <c r="R130" s="126"/>
      <c r="S130" s="125">
        <f>+Sklop18[[#This Row],[cena/enota brez DDV v EUR]]*Sklop18[[#This Row],[Stopnja DDV (%)]]</f>
        <v>0</v>
      </c>
      <c r="T130" s="125">
        <f>+Sklop18[[#This Row],[cena/enota brez DDV v EUR]]+Sklop18[[#This Row],[Davek (EUR)]]</f>
        <v>0</v>
      </c>
      <c r="U130" s="125">
        <f>+Sklop18[[#This Row],[cena/enota brez DDV v EUR]]*Sklop18[[#This Row],[Okvirna količina]]</f>
        <v>0</v>
      </c>
      <c r="V130" s="129">
        <f>+Sklop18[[#This Row],[Končna cena/enoto mere (EUR) z DDV]]*Sklop18[[#This Row],[Okvirna količina]]</f>
        <v>0</v>
      </c>
      <c r="W130" s="130"/>
    </row>
    <row r="131" spans="1:23" s="51" customFormat="1" ht="24">
      <c r="A131" s="73" t="s">
        <v>224</v>
      </c>
      <c r="B131" s="314" t="s">
        <v>1177</v>
      </c>
      <c r="C131" s="313" t="s">
        <v>538</v>
      </c>
      <c r="D131" s="536" t="s">
        <v>1176</v>
      </c>
      <c r="E131" s="533">
        <v>0.4</v>
      </c>
      <c r="F131" s="534" t="s">
        <v>0</v>
      </c>
      <c r="G131" s="101"/>
      <c r="H131" s="535">
        <v>130</v>
      </c>
      <c r="I131" s="323" t="s">
        <v>93</v>
      </c>
      <c r="J13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</v>
      </c>
      <c r="K131" s="110" t="str">
        <f>IF(Sklop18[[#This Row],[ZAHTEVANA SHEMA KAKOVOSTI]]&lt;&gt;"",Sklop18[[#This Row],[Preračunana masa/volumen/kos na enoto kg]],"")</f>
        <v/>
      </c>
      <c r="L131" s="124"/>
      <c r="M131" s="193"/>
      <c r="N131" s="193"/>
      <c r="O131" s="147"/>
      <c r="P131" s="125"/>
      <c r="Q131" s="125"/>
      <c r="R131" s="126"/>
      <c r="S131" s="125">
        <f>+Sklop18[[#This Row],[cena/enota brez DDV v EUR]]*Sklop18[[#This Row],[Stopnja DDV (%)]]</f>
        <v>0</v>
      </c>
      <c r="T131" s="125">
        <f>+Sklop18[[#This Row],[cena/enota brez DDV v EUR]]+Sklop18[[#This Row],[Davek (EUR)]]</f>
        <v>0</v>
      </c>
      <c r="U131" s="125">
        <f>+Sklop18[[#This Row],[cena/enota brez DDV v EUR]]*Sklop18[[#This Row],[Okvirna količina]]</f>
        <v>0</v>
      </c>
      <c r="V131" s="129">
        <f>+Sklop18[[#This Row],[Končna cena/enoto mere (EUR) z DDV]]*Sklop18[[#This Row],[Okvirna količina]]</f>
        <v>0</v>
      </c>
      <c r="W131" s="130"/>
    </row>
    <row r="132" spans="1:23" s="51" customFormat="1" ht="12">
      <c r="A132" s="73" t="s">
        <v>225</v>
      </c>
      <c r="B132" s="312"/>
      <c r="C132" s="313" t="s">
        <v>538</v>
      </c>
      <c r="D132" s="532" t="s">
        <v>1178</v>
      </c>
      <c r="E132" s="533">
        <v>0.35</v>
      </c>
      <c r="F132" s="534" t="s">
        <v>0</v>
      </c>
      <c r="G132" s="101"/>
      <c r="H132" s="535">
        <v>50</v>
      </c>
      <c r="I132" s="323" t="s">
        <v>93</v>
      </c>
      <c r="J13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17.5</v>
      </c>
      <c r="K132" s="110" t="str">
        <f>IF(Sklop18[[#This Row],[ZAHTEVANA SHEMA KAKOVOSTI]]&lt;&gt;"",Sklop18[[#This Row],[Preračunana masa/volumen/kos na enoto kg]],"")</f>
        <v/>
      </c>
      <c r="L132" s="124"/>
      <c r="M132" s="127"/>
      <c r="N132" s="127"/>
      <c r="O132" s="128"/>
      <c r="P132" s="125"/>
      <c r="Q132" s="125"/>
      <c r="R132" s="126"/>
      <c r="S132" s="125">
        <f>+Sklop18[[#This Row],[cena/enota brez DDV v EUR]]*Sklop18[[#This Row],[Stopnja DDV (%)]]</f>
        <v>0</v>
      </c>
      <c r="T132" s="125">
        <f>+Sklop18[[#This Row],[cena/enota brez DDV v EUR]]+Sklop18[[#This Row],[Davek (EUR)]]</f>
        <v>0</v>
      </c>
      <c r="U132" s="125">
        <f>+Sklop18[[#This Row],[cena/enota brez DDV v EUR]]*Sklop18[[#This Row],[Okvirna količina]]</f>
        <v>0</v>
      </c>
      <c r="V132" s="129">
        <f>+Sklop18[[#This Row],[Končna cena/enoto mere (EUR) z DDV]]*Sklop18[[#This Row],[Okvirna količina]]</f>
        <v>0</v>
      </c>
      <c r="W132" s="130"/>
    </row>
    <row r="133" spans="1:23" s="51" customFormat="1" ht="12">
      <c r="A133" s="73" t="s">
        <v>226</v>
      </c>
      <c r="B133" s="314" t="s">
        <v>1181</v>
      </c>
      <c r="C133" s="313" t="s">
        <v>538</v>
      </c>
      <c r="D133" s="532" t="s">
        <v>1179</v>
      </c>
      <c r="E133" s="533">
        <v>0.35</v>
      </c>
      <c r="F133" s="534" t="s">
        <v>0</v>
      </c>
      <c r="G133" s="101"/>
      <c r="H133" s="535">
        <v>50</v>
      </c>
      <c r="I133" s="323" t="s">
        <v>93</v>
      </c>
      <c r="J133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17.5</v>
      </c>
      <c r="K133" s="110" t="str">
        <f>IF(Sklop18[[#This Row],[ZAHTEVANA SHEMA KAKOVOSTI]]&lt;&gt;"",Sklop18[[#This Row],[Preračunana masa/volumen/kos na enoto kg]],"")</f>
        <v/>
      </c>
      <c r="L133" s="124"/>
      <c r="M133" s="127"/>
      <c r="N133" s="127"/>
      <c r="O133" s="128"/>
      <c r="P133" s="125"/>
      <c r="Q133" s="125"/>
      <c r="R133" s="126"/>
      <c r="S133" s="125">
        <f>+Sklop18[[#This Row],[cena/enota brez DDV v EUR]]*Sklop18[[#This Row],[Stopnja DDV (%)]]</f>
        <v>0</v>
      </c>
      <c r="T133" s="125">
        <f>+Sklop18[[#This Row],[cena/enota brez DDV v EUR]]+Sklop18[[#This Row],[Davek (EUR)]]</f>
        <v>0</v>
      </c>
      <c r="U133" s="125">
        <f>+Sklop18[[#This Row],[cena/enota brez DDV v EUR]]*Sklop18[[#This Row],[Okvirna količina]]</f>
        <v>0</v>
      </c>
      <c r="V133" s="129">
        <f>+Sklop18[[#This Row],[Končna cena/enoto mere (EUR) z DDV]]*Sklop18[[#This Row],[Okvirna količina]]</f>
        <v>0</v>
      </c>
      <c r="W133" s="130"/>
    </row>
    <row r="134" spans="1:23" s="51" customFormat="1" ht="12">
      <c r="A134" s="73" t="s">
        <v>227</v>
      </c>
      <c r="B134" s="314" t="s">
        <v>1180</v>
      </c>
      <c r="C134" s="313" t="s">
        <v>538</v>
      </c>
      <c r="D134" s="536" t="s">
        <v>1182</v>
      </c>
      <c r="E134" s="533">
        <v>0.35</v>
      </c>
      <c r="F134" s="534" t="s">
        <v>0</v>
      </c>
      <c r="G134" s="101"/>
      <c r="H134" s="535">
        <v>300</v>
      </c>
      <c r="I134" s="323" t="s">
        <v>93</v>
      </c>
      <c r="J13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</v>
      </c>
      <c r="K134" s="110" t="str">
        <f>IF(Sklop18[[#This Row],[ZAHTEVANA SHEMA KAKOVOSTI]]&lt;&gt;"",Sklop18[[#This Row],[Preračunana masa/volumen/kos na enoto kg]],"")</f>
        <v/>
      </c>
      <c r="L134" s="124"/>
      <c r="M134" s="127"/>
      <c r="N134" s="127"/>
      <c r="O134" s="128"/>
      <c r="P134" s="125"/>
      <c r="Q134" s="125"/>
      <c r="R134" s="126"/>
      <c r="S134" s="125">
        <f>+Sklop18[[#This Row],[cena/enota brez DDV v EUR]]*Sklop18[[#This Row],[Stopnja DDV (%)]]</f>
        <v>0</v>
      </c>
      <c r="T134" s="125">
        <f>+Sklop18[[#This Row],[cena/enota brez DDV v EUR]]+Sklop18[[#This Row],[Davek (EUR)]]</f>
        <v>0</v>
      </c>
      <c r="U134" s="125">
        <f>+Sklop18[[#This Row],[cena/enota brez DDV v EUR]]*Sklop18[[#This Row],[Okvirna količina]]</f>
        <v>0</v>
      </c>
      <c r="V134" s="129">
        <f>+Sklop18[[#This Row],[Končna cena/enoto mere (EUR) z DDV]]*Sklop18[[#This Row],[Okvirna količina]]</f>
        <v>0</v>
      </c>
      <c r="W134" s="130"/>
    </row>
    <row r="135" spans="1:23" s="51" customFormat="1" ht="12">
      <c r="A135" s="73" t="s">
        <v>228</v>
      </c>
      <c r="B135" s="318" t="s">
        <v>1183</v>
      </c>
      <c r="C135" s="317" t="s">
        <v>538</v>
      </c>
      <c r="D135" s="541" t="s">
        <v>644</v>
      </c>
      <c r="E135" s="533">
        <v>0.64</v>
      </c>
      <c r="F135" s="534" t="s">
        <v>0</v>
      </c>
      <c r="G135" s="315"/>
      <c r="H135" s="323">
        <v>5</v>
      </c>
      <c r="I135" s="323" t="s">
        <v>93</v>
      </c>
      <c r="J13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K135" s="110" t="str">
        <f>IF(Sklop18[[#This Row],[ZAHTEVANA SHEMA KAKOVOSTI]]&lt;&gt;"",Sklop18[[#This Row],[Preračunana masa/volumen/kos na enoto kg]],"")</f>
        <v/>
      </c>
      <c r="L135" s="124"/>
      <c r="M135" s="127"/>
      <c r="N135" s="127"/>
      <c r="O135" s="128"/>
      <c r="P135" s="125"/>
      <c r="Q135" s="125"/>
      <c r="R135" s="126"/>
      <c r="S135" s="125">
        <f>+Sklop18[[#This Row],[cena/enota brez DDV v EUR]]*Sklop18[[#This Row],[Stopnja DDV (%)]]</f>
        <v>0</v>
      </c>
      <c r="T135" s="125">
        <f>+Sklop18[[#This Row],[cena/enota brez DDV v EUR]]+Sklop18[[#This Row],[Davek (EUR)]]</f>
        <v>0</v>
      </c>
      <c r="U135" s="125">
        <f>+Sklop18[[#This Row],[cena/enota brez DDV v EUR]]*Sklop18[[#This Row],[Okvirna količina]]</f>
        <v>0</v>
      </c>
      <c r="V135" s="129">
        <f>+Sklop18[[#This Row],[Končna cena/enoto mere (EUR) z DDV]]*Sklop18[[#This Row],[Okvirna količina]]</f>
        <v>0</v>
      </c>
      <c r="W135" s="130"/>
    </row>
    <row r="136" spans="1:23" s="51" customFormat="1" ht="24">
      <c r="A136" s="73" t="s">
        <v>229</v>
      </c>
      <c r="B136" s="318" t="s">
        <v>1185</v>
      </c>
      <c r="C136" s="317" t="s">
        <v>538</v>
      </c>
      <c r="D136" s="536" t="s">
        <v>1184</v>
      </c>
      <c r="E136" s="533">
        <v>0.38</v>
      </c>
      <c r="F136" s="534" t="s">
        <v>0</v>
      </c>
      <c r="G136" s="315"/>
      <c r="H136" s="323">
        <v>300</v>
      </c>
      <c r="I136" s="323" t="s">
        <v>93</v>
      </c>
      <c r="J13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114</v>
      </c>
      <c r="K136" s="110" t="str">
        <f>IF(Sklop18[[#This Row],[ZAHTEVANA SHEMA KAKOVOSTI]]&lt;&gt;"",Sklop18[[#This Row],[Preračunana masa/volumen/kos na enoto kg]],"")</f>
        <v/>
      </c>
      <c r="L136" s="124"/>
      <c r="M136" s="127"/>
      <c r="N136" s="127"/>
      <c r="O136" s="128"/>
      <c r="P136" s="125"/>
      <c r="Q136" s="125"/>
      <c r="R136" s="126"/>
      <c r="S136" s="125">
        <f>+Sklop18[[#This Row],[cena/enota brez DDV v EUR]]*Sklop18[[#This Row],[Stopnja DDV (%)]]</f>
        <v>0</v>
      </c>
      <c r="T136" s="125">
        <f>+Sklop18[[#This Row],[cena/enota brez DDV v EUR]]+Sklop18[[#This Row],[Davek (EUR)]]</f>
        <v>0</v>
      </c>
      <c r="U136" s="125">
        <f>+Sklop18[[#This Row],[cena/enota brez DDV v EUR]]*Sklop18[[#This Row],[Okvirna količina]]</f>
        <v>0</v>
      </c>
      <c r="V136" s="129">
        <f>+Sklop18[[#This Row],[Končna cena/enoto mere (EUR) z DDV]]*Sklop18[[#This Row],[Okvirna količina]]</f>
        <v>0</v>
      </c>
      <c r="W136" s="130"/>
    </row>
    <row r="137" spans="1:23" s="51" customFormat="1" ht="12">
      <c r="A137" s="73" t="s">
        <v>230</v>
      </c>
      <c r="B137" s="318" t="s">
        <v>1187</v>
      </c>
      <c r="C137" s="317" t="s">
        <v>538</v>
      </c>
      <c r="D137" s="319" t="s">
        <v>1186</v>
      </c>
      <c r="E137" s="542">
        <v>300</v>
      </c>
      <c r="F137" s="321" t="s">
        <v>158</v>
      </c>
      <c r="G137" s="315"/>
      <c r="H137" s="320">
        <v>10</v>
      </c>
      <c r="I137" s="323" t="s">
        <v>93</v>
      </c>
      <c r="J137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137" s="263" t="str">
        <f>IF(Sklop18[[#This Row],[ZAHTEVANA SHEMA KAKOVOSTI]]&lt;&gt;"",Sklop18[[#This Row],[Preračunana masa/volumen/kos na enoto kg]],"")</f>
        <v/>
      </c>
      <c r="L137" s="264"/>
      <c r="M137" s="269"/>
      <c r="N137" s="269"/>
      <c r="O137" s="271"/>
      <c r="P137" s="265"/>
      <c r="Q137" s="265"/>
      <c r="R137" s="266"/>
      <c r="S137" s="265">
        <f>+Sklop18[[#This Row],[cena/enota brez DDV v EUR]]*Sklop18[[#This Row],[Stopnja DDV (%)]]</f>
        <v>0</v>
      </c>
      <c r="T137" s="265">
        <f>+Sklop18[[#This Row],[cena/enota brez DDV v EUR]]+Sklop18[[#This Row],[Davek (EUR)]]</f>
        <v>0</v>
      </c>
      <c r="U137" s="265">
        <f>+Sklop18[[#This Row],[cena/enota brez DDV v EUR]]*Sklop18[[#This Row],[Okvirna količina]]</f>
        <v>0</v>
      </c>
      <c r="V137" s="267">
        <f>+Sklop18[[#This Row],[Končna cena/enoto mere (EUR) z DDV]]*Sklop18[[#This Row],[Okvirna količina]]</f>
        <v>0</v>
      </c>
      <c r="W137" s="268"/>
    </row>
    <row r="138" spans="1:23" s="51" customFormat="1" ht="12">
      <c r="A138" s="73" t="s">
        <v>231</v>
      </c>
      <c r="B138" s="318" t="s">
        <v>1276</v>
      </c>
      <c r="C138" s="317" t="s">
        <v>538</v>
      </c>
      <c r="D138" s="319" t="s">
        <v>853</v>
      </c>
      <c r="E138" s="542">
        <v>215</v>
      </c>
      <c r="F138" s="321" t="s">
        <v>158</v>
      </c>
      <c r="G138" s="315"/>
      <c r="H138" s="320">
        <v>5</v>
      </c>
      <c r="I138" s="323" t="s">
        <v>93</v>
      </c>
      <c r="J138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1.075</v>
      </c>
      <c r="K138" s="263" t="str">
        <f>IF(Sklop18[[#This Row],[ZAHTEVANA SHEMA KAKOVOSTI]]&lt;&gt;"",Sklop18[[#This Row],[Preračunana masa/volumen/kos na enoto kg]],"")</f>
        <v/>
      </c>
      <c r="L138" s="264"/>
      <c r="M138" s="269"/>
      <c r="N138" s="269"/>
      <c r="O138" s="271"/>
      <c r="P138" s="265"/>
      <c r="Q138" s="265"/>
      <c r="R138" s="266"/>
      <c r="S138" s="265">
        <f>+Sklop18[[#This Row],[cena/enota brez DDV v EUR]]*Sklop18[[#This Row],[Stopnja DDV (%)]]</f>
        <v>0</v>
      </c>
      <c r="T138" s="265">
        <f>+Sklop18[[#This Row],[cena/enota brez DDV v EUR]]+Sklop18[[#This Row],[Davek (EUR)]]</f>
        <v>0</v>
      </c>
      <c r="U138" s="265">
        <f>+Sklop18[[#This Row],[cena/enota brez DDV v EUR]]*Sklop18[[#This Row],[Okvirna količina]]</f>
        <v>0</v>
      </c>
      <c r="V138" s="267">
        <f>+Sklop18[[#This Row],[Končna cena/enoto mere (EUR) z DDV]]*Sklop18[[#This Row],[Okvirna količina]]</f>
        <v>0</v>
      </c>
      <c r="W138" s="268"/>
    </row>
    <row r="139" spans="1:23" s="51" customFormat="1" ht="12">
      <c r="A139" s="73" t="s">
        <v>232</v>
      </c>
      <c r="B139" s="316" t="s">
        <v>840</v>
      </c>
      <c r="C139" s="317" t="s">
        <v>538</v>
      </c>
      <c r="D139" s="319" t="s">
        <v>841</v>
      </c>
      <c r="E139" s="542">
        <v>190</v>
      </c>
      <c r="F139" s="321" t="s">
        <v>158</v>
      </c>
      <c r="G139" s="315"/>
      <c r="H139" s="320">
        <v>2</v>
      </c>
      <c r="I139" s="323" t="s">
        <v>93</v>
      </c>
      <c r="J139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0.38</v>
      </c>
      <c r="K139" s="263" t="str">
        <f>IF(Sklop18[[#This Row],[ZAHTEVANA SHEMA KAKOVOSTI]]&lt;&gt;"",Sklop18[[#This Row],[Preračunana masa/volumen/kos na enoto kg]],"")</f>
        <v/>
      </c>
      <c r="L139" s="264"/>
      <c r="M139" s="269"/>
      <c r="N139" s="269"/>
      <c r="O139" s="271"/>
      <c r="P139" s="265"/>
      <c r="Q139" s="265"/>
      <c r="R139" s="266"/>
      <c r="S139" s="265">
        <f>+Sklop18[[#This Row],[cena/enota brez DDV v EUR]]*Sklop18[[#This Row],[Stopnja DDV (%)]]</f>
        <v>0</v>
      </c>
      <c r="T139" s="265">
        <f>+Sklop18[[#This Row],[cena/enota brez DDV v EUR]]+Sklop18[[#This Row],[Davek (EUR)]]</f>
        <v>0</v>
      </c>
      <c r="U139" s="265">
        <f>+Sklop18[[#This Row],[cena/enota brez DDV v EUR]]*Sklop18[[#This Row],[Okvirna količina]]</f>
        <v>0</v>
      </c>
      <c r="V139" s="267">
        <f>+Sklop18[[#This Row],[Končna cena/enoto mere (EUR) z DDV]]*Sklop18[[#This Row],[Okvirna količina]]</f>
        <v>0</v>
      </c>
      <c r="W139" s="268"/>
    </row>
    <row r="140" spans="1:23" s="51" customFormat="1" ht="24">
      <c r="A140" s="73" t="s">
        <v>233</v>
      </c>
      <c r="B140" s="318" t="s">
        <v>1191</v>
      </c>
      <c r="C140" s="317" t="s">
        <v>538</v>
      </c>
      <c r="D140" s="319" t="s">
        <v>1188</v>
      </c>
      <c r="E140" s="542">
        <v>250</v>
      </c>
      <c r="F140" s="321" t="s">
        <v>158</v>
      </c>
      <c r="G140" s="315"/>
      <c r="H140" s="320">
        <v>100</v>
      </c>
      <c r="I140" s="323" t="s">
        <v>850</v>
      </c>
      <c r="J140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K140" s="263" t="str">
        <f>IF(Sklop18[[#This Row],[ZAHTEVANA SHEMA KAKOVOSTI]]&lt;&gt;"",Sklop18[[#This Row],[Preračunana masa/volumen/kos na enoto kg]],"")</f>
        <v/>
      </c>
      <c r="L140" s="264"/>
      <c r="M140" s="269"/>
      <c r="N140" s="269"/>
      <c r="O140" s="271"/>
      <c r="P140" s="265"/>
      <c r="Q140" s="265"/>
      <c r="R140" s="266"/>
      <c r="S140" s="265">
        <f>+Sklop18[[#This Row],[cena/enota brez DDV v EUR]]*Sklop18[[#This Row],[Stopnja DDV (%)]]</f>
        <v>0</v>
      </c>
      <c r="T140" s="265">
        <f>+Sklop18[[#This Row],[cena/enota brez DDV v EUR]]+Sklop18[[#This Row],[Davek (EUR)]]</f>
        <v>0</v>
      </c>
      <c r="U140" s="265">
        <f>+Sklop18[[#This Row],[cena/enota brez DDV v EUR]]*Sklop18[[#This Row],[Okvirna količina]]</f>
        <v>0</v>
      </c>
      <c r="V140" s="267">
        <f>+Sklop18[[#This Row],[Končna cena/enoto mere (EUR) z DDV]]*Sklop18[[#This Row],[Okvirna količina]]</f>
        <v>0</v>
      </c>
      <c r="W140" s="268"/>
    </row>
    <row r="141" spans="1:23" s="51" customFormat="1" ht="12">
      <c r="A141" s="73" t="s">
        <v>234</v>
      </c>
      <c r="B141" s="318" t="s">
        <v>1190</v>
      </c>
      <c r="C141" s="317" t="s">
        <v>538</v>
      </c>
      <c r="D141" s="319" t="s">
        <v>1189</v>
      </c>
      <c r="E141" s="542">
        <v>230</v>
      </c>
      <c r="F141" s="321" t="s">
        <v>158</v>
      </c>
      <c r="G141" s="315"/>
      <c r="H141" s="320">
        <v>5</v>
      </c>
      <c r="I141" s="323" t="s">
        <v>850</v>
      </c>
      <c r="J141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1.1500000000000001</v>
      </c>
      <c r="K141" s="263" t="str">
        <f>IF(Sklop18[[#This Row],[ZAHTEVANA SHEMA KAKOVOSTI]]&lt;&gt;"",Sklop18[[#This Row],[Preračunana masa/volumen/kos na enoto kg]],"")</f>
        <v/>
      </c>
      <c r="L141" s="264"/>
      <c r="M141" s="269"/>
      <c r="N141" s="269"/>
      <c r="O141" s="271"/>
      <c r="P141" s="265"/>
      <c r="Q141" s="265"/>
      <c r="R141" s="266"/>
      <c r="S141" s="265">
        <f>+Sklop18[[#This Row],[cena/enota brez DDV v EUR]]*Sklop18[[#This Row],[Stopnja DDV (%)]]</f>
        <v>0</v>
      </c>
      <c r="T141" s="265">
        <f>+Sklop18[[#This Row],[cena/enota brez DDV v EUR]]+Sklop18[[#This Row],[Davek (EUR)]]</f>
        <v>0</v>
      </c>
      <c r="U141" s="265">
        <f>+Sklop18[[#This Row],[cena/enota brez DDV v EUR]]*Sklop18[[#This Row],[Okvirna količina]]</f>
        <v>0</v>
      </c>
      <c r="V141" s="267">
        <f>+Sklop18[[#This Row],[Končna cena/enoto mere (EUR) z DDV]]*Sklop18[[#This Row],[Okvirna količina]]</f>
        <v>0</v>
      </c>
      <c r="W141" s="268"/>
    </row>
    <row r="142" spans="1:23" s="51" customFormat="1" ht="12">
      <c r="A142" s="73" t="s">
        <v>235</v>
      </c>
      <c r="B142" s="318" t="s">
        <v>1277</v>
      </c>
      <c r="C142" s="317" t="s">
        <v>538</v>
      </c>
      <c r="D142" s="319" t="s">
        <v>1192</v>
      </c>
      <c r="E142" s="542">
        <v>200</v>
      </c>
      <c r="F142" s="321" t="s">
        <v>158</v>
      </c>
      <c r="G142" s="315"/>
      <c r="H142" s="320">
        <v>10</v>
      </c>
      <c r="I142" s="323" t="s">
        <v>93</v>
      </c>
      <c r="J142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42" s="263" t="str">
        <f>IF(Sklop18[[#This Row],[ZAHTEVANA SHEMA KAKOVOSTI]]&lt;&gt;"",Sklop18[[#This Row],[Preračunana masa/volumen/kos na enoto kg]],"")</f>
        <v/>
      </c>
      <c r="L142" s="264"/>
      <c r="M142" s="269"/>
      <c r="N142" s="269"/>
      <c r="O142" s="271"/>
      <c r="P142" s="265"/>
      <c r="Q142" s="265"/>
      <c r="R142" s="266"/>
      <c r="S142" s="265">
        <f>+Sklop18[[#This Row],[cena/enota brez DDV v EUR]]*Sklop18[[#This Row],[Stopnja DDV (%)]]</f>
        <v>0</v>
      </c>
      <c r="T142" s="265">
        <f>+Sklop18[[#This Row],[cena/enota brez DDV v EUR]]+Sklop18[[#This Row],[Davek (EUR)]]</f>
        <v>0</v>
      </c>
      <c r="U142" s="265">
        <f>+Sklop18[[#This Row],[cena/enota brez DDV v EUR]]*Sklop18[[#This Row],[Okvirna količina]]</f>
        <v>0</v>
      </c>
      <c r="V142" s="267">
        <f>+Sklop18[[#This Row],[Končna cena/enoto mere (EUR) z DDV]]*Sklop18[[#This Row],[Okvirna količina]]</f>
        <v>0</v>
      </c>
      <c r="W142" s="268"/>
    </row>
    <row r="143" spans="1:23" s="51" customFormat="1" ht="12">
      <c r="A143" s="73" t="s">
        <v>236</v>
      </c>
      <c r="B143" s="318" t="s">
        <v>1278</v>
      </c>
      <c r="C143" s="317" t="s">
        <v>538</v>
      </c>
      <c r="D143" s="319" t="s">
        <v>1194</v>
      </c>
      <c r="E143" s="542">
        <v>125</v>
      </c>
      <c r="F143" s="321" t="s">
        <v>158</v>
      </c>
      <c r="G143" s="315"/>
      <c r="H143" s="320">
        <v>30</v>
      </c>
      <c r="I143" s="323" t="s">
        <v>93</v>
      </c>
      <c r="J143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K143" s="263" t="str">
        <f>IF(Sklop18[[#This Row],[ZAHTEVANA SHEMA KAKOVOSTI]]&lt;&gt;"",Sklop18[[#This Row],[Preračunana masa/volumen/kos na enoto kg]],"")</f>
        <v/>
      </c>
      <c r="L143" s="264"/>
      <c r="M143" s="269"/>
      <c r="N143" s="269"/>
      <c r="O143" s="271"/>
      <c r="P143" s="265"/>
      <c r="Q143" s="265"/>
      <c r="R143" s="266"/>
      <c r="S143" s="265">
        <f>+Sklop18[[#This Row],[cena/enota brez DDV v EUR]]*Sklop18[[#This Row],[Stopnja DDV (%)]]</f>
        <v>0</v>
      </c>
      <c r="T143" s="265">
        <f>+Sklop18[[#This Row],[cena/enota brez DDV v EUR]]+Sklop18[[#This Row],[Davek (EUR)]]</f>
        <v>0</v>
      </c>
      <c r="U143" s="265">
        <f>+Sklop18[[#This Row],[cena/enota brez DDV v EUR]]*Sklop18[[#This Row],[Okvirna količina]]</f>
        <v>0</v>
      </c>
      <c r="V143" s="267">
        <f>+Sklop18[[#This Row],[Končna cena/enoto mere (EUR) z DDV]]*Sklop18[[#This Row],[Okvirna količina]]</f>
        <v>0</v>
      </c>
      <c r="W143" s="268"/>
    </row>
    <row r="144" spans="1:23" s="51" customFormat="1" ht="12">
      <c r="A144" s="73" t="s">
        <v>237</v>
      </c>
      <c r="B144" s="318" t="s">
        <v>1279</v>
      </c>
      <c r="C144" s="317" t="s">
        <v>538</v>
      </c>
      <c r="D144" s="319" t="s">
        <v>1195</v>
      </c>
      <c r="E144" s="542">
        <v>250</v>
      </c>
      <c r="F144" s="321" t="s">
        <v>158</v>
      </c>
      <c r="G144" s="315"/>
      <c r="H144" s="320">
        <v>80</v>
      </c>
      <c r="I144" s="323" t="s">
        <v>850</v>
      </c>
      <c r="J144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144" s="263" t="str">
        <f>IF(Sklop18[[#This Row],[ZAHTEVANA SHEMA KAKOVOSTI]]&lt;&gt;"",Sklop18[[#This Row],[Preračunana masa/volumen/kos na enoto kg]],"")</f>
        <v/>
      </c>
      <c r="L144" s="264"/>
      <c r="M144" s="269"/>
      <c r="N144" s="269"/>
      <c r="O144" s="271"/>
      <c r="P144" s="265"/>
      <c r="Q144" s="265"/>
      <c r="R144" s="266"/>
      <c r="S144" s="265">
        <f>+Sklop18[[#This Row],[cena/enota brez DDV v EUR]]*Sklop18[[#This Row],[Stopnja DDV (%)]]</f>
        <v>0</v>
      </c>
      <c r="T144" s="265">
        <f>+Sklop18[[#This Row],[cena/enota brez DDV v EUR]]+Sklop18[[#This Row],[Davek (EUR)]]</f>
        <v>0</v>
      </c>
      <c r="U144" s="265">
        <f>+Sklop18[[#This Row],[cena/enota brez DDV v EUR]]*Sklop18[[#This Row],[Okvirna količina]]</f>
        <v>0</v>
      </c>
      <c r="V144" s="267">
        <f>+Sklop18[[#This Row],[Končna cena/enoto mere (EUR) z DDV]]*Sklop18[[#This Row],[Okvirna količina]]</f>
        <v>0</v>
      </c>
      <c r="W144" s="268"/>
    </row>
    <row r="145" spans="1:23" s="51" customFormat="1" ht="12">
      <c r="A145" s="73" t="s">
        <v>248</v>
      </c>
      <c r="B145" s="318" t="s">
        <v>1153</v>
      </c>
      <c r="C145" s="317" t="s">
        <v>538</v>
      </c>
      <c r="D145" s="319" t="s">
        <v>1196</v>
      </c>
      <c r="E145" s="543">
        <v>1</v>
      </c>
      <c r="F145" s="321" t="s">
        <v>0</v>
      </c>
      <c r="G145" s="315"/>
      <c r="H145" s="320">
        <v>25</v>
      </c>
      <c r="I145" s="323" t="s">
        <v>0</v>
      </c>
      <c r="J145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K145" s="263" t="str">
        <f>IF(Sklop18[[#This Row],[ZAHTEVANA SHEMA KAKOVOSTI]]&lt;&gt;"",Sklop18[[#This Row],[Preračunana masa/volumen/kos na enoto kg]],"")</f>
        <v/>
      </c>
      <c r="L145" s="264"/>
      <c r="M145" s="269"/>
      <c r="N145" s="269"/>
      <c r="O145" s="271"/>
      <c r="P145" s="265"/>
      <c r="Q145" s="265"/>
      <c r="R145" s="266"/>
      <c r="S145" s="265">
        <f>+Sklop18[[#This Row],[cena/enota brez DDV v EUR]]*Sklop18[[#This Row],[Stopnja DDV (%)]]</f>
        <v>0</v>
      </c>
      <c r="T145" s="265">
        <f>+Sklop18[[#This Row],[cena/enota brez DDV v EUR]]+Sklop18[[#This Row],[Davek (EUR)]]</f>
        <v>0</v>
      </c>
      <c r="U145" s="265">
        <f>+Sklop18[[#This Row],[cena/enota brez DDV v EUR]]*Sklop18[[#This Row],[Okvirna količina]]</f>
        <v>0</v>
      </c>
      <c r="V145" s="267">
        <f>+Sklop18[[#This Row],[Končna cena/enoto mere (EUR) z DDV]]*Sklop18[[#This Row],[Okvirna količina]]</f>
        <v>0</v>
      </c>
      <c r="W145" s="268"/>
    </row>
    <row r="146" spans="1:23" s="51" customFormat="1" ht="24">
      <c r="A146" s="73" t="s">
        <v>249</v>
      </c>
      <c r="B146" s="316"/>
      <c r="C146" s="317" t="s">
        <v>538</v>
      </c>
      <c r="D146" s="319" t="s">
        <v>1197</v>
      </c>
      <c r="E146" s="544">
        <v>0.15</v>
      </c>
      <c r="F146" s="321" t="s">
        <v>0</v>
      </c>
      <c r="G146" s="315"/>
      <c r="H146" s="320">
        <v>20</v>
      </c>
      <c r="I146" s="323" t="s">
        <v>93</v>
      </c>
      <c r="J146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146" s="263" t="str">
        <f>IF(Sklop18[[#This Row],[ZAHTEVANA SHEMA KAKOVOSTI]]&lt;&gt;"",Sklop18[[#This Row],[Preračunana masa/volumen/kos na enoto kg]],"")</f>
        <v/>
      </c>
      <c r="L146" s="264"/>
      <c r="M146" s="269"/>
      <c r="N146" s="269"/>
      <c r="O146" s="271"/>
      <c r="P146" s="265"/>
      <c r="Q146" s="265"/>
      <c r="R146" s="266"/>
      <c r="S146" s="265">
        <f>+Sklop18[[#This Row],[cena/enota brez DDV v EUR]]*Sklop18[[#This Row],[Stopnja DDV (%)]]</f>
        <v>0</v>
      </c>
      <c r="T146" s="265">
        <f>+Sklop18[[#This Row],[cena/enota brez DDV v EUR]]+Sklop18[[#This Row],[Davek (EUR)]]</f>
        <v>0</v>
      </c>
      <c r="U146" s="265">
        <f>+Sklop18[[#This Row],[cena/enota brez DDV v EUR]]*Sklop18[[#This Row],[Okvirna količina]]</f>
        <v>0</v>
      </c>
      <c r="V146" s="267">
        <f>+Sklop18[[#This Row],[Končna cena/enoto mere (EUR) z DDV]]*Sklop18[[#This Row],[Okvirna količina]]</f>
        <v>0</v>
      </c>
      <c r="W146" s="268"/>
    </row>
    <row r="147" spans="1:23" s="51" customFormat="1" ht="12">
      <c r="A147" s="73" t="s">
        <v>250</v>
      </c>
      <c r="B147" s="318" t="s">
        <v>1280</v>
      </c>
      <c r="C147" s="317" t="s">
        <v>538</v>
      </c>
      <c r="D147" s="319" t="s">
        <v>1198</v>
      </c>
      <c r="E147" s="542">
        <v>600</v>
      </c>
      <c r="F147" s="321" t="s">
        <v>158</v>
      </c>
      <c r="G147" s="315"/>
      <c r="H147" s="320">
        <v>1</v>
      </c>
      <c r="I147" s="323" t="s">
        <v>93</v>
      </c>
      <c r="J147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</v>
      </c>
      <c r="K147" s="263" t="str">
        <f>IF(Sklop18[[#This Row],[ZAHTEVANA SHEMA KAKOVOSTI]]&lt;&gt;"",Sklop18[[#This Row],[Preračunana masa/volumen/kos na enoto kg]],"")</f>
        <v/>
      </c>
      <c r="L147" s="264"/>
      <c r="M147" s="269"/>
      <c r="N147" s="269"/>
      <c r="O147" s="271"/>
      <c r="P147" s="265"/>
      <c r="Q147" s="265"/>
      <c r="R147" s="266"/>
      <c r="S147" s="265">
        <f>+Sklop18[[#This Row],[cena/enota brez DDV v EUR]]*Sklop18[[#This Row],[Stopnja DDV (%)]]</f>
        <v>0</v>
      </c>
      <c r="T147" s="265">
        <f>+Sklop18[[#This Row],[cena/enota brez DDV v EUR]]+Sklop18[[#This Row],[Davek (EUR)]]</f>
        <v>0</v>
      </c>
      <c r="U147" s="265">
        <f>+Sklop18[[#This Row],[cena/enota brez DDV v EUR]]*Sklop18[[#This Row],[Okvirna količina]]</f>
        <v>0</v>
      </c>
      <c r="V147" s="267">
        <f>+Sklop18[[#This Row],[Končna cena/enoto mere (EUR) z DDV]]*Sklop18[[#This Row],[Okvirna količina]]</f>
        <v>0</v>
      </c>
      <c r="W147" s="268"/>
    </row>
    <row r="148" spans="1:23" s="51" customFormat="1" ht="12">
      <c r="A148" s="73" t="s">
        <v>251</v>
      </c>
      <c r="B148" s="318" t="s">
        <v>1281</v>
      </c>
      <c r="C148" s="317" t="s">
        <v>538</v>
      </c>
      <c r="D148" s="319" t="s">
        <v>1156</v>
      </c>
      <c r="E148" s="544">
        <v>0.2</v>
      </c>
      <c r="F148" s="321" t="s">
        <v>0</v>
      </c>
      <c r="G148" s="315"/>
      <c r="H148" s="320">
        <v>5</v>
      </c>
      <c r="I148" s="323" t="s">
        <v>93</v>
      </c>
      <c r="J148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K148" s="263" t="str">
        <f>IF(Sklop18[[#This Row],[ZAHTEVANA SHEMA KAKOVOSTI]]&lt;&gt;"",Sklop18[[#This Row],[Preračunana masa/volumen/kos na enoto kg]],"")</f>
        <v/>
      </c>
      <c r="L148" s="264"/>
      <c r="M148" s="269"/>
      <c r="N148" s="269"/>
      <c r="O148" s="271"/>
      <c r="P148" s="265"/>
      <c r="Q148" s="265"/>
      <c r="R148" s="266"/>
      <c r="S148" s="265">
        <f>+Sklop18[[#This Row],[cena/enota brez DDV v EUR]]*Sklop18[[#This Row],[Stopnja DDV (%)]]</f>
        <v>0</v>
      </c>
      <c r="T148" s="265">
        <f>+Sklop18[[#This Row],[cena/enota brez DDV v EUR]]+Sklop18[[#This Row],[Davek (EUR)]]</f>
        <v>0</v>
      </c>
      <c r="U148" s="265">
        <f>+Sklop18[[#This Row],[cena/enota brez DDV v EUR]]*Sklop18[[#This Row],[Okvirna količina]]</f>
        <v>0</v>
      </c>
      <c r="V148" s="267">
        <f>+Sklop18[[#This Row],[Končna cena/enoto mere (EUR) z DDV]]*Sklop18[[#This Row],[Okvirna količina]]</f>
        <v>0</v>
      </c>
      <c r="W148" s="268"/>
    </row>
    <row r="149" spans="1:23" s="51" customFormat="1" ht="36">
      <c r="A149" s="641" t="s">
        <v>252</v>
      </c>
      <c r="B149" s="642" t="s">
        <v>1282</v>
      </c>
      <c r="C149" s="643" t="s">
        <v>538</v>
      </c>
      <c r="D149" s="645" t="s">
        <v>1494</v>
      </c>
      <c r="E149" s="543">
        <v>1</v>
      </c>
      <c r="F149" s="321" t="s">
        <v>0</v>
      </c>
      <c r="G149" s="315"/>
      <c r="H149" s="320">
        <v>6</v>
      </c>
      <c r="I149" s="323" t="s">
        <v>0</v>
      </c>
      <c r="J149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149" s="263" t="str">
        <f>IF(Sklop18[[#This Row],[ZAHTEVANA SHEMA KAKOVOSTI]]&lt;&gt;"",Sklop18[[#This Row],[Preračunana masa/volumen/kos na enoto kg]],"")</f>
        <v/>
      </c>
      <c r="L149" s="264"/>
      <c r="M149" s="269"/>
      <c r="N149" s="269"/>
      <c r="O149" s="271"/>
      <c r="P149" s="265"/>
      <c r="Q149" s="265"/>
      <c r="R149" s="266"/>
      <c r="S149" s="265">
        <f>+Sklop18[[#This Row],[cena/enota brez DDV v EUR]]*Sklop18[[#This Row],[Stopnja DDV (%)]]</f>
        <v>0</v>
      </c>
      <c r="T149" s="265">
        <f>+Sklop18[[#This Row],[cena/enota brez DDV v EUR]]+Sklop18[[#This Row],[Davek (EUR)]]</f>
        <v>0</v>
      </c>
      <c r="U149" s="265">
        <f>+Sklop18[[#This Row],[cena/enota brez DDV v EUR]]*Sklop18[[#This Row],[Okvirna količina]]</f>
        <v>0</v>
      </c>
      <c r="V149" s="267">
        <f>+Sklop18[[#This Row],[Končna cena/enoto mere (EUR) z DDV]]*Sklop18[[#This Row],[Okvirna količina]]</f>
        <v>0</v>
      </c>
      <c r="W149" s="268"/>
    </row>
    <row r="150" spans="1:23" s="51" customFormat="1" ht="12">
      <c r="A150" s="73" t="s">
        <v>253</v>
      </c>
      <c r="B150" s="318" t="s">
        <v>1283</v>
      </c>
      <c r="C150" s="317" t="s">
        <v>538</v>
      </c>
      <c r="D150" s="319" t="s">
        <v>1293</v>
      </c>
      <c r="E150" s="542">
        <v>250</v>
      </c>
      <c r="F150" s="321" t="s">
        <v>158</v>
      </c>
      <c r="G150" s="315"/>
      <c r="H150" s="320">
        <v>200</v>
      </c>
      <c r="I150" s="323" t="s">
        <v>93</v>
      </c>
      <c r="J150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50" s="263" t="str">
        <f>IF(Sklop18[[#This Row],[ZAHTEVANA SHEMA KAKOVOSTI]]&lt;&gt;"",Sklop18[[#This Row],[Preračunana masa/volumen/kos na enoto kg]],"")</f>
        <v/>
      </c>
      <c r="L150" s="264"/>
      <c r="M150" s="269"/>
      <c r="N150" s="269"/>
      <c r="O150" s="271"/>
      <c r="P150" s="265"/>
      <c r="Q150" s="265"/>
      <c r="R150" s="266"/>
      <c r="S150" s="265">
        <f>+Sklop18[[#This Row],[cena/enota brez DDV v EUR]]*Sklop18[[#This Row],[Stopnja DDV (%)]]</f>
        <v>0</v>
      </c>
      <c r="T150" s="265">
        <f>+Sklop18[[#This Row],[cena/enota brez DDV v EUR]]+Sklop18[[#This Row],[Davek (EUR)]]</f>
        <v>0</v>
      </c>
      <c r="U150" s="265">
        <f>+Sklop18[[#This Row],[cena/enota brez DDV v EUR]]*Sklop18[[#This Row],[Okvirna količina]]</f>
        <v>0</v>
      </c>
      <c r="V150" s="267">
        <f>+Sklop18[[#This Row],[Končna cena/enoto mere (EUR) z DDV]]*Sklop18[[#This Row],[Okvirna količina]]</f>
        <v>0</v>
      </c>
      <c r="W150" s="268"/>
    </row>
    <row r="151" spans="1:23" s="51" customFormat="1" ht="12">
      <c r="A151" s="73" t="s">
        <v>254</v>
      </c>
      <c r="B151" s="316" t="s">
        <v>842</v>
      </c>
      <c r="C151" s="317" t="s">
        <v>538</v>
      </c>
      <c r="D151" s="319" t="s">
        <v>843</v>
      </c>
      <c r="E151" s="646">
        <v>35</v>
      </c>
      <c r="F151" s="321" t="s">
        <v>158</v>
      </c>
      <c r="G151" s="315"/>
      <c r="H151" s="320">
        <v>10</v>
      </c>
      <c r="I151" s="323" t="s">
        <v>93</v>
      </c>
      <c r="J151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0.35000000000000003</v>
      </c>
      <c r="K151" s="263" t="str">
        <f>IF(Sklop18[[#This Row],[ZAHTEVANA SHEMA KAKOVOSTI]]&lt;&gt;"",Sklop18[[#This Row],[Preračunana masa/volumen/kos na enoto kg]],"")</f>
        <v/>
      </c>
      <c r="L151" s="264"/>
      <c r="M151" s="269"/>
      <c r="N151" s="269"/>
      <c r="O151" s="271"/>
      <c r="P151" s="265"/>
      <c r="Q151" s="265"/>
      <c r="R151" s="266"/>
      <c r="S151" s="265">
        <f>+Sklop18[[#This Row],[cena/enota brez DDV v EUR]]*Sklop18[[#This Row],[Stopnja DDV (%)]]</f>
        <v>0</v>
      </c>
      <c r="T151" s="265">
        <f>+Sklop18[[#This Row],[cena/enota brez DDV v EUR]]+Sklop18[[#This Row],[Davek (EUR)]]</f>
        <v>0</v>
      </c>
      <c r="U151" s="265">
        <f>+Sklop18[[#This Row],[cena/enota brez DDV v EUR]]*Sklop18[[#This Row],[Okvirna količina]]</f>
        <v>0</v>
      </c>
      <c r="V151" s="267">
        <f>+Sklop18[[#This Row],[Končna cena/enoto mere (EUR) z DDV]]*Sklop18[[#This Row],[Okvirna količina]]</f>
        <v>0</v>
      </c>
      <c r="W151" s="268"/>
    </row>
    <row r="152" spans="1:23" s="51" customFormat="1" ht="24">
      <c r="A152" s="73" t="s">
        <v>255</v>
      </c>
      <c r="B152" s="318" t="s">
        <v>1284</v>
      </c>
      <c r="C152" s="317" t="s">
        <v>538</v>
      </c>
      <c r="D152" s="319" t="s">
        <v>844</v>
      </c>
      <c r="E152" s="542">
        <v>30</v>
      </c>
      <c r="F152" s="321" t="s">
        <v>158</v>
      </c>
      <c r="G152" s="315"/>
      <c r="H152" s="320">
        <v>5</v>
      </c>
      <c r="I152" s="323" t="s">
        <v>93</v>
      </c>
      <c r="J152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0.15</v>
      </c>
      <c r="K152" s="263" t="str">
        <f>IF(Sklop18[[#This Row],[ZAHTEVANA SHEMA KAKOVOSTI]]&lt;&gt;"",Sklop18[[#This Row],[Preračunana masa/volumen/kos na enoto kg]],"")</f>
        <v/>
      </c>
      <c r="L152" s="264"/>
      <c r="M152" s="269"/>
      <c r="N152" s="269"/>
      <c r="O152" s="271"/>
      <c r="P152" s="265"/>
      <c r="Q152" s="265"/>
      <c r="R152" s="266"/>
      <c r="S152" s="265">
        <f>+Sklop18[[#This Row],[cena/enota brez DDV v EUR]]*Sklop18[[#This Row],[Stopnja DDV (%)]]</f>
        <v>0</v>
      </c>
      <c r="T152" s="265">
        <f>+Sklop18[[#This Row],[cena/enota brez DDV v EUR]]+Sklop18[[#This Row],[Davek (EUR)]]</f>
        <v>0</v>
      </c>
      <c r="U152" s="265">
        <f>+Sklop18[[#This Row],[cena/enota brez DDV v EUR]]*Sklop18[[#This Row],[Okvirna količina]]</f>
        <v>0</v>
      </c>
      <c r="V152" s="267">
        <f>+Sklop18[[#This Row],[Končna cena/enoto mere (EUR) z DDV]]*Sklop18[[#This Row],[Okvirna količina]]</f>
        <v>0</v>
      </c>
      <c r="W152" s="268"/>
    </row>
    <row r="153" spans="1:23" s="51" customFormat="1" ht="12">
      <c r="A153" s="73" t="s">
        <v>1463</v>
      </c>
      <c r="B153" s="318" t="s">
        <v>1285</v>
      </c>
      <c r="C153" s="317" t="s">
        <v>538</v>
      </c>
      <c r="D153" s="319" t="s">
        <v>1199</v>
      </c>
      <c r="E153" s="542">
        <v>250</v>
      </c>
      <c r="F153" s="321" t="s">
        <v>158</v>
      </c>
      <c r="G153" s="315"/>
      <c r="H153" s="320">
        <v>2</v>
      </c>
      <c r="I153" s="323" t="s">
        <v>93</v>
      </c>
      <c r="J153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K153" s="263" t="str">
        <f>IF(Sklop18[[#This Row],[ZAHTEVANA SHEMA KAKOVOSTI]]&lt;&gt;"",Sklop18[[#This Row],[Preračunana masa/volumen/kos na enoto kg]],"")</f>
        <v/>
      </c>
      <c r="L153" s="264"/>
      <c r="M153" s="269"/>
      <c r="N153" s="269"/>
      <c r="O153" s="271"/>
      <c r="P153" s="265"/>
      <c r="Q153" s="265"/>
      <c r="R153" s="266"/>
      <c r="S153" s="265">
        <f>+Sklop18[[#This Row],[cena/enota brez DDV v EUR]]*Sklop18[[#This Row],[Stopnja DDV (%)]]</f>
        <v>0</v>
      </c>
      <c r="T153" s="265">
        <f>+Sklop18[[#This Row],[cena/enota brez DDV v EUR]]+Sklop18[[#This Row],[Davek (EUR)]]</f>
        <v>0</v>
      </c>
      <c r="U153" s="265">
        <f>+Sklop18[[#This Row],[cena/enota brez DDV v EUR]]*Sklop18[[#This Row],[Okvirna količina]]</f>
        <v>0</v>
      </c>
      <c r="V153" s="267">
        <f>+Sklop18[[#This Row],[Končna cena/enoto mere (EUR) z DDV]]*Sklop18[[#This Row],[Okvirna količina]]</f>
        <v>0</v>
      </c>
      <c r="W153" s="268"/>
    </row>
    <row r="154" spans="1:23" s="51" customFormat="1" ht="24">
      <c r="A154" s="73" t="s">
        <v>256</v>
      </c>
      <c r="B154" s="318"/>
      <c r="C154" s="317" t="s">
        <v>538</v>
      </c>
      <c r="D154" s="319" t="s">
        <v>1200</v>
      </c>
      <c r="E154" s="542">
        <v>180</v>
      </c>
      <c r="F154" s="321" t="s">
        <v>158</v>
      </c>
      <c r="G154" s="315"/>
      <c r="H154" s="320">
        <v>10</v>
      </c>
      <c r="I154" s="323" t="s">
        <v>93</v>
      </c>
      <c r="J154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K154" s="263" t="str">
        <f>IF(Sklop18[[#This Row],[ZAHTEVANA SHEMA KAKOVOSTI]]&lt;&gt;"",Sklop18[[#This Row],[Preračunana masa/volumen/kos na enoto kg]],"")</f>
        <v/>
      </c>
      <c r="L154" s="264"/>
      <c r="M154" s="269"/>
      <c r="N154" s="269"/>
      <c r="O154" s="271"/>
      <c r="P154" s="265"/>
      <c r="Q154" s="265"/>
      <c r="R154" s="266"/>
      <c r="S154" s="265">
        <f>+Sklop18[[#This Row],[cena/enota brez DDV v EUR]]*Sklop18[[#This Row],[Stopnja DDV (%)]]</f>
        <v>0</v>
      </c>
      <c r="T154" s="265">
        <f>+Sklop18[[#This Row],[cena/enota brez DDV v EUR]]+Sklop18[[#This Row],[Davek (EUR)]]</f>
        <v>0</v>
      </c>
      <c r="U154" s="265">
        <f>+Sklop18[[#This Row],[cena/enota brez DDV v EUR]]*Sklop18[[#This Row],[Okvirna količina]]</f>
        <v>0</v>
      </c>
      <c r="V154" s="267">
        <f>+Sklop18[[#This Row],[Končna cena/enoto mere (EUR) z DDV]]*Sklop18[[#This Row],[Okvirna količina]]</f>
        <v>0</v>
      </c>
      <c r="W154" s="268"/>
    </row>
    <row r="155" spans="1:23" s="51" customFormat="1" ht="12">
      <c r="A155" s="73" t="s">
        <v>1464</v>
      </c>
      <c r="B155" s="318" t="s">
        <v>1287</v>
      </c>
      <c r="C155" s="317" t="s">
        <v>538</v>
      </c>
      <c r="D155" s="319" t="s">
        <v>1201</v>
      </c>
      <c r="E155" s="542">
        <v>500</v>
      </c>
      <c r="F155" s="321" t="s">
        <v>158</v>
      </c>
      <c r="G155" s="315"/>
      <c r="H155" s="320">
        <v>100</v>
      </c>
      <c r="I155" s="323" t="s">
        <v>93</v>
      </c>
      <c r="J155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55" s="263" t="str">
        <f>IF(Sklop18[[#This Row],[ZAHTEVANA SHEMA KAKOVOSTI]]&lt;&gt;"",Sklop18[[#This Row],[Preračunana masa/volumen/kos na enoto kg]],"")</f>
        <v/>
      </c>
      <c r="L155" s="264"/>
      <c r="M155" s="269"/>
      <c r="N155" s="269"/>
      <c r="O155" s="271"/>
      <c r="P155" s="265"/>
      <c r="Q155" s="265"/>
      <c r="R155" s="266"/>
      <c r="S155" s="265">
        <f>+Sklop18[[#This Row],[cena/enota brez DDV v EUR]]*Sklop18[[#This Row],[Stopnja DDV (%)]]</f>
        <v>0</v>
      </c>
      <c r="T155" s="265">
        <f>+Sklop18[[#This Row],[cena/enota brez DDV v EUR]]+Sklop18[[#This Row],[Davek (EUR)]]</f>
        <v>0</v>
      </c>
      <c r="U155" s="265">
        <f>+Sklop18[[#This Row],[cena/enota brez DDV v EUR]]*Sklop18[[#This Row],[Okvirna količina]]</f>
        <v>0</v>
      </c>
      <c r="V155" s="267">
        <f>+Sklop18[[#This Row],[Končna cena/enoto mere (EUR) z DDV]]*Sklop18[[#This Row],[Okvirna količina]]</f>
        <v>0</v>
      </c>
      <c r="W155" s="268"/>
    </row>
    <row r="156" spans="1:23" s="51" customFormat="1" ht="12">
      <c r="A156" s="73" t="s">
        <v>397</v>
      </c>
      <c r="B156" s="318" t="s">
        <v>1286</v>
      </c>
      <c r="C156" s="317" t="s">
        <v>538</v>
      </c>
      <c r="D156" s="319" t="s">
        <v>1202</v>
      </c>
      <c r="E156" s="543">
        <v>4000</v>
      </c>
      <c r="F156" s="321" t="s">
        <v>158</v>
      </c>
      <c r="G156" s="315"/>
      <c r="H156" s="320">
        <v>40</v>
      </c>
      <c r="I156" s="323" t="s">
        <v>93</v>
      </c>
      <c r="J156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K156" s="263" t="str">
        <f>IF(Sklop18[[#This Row],[ZAHTEVANA SHEMA KAKOVOSTI]]&lt;&gt;"",Sklop18[[#This Row],[Preračunana masa/volumen/kos na enoto kg]],"")</f>
        <v/>
      </c>
      <c r="L156" s="264"/>
      <c r="M156" s="269"/>
      <c r="N156" s="269"/>
      <c r="O156" s="271"/>
      <c r="P156" s="265"/>
      <c r="Q156" s="265"/>
      <c r="R156" s="266"/>
      <c r="S156" s="265">
        <f>+Sklop18[[#This Row],[cena/enota brez DDV v EUR]]*Sklop18[[#This Row],[Stopnja DDV (%)]]</f>
        <v>0</v>
      </c>
      <c r="T156" s="265">
        <f>+Sklop18[[#This Row],[cena/enota brez DDV v EUR]]+Sklop18[[#This Row],[Davek (EUR)]]</f>
        <v>0</v>
      </c>
      <c r="U156" s="265">
        <f>+Sklop18[[#This Row],[cena/enota brez DDV v EUR]]*Sklop18[[#This Row],[Okvirna količina]]</f>
        <v>0</v>
      </c>
      <c r="V156" s="267">
        <f>+Sklop18[[#This Row],[Končna cena/enoto mere (EUR) z DDV]]*Sklop18[[#This Row],[Okvirna količina]]</f>
        <v>0</v>
      </c>
      <c r="W156" s="268"/>
    </row>
    <row r="157" spans="1:23" s="51" customFormat="1" ht="12">
      <c r="A157" s="73" t="s">
        <v>398</v>
      </c>
      <c r="B157" s="318" t="s">
        <v>845</v>
      </c>
      <c r="C157" s="317" t="s">
        <v>538</v>
      </c>
      <c r="D157" s="319" t="s">
        <v>852</v>
      </c>
      <c r="E157" s="543">
        <v>3000</v>
      </c>
      <c r="F157" s="321" t="s">
        <v>158</v>
      </c>
      <c r="G157" s="315"/>
      <c r="H157" s="320">
        <v>20</v>
      </c>
      <c r="I157" s="323" t="s">
        <v>93</v>
      </c>
      <c r="J157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K157" s="263" t="str">
        <f>IF(Sklop18[[#This Row],[ZAHTEVANA SHEMA KAKOVOSTI]]&lt;&gt;"",Sklop18[[#This Row],[Preračunana masa/volumen/kos na enoto kg]],"")</f>
        <v/>
      </c>
      <c r="L157" s="264"/>
      <c r="M157" s="269"/>
      <c r="N157" s="269"/>
      <c r="O157" s="271"/>
      <c r="P157" s="265"/>
      <c r="Q157" s="265"/>
      <c r="R157" s="266"/>
      <c r="S157" s="265">
        <f>+Sklop18[[#This Row],[cena/enota brez DDV v EUR]]*Sklop18[[#This Row],[Stopnja DDV (%)]]</f>
        <v>0</v>
      </c>
      <c r="T157" s="265">
        <f>+Sklop18[[#This Row],[cena/enota brez DDV v EUR]]+Sklop18[[#This Row],[Davek (EUR)]]</f>
        <v>0</v>
      </c>
      <c r="U157" s="265">
        <f>+Sklop18[[#This Row],[cena/enota brez DDV v EUR]]*Sklop18[[#This Row],[Okvirna količina]]</f>
        <v>0</v>
      </c>
      <c r="V157" s="267">
        <f>+Sklop18[[#This Row],[Končna cena/enoto mere (EUR) z DDV]]*Sklop18[[#This Row],[Okvirna količina]]</f>
        <v>0</v>
      </c>
      <c r="W157" s="268"/>
    </row>
    <row r="158" spans="1:23" s="51" customFormat="1" ht="24">
      <c r="A158" s="73" t="s">
        <v>399</v>
      </c>
      <c r="B158" s="318" t="s">
        <v>1288</v>
      </c>
      <c r="C158" s="317" t="s">
        <v>538</v>
      </c>
      <c r="D158" s="319" t="s">
        <v>846</v>
      </c>
      <c r="E158" s="542">
        <v>20</v>
      </c>
      <c r="F158" s="321" t="s">
        <v>158</v>
      </c>
      <c r="G158" s="315"/>
      <c r="H158" s="320">
        <v>100</v>
      </c>
      <c r="I158" s="323" t="s">
        <v>93</v>
      </c>
      <c r="J158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58" s="263" t="str">
        <f>IF(Sklop18[[#This Row],[ZAHTEVANA SHEMA KAKOVOSTI]]&lt;&gt;"",Sklop18[[#This Row],[Preračunana masa/volumen/kos na enoto kg]],"")</f>
        <v/>
      </c>
      <c r="L158" s="264"/>
      <c r="M158" s="269"/>
      <c r="N158" s="269"/>
      <c r="O158" s="271"/>
      <c r="P158" s="265"/>
      <c r="Q158" s="265"/>
      <c r="R158" s="266"/>
      <c r="S158" s="265">
        <f>+Sklop18[[#This Row],[cena/enota brez DDV v EUR]]*Sklop18[[#This Row],[Stopnja DDV (%)]]</f>
        <v>0</v>
      </c>
      <c r="T158" s="265">
        <f>+Sklop18[[#This Row],[cena/enota brez DDV v EUR]]+Sklop18[[#This Row],[Davek (EUR)]]</f>
        <v>0</v>
      </c>
      <c r="U158" s="265">
        <f>+Sklop18[[#This Row],[cena/enota brez DDV v EUR]]*Sklop18[[#This Row],[Okvirna količina]]</f>
        <v>0</v>
      </c>
      <c r="V158" s="267">
        <f>+Sklop18[[#This Row],[Končna cena/enoto mere (EUR) z DDV]]*Sklop18[[#This Row],[Okvirna količina]]</f>
        <v>0</v>
      </c>
      <c r="W158" s="268"/>
    </row>
    <row r="159" spans="1:23" s="51" customFormat="1" ht="24">
      <c r="A159" s="73" t="s">
        <v>1465</v>
      </c>
      <c r="B159" s="318" t="s">
        <v>1289</v>
      </c>
      <c r="C159" s="317" t="s">
        <v>538</v>
      </c>
      <c r="D159" s="319" t="s">
        <v>847</v>
      </c>
      <c r="E159" s="542">
        <v>20</v>
      </c>
      <c r="F159" s="321" t="s">
        <v>158</v>
      </c>
      <c r="G159" s="315"/>
      <c r="H159" s="320">
        <v>100</v>
      </c>
      <c r="I159" s="323" t="s">
        <v>93</v>
      </c>
      <c r="J159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59" s="263" t="str">
        <f>IF(Sklop18[[#This Row],[ZAHTEVANA SHEMA KAKOVOSTI]]&lt;&gt;"",Sklop18[[#This Row],[Preračunana masa/volumen/kos na enoto kg]],"")</f>
        <v/>
      </c>
      <c r="L159" s="264"/>
      <c r="M159" s="269"/>
      <c r="N159" s="269"/>
      <c r="O159" s="271"/>
      <c r="P159" s="265"/>
      <c r="Q159" s="265"/>
      <c r="R159" s="266"/>
      <c r="S159" s="265">
        <f>+Sklop18[[#This Row],[cena/enota brez DDV v EUR]]*Sklop18[[#This Row],[Stopnja DDV (%)]]</f>
        <v>0</v>
      </c>
      <c r="T159" s="265">
        <f>+Sklop18[[#This Row],[cena/enota brez DDV v EUR]]+Sklop18[[#This Row],[Davek (EUR)]]</f>
        <v>0</v>
      </c>
      <c r="U159" s="265">
        <f>+Sklop18[[#This Row],[cena/enota brez DDV v EUR]]*Sklop18[[#This Row],[Okvirna količina]]</f>
        <v>0</v>
      </c>
      <c r="V159" s="267">
        <f>+Sklop18[[#This Row],[Končna cena/enoto mere (EUR) z DDV]]*Sklop18[[#This Row],[Okvirna količina]]</f>
        <v>0</v>
      </c>
      <c r="W159" s="268"/>
    </row>
    <row r="160" spans="1:23" s="51" customFormat="1" ht="12">
      <c r="A160" s="73" t="s">
        <v>1466</v>
      </c>
      <c r="B160" s="318" t="s">
        <v>1290</v>
      </c>
      <c r="C160" s="317" t="s">
        <v>538</v>
      </c>
      <c r="D160" s="319" t="s">
        <v>848</v>
      </c>
      <c r="E160" s="543">
        <v>1000</v>
      </c>
      <c r="F160" s="321" t="s">
        <v>158</v>
      </c>
      <c r="G160" s="315"/>
      <c r="H160" s="320">
        <v>2</v>
      </c>
      <c r="I160" s="323" t="s">
        <v>0</v>
      </c>
      <c r="J160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60" s="263" t="str">
        <f>IF(Sklop18[[#This Row],[ZAHTEVANA SHEMA KAKOVOSTI]]&lt;&gt;"",Sklop18[[#This Row],[Preračunana masa/volumen/kos na enoto kg]],"")</f>
        <v/>
      </c>
      <c r="L160" s="264"/>
      <c r="M160" s="269"/>
      <c r="N160" s="269"/>
      <c r="O160" s="271"/>
      <c r="P160" s="265"/>
      <c r="Q160" s="265"/>
      <c r="R160" s="266"/>
      <c r="S160" s="265">
        <f>+Sklop18[[#This Row],[cena/enota brez DDV v EUR]]*Sklop18[[#This Row],[Stopnja DDV (%)]]</f>
        <v>0</v>
      </c>
      <c r="T160" s="265">
        <f>+Sklop18[[#This Row],[cena/enota brez DDV v EUR]]+Sklop18[[#This Row],[Davek (EUR)]]</f>
        <v>0</v>
      </c>
      <c r="U160" s="265">
        <f>+Sklop18[[#This Row],[cena/enota brez DDV v EUR]]*Sklop18[[#This Row],[Okvirna količina]]</f>
        <v>0</v>
      </c>
      <c r="V160" s="267">
        <f>+Sklop18[[#This Row],[Končna cena/enoto mere (EUR) z DDV]]*Sklop18[[#This Row],[Okvirna količina]]</f>
        <v>0</v>
      </c>
      <c r="W160" s="268"/>
    </row>
    <row r="161" spans="1:23" s="51" customFormat="1" ht="12">
      <c r="A161" s="73" t="s">
        <v>1467</v>
      </c>
      <c r="B161" s="318" t="s">
        <v>1291</v>
      </c>
      <c r="C161" s="317" t="s">
        <v>538</v>
      </c>
      <c r="D161" s="319" t="s">
        <v>1203</v>
      </c>
      <c r="E161" s="544">
        <v>0.17</v>
      </c>
      <c r="F161" s="321" t="s">
        <v>0</v>
      </c>
      <c r="G161" s="315"/>
      <c r="H161" s="320">
        <v>400</v>
      </c>
      <c r="I161" s="323" t="s">
        <v>93</v>
      </c>
      <c r="J161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68</v>
      </c>
      <c r="K161" s="263" t="str">
        <f>IF(Sklop18[[#This Row],[ZAHTEVANA SHEMA KAKOVOSTI]]&lt;&gt;"",Sklop18[[#This Row],[Preračunana masa/volumen/kos na enoto kg]],"")</f>
        <v/>
      </c>
      <c r="L161" s="264"/>
      <c r="M161" s="269"/>
      <c r="N161" s="269"/>
      <c r="O161" s="271"/>
      <c r="P161" s="265"/>
      <c r="Q161" s="265"/>
      <c r="R161" s="266"/>
      <c r="S161" s="265">
        <f>+Sklop18[[#This Row],[cena/enota brez DDV v EUR]]*Sklop18[[#This Row],[Stopnja DDV (%)]]</f>
        <v>0</v>
      </c>
      <c r="T161" s="265">
        <f>+Sklop18[[#This Row],[cena/enota brez DDV v EUR]]+Sklop18[[#This Row],[Davek (EUR)]]</f>
        <v>0</v>
      </c>
      <c r="U161" s="265">
        <f>+Sklop18[[#This Row],[cena/enota brez DDV v EUR]]*Sklop18[[#This Row],[Okvirna količina]]</f>
        <v>0</v>
      </c>
      <c r="V161" s="267">
        <f>+Sklop18[[#This Row],[Končna cena/enoto mere (EUR) z DDV]]*Sklop18[[#This Row],[Okvirna količina]]</f>
        <v>0</v>
      </c>
      <c r="W161" s="268"/>
    </row>
    <row r="162" spans="1:23" s="51" customFormat="1" ht="12">
      <c r="A162" s="73" t="s">
        <v>1468</v>
      </c>
      <c r="B162" s="318" t="s">
        <v>1424</v>
      </c>
      <c r="C162" s="317" t="s">
        <v>538</v>
      </c>
      <c r="D162" s="319" t="s">
        <v>851</v>
      </c>
      <c r="E162" s="322">
        <v>0.5</v>
      </c>
      <c r="F162" s="321" t="s">
        <v>0</v>
      </c>
      <c r="G162" s="315"/>
      <c r="H162" s="320">
        <v>10</v>
      </c>
      <c r="I162" s="323" t="s">
        <v>93</v>
      </c>
      <c r="J162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162" s="263" t="str">
        <f>IF(Sklop18[[#This Row],[ZAHTEVANA SHEMA KAKOVOSTI]]&lt;&gt;"",Sklop18[[#This Row],[Preračunana masa/volumen/kos na enoto kg]],"")</f>
        <v/>
      </c>
      <c r="L162" s="264"/>
      <c r="M162" s="269"/>
      <c r="N162" s="269"/>
      <c r="O162" s="271"/>
      <c r="P162" s="265"/>
      <c r="Q162" s="265"/>
      <c r="R162" s="266"/>
      <c r="S162" s="265">
        <f>+Sklop18[[#This Row],[cena/enota brez DDV v EUR]]*Sklop18[[#This Row],[Stopnja DDV (%)]]</f>
        <v>0</v>
      </c>
      <c r="T162" s="265">
        <f>+Sklop18[[#This Row],[cena/enota brez DDV v EUR]]+Sklop18[[#This Row],[Davek (EUR)]]</f>
        <v>0</v>
      </c>
      <c r="U162" s="265">
        <f>+Sklop18[[#This Row],[cena/enota brez DDV v EUR]]*Sklop18[[#This Row],[Okvirna količina]]</f>
        <v>0</v>
      </c>
      <c r="V162" s="267">
        <f>+Sklop18[[#This Row],[Končna cena/enoto mere (EUR) z DDV]]*Sklop18[[#This Row],[Okvirna količina]]</f>
        <v>0</v>
      </c>
      <c r="W162" s="268"/>
    </row>
    <row r="163" spans="1:23" s="51" customFormat="1" ht="24">
      <c r="A163" s="73" t="s">
        <v>539</v>
      </c>
      <c r="B163" s="195"/>
      <c r="C163" s="425" t="s">
        <v>538</v>
      </c>
      <c r="D163" s="484" t="s">
        <v>1204</v>
      </c>
      <c r="E163" s="545" t="s">
        <v>1478</v>
      </c>
      <c r="F163" s="321" t="s">
        <v>0</v>
      </c>
      <c r="G163" s="101"/>
      <c r="H163" s="546">
        <v>50</v>
      </c>
      <c r="I163" s="547" t="s">
        <v>0</v>
      </c>
      <c r="J163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63" s="330" t="str">
        <f>IF(Sklop18[[#This Row],[ZAHTEVANA SHEMA KAKOVOSTI]]&lt;&gt;"",Sklop18[[#This Row],[Preračunana masa/volumen/kos na enoto kg]],"")</f>
        <v/>
      </c>
      <c r="L163" s="331"/>
      <c r="M163" s="332"/>
      <c r="N163" s="332"/>
      <c r="O163" s="333"/>
      <c r="P163" s="334"/>
      <c r="Q163" s="334"/>
      <c r="R163" s="335"/>
      <c r="S163" s="334">
        <f>+Sklop18[[#This Row],[cena/enota brez DDV v EUR]]*Sklop18[[#This Row],[Stopnja DDV (%)]]</f>
        <v>0</v>
      </c>
      <c r="T163" s="334">
        <f>+Sklop18[[#This Row],[cena/enota brez DDV v EUR]]+Sklop18[[#This Row],[Davek (EUR)]]</f>
        <v>0</v>
      </c>
      <c r="U163" s="334">
        <f>+Sklop18[[#This Row],[cena/enota brez DDV v EUR]]*Sklop18[[#This Row],[Okvirna količina]]</f>
        <v>0</v>
      </c>
      <c r="V163" s="344">
        <f>+Sklop18[[#This Row],[Končna cena/enoto mere (EUR) z DDV]]*Sklop18[[#This Row],[Okvirna količina]]</f>
        <v>0</v>
      </c>
      <c r="W163" s="345"/>
    </row>
    <row r="164" spans="1:23" s="51" customFormat="1" ht="12">
      <c r="A164" s="73" t="s">
        <v>1469</v>
      </c>
      <c r="B164" s="195" t="s">
        <v>1425</v>
      </c>
      <c r="C164" s="195" t="s">
        <v>538</v>
      </c>
      <c r="D164" s="484" t="s">
        <v>1205</v>
      </c>
      <c r="E164" s="545" t="s">
        <v>1479</v>
      </c>
      <c r="F164" s="321" t="s">
        <v>0</v>
      </c>
      <c r="G164" s="101"/>
      <c r="H164" s="546">
        <v>50</v>
      </c>
      <c r="I164" s="547" t="s">
        <v>0</v>
      </c>
      <c r="J164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64" s="330" t="str">
        <f>IF(Sklop18[[#This Row],[ZAHTEVANA SHEMA KAKOVOSTI]]&lt;&gt;"",Sklop18[[#This Row],[Preračunana masa/volumen/kos na enoto kg]],"")</f>
        <v/>
      </c>
      <c r="L164" s="331"/>
      <c r="M164" s="332"/>
      <c r="N164" s="332"/>
      <c r="O164" s="333"/>
      <c r="P164" s="334"/>
      <c r="Q164" s="334"/>
      <c r="R164" s="335"/>
      <c r="S164" s="334">
        <f>+Sklop18[[#This Row],[cena/enota brez DDV v EUR]]*Sklop18[[#This Row],[Stopnja DDV (%)]]</f>
        <v>0</v>
      </c>
      <c r="T164" s="334">
        <f>+Sklop18[[#This Row],[cena/enota brez DDV v EUR]]+Sklop18[[#This Row],[Davek (EUR)]]</f>
        <v>0</v>
      </c>
      <c r="U164" s="334">
        <f>+Sklop18[[#This Row],[cena/enota brez DDV v EUR]]*Sklop18[[#This Row],[Okvirna količina]]</f>
        <v>0</v>
      </c>
      <c r="V164" s="344">
        <f>+Sklop18[[#This Row],[Končna cena/enoto mere (EUR) z DDV]]*Sklop18[[#This Row],[Okvirna količina]]</f>
        <v>0</v>
      </c>
      <c r="W164" s="345"/>
    </row>
    <row r="165" spans="1:23" s="51" customFormat="1" ht="12">
      <c r="A165" s="73" t="s">
        <v>540</v>
      </c>
      <c r="B165" s="195"/>
      <c r="C165" s="195" t="s">
        <v>538</v>
      </c>
      <c r="D165" s="484" t="s">
        <v>1206</v>
      </c>
      <c r="E165" s="545" t="s">
        <v>1480</v>
      </c>
      <c r="F165" s="321" t="s">
        <v>0</v>
      </c>
      <c r="G165" s="101"/>
      <c r="H165" s="546">
        <v>10</v>
      </c>
      <c r="I165" s="547" t="s">
        <v>0</v>
      </c>
      <c r="J165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65" s="330" t="str">
        <f>IF(Sklop18[[#This Row],[ZAHTEVANA SHEMA KAKOVOSTI]]&lt;&gt;"",Sklop18[[#This Row],[Preračunana masa/volumen/kos na enoto kg]],"")</f>
        <v/>
      </c>
      <c r="L165" s="331"/>
      <c r="M165" s="332"/>
      <c r="N165" s="332"/>
      <c r="O165" s="333"/>
      <c r="P165" s="334"/>
      <c r="Q165" s="334"/>
      <c r="R165" s="335"/>
      <c r="S165" s="334">
        <f>+Sklop18[[#This Row],[cena/enota brez DDV v EUR]]*Sklop18[[#This Row],[Stopnja DDV (%)]]</f>
        <v>0</v>
      </c>
      <c r="T165" s="334">
        <f>+Sklop18[[#This Row],[cena/enota brez DDV v EUR]]+Sklop18[[#This Row],[Davek (EUR)]]</f>
        <v>0</v>
      </c>
      <c r="U165" s="334">
        <f>+Sklop18[[#This Row],[cena/enota brez DDV v EUR]]*Sklop18[[#This Row],[Okvirna količina]]</f>
        <v>0</v>
      </c>
      <c r="V165" s="344">
        <f>+Sklop18[[#This Row],[Končna cena/enoto mere (EUR) z DDV]]*Sklop18[[#This Row],[Okvirna količina]]</f>
        <v>0</v>
      </c>
      <c r="W165" s="345"/>
    </row>
    <row r="166" spans="1:23" s="51" customFormat="1" ht="12">
      <c r="A166" s="73" t="s">
        <v>541</v>
      </c>
      <c r="B166" s="195" t="s">
        <v>1426</v>
      </c>
      <c r="C166" s="195" t="s">
        <v>538</v>
      </c>
      <c r="D166" s="484" t="s">
        <v>1207</v>
      </c>
      <c r="E166" s="545">
        <v>1</v>
      </c>
      <c r="F166" s="549" t="s">
        <v>0</v>
      </c>
      <c r="G166" s="101"/>
      <c r="H166" s="546">
        <v>2</v>
      </c>
      <c r="I166" s="547" t="s">
        <v>0</v>
      </c>
      <c r="J166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66" s="330" t="str">
        <f>IF(Sklop18[[#This Row],[ZAHTEVANA SHEMA KAKOVOSTI]]&lt;&gt;"",Sklop18[[#This Row],[Preračunana masa/volumen/kos na enoto kg]],"")</f>
        <v/>
      </c>
      <c r="L166" s="331"/>
      <c r="M166" s="332"/>
      <c r="N166" s="332"/>
      <c r="O166" s="333"/>
      <c r="P166" s="334"/>
      <c r="Q166" s="334"/>
      <c r="R166" s="335"/>
      <c r="S166" s="334">
        <f>+Sklop18[[#This Row],[cena/enota brez DDV v EUR]]*Sklop18[[#This Row],[Stopnja DDV (%)]]</f>
        <v>0</v>
      </c>
      <c r="T166" s="334">
        <f>+Sklop18[[#This Row],[cena/enota brez DDV v EUR]]+Sklop18[[#This Row],[Davek (EUR)]]</f>
        <v>0</v>
      </c>
      <c r="U166" s="334">
        <f>+Sklop18[[#This Row],[cena/enota brez DDV v EUR]]*Sklop18[[#This Row],[Okvirna količina]]</f>
        <v>0</v>
      </c>
      <c r="V166" s="344">
        <f>+Sklop18[[#This Row],[Končna cena/enoto mere (EUR) z DDV]]*Sklop18[[#This Row],[Okvirna količina]]</f>
        <v>0</v>
      </c>
      <c r="W166" s="345"/>
    </row>
    <row r="167" spans="1:23" s="51" customFormat="1" ht="24">
      <c r="A167" s="73" t="s">
        <v>1470</v>
      </c>
      <c r="B167" s="195" t="s">
        <v>1428</v>
      </c>
      <c r="C167" s="195" t="s">
        <v>538</v>
      </c>
      <c r="D167" s="484" t="s">
        <v>1208</v>
      </c>
      <c r="E167" s="545" t="s">
        <v>1481</v>
      </c>
      <c r="F167" s="549" t="s">
        <v>0</v>
      </c>
      <c r="G167" s="101"/>
      <c r="H167" s="365">
        <v>20</v>
      </c>
      <c r="I167" s="547" t="s">
        <v>0</v>
      </c>
      <c r="J167" s="3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167" s="330" t="str">
        <f>IF(Sklop18[[#This Row],[ZAHTEVANA SHEMA KAKOVOSTI]]&lt;&gt;"",Sklop18[[#This Row],[Preračunana masa/volumen/kos na enoto kg]],"")</f>
        <v/>
      </c>
      <c r="L167" s="331"/>
      <c r="M167" s="332"/>
      <c r="N167" s="332"/>
      <c r="O167" s="333"/>
      <c r="P167" s="334"/>
      <c r="Q167" s="334"/>
      <c r="R167" s="335"/>
      <c r="S167" s="334">
        <f>+Sklop18[[#This Row],[cena/enota brez DDV v EUR]]*Sklop18[[#This Row],[Stopnja DDV (%)]]</f>
        <v>0</v>
      </c>
      <c r="T167" s="334">
        <f>+Sklop18[[#This Row],[cena/enota brez DDV v EUR]]+Sklop18[[#This Row],[Davek (EUR)]]</f>
        <v>0</v>
      </c>
      <c r="U167" s="334">
        <f>+Sklop18[[#This Row],[cena/enota brez DDV v EUR]]*Sklop18[[#This Row],[Okvirna količina]]</f>
        <v>0</v>
      </c>
      <c r="V167" s="344">
        <f>+Sklop18[[#This Row],[Končna cena/enoto mere (EUR) z DDV]]*Sklop18[[#This Row],[Okvirna količina]]</f>
        <v>0</v>
      </c>
      <c r="W167" s="345"/>
    </row>
    <row r="168" spans="1:23" s="51" customFormat="1" ht="24">
      <c r="A168" s="73" t="s">
        <v>542</v>
      </c>
      <c r="B168" s="195" t="s">
        <v>1427</v>
      </c>
      <c r="C168" s="195" t="s">
        <v>538</v>
      </c>
      <c r="D168" s="484" t="s">
        <v>1209</v>
      </c>
      <c r="E168" s="545" t="s">
        <v>1481</v>
      </c>
      <c r="F168" s="549" t="s">
        <v>0</v>
      </c>
      <c r="G168" s="101"/>
      <c r="H168" s="365">
        <v>20</v>
      </c>
      <c r="I168" s="550" t="s">
        <v>0</v>
      </c>
      <c r="J168" s="3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168" s="330" t="str">
        <f>IF(Sklop18[[#This Row],[ZAHTEVANA SHEMA KAKOVOSTI]]&lt;&gt;"",Sklop18[[#This Row],[Preračunana masa/volumen/kos na enoto kg]],"")</f>
        <v/>
      </c>
      <c r="L168" s="331"/>
      <c r="M168" s="332"/>
      <c r="N168" s="332"/>
      <c r="O168" s="333"/>
      <c r="P168" s="334"/>
      <c r="Q168" s="334"/>
      <c r="R168" s="335"/>
      <c r="S168" s="334">
        <f>+Sklop18[[#This Row],[cena/enota brez DDV v EUR]]*Sklop18[[#This Row],[Stopnja DDV (%)]]</f>
        <v>0</v>
      </c>
      <c r="T168" s="334">
        <f>+Sklop18[[#This Row],[cena/enota brez DDV v EUR]]+Sklop18[[#This Row],[Davek (EUR)]]</f>
        <v>0</v>
      </c>
      <c r="U168" s="334">
        <f>+Sklop18[[#This Row],[cena/enota brez DDV v EUR]]*Sklop18[[#This Row],[Okvirna količina]]</f>
        <v>0</v>
      </c>
      <c r="V168" s="344">
        <f>+Sklop18[[#This Row],[Končna cena/enoto mere (EUR) z DDV]]*Sklop18[[#This Row],[Okvirna količina]]</f>
        <v>0</v>
      </c>
      <c r="W168" s="345"/>
    </row>
    <row r="169" spans="1:23" s="51" customFormat="1" ht="12">
      <c r="A169" s="73" t="s">
        <v>1471</v>
      </c>
      <c r="B169" s="195"/>
      <c r="C169" s="195" t="s">
        <v>538</v>
      </c>
      <c r="D169" s="484" t="s">
        <v>1210</v>
      </c>
      <c r="E169" s="545" t="s">
        <v>1479</v>
      </c>
      <c r="F169" s="549" t="s">
        <v>0</v>
      </c>
      <c r="G169" s="101"/>
      <c r="H169" s="365">
        <v>5</v>
      </c>
      <c r="I169" s="550" t="s">
        <v>0</v>
      </c>
      <c r="J169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169" s="330" t="str">
        <f>IF(Sklop18[[#This Row],[ZAHTEVANA SHEMA KAKOVOSTI]]&lt;&gt;"",Sklop18[[#This Row],[Preračunana masa/volumen/kos na enoto kg]],"")</f>
        <v/>
      </c>
      <c r="L169" s="331"/>
      <c r="M169" s="332"/>
      <c r="N169" s="332"/>
      <c r="O169" s="333"/>
      <c r="P169" s="334"/>
      <c r="Q169" s="334"/>
      <c r="R169" s="335"/>
      <c r="S169" s="334">
        <f>+Sklop18[[#This Row],[cena/enota brez DDV v EUR]]*Sklop18[[#This Row],[Stopnja DDV (%)]]</f>
        <v>0</v>
      </c>
      <c r="T169" s="334">
        <f>+Sklop18[[#This Row],[cena/enota brez DDV v EUR]]+Sklop18[[#This Row],[Davek (EUR)]]</f>
        <v>0</v>
      </c>
      <c r="U169" s="334">
        <f>+Sklop18[[#This Row],[cena/enota brez DDV v EUR]]*Sklop18[[#This Row],[Okvirna količina]]</f>
        <v>0</v>
      </c>
      <c r="V169" s="344">
        <f>+Sklop18[[#This Row],[Končna cena/enoto mere (EUR) z DDV]]*Sklop18[[#This Row],[Okvirna količina]]</f>
        <v>0</v>
      </c>
      <c r="W169" s="345"/>
    </row>
    <row r="170" spans="1:23" s="51" customFormat="1" ht="12">
      <c r="A170" s="73" t="s">
        <v>1472</v>
      </c>
      <c r="B170" s="195"/>
      <c r="C170" s="195" t="s">
        <v>538</v>
      </c>
      <c r="D170" s="484" t="s">
        <v>1211</v>
      </c>
      <c r="E170" s="545" t="s">
        <v>1482</v>
      </c>
      <c r="F170" s="549" t="s">
        <v>0</v>
      </c>
      <c r="G170" s="651" t="s">
        <v>1303</v>
      </c>
      <c r="H170" s="365">
        <v>10</v>
      </c>
      <c r="I170" s="550" t="s">
        <v>0</v>
      </c>
      <c r="J170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70" s="330">
        <f>IF(Sklop18[[#This Row],[ZAHTEVANA SHEMA KAKOVOSTI]]&lt;&gt;"",Sklop18[[#This Row],[Preračunana masa/volumen/kos na enoto kg]],"")</f>
        <v>10</v>
      </c>
      <c r="L170" s="331"/>
      <c r="M170" s="332"/>
      <c r="N170" s="332"/>
      <c r="O170" s="333"/>
      <c r="P170" s="334"/>
      <c r="Q170" s="334"/>
      <c r="R170" s="335"/>
      <c r="S170" s="334">
        <f>+Sklop18[[#This Row],[cena/enota brez DDV v EUR]]*Sklop18[[#This Row],[Stopnja DDV (%)]]</f>
        <v>0</v>
      </c>
      <c r="T170" s="334">
        <f>+Sklop18[[#This Row],[cena/enota brez DDV v EUR]]+Sklop18[[#This Row],[Davek (EUR)]]</f>
        <v>0</v>
      </c>
      <c r="U170" s="334">
        <f>+Sklop18[[#This Row],[cena/enota brez DDV v EUR]]*Sklop18[[#This Row],[Okvirna količina]]</f>
        <v>0</v>
      </c>
      <c r="V170" s="344">
        <f>+Sklop18[[#This Row],[Končna cena/enoto mere (EUR) z DDV]]*Sklop18[[#This Row],[Okvirna količina]]</f>
        <v>0</v>
      </c>
      <c r="W170" s="345"/>
    </row>
    <row r="171" spans="1:23" s="51" customFormat="1" ht="12">
      <c r="A171" s="73" t="s">
        <v>1473</v>
      </c>
      <c r="B171" s="195"/>
      <c r="C171" s="195" t="s">
        <v>538</v>
      </c>
      <c r="D171" s="484" t="s">
        <v>1212</v>
      </c>
      <c r="E171" s="545" t="s">
        <v>1483</v>
      </c>
      <c r="F171" s="549" t="s">
        <v>0</v>
      </c>
      <c r="G171" s="101"/>
      <c r="H171" s="365">
        <v>10</v>
      </c>
      <c r="I171" s="550" t="s">
        <v>0</v>
      </c>
      <c r="J171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71" s="330" t="str">
        <f>IF(Sklop18[[#This Row],[ZAHTEVANA SHEMA KAKOVOSTI]]&lt;&gt;"",Sklop18[[#This Row],[Preračunana masa/volumen/kos na enoto kg]],"")</f>
        <v/>
      </c>
      <c r="L171" s="331"/>
      <c r="M171" s="332"/>
      <c r="N171" s="332"/>
      <c r="O171" s="333"/>
      <c r="P171" s="334"/>
      <c r="Q171" s="334"/>
      <c r="R171" s="335"/>
      <c r="S171" s="334">
        <f>+Sklop18[[#This Row],[cena/enota brez DDV v EUR]]*Sklop18[[#This Row],[Stopnja DDV (%)]]</f>
        <v>0</v>
      </c>
      <c r="T171" s="334">
        <f>+Sklop18[[#This Row],[cena/enota brez DDV v EUR]]+Sklop18[[#This Row],[Davek (EUR)]]</f>
        <v>0</v>
      </c>
      <c r="U171" s="334">
        <f>+Sklop18[[#This Row],[cena/enota brez DDV v EUR]]*Sklop18[[#This Row],[Okvirna količina]]</f>
        <v>0</v>
      </c>
      <c r="V171" s="344">
        <f>+Sklop18[[#This Row],[Končna cena/enoto mere (EUR) z DDV]]*Sklop18[[#This Row],[Okvirna količina]]</f>
        <v>0</v>
      </c>
      <c r="W171" s="345"/>
    </row>
    <row r="172" spans="1:23" s="51" customFormat="1" ht="12">
      <c r="A172" s="73" t="s">
        <v>1474</v>
      </c>
      <c r="B172" s="195"/>
      <c r="C172" s="195" t="s">
        <v>538</v>
      </c>
      <c r="D172" s="484" t="s">
        <v>1214</v>
      </c>
      <c r="E172" s="545" t="s">
        <v>1482</v>
      </c>
      <c r="F172" s="549" t="s">
        <v>0</v>
      </c>
      <c r="G172" s="101"/>
      <c r="H172" s="365">
        <v>10</v>
      </c>
      <c r="I172" s="550" t="s">
        <v>0</v>
      </c>
      <c r="J172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72" s="330" t="str">
        <f>IF(Sklop18[[#This Row],[ZAHTEVANA SHEMA KAKOVOSTI]]&lt;&gt;"",Sklop18[[#This Row],[Preračunana masa/volumen/kos na enoto kg]],"")</f>
        <v/>
      </c>
      <c r="L172" s="331"/>
      <c r="M172" s="332"/>
      <c r="N172" s="332"/>
      <c r="O172" s="333"/>
      <c r="P172" s="334"/>
      <c r="Q172" s="334"/>
      <c r="R172" s="335"/>
      <c r="S172" s="334">
        <f>+Sklop18[[#This Row],[cena/enota brez DDV v EUR]]*Sklop18[[#This Row],[Stopnja DDV (%)]]</f>
        <v>0</v>
      </c>
      <c r="T172" s="334">
        <f>+Sklop18[[#This Row],[cena/enota brez DDV v EUR]]+Sklop18[[#This Row],[Davek (EUR)]]</f>
        <v>0</v>
      </c>
      <c r="U172" s="334">
        <f>+Sklop18[[#This Row],[cena/enota brez DDV v EUR]]*Sklop18[[#This Row],[Okvirna količina]]</f>
        <v>0</v>
      </c>
      <c r="V172" s="344">
        <f>+Sklop18[[#This Row],[Končna cena/enoto mere (EUR) z DDV]]*Sklop18[[#This Row],[Okvirna količina]]</f>
        <v>0</v>
      </c>
      <c r="W172" s="345"/>
    </row>
    <row r="173" spans="1:23" s="51" customFormat="1" ht="12">
      <c r="A173" s="73" t="s">
        <v>1475</v>
      </c>
      <c r="B173" s="195"/>
      <c r="C173" s="195" t="s">
        <v>538</v>
      </c>
      <c r="D173" s="484" t="s">
        <v>1213</v>
      </c>
      <c r="E173" s="545" t="s">
        <v>747</v>
      </c>
      <c r="F173" s="549" t="s">
        <v>0</v>
      </c>
      <c r="G173" s="101"/>
      <c r="H173" s="365">
        <v>10</v>
      </c>
      <c r="I173" s="550" t="s">
        <v>0</v>
      </c>
      <c r="J173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73" s="330" t="str">
        <f>IF(Sklop18[[#This Row],[ZAHTEVANA SHEMA KAKOVOSTI]]&lt;&gt;"",Sklop18[[#This Row],[Preračunana masa/volumen/kos na enoto kg]],"")</f>
        <v/>
      </c>
      <c r="L173" s="331"/>
      <c r="M173" s="332"/>
      <c r="N173" s="332"/>
      <c r="O173" s="333"/>
      <c r="P173" s="334"/>
      <c r="Q173" s="334"/>
      <c r="R173" s="335"/>
      <c r="S173" s="334">
        <f>+Sklop18[[#This Row],[cena/enota brez DDV v EUR]]*Sklop18[[#This Row],[Stopnja DDV (%)]]</f>
        <v>0</v>
      </c>
      <c r="T173" s="334">
        <f>+Sklop18[[#This Row],[cena/enota brez DDV v EUR]]+Sklop18[[#This Row],[Davek (EUR)]]</f>
        <v>0</v>
      </c>
      <c r="U173" s="334">
        <f>+Sklop18[[#This Row],[cena/enota brez DDV v EUR]]*Sklop18[[#This Row],[Okvirna količina]]</f>
        <v>0</v>
      </c>
      <c r="V173" s="344">
        <f>+Sklop18[[#This Row],[Končna cena/enoto mere (EUR) z DDV]]*Sklop18[[#This Row],[Okvirna količina]]</f>
        <v>0</v>
      </c>
      <c r="W173" s="345"/>
    </row>
    <row r="174" spans="1:23" s="51" customFormat="1" ht="12">
      <c r="A174" s="73" t="s">
        <v>1476</v>
      </c>
      <c r="B174" s="195"/>
      <c r="C174" s="195" t="s">
        <v>538</v>
      </c>
      <c r="D174" s="484" t="s">
        <v>1215</v>
      </c>
      <c r="E174" s="545" t="s">
        <v>747</v>
      </c>
      <c r="F174" s="549" t="s">
        <v>0</v>
      </c>
      <c r="G174" s="101"/>
      <c r="H174" s="365">
        <v>10</v>
      </c>
      <c r="I174" s="550" t="s">
        <v>0</v>
      </c>
      <c r="J174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74" s="330" t="str">
        <f>IF(Sklop18[[#This Row],[ZAHTEVANA SHEMA KAKOVOSTI]]&lt;&gt;"",Sklop18[[#This Row],[Preračunana masa/volumen/kos na enoto kg]],"")</f>
        <v/>
      </c>
      <c r="L174" s="331"/>
      <c r="M174" s="332"/>
      <c r="N174" s="332"/>
      <c r="O174" s="333"/>
      <c r="P174" s="334"/>
      <c r="Q174" s="334"/>
      <c r="R174" s="335"/>
      <c r="S174" s="334">
        <f>+Sklop18[[#This Row],[cena/enota brez DDV v EUR]]*Sklop18[[#This Row],[Stopnja DDV (%)]]</f>
        <v>0</v>
      </c>
      <c r="T174" s="334">
        <f>+Sklop18[[#This Row],[cena/enota brez DDV v EUR]]+Sklop18[[#This Row],[Davek (EUR)]]</f>
        <v>0</v>
      </c>
      <c r="U174" s="334">
        <f>+Sklop18[[#This Row],[cena/enota brez DDV v EUR]]*Sklop18[[#This Row],[Okvirna količina]]</f>
        <v>0</v>
      </c>
      <c r="V174" s="344">
        <f>+Sklop18[[#This Row],[Končna cena/enoto mere (EUR) z DDV]]*Sklop18[[#This Row],[Okvirna količina]]</f>
        <v>0</v>
      </c>
      <c r="W174" s="345"/>
    </row>
    <row r="175" spans="1:23" s="51" customFormat="1" ht="12">
      <c r="A175" s="641" t="s">
        <v>543</v>
      </c>
      <c r="B175" s="647"/>
      <c r="C175" s="647" t="s">
        <v>538</v>
      </c>
      <c r="D175" s="648" t="s">
        <v>1495</v>
      </c>
      <c r="E175" s="649" t="s">
        <v>1496</v>
      </c>
      <c r="F175" s="650" t="s">
        <v>0</v>
      </c>
      <c r="G175" s="101"/>
      <c r="H175" s="365">
        <v>10</v>
      </c>
      <c r="I175" s="550" t="s">
        <v>0</v>
      </c>
      <c r="J175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75" s="330" t="str">
        <f>IF(Sklop18[[#This Row],[ZAHTEVANA SHEMA KAKOVOSTI]]&lt;&gt;"",Sklop18[[#This Row],[Preračunana masa/volumen/kos na enoto kg]],"")</f>
        <v/>
      </c>
      <c r="L175" s="331"/>
      <c r="M175" s="332"/>
      <c r="N175" s="332"/>
      <c r="O175" s="333"/>
      <c r="P175" s="334"/>
      <c r="Q175" s="334"/>
      <c r="R175" s="335"/>
      <c r="S175" s="334">
        <f>+Sklop18[[#This Row],[cena/enota brez DDV v EUR]]*Sklop18[[#This Row],[Stopnja DDV (%)]]</f>
        <v>0</v>
      </c>
      <c r="T175" s="334">
        <f>+Sklop18[[#This Row],[cena/enota brez DDV v EUR]]+Sklop18[[#This Row],[Davek (EUR)]]</f>
        <v>0</v>
      </c>
      <c r="U175" s="334">
        <f>+Sklop18[[#This Row],[cena/enota brez DDV v EUR]]*Sklop18[[#This Row],[Okvirna količina]]</f>
        <v>0</v>
      </c>
      <c r="V175" s="344">
        <f>+Sklop18[[#This Row],[Končna cena/enoto mere (EUR) z DDV]]*Sklop18[[#This Row],[Okvirna količina]]</f>
        <v>0</v>
      </c>
      <c r="W175" s="345"/>
    </row>
    <row r="176" spans="1:23" s="51" customFormat="1" ht="12">
      <c r="A176" s="73" t="s">
        <v>544</v>
      </c>
      <c r="B176" s="195"/>
      <c r="C176" s="195" t="s">
        <v>538</v>
      </c>
      <c r="D176" s="484" t="s">
        <v>1233</v>
      </c>
      <c r="E176" s="545" t="s">
        <v>1484</v>
      </c>
      <c r="F176" s="549" t="s">
        <v>910</v>
      </c>
      <c r="G176" s="101"/>
      <c r="H176" s="546">
        <v>5</v>
      </c>
      <c r="I176" s="550" t="s">
        <v>0</v>
      </c>
      <c r="J176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176" s="330" t="str">
        <f>IF(Sklop18[[#This Row],[ZAHTEVANA SHEMA KAKOVOSTI]]&lt;&gt;"",Sklop18[[#This Row],[Preračunana masa/volumen/kos na enoto kg]],"")</f>
        <v/>
      </c>
      <c r="L176" s="331"/>
      <c r="M176" s="332"/>
      <c r="N176" s="332"/>
      <c r="O176" s="333"/>
      <c r="P176" s="334"/>
      <c r="Q176" s="334"/>
      <c r="R176" s="335"/>
      <c r="S176" s="334">
        <f>+Sklop18[[#This Row],[cena/enota brez DDV v EUR]]*Sklop18[[#This Row],[Stopnja DDV (%)]]</f>
        <v>0</v>
      </c>
      <c r="T176" s="334">
        <f>+Sklop18[[#This Row],[cena/enota brez DDV v EUR]]+Sklop18[[#This Row],[Davek (EUR)]]</f>
        <v>0</v>
      </c>
      <c r="U176" s="334">
        <f>+Sklop18[[#This Row],[cena/enota brez DDV v EUR]]*Sklop18[[#This Row],[Okvirna količina]]</f>
        <v>0</v>
      </c>
      <c r="V176" s="344">
        <f>+Sklop18[[#This Row],[Končna cena/enoto mere (EUR) z DDV]]*Sklop18[[#This Row],[Okvirna količina]]</f>
        <v>0</v>
      </c>
      <c r="W176" s="345"/>
    </row>
    <row r="177" spans="1:23" s="51" customFormat="1" ht="12">
      <c r="A177" s="73" t="s">
        <v>545</v>
      </c>
      <c r="B177" s="195" t="s">
        <v>1430</v>
      </c>
      <c r="C177" s="195" t="s">
        <v>538</v>
      </c>
      <c r="D177" s="551" t="s">
        <v>1429</v>
      </c>
      <c r="E177" s="417" t="s">
        <v>1485</v>
      </c>
      <c r="F177" s="549" t="s">
        <v>910</v>
      </c>
      <c r="G177" s="101"/>
      <c r="H177" s="537">
        <v>50</v>
      </c>
      <c r="I177" s="550" t="s">
        <v>0</v>
      </c>
      <c r="J177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77" s="409" t="str">
        <f>IF(Sklop18[[#This Row],[ZAHTEVANA SHEMA KAKOVOSTI]]&lt;&gt;"",Sklop18[[#This Row],[Preračunana masa/volumen/kos na enoto kg]],"")</f>
        <v/>
      </c>
      <c r="L177" s="411"/>
      <c r="M177" s="412"/>
      <c r="N177" s="412"/>
      <c r="O177" s="413"/>
      <c r="P177" s="414"/>
      <c r="Q177" s="414"/>
      <c r="R177" s="415"/>
      <c r="S177" s="414">
        <f>+Sklop18[[#This Row],[cena/enota brez DDV v EUR]]*Sklop18[[#This Row],[Stopnja DDV (%)]]</f>
        <v>0</v>
      </c>
      <c r="T177" s="414">
        <f>+Sklop18[[#This Row],[cena/enota brez DDV v EUR]]+Sklop18[[#This Row],[Davek (EUR)]]</f>
        <v>0</v>
      </c>
      <c r="U177" s="414">
        <f>+Sklop18[[#This Row],[cena/enota brez DDV v EUR]]*Sklop18[[#This Row],[Okvirna količina]]</f>
        <v>0</v>
      </c>
      <c r="V177" s="420">
        <f>+Sklop18[[#This Row],[Končna cena/enoto mere (EUR) z DDV]]*Sklop18[[#This Row],[Okvirna količina]]</f>
        <v>0</v>
      </c>
      <c r="W177" s="416"/>
    </row>
    <row r="178" spans="1:23" s="51" customFormat="1" ht="12">
      <c r="A178" s="73" t="s">
        <v>546</v>
      </c>
      <c r="B178" s="195"/>
      <c r="C178" s="195" t="s">
        <v>538</v>
      </c>
      <c r="D178" s="551" t="s">
        <v>1410</v>
      </c>
      <c r="E178" s="417" t="s">
        <v>1484</v>
      </c>
      <c r="F178" s="418" t="s">
        <v>0</v>
      </c>
      <c r="G178" s="101"/>
      <c r="H178" s="537">
        <v>5</v>
      </c>
      <c r="I178" s="550" t="s">
        <v>0</v>
      </c>
      <c r="J178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178" s="409" t="str">
        <f>IF(Sklop18[[#This Row],[ZAHTEVANA SHEMA KAKOVOSTI]]&lt;&gt;"",Sklop18[[#This Row],[Preračunana masa/volumen/kos na enoto kg]],"")</f>
        <v/>
      </c>
      <c r="L178" s="411"/>
      <c r="M178" s="412"/>
      <c r="N178" s="412"/>
      <c r="O178" s="413"/>
      <c r="P178" s="414"/>
      <c r="Q178" s="414"/>
      <c r="R178" s="415"/>
      <c r="S178" s="414">
        <f>+Sklop18[[#This Row],[cena/enota brez DDV v EUR]]*Sklop18[[#This Row],[Stopnja DDV (%)]]</f>
        <v>0</v>
      </c>
      <c r="T178" s="414">
        <f>+Sklop18[[#This Row],[cena/enota brez DDV v EUR]]+Sklop18[[#This Row],[Davek (EUR)]]</f>
        <v>0</v>
      </c>
      <c r="U178" s="414">
        <f>+Sklop18[[#This Row],[cena/enota brez DDV v EUR]]*Sklop18[[#This Row],[Okvirna količina]]</f>
        <v>0</v>
      </c>
      <c r="V178" s="420">
        <f>+Sklop18[[#This Row],[Končna cena/enoto mere (EUR) z DDV]]*Sklop18[[#This Row],[Okvirna količina]]</f>
        <v>0</v>
      </c>
      <c r="W178" s="416"/>
    </row>
    <row r="179" spans="1:23" s="51" customFormat="1" ht="12">
      <c r="A179" s="73" t="s">
        <v>547</v>
      </c>
      <c r="B179" s="195"/>
      <c r="C179" s="195" t="s">
        <v>538</v>
      </c>
      <c r="D179" s="551" t="s">
        <v>1411</v>
      </c>
      <c r="E179" s="421" t="s">
        <v>1486</v>
      </c>
      <c r="F179" s="418" t="s">
        <v>158</v>
      </c>
      <c r="G179" s="101"/>
      <c r="H179" s="537">
        <v>10</v>
      </c>
      <c r="I179" s="550" t="s">
        <v>0</v>
      </c>
      <c r="J179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79" s="409" t="str">
        <f>IF(Sklop18[[#This Row],[ZAHTEVANA SHEMA KAKOVOSTI]]&lt;&gt;"",Sklop18[[#This Row],[Preračunana masa/volumen/kos na enoto kg]],"")</f>
        <v/>
      </c>
      <c r="L179" s="411"/>
      <c r="M179" s="412"/>
      <c r="N179" s="412"/>
      <c r="O179" s="413"/>
      <c r="P179" s="414"/>
      <c r="Q179" s="414"/>
      <c r="R179" s="415"/>
      <c r="S179" s="414">
        <f>+Sklop18[[#This Row],[cena/enota brez DDV v EUR]]*Sklop18[[#This Row],[Stopnja DDV (%)]]</f>
        <v>0</v>
      </c>
      <c r="T179" s="414">
        <f>+Sklop18[[#This Row],[cena/enota brez DDV v EUR]]+Sklop18[[#This Row],[Davek (EUR)]]</f>
        <v>0</v>
      </c>
      <c r="U179" s="414">
        <f>+Sklop18[[#This Row],[cena/enota brez DDV v EUR]]*Sklop18[[#This Row],[Okvirna količina]]</f>
        <v>0</v>
      </c>
      <c r="V179" s="420">
        <f>+Sklop18[[#This Row],[Končna cena/enoto mere (EUR) z DDV]]*Sklop18[[#This Row],[Okvirna količina]]</f>
        <v>0</v>
      </c>
      <c r="W179" s="416"/>
    </row>
    <row r="180" spans="1:23" s="51" customFormat="1" ht="12">
      <c r="A180" s="73" t="s">
        <v>548</v>
      </c>
      <c r="B180" s="195"/>
      <c r="C180" s="195" t="s">
        <v>538</v>
      </c>
      <c r="D180" s="551" t="s">
        <v>1412</v>
      </c>
      <c r="E180" s="421" t="s">
        <v>1487</v>
      </c>
      <c r="F180" s="418" t="s">
        <v>158</v>
      </c>
      <c r="G180" s="101"/>
      <c r="H180" s="537">
        <v>10</v>
      </c>
      <c r="I180" s="550" t="s">
        <v>0</v>
      </c>
      <c r="J180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80" s="409" t="str">
        <f>IF(Sklop18[[#This Row],[ZAHTEVANA SHEMA KAKOVOSTI]]&lt;&gt;"",Sklop18[[#This Row],[Preračunana masa/volumen/kos na enoto kg]],"")</f>
        <v/>
      </c>
      <c r="L180" s="411"/>
      <c r="M180" s="412"/>
      <c r="N180" s="412"/>
      <c r="O180" s="413"/>
      <c r="P180" s="414"/>
      <c r="Q180" s="414"/>
      <c r="R180" s="415"/>
      <c r="S180" s="414">
        <f>+Sklop18[[#This Row],[cena/enota brez DDV v EUR]]*Sklop18[[#This Row],[Stopnja DDV (%)]]</f>
        <v>0</v>
      </c>
      <c r="T180" s="414">
        <f>+Sklop18[[#This Row],[cena/enota brez DDV v EUR]]+Sklop18[[#This Row],[Davek (EUR)]]</f>
        <v>0</v>
      </c>
      <c r="U180" s="414">
        <f>+Sklop18[[#This Row],[cena/enota brez DDV v EUR]]*Sklop18[[#This Row],[Okvirna količina]]</f>
        <v>0</v>
      </c>
      <c r="V180" s="420">
        <f>+Sklop18[[#This Row],[Končna cena/enoto mere (EUR) z DDV]]*Sklop18[[#This Row],[Okvirna količina]]</f>
        <v>0</v>
      </c>
      <c r="W180" s="416"/>
    </row>
    <row r="181" spans="1:23" s="51" customFormat="1" ht="12">
      <c r="A181" s="73" t="s">
        <v>549</v>
      </c>
      <c r="B181" s="195"/>
      <c r="C181" s="195" t="s">
        <v>538</v>
      </c>
      <c r="D181" s="551" t="s">
        <v>1413</v>
      </c>
      <c r="E181" s="421" t="s">
        <v>1488</v>
      </c>
      <c r="F181" s="418" t="s">
        <v>158</v>
      </c>
      <c r="G181" s="101"/>
      <c r="H181" s="537">
        <v>10</v>
      </c>
      <c r="I181" s="550" t="s">
        <v>0</v>
      </c>
      <c r="J181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81" s="409" t="str">
        <f>IF(Sklop18[[#This Row],[ZAHTEVANA SHEMA KAKOVOSTI]]&lt;&gt;"",Sklop18[[#This Row],[Preračunana masa/volumen/kos na enoto kg]],"")</f>
        <v/>
      </c>
      <c r="L181" s="411"/>
      <c r="M181" s="412"/>
      <c r="N181" s="412"/>
      <c r="O181" s="413"/>
      <c r="P181" s="414"/>
      <c r="Q181" s="414"/>
      <c r="R181" s="415"/>
      <c r="S181" s="414">
        <f>+Sklop18[[#This Row],[cena/enota brez DDV v EUR]]*Sklop18[[#This Row],[Stopnja DDV (%)]]</f>
        <v>0</v>
      </c>
      <c r="T181" s="414">
        <f>+Sklop18[[#This Row],[cena/enota brez DDV v EUR]]+Sklop18[[#This Row],[Davek (EUR)]]</f>
        <v>0</v>
      </c>
      <c r="U181" s="414">
        <f>+Sklop18[[#This Row],[cena/enota brez DDV v EUR]]*Sklop18[[#This Row],[Okvirna količina]]</f>
        <v>0</v>
      </c>
      <c r="V181" s="420">
        <f>+Sklop18[[#This Row],[Končna cena/enoto mere (EUR) z DDV]]*Sklop18[[#This Row],[Okvirna količina]]</f>
        <v>0</v>
      </c>
      <c r="W181" s="416"/>
    </row>
    <row r="182" spans="1:23" s="51" customFormat="1" ht="12">
      <c r="A182" s="73" t="s">
        <v>550</v>
      </c>
      <c r="B182" s="195"/>
      <c r="C182" s="195" t="s">
        <v>538</v>
      </c>
      <c r="D182" s="551" t="s">
        <v>1414</v>
      </c>
      <c r="E182" s="421" t="s">
        <v>1488</v>
      </c>
      <c r="F182" s="418" t="s">
        <v>158</v>
      </c>
      <c r="G182" s="101"/>
      <c r="H182" s="537">
        <v>10</v>
      </c>
      <c r="I182" s="550" t="s">
        <v>0</v>
      </c>
      <c r="J182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82" s="409" t="str">
        <f>IF(Sklop18[[#This Row],[ZAHTEVANA SHEMA KAKOVOSTI]]&lt;&gt;"",Sklop18[[#This Row],[Preračunana masa/volumen/kos na enoto kg]],"")</f>
        <v/>
      </c>
      <c r="L182" s="411"/>
      <c r="M182" s="412"/>
      <c r="N182" s="412"/>
      <c r="O182" s="413"/>
      <c r="P182" s="414"/>
      <c r="Q182" s="414"/>
      <c r="R182" s="415"/>
      <c r="S182" s="414">
        <f>+Sklop18[[#This Row],[cena/enota brez DDV v EUR]]*Sklop18[[#This Row],[Stopnja DDV (%)]]</f>
        <v>0</v>
      </c>
      <c r="T182" s="414">
        <f>+Sklop18[[#This Row],[cena/enota brez DDV v EUR]]+Sklop18[[#This Row],[Davek (EUR)]]</f>
        <v>0</v>
      </c>
      <c r="U182" s="414">
        <f>+Sklop18[[#This Row],[cena/enota brez DDV v EUR]]*Sklop18[[#This Row],[Okvirna količina]]</f>
        <v>0</v>
      </c>
      <c r="V182" s="420">
        <f>+Sklop18[[#This Row],[Končna cena/enoto mere (EUR) z DDV]]*Sklop18[[#This Row],[Okvirna količina]]</f>
        <v>0</v>
      </c>
      <c r="W182" s="416"/>
    </row>
    <row r="183" spans="1:23" s="51" customFormat="1" ht="12">
      <c r="A183" s="73" t="s">
        <v>551</v>
      </c>
      <c r="B183" s="195"/>
      <c r="C183" s="195" t="s">
        <v>538</v>
      </c>
      <c r="D183" s="551" t="s">
        <v>1415</v>
      </c>
      <c r="E183" s="421" t="s">
        <v>1488</v>
      </c>
      <c r="F183" s="418" t="s">
        <v>158</v>
      </c>
      <c r="G183" s="101"/>
      <c r="H183" s="537">
        <v>10</v>
      </c>
      <c r="I183" s="552" t="s">
        <v>0</v>
      </c>
      <c r="J183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83" s="409" t="str">
        <f>IF(Sklop18[[#This Row],[ZAHTEVANA SHEMA KAKOVOSTI]]&lt;&gt;"",Sklop18[[#This Row],[Preračunana masa/volumen/kos na enoto kg]],"")</f>
        <v/>
      </c>
      <c r="L183" s="411"/>
      <c r="M183" s="412"/>
      <c r="N183" s="412"/>
      <c r="O183" s="413"/>
      <c r="P183" s="414"/>
      <c r="Q183" s="414"/>
      <c r="R183" s="415"/>
      <c r="S183" s="414">
        <f>+Sklop18[[#This Row],[cena/enota brez DDV v EUR]]*Sklop18[[#This Row],[Stopnja DDV (%)]]</f>
        <v>0</v>
      </c>
      <c r="T183" s="414">
        <f>+Sklop18[[#This Row],[cena/enota brez DDV v EUR]]+Sklop18[[#This Row],[Davek (EUR)]]</f>
        <v>0</v>
      </c>
      <c r="U183" s="414">
        <f>+Sklop18[[#This Row],[cena/enota brez DDV v EUR]]*Sklop18[[#This Row],[Okvirna količina]]</f>
        <v>0</v>
      </c>
      <c r="V183" s="420">
        <f>+Sklop18[[#This Row],[Končna cena/enoto mere (EUR) z DDV]]*Sklop18[[#This Row],[Okvirna količina]]</f>
        <v>0</v>
      </c>
      <c r="W183" s="416"/>
    </row>
    <row r="184" spans="1:23" s="51" customFormat="1" ht="12">
      <c r="A184" s="73" t="s">
        <v>552</v>
      </c>
      <c r="B184" s="195"/>
      <c r="C184" s="195" t="s">
        <v>538</v>
      </c>
      <c r="D184" s="551" t="s">
        <v>1416</v>
      </c>
      <c r="E184" s="421">
        <v>1</v>
      </c>
      <c r="F184" s="418" t="s">
        <v>95</v>
      </c>
      <c r="G184" s="101"/>
      <c r="H184" s="537">
        <v>20</v>
      </c>
      <c r="I184" s="552" t="s">
        <v>95</v>
      </c>
      <c r="J184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184" s="409" t="str">
        <f>IF(Sklop18[[#This Row],[ZAHTEVANA SHEMA KAKOVOSTI]]&lt;&gt;"",Sklop18[[#This Row],[Preračunana masa/volumen/kos na enoto kg]],"")</f>
        <v/>
      </c>
      <c r="L184" s="411"/>
      <c r="M184" s="412"/>
      <c r="N184" s="412"/>
      <c r="O184" s="413"/>
      <c r="P184" s="414"/>
      <c r="Q184" s="414"/>
      <c r="R184" s="415"/>
      <c r="S184" s="414">
        <f>+Sklop18[[#This Row],[cena/enota brez DDV v EUR]]*Sklop18[[#This Row],[Stopnja DDV (%)]]</f>
        <v>0</v>
      </c>
      <c r="T184" s="414">
        <f>+Sklop18[[#This Row],[cena/enota brez DDV v EUR]]+Sklop18[[#This Row],[Davek (EUR)]]</f>
        <v>0</v>
      </c>
      <c r="U184" s="414">
        <f>+Sklop18[[#This Row],[cena/enota brez DDV v EUR]]*Sklop18[[#This Row],[Okvirna količina]]</f>
        <v>0</v>
      </c>
      <c r="V184" s="420">
        <f>+Sklop18[[#This Row],[Končna cena/enoto mere (EUR) z DDV]]*Sklop18[[#This Row],[Okvirna količina]]</f>
        <v>0</v>
      </c>
      <c r="W184" s="416"/>
    </row>
    <row r="185" spans="1:23" s="51" customFormat="1" ht="12">
      <c r="A185" s="73" t="s">
        <v>553</v>
      </c>
      <c r="B185" s="195"/>
      <c r="C185" s="195" t="s">
        <v>538</v>
      </c>
      <c r="D185" s="551" t="s">
        <v>1422</v>
      </c>
      <c r="E185" s="417" t="s">
        <v>1489</v>
      </c>
      <c r="F185" s="418" t="s">
        <v>158</v>
      </c>
      <c r="G185" s="101"/>
      <c r="H185" s="537">
        <v>10</v>
      </c>
      <c r="I185" s="552" t="s">
        <v>0</v>
      </c>
      <c r="J185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85" s="409" t="str">
        <f>IF(Sklop18[[#This Row],[ZAHTEVANA SHEMA KAKOVOSTI]]&lt;&gt;"",Sklop18[[#This Row],[Preračunana masa/volumen/kos na enoto kg]],"")</f>
        <v/>
      </c>
      <c r="L185" s="411"/>
      <c r="M185" s="412"/>
      <c r="N185" s="412"/>
      <c r="O185" s="413"/>
      <c r="P185" s="414"/>
      <c r="Q185" s="414"/>
      <c r="R185" s="415"/>
      <c r="S185" s="414">
        <f>+Sklop18[[#This Row],[cena/enota brez DDV v EUR]]*Sklop18[[#This Row],[Stopnja DDV (%)]]</f>
        <v>0</v>
      </c>
      <c r="T185" s="414">
        <f>+Sklop18[[#This Row],[cena/enota brez DDV v EUR]]+Sklop18[[#This Row],[Davek (EUR)]]</f>
        <v>0</v>
      </c>
      <c r="U185" s="414">
        <f>+Sklop18[[#This Row],[cena/enota brez DDV v EUR]]*Sklop18[[#This Row],[Okvirna količina]]</f>
        <v>0</v>
      </c>
      <c r="V185" s="420">
        <f>+Sklop18[[#This Row],[Končna cena/enoto mere (EUR) z DDV]]*Sklop18[[#This Row],[Okvirna količina]]</f>
        <v>0</v>
      </c>
      <c r="W185" s="416"/>
    </row>
    <row r="186" spans="1:23" s="51" customFormat="1" ht="12" customHeight="1">
      <c r="A186" s="73" t="s">
        <v>1477</v>
      </c>
      <c r="B186" s="195" t="s">
        <v>1444</v>
      </c>
      <c r="C186" s="195" t="s">
        <v>538</v>
      </c>
      <c r="D186" s="551" t="s">
        <v>1443</v>
      </c>
      <c r="E186" s="417" t="s">
        <v>782</v>
      </c>
      <c r="F186" s="418" t="s">
        <v>910</v>
      </c>
      <c r="G186" s="101"/>
      <c r="H186" s="537">
        <v>70</v>
      </c>
      <c r="I186" s="552" t="s">
        <v>0</v>
      </c>
      <c r="J186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K186" s="409" t="str">
        <f>IF(Sklop18[[#This Row],[ZAHTEVANA SHEMA KAKOVOSTI]]&lt;&gt;"",Sklop18[[#This Row],[Preračunana masa/volumen/kos na enoto kg]],"")</f>
        <v/>
      </c>
      <c r="L186" s="411"/>
      <c r="M186" s="412"/>
      <c r="N186" s="412"/>
      <c r="O186" s="413"/>
      <c r="P186" s="414"/>
      <c r="Q186" s="414"/>
      <c r="R186" s="415"/>
      <c r="S186" s="414">
        <f>+Sklop18[[#This Row],[cena/enota brez DDV v EUR]]*Sklop18[[#This Row],[Stopnja DDV (%)]]</f>
        <v>0</v>
      </c>
      <c r="T186" s="414">
        <f>+Sklop18[[#This Row],[cena/enota brez DDV v EUR]]+Sklop18[[#This Row],[Davek (EUR)]]</f>
        <v>0</v>
      </c>
      <c r="U186" s="414">
        <f>+Sklop18[[#This Row],[cena/enota brez DDV v EUR]]*Sklop18[[#This Row],[Okvirna količina]]</f>
        <v>0</v>
      </c>
      <c r="V186" s="420">
        <f>+Sklop18[[#This Row],[Končna cena/enoto mere (EUR) z DDV]]*Sklop18[[#This Row],[Okvirna količina]]</f>
        <v>0</v>
      </c>
      <c r="W186" s="416"/>
    </row>
    <row r="187" spans="1:23" s="51" customFormat="1">
      <c r="A187" s="579" t="s">
        <v>181</v>
      </c>
      <c r="B187" s="579"/>
      <c r="C187" s="579"/>
      <c r="D187" s="580"/>
      <c r="E187" s="581"/>
      <c r="F187" s="581"/>
      <c r="G187" s="582"/>
      <c r="H187" s="583"/>
      <c r="I187" s="584"/>
      <c r="J187" s="585">
        <f>SUBTOTAL(109,Sklop18[Preračunana masa/volumen/kos na enoto kg])</f>
        <v>13480.204999999998</v>
      </c>
      <c r="K187" s="585">
        <f>SUBTOTAL(109,Sklop18[Živila iz shem kakovosti (kg)])</f>
        <v>15.7</v>
      </c>
      <c r="L187" s="583"/>
      <c r="M187" s="586"/>
      <c r="N187" s="586"/>
      <c r="O187" s="587"/>
      <c r="P187" s="588"/>
      <c r="Q187" s="588"/>
      <c r="R187" s="588"/>
      <c r="S187" s="589"/>
      <c r="T187" s="583"/>
      <c r="U187" s="589">
        <f>SUBTOTAL(109,Sklop18[Vrednost za okvirno količino (EUR) brez DDV])</f>
        <v>0</v>
      </c>
      <c r="V187" s="589">
        <f>SUBTOTAL(109,Sklop18[Vrednost za okvirno količino (EUR) z DDV])</f>
        <v>0</v>
      </c>
      <c r="W187" s="590">
        <f>SUBTOTAL(103,Sklop18[Shema kakovosti
(nacionalne, evropske)
])</f>
        <v>0</v>
      </c>
    </row>
    <row r="188" spans="1:23" s="51" customFormat="1" ht="15">
      <c r="A188" s="6"/>
      <c r="B188" s="6"/>
      <c r="C188" s="6"/>
      <c r="D188" s="4"/>
      <c r="E188" s="26"/>
      <c r="F188" s="26"/>
      <c r="G188" s="25"/>
      <c r="H188" s="7"/>
      <c r="I188" s="98"/>
      <c r="J188" s="8"/>
      <c r="K188" s="8"/>
      <c r="L188" s="8"/>
      <c r="M188" s="8"/>
      <c r="N188" s="20"/>
      <c r="O188" s="20"/>
      <c r="P188" s="8"/>
      <c r="Q188" s="8"/>
      <c r="R188" s="8"/>
      <c r="S188" s="8"/>
      <c r="T188" s="8"/>
      <c r="U188" s="3"/>
      <c r="V188" s="3"/>
      <c r="W188" s="7"/>
    </row>
    <row r="189" spans="1:23" s="51" customFormat="1">
      <c r="A189" s="44" t="s">
        <v>177</v>
      </c>
      <c r="B189" s="44"/>
      <c r="C189" s="44"/>
      <c r="D189" s="16"/>
      <c r="E189" s="28"/>
      <c r="F189" s="28"/>
      <c r="G189" s="97"/>
      <c r="H189" s="98"/>
      <c r="I189" s="98"/>
      <c r="J189" s="18"/>
      <c r="K189" s="18"/>
      <c r="L189" s="18"/>
      <c r="M189" s="18"/>
      <c r="N189" s="11"/>
      <c r="O189" s="11"/>
      <c r="P189" s="11"/>
      <c r="Q189" s="11"/>
      <c r="R189" s="11"/>
      <c r="S189" s="44"/>
      <c r="T189" s="44"/>
      <c r="U189" s="44"/>
      <c r="V189" s="44"/>
      <c r="W189" s="64"/>
    </row>
    <row r="190" spans="1:23" s="51" customFormat="1">
      <c r="A190" s="11" t="s">
        <v>179</v>
      </c>
      <c r="B190" s="11"/>
      <c r="C190" s="11"/>
      <c r="D190" s="16"/>
      <c r="E190" s="28"/>
      <c r="F190" s="28"/>
      <c r="G190" s="97"/>
      <c r="H190" s="98"/>
      <c r="I190" s="98"/>
      <c r="J190" s="18"/>
      <c r="K190" s="18"/>
      <c r="L190" s="18"/>
      <c r="M190" s="18"/>
      <c r="N190" s="11"/>
      <c r="O190" s="11"/>
      <c r="P190" s="11"/>
      <c r="Q190" s="11"/>
      <c r="R190" s="11"/>
      <c r="S190" s="11"/>
      <c r="T190" s="11"/>
      <c r="U190" s="11"/>
      <c r="V190" s="11"/>
      <c r="W190" s="64"/>
    </row>
    <row r="191" spans="1:23" s="51" customFormat="1">
      <c r="A191" s="92" t="s">
        <v>247</v>
      </c>
      <c r="B191" s="92"/>
      <c r="C191" s="92"/>
      <c r="D191" s="17"/>
      <c r="E191" s="27"/>
      <c r="F191" s="27"/>
      <c r="G191" s="95"/>
      <c r="H191" s="64"/>
      <c r="I191" s="64"/>
      <c r="J191" s="29"/>
      <c r="K191" s="29"/>
      <c r="L191" s="29"/>
      <c r="M191" s="29"/>
      <c r="N191" s="50"/>
      <c r="O191" s="50"/>
      <c r="P191" s="29"/>
      <c r="Q191" s="29"/>
      <c r="R191" s="29"/>
      <c r="S191" s="29"/>
      <c r="T191" s="29"/>
      <c r="U191" s="11"/>
      <c r="V191" s="11"/>
      <c r="W191" s="64"/>
    </row>
    <row r="192" spans="1:23" s="51" customFormat="1">
      <c r="A192" s="106" t="s">
        <v>222</v>
      </c>
      <c r="B192" s="106"/>
      <c r="C192" s="106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5"/>
      <c r="U192" s="105"/>
      <c r="V192" s="105"/>
      <c r="W192" s="105"/>
    </row>
    <row r="193" spans="1:23" s="51" customFormat="1" ht="15">
      <c r="A193" s="630" t="s">
        <v>240</v>
      </c>
      <c r="B193" s="630"/>
      <c r="C193" s="630"/>
      <c r="D193" s="630"/>
      <c r="E193" s="630"/>
      <c r="F193" s="630"/>
      <c r="G193" s="630"/>
      <c r="H193" s="630"/>
      <c r="I193" s="630"/>
      <c r="J193" s="630"/>
      <c r="K193" s="630"/>
      <c r="L193" s="630"/>
      <c r="M193" s="8"/>
      <c r="N193" s="20"/>
      <c r="O193" s="20"/>
      <c r="P193" s="8"/>
      <c r="Q193" s="8"/>
      <c r="R193" s="8"/>
      <c r="S193" s="8"/>
      <c r="T193" s="8"/>
      <c r="U193" s="3"/>
      <c r="V193" s="3"/>
      <c r="W193" s="7"/>
    </row>
    <row r="194" spans="1:23" s="51" customFormat="1">
      <c r="A194" s="11"/>
      <c r="B194" s="11"/>
      <c r="C194" s="11"/>
      <c r="D194" s="16"/>
      <c r="E194" s="28"/>
      <c r="F194" s="28"/>
      <c r="G194" s="97"/>
      <c r="H194" s="98"/>
      <c r="I194" s="98"/>
      <c r="J194" s="18"/>
      <c r="K194" s="18"/>
      <c r="L194" s="18"/>
      <c r="M194" s="18"/>
      <c r="N194" s="11"/>
      <c r="O194" s="11"/>
      <c r="P194" s="11"/>
      <c r="Q194" s="11"/>
      <c r="R194" s="11"/>
      <c r="S194" s="11"/>
      <c r="T194" s="11"/>
      <c r="U194" s="11"/>
      <c r="V194" s="11"/>
      <c r="W194" s="64"/>
    </row>
    <row r="195" spans="1:23" s="51" customFormat="1">
      <c r="A195" s="92" t="s">
        <v>65</v>
      </c>
      <c r="B195" s="92"/>
      <c r="C195" s="92"/>
      <c r="D195" s="17"/>
      <c r="E195" s="27"/>
      <c r="F195" s="27"/>
      <c r="G195" s="95"/>
      <c r="H195" s="64"/>
      <c r="I195" s="64" t="s">
        <v>66</v>
      </c>
      <c r="J195" s="29"/>
      <c r="K195" s="29"/>
      <c r="L195" s="29"/>
      <c r="M195" s="29"/>
      <c r="N195" s="50"/>
      <c r="O195" s="50"/>
      <c r="P195" s="29"/>
      <c r="Q195" s="29"/>
      <c r="R195" s="29"/>
      <c r="S195" s="29" t="s">
        <v>67</v>
      </c>
      <c r="T195" s="29"/>
      <c r="U195" s="11"/>
      <c r="V195" s="11"/>
      <c r="W195" s="64"/>
    </row>
    <row r="196" spans="1:23" s="51" customFormat="1">
      <c r="A196" s="11"/>
      <c r="B196" s="11"/>
      <c r="C196" s="11"/>
      <c r="D196" s="16"/>
      <c r="E196" s="28"/>
      <c r="F196" s="28"/>
      <c r="G196" s="97"/>
      <c r="H196" s="98"/>
      <c r="I196" s="98"/>
      <c r="J196" s="18"/>
      <c r="K196" s="18"/>
      <c r="L196" s="18"/>
      <c r="M196" s="18"/>
      <c r="N196" s="11"/>
      <c r="O196" s="11"/>
      <c r="P196" s="11"/>
      <c r="Q196" s="11"/>
      <c r="R196" s="11"/>
      <c r="S196" s="11"/>
      <c r="T196" s="11"/>
      <c r="U196" s="11"/>
      <c r="V196" s="11"/>
      <c r="W196" s="64"/>
    </row>
    <row r="197" spans="1:23" s="51" customFormat="1">
      <c r="A197" s="11"/>
      <c r="B197" s="11"/>
      <c r="C197" s="11"/>
      <c r="D197" s="16"/>
      <c r="E197" s="28"/>
      <c r="F197" s="28"/>
      <c r="G197" s="97"/>
      <c r="H197" s="98"/>
      <c r="I197" s="98"/>
      <c r="J197" s="18"/>
      <c r="K197" s="18"/>
      <c r="L197" s="18"/>
      <c r="M197" s="18"/>
      <c r="N197" s="11"/>
      <c r="O197" s="11"/>
      <c r="P197" s="11"/>
      <c r="Q197" s="11"/>
      <c r="R197" s="11"/>
      <c r="S197" s="11"/>
      <c r="T197" s="11"/>
      <c r="U197" s="11"/>
      <c r="V197" s="11"/>
      <c r="W197" s="64"/>
    </row>
    <row r="198" spans="1:23" s="51" customFormat="1">
      <c r="A198" s="11"/>
      <c r="B198" s="11"/>
      <c r="C198" s="11"/>
      <c r="D198" s="16"/>
      <c r="E198" s="28"/>
      <c r="F198" s="28"/>
      <c r="G198" s="97"/>
      <c r="H198" s="98"/>
      <c r="I198" s="98"/>
      <c r="J198" s="18"/>
      <c r="K198" s="18"/>
      <c r="L198" s="18"/>
      <c r="M198" s="18"/>
      <c r="N198" s="11"/>
      <c r="O198" s="11"/>
      <c r="P198" s="11"/>
      <c r="Q198" s="11"/>
      <c r="R198" s="11"/>
      <c r="S198" s="11"/>
      <c r="T198" s="11"/>
      <c r="U198" s="11"/>
      <c r="V198" s="11"/>
      <c r="W198" s="64"/>
    </row>
    <row r="199" spans="1:23" s="51" customFormat="1">
      <c r="A199" s="11"/>
      <c r="B199" s="11"/>
      <c r="C199" s="11"/>
      <c r="D199" s="16"/>
      <c r="E199" s="28"/>
      <c r="F199" s="28"/>
      <c r="G199" s="97"/>
      <c r="H199" s="98"/>
      <c r="I199" s="98"/>
      <c r="J199" s="18"/>
      <c r="K199" s="18"/>
      <c r="L199" s="18"/>
      <c r="M199" s="18"/>
      <c r="N199" s="11"/>
      <c r="O199" s="11"/>
      <c r="P199" s="11"/>
      <c r="Q199" s="11"/>
      <c r="R199" s="11"/>
      <c r="S199" s="11"/>
      <c r="T199" s="11"/>
      <c r="U199" s="11"/>
      <c r="V199" s="11"/>
      <c r="W199" s="64"/>
    </row>
    <row r="200" spans="1:23" s="51" customFormat="1">
      <c r="A200" s="11"/>
      <c r="B200" s="11"/>
      <c r="C200" s="11"/>
      <c r="D200" s="16"/>
      <c r="E200" s="28"/>
      <c r="F200" s="28"/>
      <c r="G200" s="97"/>
      <c r="H200" s="98"/>
      <c r="I200" s="98"/>
      <c r="J200" s="18"/>
      <c r="K200" s="18"/>
      <c r="L200" s="18"/>
      <c r="M200" s="18"/>
      <c r="N200" s="11"/>
      <c r="O200" s="11"/>
      <c r="P200" s="11"/>
      <c r="Q200" s="11"/>
      <c r="R200" s="11"/>
      <c r="S200" s="11"/>
      <c r="T200" s="11"/>
      <c r="U200" s="11"/>
      <c r="V200" s="11"/>
      <c r="W200" s="64"/>
    </row>
    <row r="201" spans="1:23" s="51" customFormat="1">
      <c r="A201" s="11"/>
      <c r="B201" s="11"/>
      <c r="C201" s="11"/>
      <c r="D201" s="16"/>
      <c r="E201" s="28"/>
      <c r="F201" s="28"/>
      <c r="G201" s="97"/>
      <c r="H201" s="98"/>
      <c r="I201" s="98"/>
      <c r="J201" s="18"/>
      <c r="K201" s="18"/>
      <c r="L201" s="18"/>
      <c r="M201" s="18"/>
      <c r="N201" s="11"/>
      <c r="O201" s="11"/>
      <c r="P201" s="11"/>
      <c r="Q201" s="11"/>
      <c r="R201" s="11"/>
      <c r="S201" s="11"/>
      <c r="T201" s="11"/>
      <c r="U201" s="11"/>
      <c r="V201" s="11"/>
      <c r="W201" s="64"/>
    </row>
    <row r="202" spans="1:23" s="51" customFormat="1">
      <c r="A202" s="11"/>
      <c r="B202" s="11"/>
      <c r="C202" s="11"/>
      <c r="D202" s="16"/>
      <c r="E202" s="28"/>
      <c r="F202" s="28"/>
      <c r="G202" s="97"/>
      <c r="H202" s="98"/>
      <c r="I202" s="98"/>
      <c r="J202" s="18"/>
      <c r="K202" s="18"/>
      <c r="L202" s="18"/>
      <c r="M202" s="18"/>
      <c r="N202" s="11"/>
      <c r="O202" s="11"/>
      <c r="P202" s="11"/>
      <c r="Q202" s="11"/>
      <c r="R202" s="11"/>
      <c r="S202" s="11"/>
      <c r="T202" s="11"/>
      <c r="U202" s="11"/>
      <c r="V202" s="11"/>
      <c r="W202" s="64"/>
    </row>
    <row r="203" spans="1:23" s="51" customFormat="1">
      <c r="A203" s="11"/>
      <c r="B203" s="11"/>
      <c r="C203" s="11"/>
      <c r="D203" s="16"/>
      <c r="E203" s="28"/>
      <c r="F203" s="28"/>
      <c r="G203" s="97"/>
      <c r="H203" s="98"/>
      <c r="I203" s="98"/>
      <c r="J203" s="18"/>
      <c r="K203" s="18"/>
      <c r="L203" s="18"/>
      <c r="M203" s="18"/>
      <c r="N203" s="11"/>
      <c r="O203" s="11"/>
      <c r="P203" s="11"/>
      <c r="Q203" s="11"/>
      <c r="R203" s="11"/>
      <c r="S203" s="11"/>
      <c r="T203" s="11"/>
      <c r="U203" s="11"/>
      <c r="V203" s="11"/>
      <c r="W203" s="64"/>
    </row>
    <row r="204" spans="1:23" s="51" customFormat="1">
      <c r="A204" s="11"/>
      <c r="B204" s="11"/>
      <c r="C204" s="11"/>
      <c r="D204" s="16"/>
      <c r="E204" s="28"/>
      <c r="F204" s="28"/>
      <c r="G204" s="97"/>
      <c r="H204" s="98"/>
      <c r="I204" s="98"/>
      <c r="J204" s="18"/>
      <c r="K204" s="18"/>
      <c r="L204" s="18"/>
      <c r="M204" s="18"/>
      <c r="N204" s="11"/>
      <c r="O204" s="11"/>
      <c r="P204" s="11"/>
      <c r="Q204" s="11"/>
      <c r="R204" s="11"/>
      <c r="S204" s="11"/>
      <c r="T204" s="11"/>
      <c r="U204" s="11"/>
      <c r="V204" s="11"/>
      <c r="W204" s="64"/>
    </row>
    <row r="205" spans="1:23" s="51" customFormat="1">
      <c r="A205" s="11"/>
      <c r="B205" s="11"/>
      <c r="C205" s="11"/>
      <c r="D205" s="16"/>
      <c r="E205" s="28"/>
      <c r="F205" s="28"/>
      <c r="G205" s="97"/>
      <c r="H205" s="98"/>
      <c r="I205" s="98"/>
      <c r="J205" s="18"/>
      <c r="K205" s="18"/>
      <c r="L205" s="18"/>
      <c r="M205" s="18"/>
      <c r="N205" s="11"/>
      <c r="O205" s="11"/>
      <c r="P205" s="11"/>
      <c r="Q205" s="11"/>
      <c r="R205" s="11"/>
      <c r="S205" s="11"/>
      <c r="T205" s="11"/>
      <c r="U205" s="11"/>
      <c r="V205" s="11"/>
      <c r="W205" s="64"/>
    </row>
    <row r="206" spans="1:23" s="51" customFormat="1">
      <c r="A206" s="11"/>
      <c r="B206" s="11"/>
      <c r="C206" s="11"/>
      <c r="D206" s="16"/>
      <c r="E206" s="28"/>
      <c r="F206" s="28"/>
      <c r="G206" s="97"/>
      <c r="H206" s="98"/>
      <c r="I206" s="98"/>
      <c r="J206" s="18"/>
      <c r="K206" s="18"/>
      <c r="L206" s="18"/>
      <c r="M206" s="18"/>
      <c r="N206" s="11"/>
      <c r="O206" s="11"/>
      <c r="P206" s="11"/>
      <c r="Q206" s="11"/>
      <c r="R206" s="11"/>
      <c r="S206" s="11"/>
      <c r="T206" s="11"/>
      <c r="U206" s="11"/>
      <c r="V206" s="11"/>
      <c r="W206" s="64"/>
    </row>
    <row r="207" spans="1:23" s="51" customFormat="1">
      <c r="A207" s="11"/>
      <c r="B207" s="11"/>
      <c r="C207" s="11"/>
      <c r="D207" s="16"/>
      <c r="E207" s="28"/>
      <c r="F207" s="28"/>
      <c r="G207" s="97"/>
      <c r="H207" s="98"/>
      <c r="I207" s="98"/>
      <c r="J207" s="18"/>
      <c r="K207" s="18"/>
      <c r="L207" s="18"/>
      <c r="M207" s="18"/>
      <c r="N207" s="11"/>
      <c r="O207" s="11"/>
      <c r="P207" s="11"/>
      <c r="Q207" s="11"/>
      <c r="R207" s="11"/>
      <c r="S207" s="11"/>
      <c r="T207" s="11"/>
      <c r="U207" s="11"/>
      <c r="V207" s="11"/>
      <c r="W207" s="64"/>
    </row>
    <row r="208" spans="1:23" s="51" customFormat="1">
      <c r="A208" s="11"/>
      <c r="B208" s="11"/>
      <c r="C208" s="11"/>
      <c r="D208" s="16"/>
      <c r="E208" s="28"/>
      <c r="F208" s="28"/>
      <c r="G208" s="97"/>
      <c r="H208" s="98"/>
      <c r="I208" s="98"/>
      <c r="J208" s="18"/>
      <c r="K208" s="18"/>
      <c r="L208" s="18"/>
      <c r="M208" s="18"/>
      <c r="N208" s="11"/>
      <c r="O208" s="11"/>
      <c r="P208" s="11"/>
      <c r="Q208" s="11"/>
      <c r="R208" s="11"/>
      <c r="S208" s="11"/>
      <c r="T208" s="11"/>
      <c r="U208" s="11"/>
      <c r="V208" s="11"/>
      <c r="W208" s="64"/>
    </row>
    <row r="209" spans="1:23" s="51" customFormat="1">
      <c r="A209" s="11"/>
      <c r="B209" s="11"/>
      <c r="C209" s="11"/>
      <c r="D209" s="16"/>
      <c r="E209" s="28"/>
      <c r="F209" s="28"/>
      <c r="G209" s="97"/>
      <c r="H209" s="98"/>
      <c r="I209" s="98"/>
      <c r="J209" s="18"/>
      <c r="K209" s="18"/>
      <c r="L209" s="18"/>
      <c r="M209" s="18"/>
      <c r="N209" s="11"/>
      <c r="O209" s="11"/>
      <c r="P209" s="11"/>
      <c r="Q209" s="11"/>
      <c r="R209" s="11"/>
      <c r="S209" s="11"/>
      <c r="T209" s="11"/>
      <c r="U209" s="11"/>
      <c r="V209" s="11"/>
      <c r="W209" s="64"/>
    </row>
    <row r="210" spans="1:23" s="51" customFormat="1">
      <c r="A210" s="11"/>
      <c r="B210" s="11"/>
      <c r="C210" s="11"/>
      <c r="D210" s="16"/>
      <c r="E210" s="28"/>
      <c r="F210" s="28"/>
      <c r="G210" s="97"/>
      <c r="H210" s="98"/>
      <c r="I210" s="98"/>
      <c r="J210" s="18"/>
      <c r="K210" s="18"/>
      <c r="L210" s="18"/>
      <c r="M210" s="18"/>
      <c r="N210" s="11"/>
      <c r="O210" s="11"/>
      <c r="P210" s="11"/>
      <c r="Q210" s="11"/>
      <c r="R210" s="11"/>
      <c r="S210" s="11"/>
      <c r="T210" s="11"/>
      <c r="U210" s="11"/>
      <c r="V210" s="11"/>
      <c r="W210" s="64"/>
    </row>
    <row r="211" spans="1:23" s="51" customFormat="1">
      <c r="A211" s="11"/>
      <c r="B211" s="11"/>
      <c r="C211" s="11"/>
      <c r="D211" s="16"/>
      <c r="E211" s="28"/>
      <c r="F211" s="28"/>
      <c r="G211" s="97"/>
      <c r="H211" s="98"/>
      <c r="I211" s="98"/>
      <c r="J211" s="18"/>
      <c r="K211" s="18"/>
      <c r="L211" s="18"/>
      <c r="M211" s="18"/>
      <c r="N211" s="11"/>
      <c r="O211" s="11"/>
      <c r="P211" s="11"/>
      <c r="Q211" s="11"/>
      <c r="R211" s="11"/>
      <c r="S211" s="11"/>
      <c r="T211" s="11"/>
      <c r="U211" s="11"/>
      <c r="V211" s="11"/>
      <c r="W211" s="64"/>
    </row>
    <row r="212" spans="1:23" s="51" customFormat="1">
      <c r="A212" s="11"/>
      <c r="B212" s="11"/>
      <c r="C212" s="11"/>
      <c r="D212" s="16"/>
      <c r="E212" s="28"/>
      <c r="F212" s="28"/>
      <c r="G212" s="97"/>
      <c r="H212" s="98"/>
      <c r="I212" s="98"/>
      <c r="J212" s="18"/>
      <c r="K212" s="18"/>
      <c r="L212" s="18"/>
      <c r="M212" s="18"/>
      <c r="N212" s="11"/>
      <c r="O212" s="11"/>
      <c r="P212" s="11"/>
      <c r="Q212" s="11"/>
      <c r="R212" s="11"/>
      <c r="S212" s="11"/>
      <c r="T212" s="11"/>
      <c r="U212" s="11"/>
      <c r="V212" s="11"/>
      <c r="W212" s="64"/>
    </row>
    <row r="213" spans="1:23" s="51" customFormat="1">
      <c r="A213" s="11"/>
      <c r="B213" s="11"/>
      <c r="C213" s="11"/>
      <c r="D213" s="16"/>
      <c r="E213" s="28"/>
      <c r="F213" s="28"/>
      <c r="G213" s="97"/>
      <c r="H213" s="98"/>
      <c r="I213" s="98"/>
      <c r="J213" s="18"/>
      <c r="K213" s="18"/>
      <c r="L213" s="18"/>
      <c r="M213" s="18"/>
      <c r="N213" s="11"/>
      <c r="O213" s="11"/>
      <c r="P213" s="11"/>
      <c r="Q213" s="11"/>
      <c r="R213" s="11"/>
      <c r="S213" s="11"/>
      <c r="T213" s="11"/>
      <c r="U213" s="11"/>
      <c r="V213" s="11"/>
      <c r="W213" s="64"/>
    </row>
    <row r="214" spans="1:23" s="51" customFormat="1">
      <c r="A214" s="11"/>
      <c r="B214" s="11"/>
      <c r="C214" s="11"/>
      <c r="D214" s="16"/>
      <c r="E214" s="28"/>
      <c r="F214" s="28"/>
      <c r="G214" s="97"/>
      <c r="H214" s="98"/>
      <c r="I214" s="98"/>
      <c r="J214" s="18"/>
      <c r="K214" s="18"/>
      <c r="L214" s="18"/>
      <c r="M214" s="18"/>
      <c r="N214" s="11"/>
      <c r="O214" s="11"/>
      <c r="P214" s="11"/>
      <c r="Q214" s="11"/>
      <c r="R214" s="11"/>
      <c r="S214" s="11"/>
      <c r="T214" s="11"/>
      <c r="U214" s="11"/>
      <c r="V214" s="11"/>
      <c r="W214" s="64"/>
    </row>
    <row r="215" spans="1:23" s="51" customFormat="1">
      <c r="A215" s="11"/>
      <c r="B215" s="11"/>
      <c r="C215" s="11"/>
      <c r="D215" s="16"/>
      <c r="E215" s="28"/>
      <c r="F215" s="28"/>
      <c r="G215" s="97"/>
      <c r="H215" s="98"/>
      <c r="I215" s="98"/>
      <c r="J215" s="18"/>
      <c r="K215" s="18"/>
      <c r="L215" s="18"/>
      <c r="M215" s="18"/>
      <c r="N215" s="11"/>
      <c r="O215" s="11"/>
      <c r="P215" s="11"/>
      <c r="Q215" s="11"/>
      <c r="R215" s="11"/>
      <c r="S215" s="11"/>
      <c r="T215" s="11"/>
      <c r="U215" s="11"/>
      <c r="V215" s="11"/>
      <c r="W215" s="64"/>
    </row>
    <row r="216" spans="1:23" s="51" customFormat="1">
      <c r="A216" s="11"/>
      <c r="B216" s="11"/>
      <c r="C216" s="11"/>
      <c r="D216" s="16"/>
      <c r="E216" s="28"/>
      <c r="F216" s="28"/>
      <c r="G216" s="97"/>
      <c r="H216" s="98"/>
      <c r="I216" s="98"/>
      <c r="J216" s="18"/>
      <c r="K216" s="18"/>
      <c r="L216" s="18"/>
      <c r="M216" s="18"/>
      <c r="N216" s="11"/>
      <c r="O216" s="11"/>
      <c r="P216" s="11"/>
      <c r="Q216" s="11"/>
      <c r="R216" s="11"/>
      <c r="S216" s="11"/>
      <c r="T216" s="11"/>
      <c r="U216" s="11"/>
      <c r="V216" s="11"/>
      <c r="W216" s="64"/>
    </row>
    <row r="217" spans="1:23" s="51" customFormat="1">
      <c r="A217" s="11"/>
      <c r="B217" s="11"/>
      <c r="C217" s="11"/>
      <c r="D217" s="16"/>
      <c r="E217" s="28"/>
      <c r="F217" s="28"/>
      <c r="G217" s="97"/>
      <c r="H217" s="98"/>
      <c r="I217" s="98"/>
      <c r="J217" s="18"/>
      <c r="K217" s="18"/>
      <c r="L217" s="18"/>
      <c r="M217" s="18"/>
      <c r="N217" s="11"/>
      <c r="O217" s="11"/>
      <c r="P217" s="11"/>
      <c r="Q217" s="11"/>
      <c r="R217" s="11"/>
      <c r="S217" s="11"/>
      <c r="T217" s="11"/>
      <c r="U217" s="11"/>
      <c r="V217" s="11"/>
      <c r="W217" s="64"/>
    </row>
    <row r="218" spans="1:23" s="51" customFormat="1">
      <c r="A218" s="11"/>
      <c r="B218" s="11"/>
      <c r="C218" s="11"/>
      <c r="D218" s="16"/>
      <c r="E218" s="28"/>
      <c r="F218" s="28"/>
      <c r="G218" s="97"/>
      <c r="H218" s="98"/>
      <c r="I218" s="98"/>
      <c r="J218" s="18"/>
      <c r="K218" s="18"/>
      <c r="L218" s="18"/>
      <c r="M218" s="18"/>
      <c r="N218" s="11"/>
      <c r="O218" s="11"/>
      <c r="P218" s="11"/>
      <c r="Q218" s="11"/>
      <c r="R218" s="11"/>
      <c r="S218" s="11"/>
      <c r="T218" s="11"/>
      <c r="U218" s="11"/>
      <c r="V218" s="11"/>
      <c r="W218" s="64"/>
    </row>
    <row r="219" spans="1:23" s="51" customFormat="1">
      <c r="A219" s="11"/>
      <c r="B219" s="11"/>
      <c r="C219" s="11"/>
      <c r="D219" s="16"/>
      <c r="E219" s="28"/>
      <c r="F219" s="28"/>
      <c r="G219" s="97"/>
      <c r="H219" s="98"/>
      <c r="I219" s="98"/>
      <c r="J219" s="18"/>
      <c r="K219" s="18"/>
      <c r="L219" s="18"/>
      <c r="M219" s="18"/>
      <c r="N219" s="11"/>
      <c r="O219" s="11"/>
      <c r="P219" s="11"/>
      <c r="Q219" s="11"/>
      <c r="R219" s="11"/>
      <c r="S219" s="11"/>
      <c r="T219" s="11"/>
      <c r="U219" s="11"/>
      <c r="V219" s="11"/>
      <c r="W219" s="64"/>
    </row>
    <row r="220" spans="1:23" s="51" customFormat="1">
      <c r="A220" s="11"/>
      <c r="B220" s="11"/>
      <c r="C220" s="11"/>
      <c r="D220" s="16"/>
      <c r="E220" s="28"/>
      <c r="F220" s="28"/>
      <c r="G220" s="97"/>
      <c r="H220" s="98"/>
      <c r="I220" s="98"/>
      <c r="J220" s="18"/>
      <c r="K220" s="18"/>
      <c r="L220" s="18"/>
      <c r="M220" s="18"/>
      <c r="N220" s="11"/>
      <c r="O220" s="11"/>
      <c r="P220" s="11"/>
      <c r="Q220" s="11"/>
      <c r="R220" s="11"/>
      <c r="S220" s="11"/>
      <c r="T220" s="11"/>
      <c r="U220" s="11"/>
      <c r="V220" s="11"/>
      <c r="W220" s="64"/>
    </row>
    <row r="221" spans="1:23" s="51" customFormat="1">
      <c r="A221" s="11"/>
      <c r="B221" s="11"/>
      <c r="C221" s="11"/>
      <c r="D221" s="16"/>
      <c r="E221" s="28"/>
      <c r="F221" s="28"/>
      <c r="G221" s="97"/>
      <c r="H221" s="98"/>
      <c r="I221" s="98"/>
      <c r="J221" s="18"/>
      <c r="K221" s="18"/>
      <c r="L221" s="18"/>
      <c r="M221" s="18"/>
      <c r="N221" s="11"/>
      <c r="O221" s="11"/>
      <c r="P221" s="11"/>
      <c r="Q221" s="11"/>
      <c r="R221" s="11"/>
      <c r="S221" s="11"/>
      <c r="T221" s="11"/>
      <c r="U221" s="11"/>
      <c r="V221" s="11"/>
      <c r="W221" s="64"/>
    </row>
    <row r="222" spans="1:23" s="51" customFormat="1">
      <c r="A222" s="11"/>
      <c r="B222" s="11"/>
      <c r="C222" s="11"/>
      <c r="D222" s="16"/>
      <c r="E222" s="28"/>
      <c r="F222" s="28"/>
      <c r="G222" s="97"/>
      <c r="H222" s="98"/>
      <c r="I222" s="98"/>
      <c r="J222" s="18"/>
      <c r="K222" s="18"/>
      <c r="L222" s="18"/>
      <c r="M222" s="18"/>
      <c r="N222" s="11"/>
      <c r="O222" s="11"/>
      <c r="P222" s="11"/>
      <c r="Q222" s="11"/>
      <c r="R222" s="11"/>
      <c r="S222" s="11"/>
      <c r="T222" s="11"/>
      <c r="U222" s="11"/>
      <c r="V222" s="11"/>
      <c r="W222" s="64"/>
    </row>
    <row r="223" spans="1:23" s="51" customFormat="1">
      <c r="A223" s="11"/>
      <c r="B223" s="11"/>
      <c r="C223" s="11"/>
      <c r="D223" s="16"/>
      <c r="E223" s="28"/>
      <c r="F223" s="28"/>
      <c r="G223" s="97"/>
      <c r="H223" s="98"/>
      <c r="I223" s="98"/>
      <c r="J223" s="18"/>
      <c r="K223" s="18"/>
      <c r="L223" s="18"/>
      <c r="M223" s="18"/>
      <c r="N223" s="11"/>
      <c r="O223" s="11"/>
      <c r="P223" s="11"/>
      <c r="Q223" s="11"/>
      <c r="R223" s="11"/>
      <c r="S223" s="11"/>
      <c r="T223" s="11"/>
      <c r="U223" s="11"/>
      <c r="V223" s="11"/>
      <c r="W223" s="64"/>
    </row>
    <row r="224" spans="1:23" s="51" customFormat="1">
      <c r="A224" s="11"/>
      <c r="B224" s="11"/>
      <c r="C224" s="11"/>
      <c r="D224" s="16"/>
      <c r="E224" s="28"/>
      <c r="F224" s="28"/>
      <c r="G224" s="97"/>
      <c r="H224" s="98"/>
      <c r="I224" s="98"/>
      <c r="J224" s="18"/>
      <c r="K224" s="18"/>
      <c r="L224" s="18"/>
      <c r="M224" s="18"/>
      <c r="N224" s="11"/>
      <c r="O224" s="11"/>
      <c r="P224" s="11"/>
      <c r="Q224" s="11"/>
      <c r="R224" s="11"/>
      <c r="S224" s="11"/>
      <c r="T224" s="11"/>
      <c r="U224" s="11"/>
      <c r="V224" s="11"/>
      <c r="W224" s="64"/>
    </row>
    <row r="225" spans="1:23" s="51" customFormat="1">
      <c r="A225" s="11"/>
      <c r="B225" s="11"/>
      <c r="C225" s="11"/>
      <c r="D225" s="16"/>
      <c r="E225" s="28"/>
      <c r="F225" s="28"/>
      <c r="G225" s="97"/>
      <c r="H225" s="98"/>
      <c r="I225" s="98"/>
      <c r="J225" s="18"/>
      <c r="K225" s="18"/>
      <c r="L225" s="18"/>
      <c r="M225" s="18"/>
      <c r="N225" s="11"/>
      <c r="O225" s="11"/>
      <c r="P225" s="11"/>
      <c r="Q225" s="11"/>
      <c r="R225" s="11"/>
      <c r="S225" s="11"/>
      <c r="T225" s="11"/>
      <c r="U225" s="11"/>
      <c r="V225" s="11"/>
      <c r="W225" s="64"/>
    </row>
    <row r="226" spans="1:23" s="51" customFormat="1">
      <c r="A226" s="11"/>
      <c r="B226" s="11"/>
      <c r="C226" s="11"/>
      <c r="D226" s="16"/>
      <c r="E226" s="28"/>
      <c r="F226" s="28"/>
      <c r="G226" s="97"/>
      <c r="H226" s="98"/>
      <c r="I226" s="98"/>
      <c r="J226" s="18"/>
      <c r="K226" s="18"/>
      <c r="L226" s="18"/>
      <c r="M226" s="18"/>
      <c r="N226" s="11"/>
      <c r="O226" s="11"/>
      <c r="P226" s="11"/>
      <c r="Q226" s="11"/>
      <c r="R226" s="11"/>
      <c r="S226" s="11"/>
      <c r="T226" s="11"/>
      <c r="U226" s="11"/>
      <c r="V226" s="11"/>
      <c r="W226" s="64"/>
    </row>
    <row r="227" spans="1:23" s="51" customFormat="1">
      <c r="A227" s="11"/>
      <c r="B227" s="11"/>
      <c r="C227" s="11"/>
      <c r="D227" s="16"/>
      <c r="E227" s="28"/>
      <c r="F227" s="28"/>
      <c r="G227" s="97"/>
      <c r="H227" s="98"/>
      <c r="I227" s="98"/>
      <c r="J227" s="18"/>
      <c r="K227" s="18"/>
      <c r="L227" s="18"/>
      <c r="M227" s="18"/>
      <c r="N227" s="11"/>
      <c r="O227" s="11"/>
      <c r="P227" s="11"/>
      <c r="Q227" s="11"/>
      <c r="R227" s="11"/>
      <c r="S227" s="11"/>
      <c r="T227" s="11"/>
      <c r="U227" s="11"/>
      <c r="V227" s="11"/>
      <c r="W227" s="64"/>
    </row>
    <row r="228" spans="1:23" s="51" customFormat="1">
      <c r="A228" s="11"/>
      <c r="B228" s="11"/>
      <c r="C228" s="11"/>
      <c r="D228" s="16"/>
      <c r="E228" s="28"/>
      <c r="F228" s="28"/>
      <c r="G228" s="97"/>
      <c r="H228" s="98"/>
      <c r="I228" s="98"/>
      <c r="J228" s="18"/>
      <c r="K228" s="18"/>
      <c r="L228" s="18"/>
      <c r="M228" s="18"/>
      <c r="N228" s="11"/>
      <c r="O228" s="11"/>
      <c r="P228" s="11"/>
      <c r="Q228" s="11"/>
      <c r="R228" s="11"/>
      <c r="S228" s="11"/>
      <c r="T228" s="11"/>
      <c r="U228" s="11"/>
      <c r="V228" s="11"/>
      <c r="W228" s="64"/>
    </row>
    <row r="229" spans="1:23" s="51" customFormat="1">
      <c r="A229" s="11"/>
      <c r="B229" s="11"/>
      <c r="C229" s="11"/>
      <c r="D229" s="16"/>
      <c r="E229" s="28"/>
      <c r="F229" s="28"/>
      <c r="G229" s="97"/>
      <c r="H229" s="98"/>
      <c r="I229" s="98"/>
      <c r="J229" s="18"/>
      <c r="K229" s="18"/>
      <c r="L229" s="18"/>
      <c r="M229" s="18"/>
      <c r="N229" s="11"/>
      <c r="O229" s="11"/>
      <c r="P229" s="11"/>
      <c r="Q229" s="11"/>
      <c r="R229" s="11"/>
      <c r="S229" s="11"/>
      <c r="T229" s="11"/>
      <c r="U229" s="11"/>
      <c r="V229" s="11"/>
      <c r="W229" s="64"/>
    </row>
    <row r="230" spans="1:23" s="51" customFormat="1">
      <c r="A230" s="11"/>
      <c r="B230" s="11"/>
      <c r="C230" s="11"/>
      <c r="D230" s="16"/>
      <c r="E230" s="28"/>
      <c r="F230" s="28"/>
      <c r="G230" s="97"/>
      <c r="H230" s="98"/>
      <c r="I230" s="98"/>
      <c r="J230" s="18"/>
      <c r="K230" s="18"/>
      <c r="L230" s="18"/>
      <c r="M230" s="18"/>
      <c r="N230" s="11"/>
      <c r="O230" s="11"/>
      <c r="P230" s="11"/>
      <c r="Q230" s="11"/>
      <c r="R230" s="11"/>
      <c r="S230" s="11"/>
      <c r="T230" s="11"/>
      <c r="U230" s="11"/>
      <c r="V230" s="11"/>
      <c r="W230" s="64"/>
    </row>
    <row r="231" spans="1:23" s="51" customFormat="1">
      <c r="A231" s="11"/>
      <c r="B231" s="11"/>
      <c r="C231" s="11"/>
      <c r="D231" s="16"/>
      <c r="E231" s="28"/>
      <c r="F231" s="28"/>
      <c r="G231" s="97"/>
      <c r="H231" s="98"/>
      <c r="I231" s="98"/>
      <c r="J231" s="18"/>
      <c r="K231" s="18"/>
      <c r="L231" s="18"/>
      <c r="M231" s="18"/>
      <c r="N231" s="11"/>
      <c r="O231" s="11"/>
      <c r="P231" s="11"/>
      <c r="Q231" s="11"/>
      <c r="R231" s="11"/>
      <c r="S231" s="11"/>
      <c r="T231" s="11"/>
      <c r="U231" s="11"/>
      <c r="V231" s="11"/>
      <c r="W231" s="64"/>
    </row>
    <row r="232" spans="1:23" s="51" customFormat="1">
      <c r="A232" s="11"/>
      <c r="B232" s="11"/>
      <c r="C232" s="11"/>
      <c r="D232" s="16"/>
      <c r="E232" s="28"/>
      <c r="F232" s="28"/>
      <c r="G232" s="97"/>
      <c r="H232" s="98"/>
      <c r="I232" s="98"/>
      <c r="J232" s="18"/>
      <c r="K232" s="18"/>
      <c r="L232" s="18"/>
      <c r="M232" s="18"/>
      <c r="N232" s="11"/>
      <c r="O232" s="11"/>
      <c r="P232" s="11"/>
      <c r="Q232" s="11"/>
      <c r="R232" s="11"/>
      <c r="S232" s="11"/>
      <c r="T232" s="11"/>
      <c r="U232" s="11"/>
      <c r="V232" s="11"/>
      <c r="W232" s="64"/>
    </row>
    <row r="233" spans="1:23" s="51" customFormat="1">
      <c r="A233" s="11"/>
      <c r="B233" s="11"/>
      <c r="C233" s="11"/>
      <c r="D233" s="16"/>
      <c r="E233" s="28"/>
      <c r="F233" s="28"/>
      <c r="G233" s="97"/>
      <c r="H233" s="98"/>
      <c r="I233" s="98"/>
      <c r="J233" s="18"/>
      <c r="K233" s="18"/>
      <c r="L233" s="18"/>
      <c r="M233" s="18"/>
      <c r="N233" s="11"/>
      <c r="O233" s="11"/>
      <c r="P233" s="11"/>
      <c r="Q233" s="11"/>
      <c r="R233" s="11"/>
      <c r="S233" s="11"/>
      <c r="T233" s="11"/>
      <c r="U233" s="11"/>
      <c r="V233" s="11"/>
      <c r="W233" s="64"/>
    </row>
    <row r="234" spans="1:23" s="51" customFormat="1">
      <c r="A234" s="11"/>
      <c r="B234" s="11"/>
      <c r="C234" s="11"/>
      <c r="D234" s="16"/>
      <c r="E234" s="28"/>
      <c r="F234" s="28"/>
      <c r="G234" s="97"/>
      <c r="H234" s="98"/>
      <c r="I234" s="98"/>
      <c r="J234" s="18"/>
      <c r="K234" s="18"/>
      <c r="L234" s="18"/>
      <c r="M234" s="18"/>
      <c r="N234" s="11"/>
      <c r="O234" s="11"/>
      <c r="P234" s="11"/>
      <c r="Q234" s="11"/>
      <c r="R234" s="11"/>
      <c r="S234" s="11"/>
      <c r="T234" s="11"/>
      <c r="U234" s="11"/>
      <c r="V234" s="11"/>
      <c r="W234" s="64"/>
    </row>
    <row r="235" spans="1:23" s="51" customFormat="1">
      <c r="A235" s="11"/>
      <c r="B235" s="11"/>
      <c r="C235" s="11"/>
      <c r="D235" s="16"/>
      <c r="E235" s="28"/>
      <c r="F235" s="28"/>
      <c r="G235" s="97"/>
      <c r="H235" s="98"/>
      <c r="I235" s="98"/>
      <c r="J235" s="18"/>
      <c r="K235" s="18"/>
      <c r="L235" s="18"/>
      <c r="M235" s="18"/>
      <c r="N235" s="11"/>
      <c r="O235" s="11"/>
      <c r="P235" s="11"/>
      <c r="Q235" s="11"/>
      <c r="R235" s="11"/>
      <c r="S235" s="11"/>
      <c r="T235" s="11"/>
      <c r="U235" s="11"/>
      <c r="V235" s="11"/>
      <c r="W235" s="64"/>
    </row>
    <row r="236" spans="1:23" s="51" customFormat="1">
      <c r="A236" s="11"/>
      <c r="B236" s="11"/>
      <c r="C236" s="11"/>
      <c r="D236" s="16"/>
      <c r="E236" s="28"/>
      <c r="F236" s="28"/>
      <c r="G236" s="97"/>
      <c r="H236" s="98"/>
      <c r="I236" s="98"/>
      <c r="J236" s="18"/>
      <c r="K236" s="18"/>
      <c r="L236" s="18"/>
      <c r="M236" s="18"/>
      <c r="N236" s="11"/>
      <c r="O236" s="11"/>
      <c r="P236" s="11"/>
      <c r="Q236" s="11"/>
      <c r="R236" s="11"/>
      <c r="S236" s="11"/>
      <c r="T236" s="11"/>
      <c r="U236" s="11"/>
      <c r="V236" s="11"/>
      <c r="W236" s="64"/>
    </row>
    <row r="237" spans="1:23" s="51" customFormat="1">
      <c r="A237" s="11"/>
      <c r="B237" s="11"/>
      <c r="C237" s="11"/>
      <c r="D237" s="16"/>
      <c r="E237" s="28"/>
      <c r="F237" s="28"/>
      <c r="G237" s="97"/>
      <c r="H237" s="98"/>
      <c r="I237" s="98"/>
      <c r="J237" s="18"/>
      <c r="K237" s="18"/>
      <c r="L237" s="18"/>
      <c r="M237" s="18"/>
      <c r="N237" s="11"/>
      <c r="O237" s="11"/>
      <c r="P237" s="11"/>
      <c r="Q237" s="11"/>
      <c r="R237" s="11"/>
      <c r="S237" s="11"/>
      <c r="T237" s="11"/>
      <c r="U237" s="11"/>
      <c r="V237" s="11"/>
      <c r="W237" s="64"/>
    </row>
    <row r="238" spans="1:23" s="51" customFormat="1">
      <c r="A238" s="11"/>
      <c r="B238" s="11"/>
      <c r="C238" s="11"/>
      <c r="D238" s="16"/>
      <c r="E238" s="28"/>
      <c r="F238" s="28"/>
      <c r="G238" s="97"/>
      <c r="H238" s="98"/>
      <c r="I238" s="98"/>
      <c r="J238" s="18"/>
      <c r="K238" s="18"/>
      <c r="L238" s="18"/>
      <c r="M238" s="18"/>
      <c r="N238" s="11"/>
      <c r="O238" s="11"/>
      <c r="P238" s="11"/>
      <c r="Q238" s="11"/>
      <c r="R238" s="11"/>
      <c r="S238" s="11"/>
      <c r="T238" s="11"/>
      <c r="U238" s="11"/>
      <c r="V238" s="11"/>
      <c r="W238" s="64"/>
    </row>
    <row r="239" spans="1:23" s="51" customFormat="1">
      <c r="A239" s="11"/>
      <c r="B239" s="11"/>
      <c r="C239" s="11"/>
      <c r="D239" s="16"/>
      <c r="E239" s="28"/>
      <c r="F239" s="28"/>
      <c r="G239" s="97"/>
      <c r="H239" s="98"/>
      <c r="I239" s="98"/>
      <c r="J239" s="18"/>
      <c r="K239" s="18"/>
      <c r="L239" s="18"/>
      <c r="M239" s="18"/>
      <c r="N239" s="11"/>
      <c r="O239" s="11"/>
      <c r="P239" s="11"/>
      <c r="Q239" s="11"/>
      <c r="R239" s="11"/>
      <c r="S239" s="11"/>
      <c r="T239" s="11"/>
      <c r="U239" s="11"/>
      <c r="V239" s="11"/>
      <c r="W239" s="64"/>
    </row>
    <row r="240" spans="1:23" s="51" customFormat="1">
      <c r="A240" s="11"/>
      <c r="B240" s="11"/>
      <c r="C240" s="11"/>
      <c r="D240" s="16"/>
      <c r="E240" s="28"/>
      <c r="F240" s="28"/>
      <c r="G240" s="97"/>
      <c r="H240" s="98"/>
      <c r="I240" s="98"/>
      <c r="J240" s="18"/>
      <c r="K240" s="18"/>
      <c r="L240" s="18"/>
      <c r="M240" s="18"/>
      <c r="N240" s="11"/>
      <c r="O240" s="11"/>
      <c r="P240" s="11"/>
      <c r="Q240" s="11"/>
      <c r="R240" s="11"/>
      <c r="S240" s="11"/>
      <c r="T240" s="11"/>
      <c r="U240" s="11"/>
      <c r="V240" s="11"/>
      <c r="W240" s="64"/>
    </row>
    <row r="241" spans="1:23" s="51" customFormat="1">
      <c r="A241" s="11"/>
      <c r="B241" s="11"/>
      <c r="C241" s="11"/>
      <c r="D241" s="16"/>
      <c r="E241" s="28"/>
      <c r="F241" s="28"/>
      <c r="G241" s="97"/>
      <c r="H241" s="98"/>
      <c r="I241" s="98"/>
      <c r="J241" s="18"/>
      <c r="K241" s="18"/>
      <c r="L241" s="18"/>
      <c r="M241" s="18"/>
      <c r="N241" s="11"/>
      <c r="O241" s="11"/>
      <c r="P241" s="11"/>
      <c r="Q241" s="11"/>
      <c r="R241" s="11"/>
      <c r="S241" s="11"/>
      <c r="T241" s="11"/>
      <c r="U241" s="11"/>
      <c r="V241" s="11"/>
      <c r="W241" s="64"/>
    </row>
    <row r="242" spans="1:23" s="51" customFormat="1">
      <c r="A242" s="11"/>
      <c r="B242" s="11"/>
      <c r="C242" s="11"/>
      <c r="D242" s="16"/>
      <c r="E242" s="28"/>
      <c r="F242" s="28"/>
      <c r="G242" s="97"/>
      <c r="H242" s="98"/>
      <c r="I242" s="98"/>
      <c r="J242" s="18"/>
      <c r="K242" s="18"/>
      <c r="L242" s="18"/>
      <c r="M242" s="18"/>
      <c r="N242" s="11"/>
      <c r="O242" s="11"/>
      <c r="P242" s="11"/>
      <c r="Q242" s="11"/>
      <c r="R242" s="11"/>
      <c r="S242" s="11"/>
      <c r="T242" s="11"/>
      <c r="U242" s="11"/>
      <c r="V242" s="11"/>
      <c r="W242" s="64"/>
    </row>
    <row r="243" spans="1:23" s="51" customFormat="1">
      <c r="A243" s="11"/>
      <c r="B243" s="11"/>
      <c r="C243" s="11"/>
      <c r="D243" s="16"/>
      <c r="E243" s="28"/>
      <c r="F243" s="28"/>
      <c r="G243" s="97"/>
      <c r="H243" s="98"/>
      <c r="I243" s="98"/>
      <c r="J243" s="18"/>
      <c r="K243" s="18"/>
      <c r="L243" s="18"/>
      <c r="M243" s="18"/>
      <c r="N243" s="11"/>
      <c r="O243" s="11"/>
      <c r="P243" s="11"/>
      <c r="Q243" s="11"/>
      <c r="R243" s="11"/>
      <c r="S243" s="11"/>
      <c r="T243" s="11"/>
      <c r="U243" s="11"/>
      <c r="V243" s="11"/>
      <c r="W243" s="64"/>
    </row>
    <row r="244" spans="1:23" s="51" customFormat="1">
      <c r="A244" s="11"/>
      <c r="B244" s="11"/>
      <c r="C244" s="11"/>
      <c r="D244" s="16"/>
      <c r="E244" s="28"/>
      <c r="F244" s="28"/>
      <c r="G244" s="97"/>
      <c r="H244" s="98"/>
      <c r="I244" s="98"/>
      <c r="J244" s="18"/>
      <c r="K244" s="18"/>
      <c r="L244" s="18"/>
      <c r="M244" s="18"/>
      <c r="N244" s="11"/>
      <c r="O244" s="11"/>
      <c r="P244" s="11"/>
      <c r="Q244" s="11"/>
      <c r="R244" s="11"/>
      <c r="S244" s="11"/>
      <c r="T244" s="11"/>
      <c r="U244" s="11"/>
      <c r="V244" s="11"/>
      <c r="W244" s="64"/>
    </row>
    <row r="245" spans="1:23" s="51" customFormat="1">
      <c r="A245" s="11"/>
      <c r="B245" s="11"/>
      <c r="C245" s="11"/>
      <c r="D245" s="16"/>
      <c r="E245" s="28"/>
      <c r="F245" s="28"/>
      <c r="G245" s="97"/>
      <c r="H245" s="98"/>
      <c r="I245" s="98"/>
      <c r="J245" s="18"/>
      <c r="K245" s="18"/>
      <c r="L245" s="18"/>
      <c r="M245" s="18"/>
      <c r="N245" s="11"/>
      <c r="O245" s="11"/>
      <c r="P245" s="11"/>
      <c r="Q245" s="11"/>
      <c r="R245" s="11"/>
      <c r="S245" s="11"/>
      <c r="T245" s="11"/>
      <c r="U245" s="11"/>
      <c r="V245" s="11"/>
      <c r="W245" s="64"/>
    </row>
    <row r="246" spans="1:23" s="51" customFormat="1">
      <c r="A246" s="11"/>
      <c r="B246" s="11"/>
      <c r="C246" s="11"/>
      <c r="D246" s="16"/>
      <c r="E246" s="28"/>
      <c r="F246" s="28"/>
      <c r="G246" s="97"/>
      <c r="H246" s="98"/>
      <c r="I246" s="98"/>
      <c r="J246" s="18"/>
      <c r="K246" s="18"/>
      <c r="L246" s="18"/>
      <c r="M246" s="18"/>
      <c r="N246" s="11"/>
      <c r="O246" s="11"/>
      <c r="P246" s="11"/>
      <c r="Q246" s="11"/>
      <c r="R246" s="11"/>
      <c r="S246" s="11"/>
      <c r="T246" s="11"/>
      <c r="U246" s="11"/>
      <c r="V246" s="11"/>
      <c r="W246" s="64"/>
    </row>
    <row r="247" spans="1:23" s="51" customFormat="1">
      <c r="A247" s="11"/>
      <c r="B247" s="11"/>
      <c r="C247" s="11"/>
      <c r="D247" s="16"/>
      <c r="E247" s="28"/>
      <c r="F247" s="28"/>
      <c r="G247" s="97"/>
      <c r="H247" s="98"/>
      <c r="I247" s="98"/>
      <c r="J247" s="18"/>
      <c r="K247" s="18"/>
      <c r="L247" s="18"/>
      <c r="M247" s="18"/>
      <c r="N247" s="11"/>
      <c r="O247" s="11"/>
      <c r="P247" s="11"/>
      <c r="Q247" s="11"/>
      <c r="R247" s="11"/>
      <c r="S247" s="11"/>
      <c r="T247" s="11"/>
      <c r="U247" s="11"/>
      <c r="V247" s="11"/>
      <c r="W247" s="64"/>
    </row>
    <row r="248" spans="1:23" s="51" customFormat="1">
      <c r="A248" s="11"/>
      <c r="B248" s="11"/>
      <c r="C248" s="11"/>
      <c r="D248" s="16"/>
      <c r="E248" s="28"/>
      <c r="F248" s="28"/>
      <c r="G248" s="97"/>
      <c r="H248" s="98"/>
      <c r="I248" s="98"/>
      <c r="J248" s="18"/>
      <c r="K248" s="18"/>
      <c r="L248" s="18"/>
      <c r="M248" s="18"/>
      <c r="N248" s="11"/>
      <c r="O248" s="11"/>
      <c r="P248" s="11"/>
      <c r="Q248" s="11"/>
      <c r="R248" s="11"/>
      <c r="S248" s="11"/>
      <c r="T248" s="11"/>
      <c r="U248" s="11"/>
      <c r="V248" s="11"/>
      <c r="W248" s="64"/>
    </row>
    <row r="249" spans="1:23" s="51" customFormat="1">
      <c r="A249" s="11"/>
      <c r="B249" s="11"/>
      <c r="C249" s="11"/>
      <c r="D249" s="16"/>
      <c r="E249" s="28"/>
      <c r="F249" s="28"/>
      <c r="G249" s="97"/>
      <c r="H249" s="98"/>
      <c r="I249" s="98"/>
      <c r="J249" s="18"/>
      <c r="K249" s="18"/>
      <c r="L249" s="18"/>
      <c r="M249" s="18"/>
      <c r="N249" s="11"/>
      <c r="O249" s="11"/>
      <c r="P249" s="11"/>
      <c r="Q249" s="11"/>
      <c r="R249" s="11"/>
      <c r="S249" s="11"/>
      <c r="T249" s="11"/>
      <c r="U249" s="11"/>
      <c r="V249" s="11"/>
      <c r="W249" s="64"/>
    </row>
    <row r="250" spans="1:23" s="51" customFormat="1">
      <c r="A250" s="11"/>
      <c r="B250" s="11"/>
      <c r="C250" s="11"/>
      <c r="D250" s="16"/>
      <c r="E250" s="28"/>
      <c r="F250" s="28"/>
      <c r="G250" s="97"/>
      <c r="H250" s="98"/>
      <c r="I250" s="98"/>
      <c r="J250" s="18"/>
      <c r="K250" s="18"/>
      <c r="L250" s="18"/>
      <c r="M250" s="18"/>
      <c r="N250" s="11"/>
      <c r="O250" s="11"/>
      <c r="P250" s="11"/>
      <c r="Q250" s="11"/>
      <c r="R250" s="11"/>
      <c r="S250" s="11"/>
      <c r="T250" s="11"/>
      <c r="U250" s="11"/>
      <c r="V250" s="11"/>
      <c r="W250" s="64"/>
    </row>
    <row r="251" spans="1:23" s="51" customFormat="1">
      <c r="A251" s="11"/>
      <c r="B251" s="11"/>
      <c r="C251" s="11"/>
      <c r="D251" s="16"/>
      <c r="E251" s="28"/>
      <c r="F251" s="28"/>
      <c r="G251" s="97"/>
      <c r="H251" s="98"/>
      <c r="I251" s="98"/>
      <c r="J251" s="18"/>
      <c r="K251" s="18"/>
      <c r="L251" s="18"/>
      <c r="M251" s="18"/>
      <c r="N251" s="11"/>
      <c r="O251" s="11"/>
      <c r="P251" s="11"/>
      <c r="Q251" s="11"/>
      <c r="R251" s="11"/>
      <c r="S251" s="11"/>
      <c r="T251" s="11"/>
      <c r="U251" s="11"/>
      <c r="V251" s="11"/>
      <c r="W251" s="64"/>
    </row>
    <row r="252" spans="1:23" s="51" customFormat="1">
      <c r="A252" s="11"/>
      <c r="B252" s="11"/>
      <c r="C252" s="11"/>
      <c r="D252" s="16"/>
      <c r="E252" s="28"/>
      <c r="F252" s="28"/>
      <c r="G252" s="97"/>
      <c r="H252" s="98"/>
      <c r="I252" s="98"/>
      <c r="J252" s="18"/>
      <c r="K252" s="18"/>
      <c r="L252" s="18"/>
      <c r="M252" s="18"/>
      <c r="N252" s="11"/>
      <c r="O252" s="11"/>
      <c r="P252" s="11"/>
      <c r="Q252" s="11"/>
      <c r="R252" s="11"/>
      <c r="S252" s="11"/>
      <c r="T252" s="11"/>
      <c r="U252" s="11"/>
      <c r="V252" s="11"/>
      <c r="W252" s="64"/>
    </row>
    <row r="253" spans="1:23" s="51" customFormat="1">
      <c r="A253" s="11"/>
      <c r="B253" s="11"/>
      <c r="C253" s="11"/>
      <c r="D253" s="16"/>
      <c r="E253" s="28"/>
      <c r="F253" s="28"/>
      <c r="G253" s="97"/>
      <c r="H253" s="98"/>
      <c r="I253" s="98"/>
      <c r="J253" s="18"/>
      <c r="K253" s="18"/>
      <c r="L253" s="18"/>
      <c r="M253" s="18"/>
      <c r="N253" s="11"/>
      <c r="O253" s="11"/>
      <c r="P253" s="11"/>
      <c r="Q253" s="11"/>
      <c r="R253" s="11"/>
      <c r="S253" s="11"/>
      <c r="T253" s="11"/>
      <c r="U253" s="11"/>
      <c r="V253" s="11"/>
      <c r="W253" s="64"/>
    </row>
    <row r="254" spans="1:23" s="51" customFormat="1">
      <c r="A254" s="11"/>
      <c r="B254" s="11"/>
      <c r="C254" s="11"/>
      <c r="D254" s="16"/>
      <c r="E254" s="28"/>
      <c r="F254" s="28"/>
      <c r="G254" s="97"/>
      <c r="H254" s="98"/>
      <c r="I254" s="98"/>
      <c r="J254" s="18"/>
      <c r="K254" s="18"/>
      <c r="L254" s="18"/>
      <c r="M254" s="18"/>
      <c r="N254" s="11"/>
      <c r="O254" s="11"/>
      <c r="P254" s="11"/>
      <c r="Q254" s="11"/>
      <c r="R254" s="11"/>
      <c r="S254" s="11"/>
      <c r="T254" s="11"/>
      <c r="U254" s="11"/>
      <c r="V254" s="11"/>
      <c r="W254" s="64"/>
    </row>
    <row r="255" spans="1:23" s="51" customFormat="1">
      <c r="A255" s="11"/>
      <c r="B255" s="11"/>
      <c r="C255" s="11"/>
      <c r="D255" s="16"/>
      <c r="E255" s="28"/>
      <c r="F255" s="28"/>
      <c r="G255" s="97"/>
      <c r="H255" s="98"/>
      <c r="I255" s="98"/>
      <c r="J255" s="18"/>
      <c r="K255" s="18"/>
      <c r="L255" s="18"/>
      <c r="M255" s="18"/>
      <c r="N255" s="11"/>
      <c r="O255" s="11"/>
      <c r="P255" s="11"/>
      <c r="Q255" s="11"/>
      <c r="R255" s="11"/>
      <c r="S255" s="11"/>
      <c r="T255" s="11"/>
      <c r="U255" s="11"/>
      <c r="V255" s="11"/>
      <c r="W255" s="64"/>
    </row>
    <row r="256" spans="1:23" s="51" customFormat="1">
      <c r="A256" s="11"/>
      <c r="B256" s="11"/>
      <c r="C256" s="11"/>
      <c r="D256" s="16"/>
      <c r="E256" s="28"/>
      <c r="F256" s="28"/>
      <c r="G256" s="97"/>
      <c r="H256" s="98"/>
      <c r="I256" s="98"/>
      <c r="J256" s="18"/>
      <c r="K256" s="18"/>
      <c r="L256" s="18"/>
      <c r="M256" s="18"/>
      <c r="N256" s="11"/>
      <c r="O256" s="11"/>
      <c r="P256" s="11"/>
      <c r="Q256" s="11"/>
      <c r="R256" s="11"/>
      <c r="S256" s="11"/>
      <c r="T256" s="11"/>
      <c r="U256" s="11"/>
      <c r="V256" s="11"/>
      <c r="W256" s="64"/>
    </row>
    <row r="257" spans="1:23" s="51" customFormat="1">
      <c r="A257" s="11"/>
      <c r="B257" s="11"/>
      <c r="C257" s="11"/>
      <c r="D257" s="16"/>
      <c r="E257" s="28"/>
      <c r="F257" s="28"/>
      <c r="G257" s="97"/>
      <c r="H257" s="98"/>
      <c r="I257" s="98"/>
      <c r="J257" s="18"/>
      <c r="K257" s="18"/>
      <c r="L257" s="18"/>
      <c r="M257" s="18"/>
      <c r="N257" s="11"/>
      <c r="O257" s="11"/>
      <c r="P257" s="11"/>
      <c r="Q257" s="11"/>
      <c r="R257" s="11"/>
      <c r="S257" s="11"/>
      <c r="T257" s="11"/>
      <c r="U257" s="11"/>
      <c r="V257" s="11"/>
      <c r="W257" s="64"/>
    </row>
    <row r="258" spans="1:23" s="51" customFormat="1">
      <c r="A258" s="11"/>
      <c r="B258" s="11"/>
      <c r="C258" s="11"/>
      <c r="D258" s="16"/>
      <c r="E258" s="28"/>
      <c r="F258" s="28"/>
      <c r="G258" s="97"/>
      <c r="H258" s="98"/>
      <c r="I258" s="98"/>
      <c r="J258" s="18"/>
      <c r="K258" s="18"/>
      <c r="L258" s="18"/>
      <c r="M258" s="18"/>
      <c r="N258" s="11"/>
      <c r="O258" s="11"/>
      <c r="P258" s="11"/>
      <c r="Q258" s="11"/>
      <c r="R258" s="11"/>
      <c r="S258" s="11"/>
      <c r="T258" s="11"/>
      <c r="U258" s="11"/>
      <c r="V258" s="11"/>
      <c r="W258" s="64"/>
    </row>
    <row r="259" spans="1:23" s="51" customFormat="1">
      <c r="A259" s="11"/>
      <c r="B259" s="11"/>
      <c r="C259" s="11"/>
      <c r="D259" s="16"/>
      <c r="E259" s="28"/>
      <c r="F259" s="28"/>
      <c r="G259" s="97"/>
      <c r="H259" s="98"/>
      <c r="I259" s="98"/>
      <c r="J259" s="18"/>
      <c r="K259" s="18"/>
      <c r="L259" s="18"/>
      <c r="M259" s="18"/>
      <c r="N259" s="11"/>
      <c r="O259" s="11"/>
      <c r="P259" s="11"/>
      <c r="Q259" s="11"/>
      <c r="R259" s="11"/>
      <c r="S259" s="11"/>
      <c r="T259" s="11"/>
      <c r="U259" s="11"/>
      <c r="V259" s="11"/>
      <c r="W259" s="64"/>
    </row>
    <row r="260" spans="1:23" s="51" customFormat="1">
      <c r="A260" s="11"/>
      <c r="B260" s="11"/>
      <c r="C260" s="11"/>
      <c r="D260" s="16"/>
      <c r="E260" s="28"/>
      <c r="F260" s="28"/>
      <c r="G260" s="97"/>
      <c r="H260" s="98"/>
      <c r="I260" s="98"/>
      <c r="J260" s="18"/>
      <c r="K260" s="18"/>
      <c r="L260" s="18"/>
      <c r="M260" s="18"/>
      <c r="N260" s="11"/>
      <c r="O260" s="11"/>
      <c r="P260" s="11"/>
      <c r="Q260" s="11"/>
      <c r="R260" s="11"/>
      <c r="S260" s="11"/>
      <c r="T260" s="11"/>
      <c r="U260" s="11"/>
      <c r="V260" s="11"/>
      <c r="W260" s="64"/>
    </row>
    <row r="261" spans="1:23" s="51" customFormat="1">
      <c r="A261" s="11"/>
      <c r="B261" s="11"/>
      <c r="C261" s="11"/>
      <c r="D261" s="16"/>
      <c r="E261" s="28"/>
      <c r="F261" s="28"/>
      <c r="G261" s="97"/>
      <c r="H261" s="98"/>
      <c r="I261" s="98"/>
      <c r="J261" s="18"/>
      <c r="K261" s="18"/>
      <c r="L261" s="18"/>
      <c r="M261" s="18"/>
      <c r="N261" s="11"/>
      <c r="O261" s="11"/>
      <c r="P261" s="11"/>
      <c r="Q261" s="11"/>
      <c r="R261" s="11"/>
      <c r="S261" s="11"/>
      <c r="T261" s="11"/>
      <c r="U261" s="11"/>
      <c r="V261" s="11"/>
      <c r="W261" s="64"/>
    </row>
    <row r="262" spans="1:23" s="51" customFormat="1">
      <c r="A262" s="11"/>
      <c r="B262" s="11"/>
      <c r="C262" s="11"/>
      <c r="D262" s="16"/>
      <c r="E262" s="28"/>
      <c r="F262" s="28"/>
      <c r="G262" s="97"/>
      <c r="H262" s="98"/>
      <c r="I262" s="98"/>
      <c r="J262" s="18"/>
      <c r="K262" s="18"/>
      <c r="L262" s="18"/>
      <c r="M262" s="18"/>
      <c r="N262" s="11"/>
      <c r="O262" s="11"/>
      <c r="P262" s="11"/>
      <c r="Q262" s="11"/>
      <c r="R262" s="11"/>
      <c r="S262" s="11"/>
      <c r="T262" s="11"/>
      <c r="U262" s="11"/>
      <c r="V262" s="11"/>
      <c r="W262" s="64"/>
    </row>
    <row r="263" spans="1:23" s="51" customFormat="1">
      <c r="A263" s="11"/>
      <c r="B263" s="11"/>
      <c r="C263" s="11"/>
      <c r="D263" s="16"/>
      <c r="E263" s="28"/>
      <c r="F263" s="28"/>
      <c r="G263" s="97"/>
      <c r="H263" s="98"/>
      <c r="I263" s="98"/>
      <c r="J263" s="18"/>
      <c r="K263" s="18"/>
      <c r="L263" s="18"/>
      <c r="M263" s="18"/>
      <c r="N263" s="11"/>
      <c r="O263" s="11"/>
      <c r="P263" s="11"/>
      <c r="Q263" s="11"/>
      <c r="R263" s="11"/>
      <c r="S263" s="11"/>
      <c r="T263" s="11"/>
      <c r="U263" s="11"/>
      <c r="V263" s="11"/>
      <c r="W263" s="64"/>
    </row>
    <row r="264" spans="1:23" s="51" customFormat="1">
      <c r="A264" s="11"/>
      <c r="B264" s="11"/>
      <c r="C264" s="11"/>
      <c r="D264" s="16"/>
      <c r="E264" s="28"/>
      <c r="F264" s="28"/>
      <c r="G264" s="97"/>
      <c r="H264" s="98"/>
      <c r="I264" s="98"/>
      <c r="J264" s="18"/>
      <c r="K264" s="18"/>
      <c r="L264" s="18"/>
      <c r="M264" s="18"/>
      <c r="N264" s="11"/>
      <c r="O264" s="11"/>
      <c r="P264" s="11"/>
      <c r="Q264" s="11"/>
      <c r="R264" s="11"/>
      <c r="S264" s="11"/>
      <c r="T264" s="11"/>
      <c r="U264" s="11"/>
      <c r="V264" s="11"/>
      <c r="W264" s="64"/>
    </row>
    <row r="265" spans="1:23" s="51" customFormat="1">
      <c r="A265" s="11"/>
      <c r="B265" s="11"/>
      <c r="C265" s="11"/>
      <c r="D265" s="16"/>
      <c r="E265" s="28"/>
      <c r="F265" s="28"/>
      <c r="G265" s="97"/>
      <c r="H265" s="98"/>
      <c r="I265" s="98"/>
      <c r="J265" s="18"/>
      <c r="K265" s="18"/>
      <c r="L265" s="18"/>
      <c r="M265" s="18"/>
      <c r="N265" s="11"/>
      <c r="O265" s="11"/>
      <c r="P265" s="11"/>
      <c r="Q265" s="11"/>
      <c r="R265" s="11"/>
      <c r="S265" s="11"/>
      <c r="T265" s="11"/>
      <c r="U265" s="11"/>
      <c r="V265" s="11"/>
      <c r="W265" s="64"/>
    </row>
    <row r="266" spans="1:23" s="51" customFormat="1">
      <c r="A266" s="11"/>
      <c r="B266" s="11"/>
      <c r="C266" s="11"/>
      <c r="D266" s="16"/>
      <c r="E266" s="28"/>
      <c r="F266" s="28"/>
      <c r="G266" s="97"/>
      <c r="H266" s="98"/>
      <c r="I266" s="98"/>
      <c r="J266" s="18"/>
      <c r="K266" s="18"/>
      <c r="L266" s="18"/>
      <c r="M266" s="18"/>
      <c r="N266" s="11"/>
      <c r="O266" s="11"/>
      <c r="P266" s="11"/>
      <c r="Q266" s="11"/>
      <c r="R266" s="11"/>
      <c r="S266" s="11"/>
      <c r="T266" s="11"/>
      <c r="U266" s="11"/>
      <c r="V266" s="11"/>
      <c r="W266" s="64"/>
    </row>
    <row r="267" spans="1:23" s="51" customFormat="1">
      <c r="A267" s="11"/>
      <c r="B267" s="11"/>
      <c r="C267" s="11"/>
      <c r="D267" s="16"/>
      <c r="E267" s="28"/>
      <c r="F267" s="28"/>
      <c r="G267" s="97"/>
      <c r="H267" s="98"/>
      <c r="I267" s="98"/>
      <c r="J267" s="18"/>
      <c r="K267" s="18"/>
      <c r="L267" s="18"/>
      <c r="M267" s="18"/>
      <c r="N267" s="11"/>
      <c r="O267" s="11"/>
      <c r="P267" s="11"/>
      <c r="Q267" s="11"/>
      <c r="R267" s="11"/>
      <c r="S267" s="11"/>
      <c r="T267" s="11"/>
      <c r="U267" s="11"/>
      <c r="V267" s="11"/>
      <c r="W267" s="64"/>
    </row>
    <row r="268" spans="1:23" s="51" customFormat="1">
      <c r="A268" s="11"/>
      <c r="B268" s="11"/>
      <c r="C268" s="11"/>
      <c r="D268" s="16"/>
      <c r="E268" s="28"/>
      <c r="F268" s="28"/>
      <c r="G268" s="97"/>
      <c r="H268" s="98"/>
      <c r="I268" s="98"/>
      <c r="J268" s="18"/>
      <c r="K268" s="18"/>
      <c r="L268" s="18"/>
      <c r="M268" s="18"/>
      <c r="N268" s="11"/>
      <c r="O268" s="11"/>
      <c r="P268" s="11"/>
      <c r="Q268" s="11"/>
      <c r="R268" s="11"/>
      <c r="S268" s="11"/>
      <c r="T268" s="11"/>
      <c r="U268" s="11"/>
      <c r="V268" s="11"/>
      <c r="W268" s="64"/>
    </row>
    <row r="269" spans="1:23" s="51" customFormat="1">
      <c r="A269" s="11"/>
      <c r="B269" s="11"/>
      <c r="C269" s="11"/>
      <c r="D269" s="16"/>
      <c r="E269" s="28"/>
      <c r="F269" s="28"/>
      <c r="G269" s="97"/>
      <c r="H269" s="98"/>
      <c r="I269" s="98"/>
      <c r="J269" s="18"/>
      <c r="K269" s="18"/>
      <c r="L269" s="18"/>
      <c r="M269" s="18"/>
      <c r="N269" s="11"/>
      <c r="O269" s="11"/>
      <c r="P269" s="11"/>
      <c r="Q269" s="11"/>
      <c r="R269" s="11"/>
      <c r="S269" s="11"/>
      <c r="T269" s="11"/>
      <c r="U269" s="11"/>
      <c r="V269" s="11"/>
      <c r="W269" s="64"/>
    </row>
    <row r="270" spans="1:23" s="51" customFormat="1">
      <c r="A270" s="11"/>
      <c r="B270" s="11"/>
      <c r="C270" s="11"/>
      <c r="D270" s="16"/>
      <c r="E270" s="28"/>
      <c r="F270" s="28"/>
      <c r="G270" s="97"/>
      <c r="H270" s="98"/>
      <c r="I270" s="98"/>
      <c r="J270" s="18"/>
      <c r="K270" s="18"/>
      <c r="L270" s="18"/>
      <c r="M270" s="18"/>
      <c r="N270" s="11"/>
      <c r="O270" s="11"/>
      <c r="P270" s="11"/>
      <c r="Q270" s="11"/>
      <c r="R270" s="11"/>
      <c r="S270" s="11"/>
      <c r="T270" s="11"/>
      <c r="U270" s="11"/>
      <c r="V270" s="11"/>
      <c r="W270" s="64"/>
    </row>
    <row r="271" spans="1:23" s="51" customFormat="1">
      <c r="A271" s="11"/>
      <c r="B271" s="11"/>
      <c r="C271" s="11"/>
      <c r="D271" s="16"/>
      <c r="E271" s="28"/>
      <c r="F271" s="28"/>
      <c r="G271" s="97"/>
      <c r="H271" s="98"/>
      <c r="I271" s="98"/>
      <c r="J271" s="18"/>
      <c r="K271" s="18"/>
      <c r="L271" s="18"/>
      <c r="M271" s="18"/>
      <c r="N271" s="11"/>
      <c r="O271" s="11"/>
      <c r="P271" s="11"/>
      <c r="Q271" s="11"/>
      <c r="R271" s="11"/>
      <c r="S271" s="11"/>
      <c r="T271" s="11"/>
      <c r="U271" s="11"/>
      <c r="V271" s="11"/>
      <c r="W271" s="64"/>
    </row>
    <row r="272" spans="1:23" s="51" customFormat="1">
      <c r="A272" s="11"/>
      <c r="B272" s="11"/>
      <c r="C272" s="11"/>
      <c r="D272" s="16"/>
      <c r="E272" s="28"/>
      <c r="F272" s="28"/>
      <c r="G272" s="97"/>
      <c r="H272" s="98"/>
      <c r="I272" s="98"/>
      <c r="J272" s="18"/>
      <c r="K272" s="18"/>
      <c r="L272" s="18"/>
      <c r="M272" s="18"/>
      <c r="N272" s="11"/>
      <c r="O272" s="11"/>
      <c r="P272" s="11"/>
      <c r="Q272" s="11"/>
      <c r="R272" s="11"/>
      <c r="S272" s="11"/>
      <c r="T272" s="11"/>
      <c r="U272" s="11"/>
      <c r="V272" s="11"/>
      <c r="W272" s="64"/>
    </row>
    <row r="273" spans="1:24" s="51" customFormat="1">
      <c r="A273" s="11"/>
      <c r="B273" s="11"/>
      <c r="C273" s="11"/>
      <c r="D273" s="16"/>
      <c r="E273" s="28"/>
      <c r="F273" s="28"/>
      <c r="G273" s="97"/>
      <c r="H273" s="98"/>
      <c r="I273" s="98"/>
      <c r="J273" s="18"/>
      <c r="K273" s="18"/>
      <c r="L273" s="18"/>
      <c r="M273" s="18"/>
      <c r="N273" s="11"/>
      <c r="O273" s="11"/>
      <c r="P273" s="11"/>
      <c r="Q273" s="11"/>
      <c r="R273" s="11"/>
      <c r="S273" s="11"/>
      <c r="T273" s="11"/>
      <c r="U273" s="11"/>
      <c r="V273" s="11"/>
      <c r="W273" s="64"/>
    </row>
    <row r="274" spans="1:24" s="51" customFormat="1">
      <c r="A274" s="11"/>
      <c r="B274" s="11"/>
      <c r="C274" s="11"/>
      <c r="D274" s="16"/>
      <c r="E274" s="28"/>
      <c r="F274" s="28"/>
      <c r="G274" s="97"/>
      <c r="H274" s="98"/>
      <c r="I274" s="98"/>
      <c r="J274" s="18"/>
      <c r="K274" s="18"/>
      <c r="L274" s="18"/>
      <c r="M274" s="18"/>
      <c r="N274" s="11"/>
      <c r="O274" s="11"/>
      <c r="P274" s="11"/>
      <c r="Q274" s="11"/>
      <c r="R274" s="11"/>
      <c r="S274" s="11"/>
      <c r="T274" s="11"/>
      <c r="U274" s="11"/>
      <c r="V274" s="11"/>
      <c r="W274" s="64"/>
    </row>
    <row r="275" spans="1:24" s="51" customFormat="1">
      <c r="A275" s="11"/>
      <c r="B275" s="11"/>
      <c r="C275" s="11"/>
      <c r="D275" s="16"/>
      <c r="E275" s="28"/>
      <c r="F275" s="28"/>
      <c r="G275" s="97"/>
      <c r="H275" s="98"/>
      <c r="I275" s="98"/>
      <c r="J275" s="18"/>
      <c r="K275" s="18"/>
      <c r="L275" s="18"/>
      <c r="M275" s="18"/>
      <c r="N275" s="11"/>
      <c r="O275" s="11"/>
      <c r="P275" s="11"/>
      <c r="Q275" s="11"/>
      <c r="R275" s="11"/>
      <c r="S275" s="11"/>
      <c r="T275" s="11"/>
      <c r="U275" s="11"/>
      <c r="V275" s="11"/>
      <c r="W275" s="64"/>
    </row>
    <row r="276" spans="1:24" s="51" customFormat="1">
      <c r="A276" s="11"/>
      <c r="B276" s="11"/>
      <c r="C276" s="11"/>
      <c r="D276" s="16"/>
      <c r="E276" s="28"/>
      <c r="F276" s="28"/>
      <c r="G276" s="97"/>
      <c r="H276" s="98"/>
      <c r="I276" s="98"/>
      <c r="J276" s="18"/>
      <c r="K276" s="18"/>
      <c r="L276" s="18"/>
      <c r="M276" s="18"/>
      <c r="N276" s="11"/>
      <c r="O276" s="11"/>
      <c r="P276" s="11"/>
      <c r="Q276" s="11"/>
      <c r="R276" s="11"/>
      <c r="S276" s="11"/>
      <c r="T276" s="11"/>
      <c r="U276" s="11"/>
      <c r="V276" s="11"/>
      <c r="W276" s="64"/>
    </row>
    <row r="277" spans="1:24" s="51" customFormat="1">
      <c r="A277" s="11"/>
      <c r="B277" s="11"/>
      <c r="C277" s="11"/>
      <c r="D277" s="16"/>
      <c r="E277" s="28"/>
      <c r="F277" s="28"/>
      <c r="G277" s="97"/>
      <c r="H277" s="98"/>
      <c r="I277" s="98"/>
      <c r="J277" s="18"/>
      <c r="K277" s="18"/>
      <c r="L277" s="18"/>
      <c r="M277" s="18"/>
      <c r="N277" s="11"/>
      <c r="O277" s="11"/>
      <c r="P277" s="11"/>
      <c r="Q277" s="11"/>
      <c r="R277" s="11"/>
      <c r="S277" s="11"/>
      <c r="T277" s="11"/>
      <c r="U277" s="11"/>
      <c r="V277" s="11"/>
      <c r="W277" s="64"/>
    </row>
    <row r="278" spans="1:24" s="51" customFormat="1">
      <c r="A278" s="11"/>
      <c r="B278" s="11"/>
      <c r="C278" s="11"/>
      <c r="D278" s="16"/>
      <c r="E278" s="28"/>
      <c r="F278" s="28"/>
      <c r="G278" s="97"/>
      <c r="H278" s="98"/>
      <c r="I278" s="98"/>
      <c r="J278" s="18"/>
      <c r="K278" s="18"/>
      <c r="L278" s="18"/>
      <c r="M278" s="18"/>
      <c r="N278" s="11"/>
      <c r="O278" s="11"/>
      <c r="P278" s="11"/>
      <c r="Q278" s="11"/>
      <c r="R278" s="11"/>
      <c r="S278" s="11"/>
      <c r="T278" s="11"/>
      <c r="U278" s="11"/>
      <c r="V278" s="11"/>
      <c r="W278" s="64"/>
    </row>
    <row r="279" spans="1:24" s="51" customFormat="1">
      <c r="A279" s="11"/>
      <c r="B279" s="11"/>
      <c r="C279" s="11"/>
      <c r="D279" s="16"/>
      <c r="E279" s="28"/>
      <c r="F279" s="28"/>
      <c r="G279" s="97"/>
      <c r="H279" s="98"/>
      <c r="I279" s="98"/>
      <c r="J279" s="18"/>
      <c r="K279" s="18"/>
      <c r="L279" s="18"/>
      <c r="M279" s="18"/>
      <c r="N279" s="11"/>
      <c r="O279" s="11"/>
      <c r="P279" s="11"/>
      <c r="Q279" s="11"/>
      <c r="R279" s="11"/>
      <c r="S279" s="11"/>
      <c r="T279" s="11"/>
      <c r="U279" s="11"/>
      <c r="V279" s="11"/>
      <c r="W279" s="64"/>
    </row>
    <row r="280" spans="1:24" s="51" customFormat="1">
      <c r="A280" s="11"/>
      <c r="B280" s="11"/>
      <c r="C280" s="11"/>
      <c r="D280" s="16"/>
      <c r="E280" s="28"/>
      <c r="F280" s="28"/>
      <c r="G280" s="97"/>
      <c r="H280" s="98"/>
      <c r="I280" s="98"/>
      <c r="J280" s="18"/>
      <c r="K280" s="18"/>
      <c r="L280" s="18"/>
      <c r="M280" s="18"/>
      <c r="N280" s="11"/>
      <c r="O280" s="11"/>
      <c r="P280" s="11"/>
      <c r="Q280" s="11"/>
      <c r="R280" s="11"/>
      <c r="S280" s="11"/>
      <c r="T280" s="11"/>
      <c r="U280" s="11"/>
      <c r="V280" s="11"/>
      <c r="W280" s="64"/>
    </row>
    <row r="281" spans="1:24" s="51" customFormat="1">
      <c r="A281" s="11"/>
      <c r="B281" s="11"/>
      <c r="C281" s="11"/>
      <c r="D281" s="16"/>
      <c r="E281" s="28"/>
      <c r="F281" s="28"/>
      <c r="G281" s="97"/>
      <c r="H281" s="98"/>
      <c r="I281" s="98"/>
      <c r="J281" s="18"/>
      <c r="K281" s="18"/>
      <c r="L281" s="18"/>
      <c r="M281" s="18"/>
      <c r="N281" s="11"/>
      <c r="O281" s="11"/>
      <c r="P281" s="11"/>
      <c r="Q281" s="11"/>
      <c r="R281" s="11"/>
      <c r="S281" s="11"/>
      <c r="T281" s="11"/>
      <c r="U281" s="11"/>
      <c r="V281" s="11"/>
      <c r="W281" s="64"/>
    </row>
    <row r="282" spans="1:24" s="51" customFormat="1">
      <c r="A282" s="11"/>
      <c r="B282" s="11"/>
      <c r="C282" s="11"/>
      <c r="D282" s="16"/>
      <c r="E282" s="28"/>
      <c r="F282" s="28"/>
      <c r="G282" s="97"/>
      <c r="H282" s="98"/>
      <c r="I282" s="98"/>
      <c r="J282" s="18"/>
      <c r="K282" s="18"/>
      <c r="L282" s="18"/>
      <c r="M282" s="18"/>
      <c r="N282" s="11"/>
      <c r="O282" s="11"/>
      <c r="P282" s="11"/>
      <c r="Q282" s="11"/>
      <c r="R282" s="11"/>
      <c r="S282" s="11"/>
      <c r="T282" s="11"/>
      <c r="U282" s="11"/>
      <c r="V282" s="11"/>
      <c r="W282" s="64"/>
    </row>
    <row r="283" spans="1:24">
      <c r="D283" s="16"/>
      <c r="E283" s="28"/>
      <c r="F283" s="28"/>
      <c r="G283" s="97"/>
    </row>
    <row r="284" spans="1:24">
      <c r="D284" s="16"/>
      <c r="E284" s="28"/>
      <c r="F284" s="28"/>
      <c r="G284" s="97"/>
    </row>
    <row r="285" spans="1:24">
      <c r="D285" s="16"/>
      <c r="E285" s="28"/>
      <c r="F285" s="28"/>
      <c r="G285" s="97"/>
    </row>
    <row r="286" spans="1:24">
      <c r="D286" s="16"/>
      <c r="E286" s="28"/>
      <c r="F286" s="28"/>
      <c r="G286" s="97"/>
    </row>
    <row r="287" spans="1:24">
      <c r="D287" s="16"/>
      <c r="E287" s="28"/>
      <c r="F287" s="28"/>
      <c r="G287" s="97"/>
    </row>
    <row r="288" spans="1:24">
      <c r="D288" s="16"/>
      <c r="E288" s="28"/>
      <c r="F288" s="28"/>
      <c r="G288" s="97"/>
      <c r="X288" s="104"/>
    </row>
    <row r="289" spans="1:24">
      <c r="D289" s="16"/>
      <c r="E289" s="28"/>
      <c r="F289" s="28"/>
      <c r="G289" s="97"/>
    </row>
    <row r="290" spans="1:24">
      <c r="D290" s="16"/>
      <c r="E290" s="28"/>
      <c r="F290" s="28"/>
      <c r="G290" s="97"/>
    </row>
    <row r="291" spans="1:24">
      <c r="D291" s="16"/>
      <c r="E291" s="28"/>
      <c r="F291" s="28"/>
      <c r="G291" s="97"/>
    </row>
    <row r="292" spans="1:24">
      <c r="D292" s="16"/>
      <c r="E292" s="28"/>
      <c r="F292" s="28"/>
      <c r="G292" s="97"/>
    </row>
    <row r="293" spans="1:24">
      <c r="D293" s="16"/>
      <c r="E293" s="28"/>
      <c r="F293" s="28"/>
      <c r="G293" s="97"/>
    </row>
    <row r="294" spans="1:24">
      <c r="D294" s="16"/>
      <c r="E294" s="28"/>
      <c r="F294" s="28"/>
      <c r="G294" s="97"/>
    </row>
    <row r="295" spans="1:24">
      <c r="D295" s="16"/>
      <c r="E295" s="28"/>
      <c r="F295" s="28"/>
      <c r="G295" s="97"/>
    </row>
    <row r="296" spans="1:24">
      <c r="D296" s="16"/>
      <c r="E296" s="28"/>
      <c r="F296" s="28"/>
      <c r="G296" s="97"/>
    </row>
    <row r="297" spans="1:24">
      <c r="D297" s="16"/>
      <c r="E297" s="28"/>
      <c r="F297" s="28"/>
      <c r="G297" s="97"/>
    </row>
    <row r="298" spans="1:24">
      <c r="D298" s="16"/>
      <c r="E298" s="28"/>
      <c r="F298" s="28"/>
      <c r="G298" s="97"/>
    </row>
    <row r="299" spans="1:24">
      <c r="D299" s="16"/>
      <c r="E299" s="28"/>
      <c r="F299" s="28"/>
      <c r="G299" s="97"/>
    </row>
    <row r="300" spans="1:24">
      <c r="D300" s="16"/>
      <c r="E300" s="28"/>
      <c r="F300" s="28"/>
      <c r="G300" s="97"/>
    </row>
    <row r="301" spans="1:24">
      <c r="D301" s="16"/>
      <c r="E301" s="28"/>
      <c r="F301" s="28"/>
      <c r="G301" s="97"/>
    </row>
    <row r="302" spans="1:24">
      <c r="D302" s="16"/>
      <c r="E302" s="28"/>
      <c r="F302" s="28"/>
      <c r="G302" s="97"/>
    </row>
    <row r="303" spans="1:24">
      <c r="D303" s="16"/>
      <c r="E303" s="28"/>
      <c r="F303" s="28"/>
      <c r="G303" s="97"/>
    </row>
    <row r="304" spans="1:24" s="18" customFormat="1">
      <c r="A304" s="11"/>
      <c r="B304" s="11"/>
      <c r="C304" s="11"/>
      <c r="D304" s="16"/>
      <c r="E304" s="28"/>
      <c r="F304" s="28"/>
      <c r="G304" s="97"/>
      <c r="H304" s="98"/>
      <c r="I304" s="98"/>
      <c r="N304" s="11"/>
      <c r="O304" s="11"/>
      <c r="P304" s="11"/>
      <c r="Q304" s="11"/>
      <c r="R304" s="11"/>
      <c r="S304" s="11"/>
      <c r="T304" s="11"/>
      <c r="U304" s="11"/>
      <c r="V304" s="11"/>
      <c r="W304" s="64"/>
      <c r="X304" s="11"/>
    </row>
    <row r="305" spans="1:24" s="18" customFormat="1">
      <c r="A305" s="11"/>
      <c r="B305" s="11"/>
      <c r="C305" s="11"/>
      <c r="D305" s="16"/>
      <c r="E305" s="28"/>
      <c r="F305" s="28"/>
      <c r="G305" s="97"/>
      <c r="H305" s="98"/>
      <c r="I305" s="98"/>
      <c r="N305" s="11"/>
      <c r="O305" s="11"/>
      <c r="P305" s="11"/>
      <c r="Q305" s="11"/>
      <c r="R305" s="11"/>
      <c r="S305" s="11"/>
      <c r="T305" s="11"/>
      <c r="U305" s="11"/>
      <c r="V305" s="11"/>
      <c r="W305" s="64"/>
      <c r="X305" s="11"/>
    </row>
    <row r="306" spans="1:24" s="18" customFormat="1">
      <c r="A306" s="11"/>
      <c r="B306" s="11"/>
      <c r="C306" s="11"/>
      <c r="D306" s="16"/>
      <c r="E306" s="28"/>
      <c r="F306" s="28"/>
      <c r="G306" s="97"/>
      <c r="H306" s="98"/>
      <c r="I306" s="98"/>
      <c r="N306" s="11"/>
      <c r="O306" s="11"/>
      <c r="P306" s="11"/>
      <c r="Q306" s="11"/>
      <c r="R306" s="11"/>
      <c r="S306" s="11"/>
      <c r="T306" s="11"/>
      <c r="U306" s="11"/>
      <c r="V306" s="11"/>
      <c r="W306" s="64"/>
      <c r="X306" s="11"/>
    </row>
    <row r="307" spans="1:24" s="18" customFormat="1">
      <c r="A307" s="11"/>
      <c r="B307" s="11"/>
      <c r="C307" s="11"/>
      <c r="D307" s="16"/>
      <c r="E307" s="28"/>
      <c r="F307" s="28"/>
      <c r="G307" s="97"/>
      <c r="H307" s="98"/>
      <c r="I307" s="98"/>
      <c r="N307" s="11"/>
      <c r="O307" s="11"/>
      <c r="P307" s="11"/>
      <c r="Q307" s="11"/>
      <c r="R307" s="11"/>
      <c r="S307" s="11"/>
      <c r="T307" s="11"/>
      <c r="U307" s="11"/>
      <c r="V307" s="11"/>
      <c r="W307" s="64"/>
      <c r="X307" s="11"/>
    </row>
    <row r="308" spans="1:24" s="18" customFormat="1">
      <c r="A308" s="11"/>
      <c r="B308" s="11"/>
      <c r="C308" s="11"/>
      <c r="D308" s="16"/>
      <c r="E308" s="28"/>
      <c r="F308" s="28"/>
      <c r="G308" s="97"/>
      <c r="H308" s="98"/>
      <c r="I308" s="98"/>
      <c r="N308" s="11"/>
      <c r="O308" s="11"/>
      <c r="P308" s="11"/>
      <c r="Q308" s="11"/>
      <c r="R308" s="11"/>
      <c r="S308" s="11"/>
      <c r="T308" s="11"/>
      <c r="U308" s="11"/>
      <c r="V308" s="11"/>
      <c r="W308" s="64"/>
      <c r="X308" s="11"/>
    </row>
    <row r="309" spans="1:24" s="18" customFormat="1">
      <c r="A309" s="11"/>
      <c r="B309" s="11"/>
      <c r="C309" s="11"/>
      <c r="D309" s="16"/>
      <c r="E309" s="28"/>
      <c r="F309" s="28"/>
      <c r="G309" s="97"/>
      <c r="H309" s="98"/>
      <c r="I309" s="98"/>
      <c r="N309" s="11"/>
      <c r="O309" s="11"/>
      <c r="P309" s="11"/>
      <c r="Q309" s="11"/>
      <c r="R309" s="11"/>
      <c r="S309" s="11"/>
      <c r="T309" s="11"/>
      <c r="U309" s="11"/>
      <c r="V309" s="11"/>
      <c r="W309" s="64"/>
      <c r="X309" s="11"/>
    </row>
    <row r="310" spans="1:24" s="18" customFormat="1">
      <c r="A310" s="11"/>
      <c r="B310" s="11"/>
      <c r="C310" s="11"/>
      <c r="D310" s="16"/>
      <c r="E310" s="28"/>
      <c r="F310" s="28"/>
      <c r="G310" s="97"/>
      <c r="H310" s="98"/>
      <c r="I310" s="98"/>
      <c r="N310" s="11"/>
      <c r="O310" s="11"/>
      <c r="P310" s="11"/>
      <c r="Q310" s="11"/>
      <c r="R310" s="11"/>
      <c r="S310" s="11"/>
      <c r="T310" s="11"/>
      <c r="U310" s="11"/>
      <c r="V310" s="11"/>
      <c r="W310" s="64"/>
      <c r="X310" s="11"/>
    </row>
    <row r="311" spans="1:24" s="18" customFormat="1">
      <c r="A311" s="11"/>
      <c r="B311" s="11"/>
      <c r="C311" s="11"/>
      <c r="D311" s="16"/>
      <c r="E311" s="28"/>
      <c r="F311" s="28"/>
      <c r="G311" s="97"/>
      <c r="H311" s="98"/>
      <c r="I311" s="98"/>
      <c r="N311" s="11"/>
      <c r="O311" s="11"/>
      <c r="P311" s="11"/>
      <c r="Q311" s="11"/>
      <c r="R311" s="11"/>
      <c r="S311" s="11"/>
      <c r="T311" s="11"/>
      <c r="U311" s="11"/>
      <c r="V311" s="11"/>
      <c r="W311" s="64"/>
      <c r="X311" s="11"/>
    </row>
    <row r="312" spans="1:24" s="18" customFormat="1">
      <c r="A312" s="11"/>
      <c r="B312" s="11"/>
      <c r="C312" s="11"/>
      <c r="D312" s="16"/>
      <c r="E312" s="28"/>
      <c r="F312" s="28"/>
      <c r="G312" s="97"/>
      <c r="H312" s="98"/>
      <c r="I312" s="98"/>
      <c r="N312" s="11"/>
      <c r="O312" s="11"/>
      <c r="P312" s="11"/>
      <c r="Q312" s="11"/>
      <c r="R312" s="11"/>
      <c r="S312" s="11"/>
      <c r="T312" s="11"/>
      <c r="U312" s="11"/>
      <c r="V312" s="11"/>
      <c r="W312" s="64"/>
      <c r="X312" s="11"/>
    </row>
    <row r="313" spans="1:24" s="18" customFormat="1">
      <c r="A313" s="11"/>
      <c r="B313" s="11"/>
      <c r="C313" s="11"/>
      <c r="D313" s="16"/>
      <c r="E313" s="28"/>
      <c r="F313" s="28"/>
      <c r="G313" s="97"/>
      <c r="H313" s="98"/>
      <c r="I313" s="98"/>
      <c r="N313" s="11"/>
      <c r="O313" s="11"/>
      <c r="P313" s="11"/>
      <c r="Q313" s="11"/>
      <c r="R313" s="11"/>
      <c r="S313" s="11"/>
      <c r="T313" s="11"/>
      <c r="U313" s="11"/>
      <c r="V313" s="11"/>
      <c r="W313" s="64"/>
      <c r="X313" s="11"/>
    </row>
    <row r="314" spans="1:24" s="18" customFormat="1">
      <c r="A314" s="11"/>
      <c r="B314" s="11"/>
      <c r="C314" s="11"/>
      <c r="D314" s="16"/>
      <c r="E314" s="28"/>
      <c r="F314" s="28"/>
      <c r="G314" s="97"/>
      <c r="H314" s="98"/>
      <c r="I314" s="98"/>
      <c r="N314" s="11"/>
      <c r="O314" s="11"/>
      <c r="P314" s="11"/>
      <c r="Q314" s="11"/>
      <c r="R314" s="11"/>
      <c r="S314" s="11"/>
      <c r="T314" s="11"/>
      <c r="U314" s="11"/>
      <c r="V314" s="11"/>
      <c r="W314" s="64"/>
      <c r="X314" s="11"/>
    </row>
    <row r="315" spans="1:24" s="18" customFormat="1">
      <c r="A315" s="11"/>
      <c r="B315" s="11"/>
      <c r="C315" s="11"/>
      <c r="D315" s="16"/>
      <c r="E315" s="28"/>
      <c r="F315" s="28"/>
      <c r="G315" s="97"/>
      <c r="H315" s="98"/>
      <c r="I315" s="98"/>
      <c r="N315" s="11"/>
      <c r="O315" s="11"/>
      <c r="P315" s="11"/>
      <c r="Q315" s="11"/>
      <c r="R315" s="11"/>
      <c r="S315" s="11"/>
      <c r="T315" s="11"/>
      <c r="U315" s="11"/>
      <c r="V315" s="11"/>
      <c r="W315" s="64"/>
      <c r="X315" s="11"/>
    </row>
    <row r="316" spans="1:24" s="18" customFormat="1">
      <c r="A316" s="11"/>
      <c r="B316" s="11"/>
      <c r="C316" s="11"/>
      <c r="D316" s="16"/>
      <c r="E316" s="28"/>
      <c r="F316" s="28"/>
      <c r="G316" s="97"/>
      <c r="H316" s="98"/>
      <c r="I316" s="98"/>
      <c r="N316" s="11"/>
      <c r="O316" s="11"/>
      <c r="P316" s="11"/>
      <c r="Q316" s="11"/>
      <c r="R316" s="11"/>
      <c r="S316" s="11"/>
      <c r="T316" s="11"/>
      <c r="U316" s="11"/>
      <c r="V316" s="11"/>
      <c r="W316" s="64"/>
      <c r="X316" s="11"/>
    </row>
    <row r="317" spans="1:24" s="18" customFormat="1">
      <c r="A317" s="11"/>
      <c r="B317" s="11"/>
      <c r="C317" s="11"/>
      <c r="D317" s="16"/>
      <c r="E317" s="28"/>
      <c r="F317" s="28"/>
      <c r="G317" s="97"/>
      <c r="H317" s="98"/>
      <c r="I317" s="98"/>
      <c r="N317" s="11"/>
      <c r="O317" s="11"/>
      <c r="P317" s="11"/>
      <c r="Q317" s="11"/>
      <c r="R317" s="11"/>
      <c r="S317" s="11"/>
      <c r="T317" s="11"/>
      <c r="U317" s="11"/>
      <c r="V317" s="11"/>
      <c r="W317" s="64"/>
      <c r="X317" s="11"/>
    </row>
    <row r="318" spans="1:24" s="18" customFormat="1">
      <c r="A318" s="11"/>
      <c r="B318" s="11"/>
      <c r="C318" s="11"/>
      <c r="D318" s="16"/>
      <c r="E318" s="28"/>
      <c r="F318" s="28"/>
      <c r="G318" s="97"/>
      <c r="H318" s="98"/>
      <c r="I318" s="98"/>
      <c r="N318" s="11"/>
      <c r="O318" s="11"/>
      <c r="P318" s="11"/>
      <c r="Q318" s="11"/>
      <c r="R318" s="11"/>
      <c r="S318" s="11"/>
      <c r="T318" s="11"/>
      <c r="U318" s="11"/>
      <c r="V318" s="11"/>
      <c r="W318" s="64"/>
      <c r="X318" s="11"/>
    </row>
    <row r="319" spans="1:24" s="18" customFormat="1">
      <c r="A319" s="11"/>
      <c r="B319" s="11"/>
      <c r="C319" s="11"/>
      <c r="D319" s="16"/>
      <c r="E319" s="28"/>
      <c r="F319" s="28"/>
      <c r="G319" s="97"/>
      <c r="H319" s="98"/>
      <c r="I319" s="98"/>
      <c r="N319" s="11"/>
      <c r="O319" s="11"/>
      <c r="P319" s="11"/>
      <c r="Q319" s="11"/>
      <c r="R319" s="11"/>
      <c r="S319" s="11"/>
      <c r="T319" s="11"/>
      <c r="U319" s="11"/>
      <c r="V319" s="11"/>
      <c r="W319" s="64"/>
      <c r="X319" s="11"/>
    </row>
    <row r="320" spans="1:24" s="18" customFormat="1">
      <c r="A320" s="11"/>
      <c r="B320" s="11"/>
      <c r="C320" s="11"/>
      <c r="D320" s="16"/>
      <c r="E320" s="28"/>
      <c r="F320" s="28"/>
      <c r="G320" s="97"/>
      <c r="H320" s="98"/>
      <c r="I320" s="98"/>
      <c r="N320" s="11"/>
      <c r="O320" s="11"/>
      <c r="P320" s="11"/>
      <c r="Q320" s="11"/>
      <c r="R320" s="11"/>
      <c r="S320" s="11"/>
      <c r="T320" s="11"/>
      <c r="U320" s="11"/>
      <c r="V320" s="11"/>
      <c r="W320" s="64"/>
      <c r="X320" s="11"/>
    </row>
    <row r="321" spans="1:24" s="18" customFormat="1">
      <c r="A321" s="11"/>
      <c r="B321" s="11"/>
      <c r="C321" s="11"/>
      <c r="D321" s="16"/>
      <c r="E321" s="28"/>
      <c r="F321" s="28"/>
      <c r="G321" s="97"/>
      <c r="H321" s="98"/>
      <c r="I321" s="98"/>
      <c r="N321" s="11"/>
      <c r="O321" s="11"/>
      <c r="P321" s="11"/>
      <c r="Q321" s="11"/>
      <c r="R321" s="11"/>
      <c r="S321" s="11"/>
      <c r="T321" s="11"/>
      <c r="U321" s="11"/>
      <c r="V321" s="11"/>
      <c r="W321" s="64"/>
      <c r="X321" s="11"/>
    </row>
    <row r="322" spans="1:24" s="18" customFormat="1">
      <c r="A322" s="11"/>
      <c r="B322" s="11"/>
      <c r="C322" s="11"/>
      <c r="D322" s="16"/>
      <c r="E322" s="28"/>
      <c r="F322" s="28"/>
      <c r="G322" s="97"/>
      <c r="H322" s="98"/>
      <c r="I322" s="98"/>
      <c r="N322" s="11"/>
      <c r="O322" s="11"/>
      <c r="P322" s="11"/>
      <c r="Q322" s="11"/>
      <c r="R322" s="11"/>
      <c r="S322" s="11"/>
      <c r="T322" s="11"/>
      <c r="U322" s="11"/>
      <c r="V322" s="11"/>
      <c r="W322" s="64"/>
      <c r="X322" s="11"/>
    </row>
    <row r="323" spans="1:24" s="18" customFormat="1">
      <c r="A323" s="11"/>
      <c r="B323" s="11"/>
      <c r="C323" s="11"/>
      <c r="D323" s="16"/>
      <c r="E323" s="28"/>
      <c r="F323" s="28"/>
      <c r="G323" s="97"/>
      <c r="H323" s="98"/>
      <c r="I323" s="98"/>
      <c r="N323" s="11"/>
      <c r="O323" s="11"/>
      <c r="P323" s="11"/>
      <c r="Q323" s="11"/>
      <c r="R323" s="11"/>
      <c r="S323" s="11"/>
      <c r="T323" s="11"/>
      <c r="U323" s="11"/>
      <c r="V323" s="11"/>
      <c r="W323" s="64"/>
      <c r="X323" s="11"/>
    </row>
    <row r="324" spans="1:24" s="18" customFormat="1">
      <c r="A324" s="11"/>
      <c r="B324" s="11"/>
      <c r="C324" s="11"/>
      <c r="D324" s="16"/>
      <c r="E324" s="28"/>
      <c r="F324" s="28"/>
      <c r="G324" s="97"/>
      <c r="H324" s="98"/>
      <c r="I324" s="98"/>
      <c r="N324" s="11"/>
      <c r="O324" s="11"/>
      <c r="P324" s="11"/>
      <c r="Q324" s="11"/>
      <c r="R324" s="11"/>
      <c r="S324" s="11"/>
      <c r="T324" s="11"/>
      <c r="U324" s="11"/>
      <c r="V324" s="11"/>
      <c r="W324" s="64"/>
      <c r="X324" s="11"/>
    </row>
    <row r="325" spans="1:24" s="18" customFormat="1">
      <c r="A325" s="11"/>
      <c r="B325" s="11"/>
      <c r="C325" s="11"/>
      <c r="D325" s="16"/>
      <c r="E325" s="28"/>
      <c r="F325" s="28"/>
      <c r="G325" s="97"/>
      <c r="H325" s="98"/>
      <c r="I325" s="98"/>
      <c r="N325" s="11"/>
      <c r="O325" s="11"/>
      <c r="P325" s="11"/>
      <c r="Q325" s="11"/>
      <c r="R325" s="11"/>
      <c r="S325" s="11"/>
      <c r="T325" s="11"/>
      <c r="U325" s="11"/>
      <c r="V325" s="11"/>
      <c r="W325" s="64"/>
      <c r="X325" s="11"/>
    </row>
    <row r="326" spans="1:24" s="18" customFormat="1">
      <c r="A326" s="11"/>
      <c r="B326" s="11"/>
      <c r="C326" s="11"/>
      <c r="D326" s="16"/>
      <c r="E326" s="28"/>
      <c r="F326" s="28"/>
      <c r="G326" s="97"/>
      <c r="H326" s="98"/>
      <c r="I326" s="98"/>
      <c r="N326" s="11"/>
      <c r="O326" s="11"/>
      <c r="P326" s="11"/>
      <c r="Q326" s="11"/>
      <c r="R326" s="11"/>
      <c r="S326" s="11"/>
      <c r="T326" s="11"/>
      <c r="U326" s="11"/>
      <c r="V326" s="11"/>
      <c r="W326" s="64"/>
      <c r="X326" s="11"/>
    </row>
    <row r="327" spans="1:24" s="18" customFormat="1">
      <c r="A327" s="11"/>
      <c r="B327" s="11"/>
      <c r="C327" s="11"/>
      <c r="D327" s="16"/>
      <c r="E327" s="28"/>
      <c r="F327" s="28"/>
      <c r="G327" s="97"/>
      <c r="H327" s="98"/>
      <c r="I327" s="98"/>
      <c r="N327" s="11"/>
      <c r="O327" s="11"/>
      <c r="P327" s="11"/>
      <c r="Q327" s="11"/>
      <c r="R327" s="11"/>
      <c r="S327" s="11"/>
      <c r="T327" s="11"/>
      <c r="U327" s="11"/>
      <c r="V327" s="11"/>
      <c r="W327" s="64"/>
      <c r="X327" s="11"/>
    </row>
    <row r="328" spans="1:24" s="18" customFormat="1">
      <c r="A328" s="11"/>
      <c r="B328" s="11"/>
      <c r="C328" s="11"/>
      <c r="D328" s="16"/>
      <c r="E328" s="28"/>
      <c r="F328" s="28"/>
      <c r="G328" s="97"/>
      <c r="H328" s="98"/>
      <c r="I328" s="98"/>
      <c r="N328" s="11"/>
      <c r="O328" s="11"/>
      <c r="P328" s="11"/>
      <c r="Q328" s="11"/>
      <c r="R328" s="11"/>
      <c r="S328" s="11"/>
      <c r="T328" s="11"/>
      <c r="U328" s="11"/>
      <c r="V328" s="11"/>
      <c r="W328" s="64"/>
      <c r="X328" s="11"/>
    </row>
    <row r="329" spans="1:24" s="18" customFormat="1">
      <c r="A329" s="11"/>
      <c r="B329" s="11"/>
      <c r="C329" s="11"/>
      <c r="D329" s="16"/>
      <c r="E329" s="28"/>
      <c r="F329" s="28"/>
      <c r="G329" s="97"/>
      <c r="H329" s="98"/>
      <c r="I329" s="98"/>
      <c r="N329" s="11"/>
      <c r="O329" s="11"/>
      <c r="P329" s="11"/>
      <c r="Q329" s="11"/>
      <c r="R329" s="11"/>
      <c r="S329" s="11"/>
      <c r="T329" s="11"/>
      <c r="U329" s="11"/>
      <c r="V329" s="11"/>
      <c r="W329" s="64"/>
      <c r="X329" s="11"/>
    </row>
    <row r="330" spans="1:24" s="18" customFormat="1">
      <c r="A330" s="11"/>
      <c r="B330" s="11"/>
      <c r="C330" s="11"/>
      <c r="D330" s="16"/>
      <c r="E330" s="28"/>
      <c r="F330" s="28"/>
      <c r="G330" s="97"/>
      <c r="H330" s="98"/>
      <c r="I330" s="98"/>
      <c r="N330" s="11"/>
      <c r="O330" s="11"/>
      <c r="P330" s="11"/>
      <c r="Q330" s="11"/>
      <c r="R330" s="11"/>
      <c r="S330" s="11"/>
      <c r="T330" s="11"/>
      <c r="U330" s="11"/>
      <c r="V330" s="11"/>
      <c r="W330" s="64"/>
      <c r="X330" s="11"/>
    </row>
    <row r="331" spans="1:24" s="18" customFormat="1">
      <c r="A331" s="11"/>
      <c r="B331" s="11"/>
      <c r="C331" s="11"/>
      <c r="D331" s="16"/>
      <c r="E331" s="28"/>
      <c r="F331" s="28"/>
      <c r="G331" s="97"/>
      <c r="H331" s="98"/>
      <c r="I331" s="98"/>
      <c r="N331" s="11"/>
      <c r="O331" s="11"/>
      <c r="P331" s="11"/>
      <c r="Q331" s="11"/>
      <c r="R331" s="11"/>
      <c r="S331" s="11"/>
      <c r="T331" s="11"/>
      <c r="U331" s="11"/>
      <c r="V331" s="11"/>
      <c r="W331" s="64"/>
      <c r="X331" s="11"/>
    </row>
    <row r="332" spans="1:24" s="18" customFormat="1">
      <c r="A332" s="11"/>
      <c r="B332" s="11"/>
      <c r="C332" s="11"/>
      <c r="D332" s="16"/>
      <c r="E332" s="28"/>
      <c r="F332" s="28"/>
      <c r="G332" s="97"/>
      <c r="H332" s="98"/>
      <c r="I332" s="98"/>
      <c r="N332" s="11"/>
      <c r="O332" s="11"/>
      <c r="P332" s="11"/>
      <c r="Q332" s="11"/>
      <c r="R332" s="11"/>
      <c r="S332" s="11"/>
      <c r="T332" s="11"/>
      <c r="U332" s="11"/>
      <c r="V332" s="11"/>
      <c r="W332" s="64"/>
      <c r="X332" s="11"/>
    </row>
    <row r="333" spans="1:24" s="18" customFormat="1">
      <c r="A333" s="11"/>
      <c r="B333" s="11"/>
      <c r="C333" s="11"/>
      <c r="D333" s="16"/>
      <c r="E333" s="28"/>
      <c r="F333" s="28"/>
      <c r="G333" s="97"/>
      <c r="H333" s="98"/>
      <c r="I333" s="98"/>
      <c r="N333" s="11"/>
      <c r="O333" s="11"/>
      <c r="P333" s="11"/>
      <c r="Q333" s="11"/>
      <c r="R333" s="11"/>
      <c r="S333" s="11"/>
      <c r="T333" s="11"/>
      <c r="U333" s="11"/>
      <c r="V333" s="11"/>
      <c r="W333" s="64"/>
      <c r="X333" s="11"/>
    </row>
    <row r="334" spans="1:24" s="18" customFormat="1">
      <c r="A334" s="11"/>
      <c r="B334" s="11"/>
      <c r="C334" s="11"/>
      <c r="D334" s="16"/>
      <c r="E334" s="28"/>
      <c r="F334" s="28"/>
      <c r="G334" s="97"/>
      <c r="H334" s="98"/>
      <c r="I334" s="98"/>
      <c r="N334" s="11"/>
      <c r="O334" s="11"/>
      <c r="P334" s="11"/>
      <c r="Q334" s="11"/>
      <c r="R334" s="11"/>
      <c r="S334" s="11"/>
      <c r="T334" s="11"/>
      <c r="U334" s="11"/>
      <c r="V334" s="11"/>
      <c r="W334" s="64"/>
      <c r="X334" s="11"/>
    </row>
    <row r="335" spans="1:24" s="18" customFormat="1">
      <c r="A335" s="11"/>
      <c r="B335" s="11"/>
      <c r="C335" s="11"/>
      <c r="D335" s="16"/>
      <c r="E335" s="28"/>
      <c r="F335" s="28"/>
      <c r="G335" s="97"/>
      <c r="H335" s="98"/>
      <c r="I335" s="98"/>
      <c r="N335" s="11"/>
      <c r="O335" s="11"/>
      <c r="P335" s="11"/>
      <c r="Q335" s="11"/>
      <c r="R335" s="11"/>
      <c r="S335" s="11"/>
      <c r="T335" s="11"/>
      <c r="U335" s="11"/>
      <c r="V335" s="11"/>
      <c r="W335" s="64"/>
      <c r="X335" s="11"/>
    </row>
    <row r="336" spans="1:24" s="18" customFormat="1">
      <c r="A336" s="11"/>
      <c r="B336" s="11"/>
      <c r="C336" s="11"/>
      <c r="D336" s="16"/>
      <c r="E336" s="28"/>
      <c r="F336" s="28"/>
      <c r="G336" s="97"/>
      <c r="H336" s="98"/>
      <c r="I336" s="98"/>
      <c r="N336" s="11"/>
      <c r="O336" s="11"/>
      <c r="P336" s="11"/>
      <c r="Q336" s="11"/>
      <c r="R336" s="11"/>
      <c r="S336" s="11"/>
      <c r="T336" s="11"/>
      <c r="U336" s="11"/>
      <c r="V336" s="11"/>
      <c r="W336" s="64"/>
      <c r="X336" s="11"/>
    </row>
    <row r="337" spans="1:24" s="18" customFormat="1">
      <c r="A337" s="11"/>
      <c r="B337" s="11"/>
      <c r="C337" s="11"/>
      <c r="D337" s="16"/>
      <c r="E337" s="28"/>
      <c r="F337" s="28"/>
      <c r="G337" s="97"/>
      <c r="H337" s="98"/>
      <c r="I337" s="98"/>
      <c r="N337" s="11"/>
      <c r="O337" s="11"/>
      <c r="P337" s="11"/>
      <c r="Q337" s="11"/>
      <c r="R337" s="11"/>
      <c r="S337" s="11"/>
      <c r="T337" s="11"/>
      <c r="U337" s="11"/>
      <c r="V337" s="11"/>
      <c r="W337" s="64"/>
      <c r="X337" s="11"/>
    </row>
    <row r="338" spans="1:24" s="18" customFormat="1">
      <c r="A338" s="11"/>
      <c r="B338" s="11"/>
      <c r="C338" s="11"/>
      <c r="D338" s="16"/>
      <c r="E338" s="28"/>
      <c r="F338" s="28"/>
      <c r="G338" s="97"/>
      <c r="H338" s="98"/>
      <c r="I338" s="98"/>
      <c r="N338" s="11"/>
      <c r="O338" s="11"/>
      <c r="P338" s="11"/>
      <c r="Q338" s="11"/>
      <c r="R338" s="11"/>
      <c r="S338" s="11"/>
      <c r="T338" s="11"/>
      <c r="U338" s="11"/>
      <c r="V338" s="11"/>
      <c r="W338" s="64"/>
      <c r="X338" s="11"/>
    </row>
    <row r="339" spans="1:24" s="18" customFormat="1">
      <c r="A339" s="11"/>
      <c r="B339" s="11"/>
      <c r="C339" s="11"/>
      <c r="D339" s="16"/>
      <c r="E339" s="28"/>
      <c r="F339" s="28"/>
      <c r="G339" s="97"/>
      <c r="H339" s="98"/>
      <c r="I339" s="98"/>
      <c r="N339" s="11"/>
      <c r="O339" s="11"/>
      <c r="P339" s="11"/>
      <c r="Q339" s="11"/>
      <c r="R339" s="11"/>
      <c r="S339" s="11"/>
      <c r="T339" s="11"/>
      <c r="U339" s="11"/>
      <c r="V339" s="11"/>
      <c r="W339" s="64"/>
      <c r="X339" s="11"/>
    </row>
    <row r="340" spans="1:24" s="18" customFormat="1">
      <c r="A340" s="11"/>
      <c r="B340" s="11"/>
      <c r="C340" s="11"/>
      <c r="D340" s="16"/>
      <c r="E340" s="28"/>
      <c r="F340" s="28"/>
      <c r="G340" s="97"/>
      <c r="H340" s="98"/>
      <c r="I340" s="98"/>
      <c r="N340" s="11"/>
      <c r="O340" s="11"/>
      <c r="P340" s="11"/>
      <c r="Q340" s="11"/>
      <c r="R340" s="11"/>
      <c r="S340" s="11"/>
      <c r="T340" s="11"/>
      <c r="U340" s="11"/>
      <c r="V340" s="11"/>
      <c r="W340" s="64"/>
      <c r="X340" s="11"/>
    </row>
    <row r="341" spans="1:24" s="18" customFormat="1">
      <c r="A341" s="11"/>
      <c r="B341" s="11"/>
      <c r="C341" s="11"/>
      <c r="D341" s="16"/>
      <c r="E341" s="28"/>
      <c r="F341" s="28"/>
      <c r="G341" s="97"/>
      <c r="H341" s="98"/>
      <c r="I341" s="98"/>
      <c r="N341" s="11"/>
      <c r="O341" s="11"/>
      <c r="P341" s="11"/>
      <c r="Q341" s="11"/>
      <c r="R341" s="11"/>
      <c r="S341" s="11"/>
      <c r="T341" s="11"/>
      <c r="U341" s="11"/>
      <c r="V341" s="11"/>
      <c r="W341" s="64"/>
      <c r="X341" s="11"/>
    </row>
    <row r="342" spans="1:24" s="18" customFormat="1">
      <c r="A342" s="11"/>
      <c r="B342" s="11"/>
      <c r="C342" s="11"/>
      <c r="D342" s="16"/>
      <c r="E342" s="28"/>
      <c r="F342" s="28"/>
      <c r="G342" s="97"/>
      <c r="H342" s="98"/>
      <c r="I342" s="98"/>
      <c r="N342" s="11"/>
      <c r="O342" s="11"/>
      <c r="P342" s="11"/>
      <c r="Q342" s="11"/>
      <c r="R342" s="11"/>
      <c r="S342" s="11"/>
      <c r="T342" s="11"/>
      <c r="U342" s="11"/>
      <c r="V342" s="11"/>
      <c r="W342" s="64"/>
      <c r="X342" s="11"/>
    </row>
    <row r="343" spans="1:24" s="18" customFormat="1">
      <c r="A343" s="11"/>
      <c r="B343" s="11"/>
      <c r="C343" s="11"/>
      <c r="D343" s="16"/>
      <c r="E343" s="28"/>
      <c r="F343" s="28"/>
      <c r="G343" s="97"/>
      <c r="H343" s="98"/>
      <c r="I343" s="98"/>
      <c r="N343" s="11"/>
      <c r="O343" s="11"/>
      <c r="P343" s="11"/>
      <c r="Q343" s="11"/>
      <c r="R343" s="11"/>
      <c r="S343" s="11"/>
      <c r="T343" s="11"/>
      <c r="U343" s="11"/>
      <c r="V343" s="11"/>
      <c r="W343" s="64"/>
      <c r="X343" s="11"/>
    </row>
    <row r="344" spans="1:24" s="18" customFormat="1">
      <c r="A344" s="11"/>
      <c r="B344" s="11"/>
      <c r="C344" s="11"/>
      <c r="D344" s="16"/>
      <c r="E344" s="28"/>
      <c r="F344" s="28"/>
      <c r="G344" s="97"/>
      <c r="H344" s="98"/>
      <c r="I344" s="98"/>
      <c r="N344" s="11"/>
      <c r="O344" s="11"/>
      <c r="P344" s="11"/>
      <c r="Q344" s="11"/>
      <c r="R344" s="11"/>
      <c r="S344" s="11"/>
      <c r="T344" s="11"/>
      <c r="U344" s="11"/>
      <c r="V344" s="11"/>
      <c r="W344" s="64"/>
      <c r="X344" s="11"/>
    </row>
    <row r="345" spans="1:24" s="18" customFormat="1">
      <c r="A345" s="11"/>
      <c r="B345" s="11"/>
      <c r="C345" s="11"/>
      <c r="D345" s="16"/>
      <c r="E345" s="28"/>
      <c r="F345" s="28"/>
      <c r="G345" s="97"/>
      <c r="H345" s="98"/>
      <c r="I345" s="98"/>
      <c r="N345" s="11"/>
      <c r="O345" s="11"/>
      <c r="P345" s="11"/>
      <c r="Q345" s="11"/>
      <c r="R345" s="11"/>
      <c r="S345" s="11"/>
      <c r="T345" s="11"/>
      <c r="U345" s="11"/>
      <c r="V345" s="11"/>
      <c r="W345" s="64"/>
      <c r="X345" s="11"/>
    </row>
    <row r="346" spans="1:24" s="18" customFormat="1">
      <c r="A346" s="11"/>
      <c r="B346" s="11"/>
      <c r="C346" s="11"/>
      <c r="D346" s="16"/>
      <c r="E346" s="28"/>
      <c r="F346" s="28"/>
      <c r="G346" s="97"/>
      <c r="H346" s="98"/>
      <c r="I346" s="98"/>
      <c r="N346" s="11"/>
      <c r="O346" s="11"/>
      <c r="P346" s="11"/>
      <c r="Q346" s="11"/>
      <c r="R346" s="11"/>
      <c r="S346" s="11"/>
      <c r="T346" s="11"/>
      <c r="U346" s="11"/>
      <c r="V346" s="11"/>
      <c r="W346" s="64"/>
      <c r="X346" s="11"/>
    </row>
    <row r="347" spans="1:24" s="18" customFormat="1">
      <c r="A347" s="11"/>
      <c r="B347" s="11"/>
      <c r="C347" s="11"/>
      <c r="D347" s="16"/>
      <c r="E347" s="28"/>
      <c r="F347" s="28"/>
      <c r="G347" s="97"/>
      <c r="H347" s="98"/>
      <c r="I347" s="98"/>
      <c r="N347" s="11"/>
      <c r="O347" s="11"/>
      <c r="P347" s="11"/>
      <c r="Q347" s="11"/>
      <c r="R347" s="11"/>
      <c r="S347" s="11"/>
      <c r="T347" s="11"/>
      <c r="U347" s="11"/>
      <c r="V347" s="11"/>
      <c r="W347" s="64"/>
      <c r="X347" s="11"/>
    </row>
    <row r="348" spans="1:24" s="18" customFormat="1">
      <c r="A348" s="11"/>
      <c r="B348" s="11"/>
      <c r="C348" s="11"/>
      <c r="D348" s="16"/>
      <c r="E348" s="28"/>
      <c r="F348" s="28"/>
      <c r="G348" s="97"/>
      <c r="H348" s="98"/>
      <c r="I348" s="98"/>
      <c r="N348" s="11"/>
      <c r="O348" s="11"/>
      <c r="P348" s="11"/>
      <c r="Q348" s="11"/>
      <c r="R348" s="11"/>
      <c r="S348" s="11"/>
      <c r="T348" s="11"/>
      <c r="U348" s="11"/>
      <c r="V348" s="11"/>
      <c r="W348" s="64"/>
      <c r="X348" s="11"/>
    </row>
    <row r="349" spans="1:24" s="18" customFormat="1">
      <c r="A349" s="11"/>
      <c r="B349" s="11"/>
      <c r="C349" s="11"/>
      <c r="D349" s="16"/>
      <c r="E349" s="28"/>
      <c r="F349" s="28"/>
      <c r="G349" s="97"/>
      <c r="H349" s="98"/>
      <c r="I349" s="98"/>
      <c r="N349" s="11"/>
      <c r="O349" s="11"/>
      <c r="P349" s="11"/>
      <c r="Q349" s="11"/>
      <c r="R349" s="11"/>
      <c r="S349" s="11"/>
      <c r="T349" s="11"/>
      <c r="U349" s="11"/>
      <c r="V349" s="11"/>
      <c r="W349" s="64"/>
      <c r="X349" s="11"/>
    </row>
    <row r="350" spans="1:24" s="18" customFormat="1">
      <c r="A350" s="11"/>
      <c r="B350" s="11"/>
      <c r="C350" s="11"/>
      <c r="D350" s="16"/>
      <c r="E350" s="28"/>
      <c r="F350" s="28"/>
      <c r="G350" s="97"/>
      <c r="H350" s="98"/>
      <c r="I350" s="98"/>
      <c r="N350" s="11"/>
      <c r="O350" s="11"/>
      <c r="P350" s="11"/>
      <c r="Q350" s="11"/>
      <c r="R350" s="11"/>
      <c r="S350" s="11"/>
      <c r="T350" s="11"/>
      <c r="U350" s="11"/>
      <c r="V350" s="11"/>
      <c r="W350" s="64"/>
      <c r="X350" s="11"/>
    </row>
    <row r="351" spans="1:24" s="18" customFormat="1">
      <c r="A351" s="11"/>
      <c r="B351" s="11"/>
      <c r="C351" s="11"/>
      <c r="D351" s="16"/>
      <c r="E351" s="28"/>
      <c r="F351" s="28"/>
      <c r="G351" s="97"/>
      <c r="H351" s="98"/>
      <c r="I351" s="98"/>
      <c r="N351" s="11"/>
      <c r="O351" s="11"/>
      <c r="P351" s="11"/>
      <c r="Q351" s="11"/>
      <c r="R351" s="11"/>
      <c r="S351" s="11"/>
      <c r="T351" s="11"/>
      <c r="U351" s="11"/>
      <c r="V351" s="11"/>
      <c r="W351" s="64"/>
      <c r="X351" s="11"/>
    </row>
    <row r="352" spans="1:24" s="18" customFormat="1">
      <c r="A352" s="11"/>
      <c r="B352" s="11"/>
      <c r="C352" s="11"/>
      <c r="D352" s="16"/>
      <c r="E352" s="28"/>
      <c r="F352" s="28"/>
      <c r="G352" s="97"/>
      <c r="H352" s="98"/>
      <c r="I352" s="98"/>
      <c r="N352" s="11"/>
      <c r="O352" s="11"/>
      <c r="P352" s="11"/>
      <c r="Q352" s="11"/>
      <c r="R352" s="11"/>
      <c r="S352" s="11"/>
      <c r="T352" s="11"/>
      <c r="U352" s="11"/>
      <c r="V352" s="11"/>
      <c r="W352" s="64"/>
      <c r="X352" s="11"/>
    </row>
    <row r="353" spans="1:24" s="18" customFormat="1">
      <c r="A353" s="11"/>
      <c r="B353" s="11"/>
      <c r="C353" s="11"/>
      <c r="D353" s="16"/>
      <c r="E353" s="28"/>
      <c r="F353" s="28"/>
      <c r="G353" s="97"/>
      <c r="H353" s="98"/>
      <c r="I353" s="98"/>
      <c r="N353" s="11"/>
      <c r="O353" s="11"/>
      <c r="P353" s="11"/>
      <c r="Q353" s="11"/>
      <c r="R353" s="11"/>
      <c r="S353" s="11"/>
      <c r="T353" s="11"/>
      <c r="U353" s="11"/>
      <c r="V353" s="11"/>
      <c r="W353" s="64"/>
      <c r="X353" s="11"/>
    </row>
    <row r="354" spans="1:24" s="18" customFormat="1">
      <c r="A354" s="11"/>
      <c r="B354" s="11"/>
      <c r="C354" s="11"/>
      <c r="D354" s="16"/>
      <c r="E354" s="28"/>
      <c r="F354" s="28"/>
      <c r="G354" s="97"/>
      <c r="H354" s="98"/>
      <c r="I354" s="98"/>
      <c r="N354" s="11"/>
      <c r="O354" s="11"/>
      <c r="P354" s="11"/>
      <c r="Q354" s="11"/>
      <c r="R354" s="11"/>
      <c r="S354" s="11"/>
      <c r="T354" s="11"/>
      <c r="U354" s="11"/>
      <c r="V354" s="11"/>
      <c r="W354" s="64"/>
      <c r="X354" s="11"/>
    </row>
    <row r="355" spans="1:24" s="18" customFormat="1">
      <c r="A355" s="11"/>
      <c r="B355" s="11"/>
      <c r="C355" s="11"/>
      <c r="D355" s="16"/>
      <c r="E355" s="28"/>
      <c r="F355" s="28"/>
      <c r="G355" s="97"/>
      <c r="H355" s="98"/>
      <c r="I355" s="98"/>
      <c r="N355" s="11"/>
      <c r="O355" s="11"/>
      <c r="P355" s="11"/>
      <c r="Q355" s="11"/>
      <c r="R355" s="11"/>
      <c r="S355" s="11"/>
      <c r="T355" s="11"/>
      <c r="U355" s="11"/>
      <c r="V355" s="11"/>
      <c r="W355" s="64"/>
      <c r="X355" s="11"/>
    </row>
    <row r="356" spans="1:24" s="18" customFormat="1">
      <c r="A356" s="11"/>
      <c r="B356" s="11"/>
      <c r="C356" s="11"/>
      <c r="D356" s="16"/>
      <c r="E356" s="28"/>
      <c r="F356" s="28"/>
      <c r="G356" s="97"/>
      <c r="H356" s="98"/>
      <c r="I356" s="98"/>
      <c r="N356" s="11"/>
      <c r="O356" s="11"/>
      <c r="P356" s="11"/>
      <c r="Q356" s="11"/>
      <c r="R356" s="11"/>
      <c r="S356" s="11"/>
      <c r="T356" s="11"/>
      <c r="U356" s="11"/>
      <c r="V356" s="11"/>
      <c r="W356" s="64"/>
      <c r="X356" s="11"/>
    </row>
    <row r="357" spans="1:24" s="18" customFormat="1">
      <c r="A357" s="11"/>
      <c r="B357" s="11"/>
      <c r="C357" s="11"/>
      <c r="D357" s="16"/>
      <c r="E357" s="28"/>
      <c r="F357" s="28"/>
      <c r="G357" s="97"/>
      <c r="H357" s="98"/>
      <c r="I357" s="98"/>
      <c r="N357" s="11"/>
      <c r="O357" s="11"/>
      <c r="P357" s="11"/>
      <c r="Q357" s="11"/>
      <c r="R357" s="11"/>
      <c r="S357" s="11"/>
      <c r="T357" s="11"/>
      <c r="U357" s="11"/>
      <c r="V357" s="11"/>
      <c r="W357" s="64"/>
      <c r="X357" s="11"/>
    </row>
    <row r="358" spans="1:24" s="18" customFormat="1">
      <c r="A358" s="11"/>
      <c r="B358" s="11"/>
      <c r="C358" s="11"/>
      <c r="D358" s="16"/>
      <c r="E358" s="28"/>
      <c r="F358" s="28"/>
      <c r="G358" s="97"/>
      <c r="H358" s="98"/>
      <c r="I358" s="98"/>
      <c r="N358" s="11"/>
      <c r="O358" s="11"/>
      <c r="P358" s="11"/>
      <c r="Q358" s="11"/>
      <c r="R358" s="11"/>
      <c r="S358" s="11"/>
      <c r="T358" s="11"/>
      <c r="U358" s="11"/>
      <c r="V358" s="11"/>
      <c r="W358" s="64"/>
      <c r="X358" s="11"/>
    </row>
    <row r="359" spans="1:24" s="18" customFormat="1">
      <c r="A359" s="11"/>
      <c r="B359" s="11"/>
      <c r="C359" s="11"/>
      <c r="D359" s="16"/>
      <c r="E359" s="28"/>
      <c r="F359" s="28"/>
      <c r="G359" s="97"/>
      <c r="H359" s="98"/>
      <c r="I359" s="98"/>
      <c r="N359" s="11"/>
      <c r="O359" s="11"/>
      <c r="P359" s="11"/>
      <c r="Q359" s="11"/>
      <c r="R359" s="11"/>
      <c r="S359" s="11"/>
      <c r="T359" s="11"/>
      <c r="U359" s="11"/>
      <c r="V359" s="11"/>
      <c r="W359" s="64"/>
      <c r="X359" s="11"/>
    </row>
    <row r="360" spans="1:24" s="18" customFormat="1">
      <c r="A360" s="11"/>
      <c r="B360" s="11"/>
      <c r="C360" s="11"/>
      <c r="D360" s="16"/>
      <c r="E360" s="28"/>
      <c r="F360" s="28"/>
      <c r="G360" s="97"/>
      <c r="H360" s="98"/>
      <c r="I360" s="98"/>
      <c r="N360" s="11"/>
      <c r="O360" s="11"/>
      <c r="P360" s="11"/>
      <c r="Q360" s="11"/>
      <c r="R360" s="11"/>
      <c r="S360" s="11"/>
      <c r="T360" s="11"/>
      <c r="U360" s="11"/>
      <c r="V360" s="11"/>
      <c r="W360" s="64"/>
      <c r="X360" s="11"/>
    </row>
    <row r="361" spans="1:24" s="18" customFormat="1">
      <c r="A361" s="11"/>
      <c r="B361" s="11"/>
      <c r="C361" s="11"/>
      <c r="D361" s="16"/>
      <c r="E361" s="28"/>
      <c r="F361" s="28"/>
      <c r="G361" s="97"/>
      <c r="H361" s="98"/>
      <c r="I361" s="98"/>
      <c r="N361" s="11"/>
      <c r="O361" s="11"/>
      <c r="P361" s="11"/>
      <c r="Q361" s="11"/>
      <c r="R361" s="11"/>
      <c r="S361" s="11"/>
      <c r="T361" s="11"/>
      <c r="U361" s="11"/>
      <c r="V361" s="11"/>
      <c r="W361" s="64"/>
      <c r="X361" s="11"/>
    </row>
    <row r="362" spans="1:24" s="18" customFormat="1">
      <c r="A362" s="11"/>
      <c r="B362" s="11"/>
      <c r="C362" s="11"/>
      <c r="D362" s="16"/>
      <c r="E362" s="28"/>
      <c r="F362" s="28"/>
      <c r="G362" s="97"/>
      <c r="H362" s="98"/>
      <c r="I362" s="98"/>
      <c r="N362" s="11"/>
      <c r="O362" s="11"/>
      <c r="P362" s="11"/>
      <c r="Q362" s="11"/>
      <c r="R362" s="11"/>
      <c r="S362" s="11"/>
      <c r="T362" s="11"/>
      <c r="U362" s="11"/>
      <c r="V362" s="11"/>
      <c r="W362" s="64"/>
      <c r="X362" s="11"/>
    </row>
    <row r="363" spans="1:24" s="18" customFormat="1">
      <c r="A363" s="11"/>
      <c r="B363" s="11"/>
      <c r="C363" s="11"/>
      <c r="D363" s="16"/>
      <c r="E363" s="28"/>
      <c r="F363" s="28"/>
      <c r="G363" s="97"/>
      <c r="H363" s="98"/>
      <c r="I363" s="98"/>
      <c r="N363" s="11"/>
      <c r="O363" s="11"/>
      <c r="P363" s="11"/>
      <c r="Q363" s="11"/>
      <c r="R363" s="11"/>
      <c r="S363" s="11"/>
      <c r="T363" s="11"/>
      <c r="U363" s="11"/>
      <c r="V363" s="11"/>
      <c r="W363" s="64"/>
      <c r="X363" s="11"/>
    </row>
    <row r="364" spans="1:24" s="18" customFormat="1">
      <c r="A364" s="11"/>
      <c r="B364" s="11"/>
      <c r="C364" s="11"/>
      <c r="D364" s="16"/>
      <c r="E364" s="28"/>
      <c r="F364" s="28"/>
      <c r="G364" s="97"/>
      <c r="H364" s="98"/>
      <c r="I364" s="98"/>
      <c r="N364" s="11"/>
      <c r="O364" s="11"/>
      <c r="P364" s="11"/>
      <c r="Q364" s="11"/>
      <c r="R364" s="11"/>
      <c r="S364" s="11"/>
      <c r="T364" s="11"/>
      <c r="U364" s="11"/>
      <c r="V364" s="11"/>
      <c r="W364" s="64"/>
      <c r="X364" s="11"/>
    </row>
    <row r="365" spans="1:24" s="18" customFormat="1">
      <c r="A365" s="11"/>
      <c r="B365" s="11"/>
      <c r="C365" s="11"/>
      <c r="D365" s="16"/>
      <c r="E365" s="28"/>
      <c r="F365" s="28"/>
      <c r="G365" s="97"/>
      <c r="H365" s="98"/>
      <c r="I365" s="98"/>
      <c r="N365" s="11"/>
      <c r="O365" s="11"/>
      <c r="P365" s="11"/>
      <c r="Q365" s="11"/>
      <c r="R365" s="11"/>
      <c r="S365" s="11"/>
      <c r="T365" s="11"/>
      <c r="U365" s="11"/>
      <c r="V365" s="11"/>
      <c r="W365" s="64"/>
      <c r="X365" s="11"/>
    </row>
    <row r="366" spans="1:24" s="18" customFormat="1">
      <c r="A366" s="11"/>
      <c r="B366" s="11"/>
      <c r="C366" s="11"/>
      <c r="D366" s="16"/>
      <c r="E366" s="28"/>
      <c r="F366" s="28"/>
      <c r="G366" s="97"/>
      <c r="H366" s="98"/>
      <c r="I366" s="98"/>
      <c r="N366" s="11"/>
      <c r="O366" s="11"/>
      <c r="P366" s="11"/>
      <c r="Q366" s="11"/>
      <c r="R366" s="11"/>
      <c r="S366" s="11"/>
      <c r="T366" s="11"/>
      <c r="U366" s="11"/>
      <c r="V366" s="11"/>
      <c r="W366" s="64"/>
      <c r="X366" s="11"/>
    </row>
    <row r="367" spans="1:24" s="18" customFormat="1">
      <c r="A367" s="11"/>
      <c r="B367" s="11"/>
      <c r="C367" s="11"/>
      <c r="D367" s="16"/>
      <c r="E367" s="28"/>
      <c r="F367" s="28"/>
      <c r="G367" s="97"/>
      <c r="H367" s="98"/>
      <c r="I367" s="98"/>
      <c r="N367" s="11"/>
      <c r="O367" s="11"/>
      <c r="P367" s="11"/>
      <c r="Q367" s="11"/>
      <c r="R367" s="11"/>
      <c r="S367" s="11"/>
      <c r="T367" s="11"/>
      <c r="U367" s="11"/>
      <c r="V367" s="11"/>
      <c r="W367" s="64"/>
      <c r="X367" s="11"/>
    </row>
    <row r="368" spans="1:24" s="18" customFormat="1">
      <c r="A368" s="11"/>
      <c r="B368" s="11"/>
      <c r="C368" s="11"/>
      <c r="D368" s="16"/>
      <c r="E368" s="28"/>
      <c r="F368" s="28"/>
      <c r="G368" s="97"/>
      <c r="H368" s="98"/>
      <c r="I368" s="98"/>
      <c r="N368" s="11"/>
      <c r="O368" s="11"/>
      <c r="P368" s="11"/>
      <c r="Q368" s="11"/>
      <c r="R368" s="11"/>
      <c r="S368" s="11"/>
      <c r="T368" s="11"/>
      <c r="U368" s="11"/>
      <c r="V368" s="11"/>
      <c r="W368" s="64"/>
      <c r="X368" s="11"/>
    </row>
    <row r="369" spans="1:24" s="18" customFormat="1">
      <c r="A369" s="11"/>
      <c r="B369" s="11"/>
      <c r="C369" s="11"/>
      <c r="D369" s="16"/>
      <c r="E369" s="28"/>
      <c r="F369" s="28"/>
      <c r="G369" s="97"/>
      <c r="H369" s="98"/>
      <c r="I369" s="98"/>
      <c r="N369" s="11"/>
      <c r="O369" s="11"/>
      <c r="P369" s="11"/>
      <c r="Q369" s="11"/>
      <c r="R369" s="11"/>
      <c r="S369" s="11"/>
      <c r="T369" s="11"/>
      <c r="U369" s="11"/>
      <c r="V369" s="11"/>
      <c r="W369" s="64"/>
      <c r="X369" s="11"/>
    </row>
    <row r="370" spans="1:24" s="18" customFormat="1">
      <c r="A370" s="11"/>
      <c r="B370" s="11"/>
      <c r="C370" s="11"/>
      <c r="D370" s="16"/>
      <c r="E370" s="28"/>
      <c r="F370" s="28"/>
      <c r="G370" s="97"/>
      <c r="H370" s="98"/>
      <c r="I370" s="98"/>
      <c r="N370" s="11"/>
      <c r="O370" s="11"/>
      <c r="P370" s="11"/>
      <c r="Q370" s="11"/>
      <c r="R370" s="11"/>
      <c r="S370" s="11"/>
      <c r="T370" s="11"/>
      <c r="U370" s="11"/>
      <c r="V370" s="11"/>
      <c r="W370" s="64"/>
      <c r="X370" s="11"/>
    </row>
    <row r="371" spans="1:24" s="18" customFormat="1">
      <c r="A371" s="11"/>
      <c r="B371" s="11"/>
      <c r="C371" s="11"/>
      <c r="D371" s="16"/>
      <c r="E371" s="28"/>
      <c r="F371" s="28"/>
      <c r="G371" s="97"/>
      <c r="H371" s="98"/>
      <c r="I371" s="98"/>
      <c r="N371" s="11"/>
      <c r="O371" s="11"/>
      <c r="P371" s="11"/>
      <c r="Q371" s="11"/>
      <c r="R371" s="11"/>
      <c r="S371" s="11"/>
      <c r="T371" s="11"/>
      <c r="U371" s="11"/>
      <c r="V371" s="11"/>
      <c r="W371" s="64"/>
      <c r="X371" s="11"/>
    </row>
    <row r="372" spans="1:24" s="18" customFormat="1">
      <c r="A372" s="11"/>
      <c r="B372" s="11"/>
      <c r="C372" s="11"/>
      <c r="D372" s="16"/>
      <c r="E372" s="28"/>
      <c r="F372" s="28"/>
      <c r="G372" s="97"/>
      <c r="H372" s="98"/>
      <c r="I372" s="98"/>
      <c r="N372" s="11"/>
      <c r="O372" s="11"/>
      <c r="P372" s="11"/>
      <c r="Q372" s="11"/>
      <c r="R372" s="11"/>
      <c r="S372" s="11"/>
      <c r="T372" s="11"/>
      <c r="U372" s="11"/>
      <c r="V372" s="11"/>
      <c r="W372" s="64"/>
      <c r="X372" s="11"/>
    </row>
    <row r="373" spans="1:24" s="18" customFormat="1">
      <c r="A373" s="11"/>
      <c r="B373" s="11"/>
      <c r="C373" s="11"/>
      <c r="D373" s="16"/>
      <c r="E373" s="28"/>
      <c r="F373" s="28"/>
      <c r="G373" s="97"/>
      <c r="H373" s="98"/>
      <c r="I373" s="98"/>
      <c r="N373" s="11"/>
      <c r="O373" s="11"/>
      <c r="P373" s="11"/>
      <c r="Q373" s="11"/>
      <c r="R373" s="11"/>
      <c r="S373" s="11"/>
      <c r="T373" s="11"/>
      <c r="U373" s="11"/>
      <c r="V373" s="11"/>
      <c r="W373" s="64"/>
      <c r="X373" s="11"/>
    </row>
    <row r="374" spans="1:24" s="18" customFormat="1">
      <c r="A374" s="11"/>
      <c r="B374" s="11"/>
      <c r="C374" s="11"/>
      <c r="D374" s="16"/>
      <c r="E374" s="28"/>
      <c r="F374" s="28"/>
      <c r="G374" s="97"/>
      <c r="H374" s="98"/>
      <c r="I374" s="98"/>
      <c r="N374" s="11"/>
      <c r="O374" s="11"/>
      <c r="P374" s="11"/>
      <c r="Q374" s="11"/>
      <c r="R374" s="11"/>
      <c r="S374" s="11"/>
      <c r="T374" s="11"/>
      <c r="U374" s="11"/>
      <c r="V374" s="11"/>
      <c r="W374" s="64"/>
      <c r="X374" s="11"/>
    </row>
    <row r="375" spans="1:24" s="18" customFormat="1">
      <c r="A375" s="11"/>
      <c r="B375" s="11"/>
      <c r="C375" s="11"/>
      <c r="D375" s="16"/>
      <c r="E375" s="28"/>
      <c r="F375" s="28"/>
      <c r="G375" s="97"/>
      <c r="H375" s="98"/>
      <c r="I375" s="98"/>
      <c r="N375" s="11"/>
      <c r="O375" s="11"/>
      <c r="P375" s="11"/>
      <c r="Q375" s="11"/>
      <c r="R375" s="11"/>
      <c r="S375" s="11"/>
      <c r="T375" s="11"/>
      <c r="U375" s="11"/>
      <c r="V375" s="11"/>
      <c r="W375" s="64"/>
      <c r="X375" s="11"/>
    </row>
    <row r="376" spans="1:24" s="18" customFormat="1">
      <c r="A376" s="11"/>
      <c r="B376" s="11"/>
      <c r="C376" s="11"/>
      <c r="D376" s="16"/>
      <c r="E376" s="28"/>
      <c r="F376" s="28"/>
      <c r="G376" s="97"/>
      <c r="H376" s="98"/>
      <c r="I376" s="98"/>
      <c r="N376" s="11"/>
      <c r="O376" s="11"/>
      <c r="P376" s="11"/>
      <c r="Q376" s="11"/>
      <c r="R376" s="11"/>
      <c r="S376" s="11"/>
      <c r="T376" s="11"/>
      <c r="U376" s="11"/>
      <c r="V376" s="11"/>
      <c r="W376" s="64"/>
      <c r="X376" s="11"/>
    </row>
    <row r="377" spans="1:24" s="18" customFormat="1">
      <c r="A377" s="11"/>
      <c r="B377" s="11"/>
      <c r="C377" s="11"/>
      <c r="D377" s="16"/>
      <c r="E377" s="28"/>
      <c r="F377" s="28"/>
      <c r="G377" s="97"/>
      <c r="H377" s="98"/>
      <c r="I377" s="98"/>
      <c r="N377" s="11"/>
      <c r="O377" s="11"/>
      <c r="P377" s="11"/>
      <c r="Q377" s="11"/>
      <c r="R377" s="11"/>
      <c r="S377" s="11"/>
      <c r="T377" s="11"/>
      <c r="U377" s="11"/>
      <c r="V377" s="11"/>
      <c r="W377" s="64"/>
      <c r="X377" s="11"/>
    </row>
    <row r="378" spans="1:24" s="18" customFormat="1">
      <c r="A378" s="11"/>
      <c r="B378" s="11"/>
      <c r="C378" s="11"/>
      <c r="D378" s="16"/>
      <c r="E378" s="28"/>
      <c r="F378" s="28"/>
      <c r="G378" s="97"/>
      <c r="H378" s="98"/>
      <c r="I378" s="98"/>
      <c r="N378" s="11"/>
      <c r="O378" s="11"/>
      <c r="P378" s="11"/>
      <c r="Q378" s="11"/>
      <c r="R378" s="11"/>
      <c r="S378" s="11"/>
      <c r="T378" s="11"/>
      <c r="U378" s="11"/>
      <c r="V378" s="11"/>
      <c r="W378" s="64"/>
      <c r="X378" s="11"/>
    </row>
    <row r="379" spans="1:24" s="18" customFormat="1">
      <c r="A379" s="11"/>
      <c r="B379" s="11"/>
      <c r="C379" s="11"/>
      <c r="D379" s="16"/>
      <c r="E379" s="28"/>
      <c r="F379" s="28"/>
      <c r="G379" s="97"/>
      <c r="H379" s="98"/>
      <c r="I379" s="98"/>
      <c r="N379" s="11"/>
      <c r="O379" s="11"/>
      <c r="P379" s="11"/>
      <c r="Q379" s="11"/>
      <c r="R379" s="11"/>
      <c r="S379" s="11"/>
      <c r="T379" s="11"/>
      <c r="U379" s="11"/>
      <c r="V379" s="11"/>
      <c r="W379" s="64"/>
      <c r="X379" s="11"/>
    </row>
    <row r="380" spans="1:24" s="18" customFormat="1">
      <c r="A380" s="11"/>
      <c r="B380" s="11"/>
      <c r="C380" s="11"/>
      <c r="D380" s="16"/>
      <c r="E380" s="28"/>
      <c r="F380" s="28"/>
      <c r="G380" s="97"/>
      <c r="H380" s="98"/>
      <c r="I380" s="98"/>
      <c r="N380" s="11"/>
      <c r="O380" s="11"/>
      <c r="P380" s="11"/>
      <c r="Q380" s="11"/>
      <c r="R380" s="11"/>
      <c r="S380" s="11"/>
      <c r="T380" s="11"/>
      <c r="U380" s="11"/>
      <c r="V380" s="11"/>
      <c r="W380" s="64"/>
      <c r="X380" s="11"/>
    </row>
    <row r="381" spans="1:24" s="18" customFormat="1">
      <c r="A381" s="11"/>
      <c r="B381" s="11"/>
      <c r="C381" s="11"/>
      <c r="D381" s="16"/>
      <c r="E381" s="28"/>
      <c r="F381" s="28"/>
      <c r="G381" s="97"/>
      <c r="H381" s="98"/>
      <c r="I381" s="98"/>
      <c r="N381" s="11"/>
      <c r="O381" s="11"/>
      <c r="P381" s="11"/>
      <c r="Q381" s="11"/>
      <c r="R381" s="11"/>
      <c r="S381" s="11"/>
      <c r="T381" s="11"/>
      <c r="U381" s="11"/>
      <c r="V381" s="11"/>
      <c r="W381" s="64"/>
      <c r="X381" s="11"/>
    </row>
    <row r="382" spans="1:24" s="18" customFormat="1">
      <c r="A382" s="11"/>
      <c r="B382" s="11"/>
      <c r="C382" s="11"/>
      <c r="D382" s="16"/>
      <c r="E382" s="28"/>
      <c r="F382" s="28"/>
      <c r="G382" s="97"/>
      <c r="H382" s="98"/>
      <c r="I382" s="98"/>
      <c r="N382" s="11"/>
      <c r="O382" s="11"/>
      <c r="P382" s="11"/>
      <c r="Q382" s="11"/>
      <c r="R382" s="11"/>
      <c r="S382" s="11"/>
      <c r="T382" s="11"/>
      <c r="U382" s="11"/>
      <c r="V382" s="11"/>
      <c r="W382" s="64"/>
      <c r="X382" s="11"/>
    </row>
    <row r="383" spans="1:24" s="18" customFormat="1">
      <c r="A383" s="11"/>
      <c r="B383" s="11"/>
      <c r="C383" s="11"/>
      <c r="D383" s="16"/>
      <c r="E383" s="28"/>
      <c r="F383" s="28"/>
      <c r="G383" s="97"/>
      <c r="H383" s="98"/>
      <c r="I383" s="98"/>
      <c r="N383" s="11"/>
      <c r="O383" s="11"/>
      <c r="P383" s="11"/>
      <c r="Q383" s="11"/>
      <c r="R383" s="11"/>
      <c r="S383" s="11"/>
      <c r="T383" s="11"/>
      <c r="U383" s="11"/>
      <c r="V383" s="11"/>
      <c r="W383" s="64"/>
      <c r="X383" s="11"/>
    </row>
    <row r="384" spans="1:24" s="18" customFormat="1">
      <c r="A384" s="11"/>
      <c r="B384" s="11"/>
      <c r="C384" s="11"/>
      <c r="D384" s="16"/>
      <c r="E384" s="28"/>
      <c r="F384" s="28"/>
      <c r="G384" s="97"/>
      <c r="H384" s="98"/>
      <c r="I384" s="98"/>
      <c r="N384" s="11"/>
      <c r="O384" s="11"/>
      <c r="P384" s="11"/>
      <c r="Q384" s="11"/>
      <c r="R384" s="11"/>
      <c r="S384" s="11"/>
      <c r="T384" s="11"/>
      <c r="U384" s="11"/>
      <c r="V384" s="11"/>
      <c r="W384" s="64"/>
      <c r="X384" s="11"/>
    </row>
    <row r="385" spans="1:24" s="18" customFormat="1">
      <c r="A385" s="11"/>
      <c r="B385" s="11"/>
      <c r="C385" s="11"/>
      <c r="D385" s="16"/>
      <c r="E385" s="28"/>
      <c r="F385" s="28"/>
      <c r="G385" s="97"/>
      <c r="H385" s="98"/>
      <c r="I385" s="98"/>
      <c r="N385" s="11"/>
      <c r="O385" s="11"/>
      <c r="P385" s="11"/>
      <c r="Q385" s="11"/>
      <c r="R385" s="11"/>
      <c r="S385" s="11"/>
      <c r="T385" s="11"/>
      <c r="U385" s="11"/>
      <c r="V385" s="11"/>
      <c r="W385" s="64"/>
      <c r="X385" s="11"/>
    </row>
    <row r="386" spans="1:24" s="18" customFormat="1">
      <c r="A386" s="11"/>
      <c r="B386" s="11"/>
      <c r="C386" s="11"/>
      <c r="D386" s="16"/>
      <c r="E386" s="28"/>
      <c r="F386" s="28"/>
      <c r="G386" s="97"/>
      <c r="H386" s="98"/>
      <c r="I386" s="98"/>
      <c r="N386" s="11"/>
      <c r="O386" s="11"/>
      <c r="P386" s="11"/>
      <c r="Q386" s="11"/>
      <c r="R386" s="11"/>
      <c r="S386" s="11"/>
      <c r="T386" s="11"/>
      <c r="U386" s="11"/>
      <c r="V386" s="11"/>
      <c r="W386" s="64"/>
      <c r="X386" s="11"/>
    </row>
    <row r="387" spans="1:24" s="18" customFormat="1">
      <c r="A387" s="11"/>
      <c r="B387" s="11"/>
      <c r="C387" s="11"/>
      <c r="D387" s="16"/>
      <c r="E387" s="28"/>
      <c r="F387" s="28"/>
      <c r="G387" s="97"/>
      <c r="H387" s="98"/>
      <c r="I387" s="98"/>
      <c r="N387" s="11"/>
      <c r="O387" s="11"/>
      <c r="P387" s="11"/>
      <c r="Q387" s="11"/>
      <c r="R387" s="11"/>
      <c r="S387" s="11"/>
      <c r="T387" s="11"/>
      <c r="U387" s="11"/>
      <c r="V387" s="11"/>
      <c r="W387" s="64"/>
      <c r="X387" s="11"/>
    </row>
    <row r="388" spans="1:24" s="18" customFormat="1">
      <c r="A388" s="11"/>
      <c r="B388" s="11"/>
      <c r="C388" s="11"/>
      <c r="D388" s="16"/>
      <c r="E388" s="28"/>
      <c r="F388" s="28"/>
      <c r="G388" s="97"/>
      <c r="H388" s="98"/>
      <c r="I388" s="98"/>
      <c r="N388" s="11"/>
      <c r="O388" s="11"/>
      <c r="P388" s="11"/>
      <c r="Q388" s="11"/>
      <c r="R388" s="11"/>
      <c r="S388" s="11"/>
      <c r="T388" s="11"/>
      <c r="U388" s="11"/>
      <c r="V388" s="11"/>
      <c r="W388" s="64"/>
      <c r="X388" s="11"/>
    </row>
    <row r="389" spans="1:24" s="18" customFormat="1">
      <c r="A389" s="11"/>
      <c r="B389" s="11"/>
      <c r="C389" s="11"/>
      <c r="D389" s="16"/>
      <c r="E389" s="28"/>
      <c r="F389" s="28"/>
      <c r="G389" s="97"/>
      <c r="H389" s="98"/>
      <c r="I389" s="98"/>
      <c r="N389" s="11"/>
      <c r="O389" s="11"/>
      <c r="P389" s="11"/>
      <c r="Q389" s="11"/>
      <c r="R389" s="11"/>
      <c r="S389" s="11"/>
      <c r="T389" s="11"/>
      <c r="U389" s="11"/>
      <c r="V389" s="11"/>
      <c r="W389" s="64"/>
      <c r="X389" s="11"/>
    </row>
    <row r="390" spans="1:24" s="18" customFormat="1">
      <c r="A390" s="11"/>
      <c r="B390" s="11"/>
      <c r="C390" s="11"/>
      <c r="D390" s="16"/>
      <c r="E390" s="28"/>
      <c r="F390" s="28"/>
      <c r="G390" s="97"/>
      <c r="H390" s="98"/>
      <c r="I390" s="98"/>
      <c r="N390" s="11"/>
      <c r="O390" s="11"/>
      <c r="P390" s="11"/>
      <c r="Q390" s="11"/>
      <c r="R390" s="11"/>
      <c r="S390" s="11"/>
      <c r="T390" s="11"/>
      <c r="U390" s="11"/>
      <c r="V390" s="11"/>
      <c r="W390" s="64"/>
      <c r="X390" s="11"/>
    </row>
    <row r="391" spans="1:24" s="18" customFormat="1">
      <c r="A391" s="11"/>
      <c r="B391" s="11"/>
      <c r="C391" s="11"/>
      <c r="D391" s="16"/>
      <c r="E391" s="28"/>
      <c r="F391" s="28"/>
      <c r="G391" s="97"/>
      <c r="H391" s="98"/>
      <c r="I391" s="98"/>
      <c r="N391" s="11"/>
      <c r="O391" s="11"/>
      <c r="P391" s="11"/>
      <c r="Q391" s="11"/>
      <c r="R391" s="11"/>
      <c r="S391" s="11"/>
      <c r="T391" s="11"/>
      <c r="U391" s="11"/>
      <c r="V391" s="11"/>
      <c r="W391" s="64"/>
      <c r="X391" s="11"/>
    </row>
    <row r="392" spans="1:24" s="18" customFormat="1">
      <c r="A392" s="11"/>
      <c r="B392" s="11"/>
      <c r="C392" s="11"/>
      <c r="D392" s="16"/>
      <c r="E392" s="28"/>
      <c r="F392" s="28"/>
      <c r="G392" s="97"/>
      <c r="H392" s="98"/>
      <c r="I392" s="98"/>
      <c r="N392" s="11"/>
      <c r="O392" s="11"/>
      <c r="P392" s="11"/>
      <c r="Q392" s="11"/>
      <c r="R392" s="11"/>
      <c r="S392" s="11"/>
      <c r="T392" s="11"/>
      <c r="U392" s="11"/>
      <c r="V392" s="11"/>
      <c r="W392" s="64"/>
      <c r="X392" s="11"/>
    </row>
    <row r="393" spans="1:24" s="18" customFormat="1">
      <c r="A393" s="11"/>
      <c r="B393" s="11"/>
      <c r="C393" s="11"/>
      <c r="D393" s="16"/>
      <c r="E393" s="28"/>
      <c r="F393" s="28"/>
      <c r="G393" s="97"/>
      <c r="H393" s="98"/>
      <c r="I393" s="98"/>
      <c r="N393" s="11"/>
      <c r="O393" s="11"/>
      <c r="P393" s="11"/>
      <c r="Q393" s="11"/>
      <c r="R393" s="11"/>
      <c r="S393" s="11"/>
      <c r="T393" s="11"/>
      <c r="U393" s="11"/>
      <c r="V393" s="11"/>
      <c r="W393" s="64"/>
      <c r="X393" s="11"/>
    </row>
    <row r="394" spans="1:24" s="18" customFormat="1">
      <c r="A394" s="11"/>
      <c r="B394" s="11"/>
      <c r="C394" s="11"/>
      <c r="D394" s="16"/>
      <c r="E394" s="28"/>
      <c r="F394" s="28"/>
      <c r="G394" s="97"/>
      <c r="H394" s="98"/>
      <c r="I394" s="98"/>
      <c r="N394" s="11"/>
      <c r="O394" s="11"/>
      <c r="P394" s="11"/>
      <c r="Q394" s="11"/>
      <c r="R394" s="11"/>
      <c r="S394" s="11"/>
      <c r="T394" s="11"/>
      <c r="U394" s="11"/>
      <c r="V394" s="11"/>
      <c r="W394" s="64"/>
      <c r="X394" s="11"/>
    </row>
    <row r="395" spans="1:24" s="18" customFormat="1">
      <c r="A395" s="11"/>
      <c r="B395" s="11"/>
      <c r="C395" s="11"/>
      <c r="D395" s="16"/>
      <c r="E395" s="28"/>
      <c r="F395" s="28"/>
      <c r="G395" s="97"/>
      <c r="H395" s="98"/>
      <c r="I395" s="98"/>
      <c r="N395" s="11"/>
      <c r="O395" s="11"/>
      <c r="P395" s="11"/>
      <c r="Q395" s="11"/>
      <c r="R395" s="11"/>
      <c r="S395" s="11"/>
      <c r="T395" s="11"/>
      <c r="U395" s="11"/>
      <c r="V395" s="11"/>
      <c r="W395" s="64"/>
      <c r="X395" s="11"/>
    </row>
    <row r="396" spans="1:24" s="18" customFormat="1">
      <c r="A396" s="11"/>
      <c r="B396" s="11"/>
      <c r="C396" s="11"/>
      <c r="D396" s="16"/>
      <c r="E396" s="28"/>
      <c r="F396" s="28"/>
      <c r="G396" s="97"/>
      <c r="H396" s="98"/>
      <c r="I396" s="98"/>
      <c r="N396" s="11"/>
      <c r="O396" s="11"/>
      <c r="P396" s="11"/>
      <c r="Q396" s="11"/>
      <c r="R396" s="11"/>
      <c r="S396" s="11"/>
      <c r="T396" s="11"/>
      <c r="U396" s="11"/>
      <c r="V396" s="11"/>
      <c r="W396" s="64"/>
      <c r="X396" s="11"/>
    </row>
    <row r="397" spans="1:24" s="18" customFormat="1">
      <c r="A397" s="11"/>
      <c r="B397" s="11"/>
      <c r="C397" s="11"/>
      <c r="D397" s="16"/>
      <c r="E397" s="28"/>
      <c r="F397" s="28"/>
      <c r="G397" s="97"/>
      <c r="H397" s="98"/>
      <c r="I397" s="98"/>
      <c r="N397" s="11"/>
      <c r="O397" s="11"/>
      <c r="P397" s="11"/>
      <c r="Q397" s="11"/>
      <c r="R397" s="11"/>
      <c r="S397" s="11"/>
      <c r="T397" s="11"/>
      <c r="U397" s="11"/>
      <c r="V397" s="11"/>
      <c r="W397" s="64"/>
      <c r="X397" s="11"/>
    </row>
    <row r="398" spans="1:24" s="18" customFormat="1">
      <c r="A398" s="11"/>
      <c r="B398" s="11"/>
      <c r="C398" s="11"/>
      <c r="D398" s="16"/>
      <c r="E398" s="28"/>
      <c r="F398" s="28"/>
      <c r="G398" s="97"/>
      <c r="H398" s="98"/>
      <c r="I398" s="98"/>
      <c r="N398" s="11"/>
      <c r="O398" s="11"/>
      <c r="P398" s="11"/>
      <c r="Q398" s="11"/>
      <c r="R398" s="11"/>
      <c r="S398" s="11"/>
      <c r="T398" s="11"/>
      <c r="U398" s="11"/>
      <c r="V398" s="11"/>
      <c r="W398" s="64"/>
      <c r="X398" s="11"/>
    </row>
    <row r="399" spans="1:24" s="18" customFormat="1">
      <c r="A399" s="11"/>
      <c r="B399" s="11"/>
      <c r="C399" s="11"/>
      <c r="D399" s="16"/>
      <c r="E399" s="28"/>
      <c r="F399" s="28"/>
      <c r="G399" s="97"/>
      <c r="H399" s="98"/>
      <c r="I399" s="98"/>
      <c r="N399" s="11"/>
      <c r="O399" s="11"/>
      <c r="P399" s="11"/>
      <c r="Q399" s="11"/>
      <c r="R399" s="11"/>
      <c r="S399" s="11"/>
      <c r="T399" s="11"/>
      <c r="U399" s="11"/>
      <c r="V399" s="11"/>
      <c r="W399" s="64"/>
      <c r="X399" s="11"/>
    </row>
    <row r="400" spans="1:24" s="18" customFormat="1">
      <c r="A400" s="11"/>
      <c r="B400" s="11"/>
      <c r="C400" s="11"/>
      <c r="D400" s="16"/>
      <c r="E400" s="28"/>
      <c r="F400" s="28"/>
      <c r="G400" s="97"/>
      <c r="H400" s="98"/>
      <c r="I400" s="98"/>
      <c r="N400" s="11"/>
      <c r="O400" s="11"/>
      <c r="P400" s="11"/>
      <c r="Q400" s="11"/>
      <c r="R400" s="11"/>
      <c r="S400" s="11"/>
      <c r="T400" s="11"/>
      <c r="U400" s="11"/>
      <c r="V400" s="11"/>
      <c r="W400" s="64"/>
      <c r="X400" s="11"/>
    </row>
    <row r="401" spans="1:24" s="18" customFormat="1">
      <c r="A401" s="11"/>
      <c r="B401" s="11"/>
      <c r="C401" s="11"/>
      <c r="D401" s="16"/>
      <c r="E401" s="28"/>
      <c r="F401" s="28"/>
      <c r="G401" s="97"/>
      <c r="H401" s="98"/>
      <c r="I401" s="98"/>
      <c r="N401" s="11"/>
      <c r="O401" s="11"/>
      <c r="P401" s="11"/>
      <c r="Q401" s="11"/>
      <c r="R401" s="11"/>
      <c r="S401" s="11"/>
      <c r="T401" s="11"/>
      <c r="U401" s="11"/>
      <c r="V401" s="11"/>
      <c r="W401" s="64"/>
      <c r="X401" s="11"/>
    </row>
    <row r="402" spans="1:24" s="18" customFormat="1">
      <c r="A402" s="11"/>
      <c r="B402" s="11"/>
      <c r="C402" s="11"/>
      <c r="D402" s="16"/>
      <c r="E402" s="28"/>
      <c r="F402" s="28"/>
      <c r="G402" s="97"/>
      <c r="H402" s="98"/>
      <c r="I402" s="98"/>
      <c r="N402" s="11"/>
      <c r="O402" s="11"/>
      <c r="P402" s="11"/>
      <c r="Q402" s="11"/>
      <c r="R402" s="11"/>
      <c r="S402" s="11"/>
      <c r="T402" s="11"/>
      <c r="U402" s="11"/>
      <c r="V402" s="11"/>
      <c r="W402" s="64"/>
      <c r="X402" s="11"/>
    </row>
    <row r="403" spans="1:24" s="18" customFormat="1">
      <c r="A403" s="11"/>
      <c r="B403" s="11"/>
      <c r="C403" s="11"/>
      <c r="D403" s="16"/>
      <c r="E403" s="28"/>
      <c r="F403" s="28"/>
      <c r="G403" s="97"/>
      <c r="H403" s="98"/>
      <c r="I403" s="98"/>
      <c r="N403" s="11"/>
      <c r="O403" s="11"/>
      <c r="P403" s="11"/>
      <c r="Q403" s="11"/>
      <c r="R403" s="11"/>
      <c r="S403" s="11"/>
      <c r="T403" s="11"/>
      <c r="U403" s="11"/>
      <c r="V403" s="11"/>
      <c r="W403" s="64"/>
      <c r="X403" s="11"/>
    </row>
    <row r="404" spans="1:24" s="18" customFormat="1">
      <c r="A404" s="11"/>
      <c r="B404" s="11"/>
      <c r="C404" s="11"/>
      <c r="D404" s="16"/>
      <c r="E404" s="28"/>
      <c r="F404" s="28"/>
      <c r="G404" s="97"/>
      <c r="H404" s="98"/>
      <c r="I404" s="98"/>
      <c r="N404" s="11"/>
      <c r="O404" s="11"/>
      <c r="P404" s="11"/>
      <c r="Q404" s="11"/>
      <c r="R404" s="11"/>
      <c r="S404" s="11"/>
      <c r="T404" s="11"/>
      <c r="U404" s="11"/>
      <c r="V404" s="11"/>
      <c r="W404" s="64"/>
      <c r="X404" s="11"/>
    </row>
    <row r="405" spans="1:24" s="18" customFormat="1">
      <c r="A405" s="11"/>
      <c r="B405" s="11"/>
      <c r="C405" s="11"/>
      <c r="D405" s="16"/>
      <c r="E405" s="28"/>
      <c r="F405" s="28"/>
      <c r="G405" s="97"/>
      <c r="H405" s="98"/>
      <c r="I405" s="98"/>
      <c r="N405" s="11"/>
      <c r="O405" s="11"/>
      <c r="P405" s="11"/>
      <c r="Q405" s="11"/>
      <c r="R405" s="11"/>
      <c r="S405" s="11"/>
      <c r="T405" s="11"/>
      <c r="U405" s="11"/>
      <c r="V405" s="11"/>
      <c r="W405" s="64"/>
      <c r="X405" s="11"/>
    </row>
    <row r="406" spans="1:24" s="18" customFormat="1">
      <c r="A406" s="11"/>
      <c r="B406" s="11"/>
      <c r="C406" s="11"/>
      <c r="D406" s="16"/>
      <c r="E406" s="28"/>
      <c r="F406" s="28"/>
      <c r="G406" s="97"/>
      <c r="H406" s="98"/>
      <c r="I406" s="98"/>
      <c r="N406" s="11"/>
      <c r="O406" s="11"/>
      <c r="P406" s="11"/>
      <c r="Q406" s="11"/>
      <c r="R406" s="11"/>
      <c r="S406" s="11"/>
      <c r="T406" s="11"/>
      <c r="U406" s="11"/>
      <c r="V406" s="11"/>
      <c r="W406" s="64"/>
      <c r="X406" s="11"/>
    </row>
    <row r="407" spans="1:24" s="18" customFormat="1">
      <c r="A407" s="11"/>
      <c r="B407" s="11"/>
      <c r="C407" s="11"/>
      <c r="D407" s="16"/>
      <c r="E407" s="28"/>
      <c r="F407" s="28"/>
      <c r="G407" s="97"/>
      <c r="H407" s="98"/>
      <c r="I407" s="98"/>
      <c r="N407" s="11"/>
      <c r="O407" s="11"/>
      <c r="P407" s="11"/>
      <c r="Q407" s="11"/>
      <c r="R407" s="11"/>
      <c r="S407" s="11"/>
      <c r="T407" s="11"/>
      <c r="U407" s="11"/>
      <c r="V407" s="11"/>
      <c r="W407" s="64"/>
      <c r="X407" s="11"/>
    </row>
    <row r="408" spans="1:24" s="18" customFormat="1">
      <c r="A408" s="11"/>
      <c r="B408" s="11"/>
      <c r="C408" s="11"/>
      <c r="D408" s="16"/>
      <c r="E408" s="28"/>
      <c r="F408" s="28"/>
      <c r="G408" s="97"/>
      <c r="H408" s="98"/>
      <c r="I408" s="98"/>
      <c r="N408" s="11"/>
      <c r="O408" s="11"/>
      <c r="P408" s="11"/>
      <c r="Q408" s="11"/>
      <c r="R408" s="11"/>
      <c r="S408" s="11"/>
      <c r="T408" s="11"/>
      <c r="U408" s="11"/>
      <c r="V408" s="11"/>
      <c r="W408" s="64"/>
      <c r="X408" s="11"/>
    </row>
    <row r="409" spans="1:24" s="18" customFormat="1">
      <c r="A409" s="11"/>
      <c r="B409" s="11"/>
      <c r="C409" s="11"/>
      <c r="D409" s="16"/>
      <c r="E409" s="28"/>
      <c r="F409" s="28"/>
      <c r="G409" s="97"/>
      <c r="H409" s="98"/>
      <c r="I409" s="98"/>
      <c r="N409" s="11"/>
      <c r="O409" s="11"/>
      <c r="P409" s="11"/>
      <c r="Q409" s="11"/>
      <c r="R409" s="11"/>
      <c r="S409" s="11"/>
      <c r="T409" s="11"/>
      <c r="U409" s="11"/>
      <c r="V409" s="11"/>
      <c r="W409" s="64"/>
      <c r="X409" s="11"/>
    </row>
    <row r="410" spans="1:24" s="18" customFormat="1">
      <c r="A410" s="11"/>
      <c r="B410" s="11"/>
      <c r="C410" s="11"/>
      <c r="D410" s="16"/>
      <c r="E410" s="28"/>
      <c r="F410" s="28"/>
      <c r="G410" s="97"/>
      <c r="H410" s="98"/>
      <c r="I410" s="98"/>
      <c r="N410" s="11"/>
      <c r="O410" s="11"/>
      <c r="P410" s="11"/>
      <c r="Q410" s="11"/>
      <c r="R410" s="11"/>
      <c r="S410" s="11"/>
      <c r="T410" s="11"/>
      <c r="U410" s="11"/>
      <c r="V410" s="11"/>
      <c r="W410" s="64"/>
      <c r="X410" s="11"/>
    </row>
    <row r="411" spans="1:24" s="18" customFormat="1">
      <c r="A411" s="11"/>
      <c r="B411" s="11"/>
      <c r="C411" s="11"/>
      <c r="D411" s="16"/>
      <c r="E411" s="28"/>
      <c r="F411" s="28"/>
      <c r="G411" s="97"/>
      <c r="H411" s="98"/>
      <c r="I411" s="98"/>
      <c r="N411" s="11"/>
      <c r="O411" s="11"/>
      <c r="P411" s="11"/>
      <c r="Q411" s="11"/>
      <c r="R411" s="11"/>
      <c r="S411" s="11"/>
      <c r="T411" s="11"/>
      <c r="U411" s="11"/>
      <c r="V411" s="11"/>
      <c r="W411" s="64"/>
      <c r="X411" s="11"/>
    </row>
    <row r="412" spans="1:24" s="18" customFormat="1">
      <c r="A412" s="11"/>
      <c r="B412" s="11"/>
      <c r="C412" s="11"/>
      <c r="D412" s="16"/>
      <c r="E412" s="28"/>
      <c r="F412" s="28"/>
      <c r="G412" s="97"/>
      <c r="H412" s="98"/>
      <c r="I412" s="98"/>
      <c r="N412" s="11"/>
      <c r="O412" s="11"/>
      <c r="P412" s="11"/>
      <c r="Q412" s="11"/>
      <c r="R412" s="11"/>
      <c r="S412" s="11"/>
      <c r="T412" s="11"/>
      <c r="U412" s="11"/>
      <c r="V412" s="11"/>
      <c r="W412" s="64"/>
      <c r="X412" s="11"/>
    </row>
    <row r="413" spans="1:24" s="18" customFormat="1">
      <c r="A413" s="11"/>
      <c r="B413" s="11"/>
      <c r="C413" s="11"/>
      <c r="D413" s="16"/>
      <c r="E413" s="28"/>
      <c r="F413" s="28"/>
      <c r="G413" s="97"/>
      <c r="H413" s="98"/>
      <c r="I413" s="98"/>
      <c r="N413" s="11"/>
      <c r="O413" s="11"/>
      <c r="P413" s="11"/>
      <c r="Q413" s="11"/>
      <c r="R413" s="11"/>
      <c r="S413" s="11"/>
      <c r="T413" s="11"/>
      <c r="U413" s="11"/>
      <c r="V413" s="11"/>
      <c r="W413" s="64"/>
      <c r="X413" s="11"/>
    </row>
    <row r="414" spans="1:24" s="18" customFormat="1">
      <c r="A414" s="11"/>
      <c r="B414" s="11"/>
      <c r="C414" s="11"/>
      <c r="D414" s="16"/>
      <c r="E414" s="28"/>
      <c r="F414" s="28"/>
      <c r="G414" s="97"/>
      <c r="H414" s="98"/>
      <c r="I414" s="98"/>
      <c r="N414" s="11"/>
      <c r="O414" s="11"/>
      <c r="P414" s="11"/>
      <c r="Q414" s="11"/>
      <c r="R414" s="11"/>
      <c r="S414" s="11"/>
      <c r="T414" s="11"/>
      <c r="U414" s="11"/>
      <c r="V414" s="11"/>
      <c r="W414" s="64"/>
      <c r="X414" s="11"/>
    </row>
    <row r="415" spans="1:24" s="18" customFormat="1">
      <c r="A415" s="11"/>
      <c r="B415" s="11"/>
      <c r="C415" s="11"/>
      <c r="D415" s="16"/>
      <c r="E415" s="28"/>
      <c r="F415" s="28"/>
      <c r="G415" s="97"/>
      <c r="H415" s="98"/>
      <c r="I415" s="98"/>
      <c r="N415" s="11"/>
      <c r="O415" s="11"/>
      <c r="P415" s="11"/>
      <c r="Q415" s="11"/>
      <c r="R415" s="11"/>
      <c r="S415" s="11"/>
      <c r="T415" s="11"/>
      <c r="U415" s="11"/>
      <c r="V415" s="11"/>
      <c r="W415" s="64"/>
      <c r="X415" s="11"/>
    </row>
    <row r="416" spans="1:24" s="18" customFormat="1">
      <c r="A416" s="11"/>
      <c r="B416" s="11"/>
      <c r="C416" s="11"/>
      <c r="D416" s="16"/>
      <c r="E416" s="28"/>
      <c r="F416" s="28"/>
      <c r="G416" s="97"/>
      <c r="H416" s="98"/>
      <c r="I416" s="98"/>
      <c r="N416" s="11"/>
      <c r="O416" s="11"/>
      <c r="P416" s="11"/>
      <c r="Q416" s="11"/>
      <c r="R416" s="11"/>
      <c r="S416" s="11"/>
      <c r="T416" s="11"/>
      <c r="U416" s="11"/>
      <c r="V416" s="11"/>
      <c r="W416" s="64"/>
      <c r="X416" s="11"/>
    </row>
    <row r="417" spans="1:24" s="18" customFormat="1">
      <c r="A417" s="11"/>
      <c r="B417" s="11"/>
      <c r="C417" s="11"/>
      <c r="D417" s="17"/>
      <c r="E417" s="27"/>
      <c r="F417" s="27"/>
      <c r="G417" s="95"/>
      <c r="H417" s="98"/>
      <c r="I417" s="98"/>
      <c r="N417" s="11"/>
      <c r="O417" s="11"/>
      <c r="P417" s="11"/>
      <c r="Q417" s="11"/>
      <c r="R417" s="11"/>
      <c r="S417" s="11"/>
      <c r="T417" s="11"/>
      <c r="U417" s="11"/>
      <c r="V417" s="11"/>
      <c r="W417" s="64"/>
      <c r="X417" s="11"/>
    </row>
    <row r="418" spans="1:24" s="18" customFormat="1">
      <c r="A418" s="11"/>
      <c r="B418" s="11"/>
      <c r="C418" s="11"/>
      <c r="D418" s="17"/>
      <c r="E418" s="27"/>
      <c r="F418" s="27"/>
      <c r="G418" s="95"/>
      <c r="H418" s="98"/>
      <c r="I418" s="98"/>
      <c r="N418" s="11"/>
      <c r="O418" s="11"/>
      <c r="P418" s="11"/>
      <c r="Q418" s="11"/>
      <c r="R418" s="11"/>
      <c r="S418" s="11"/>
      <c r="T418" s="11"/>
      <c r="U418" s="11"/>
      <c r="V418" s="11"/>
      <c r="W418" s="64"/>
      <c r="X418" s="11"/>
    </row>
    <row r="419" spans="1:24" s="18" customFormat="1">
      <c r="A419" s="11"/>
      <c r="B419" s="11"/>
      <c r="C419" s="11"/>
      <c r="D419" s="17"/>
      <c r="E419" s="27"/>
      <c r="F419" s="27"/>
      <c r="G419" s="95"/>
      <c r="H419" s="98"/>
      <c r="I419" s="98"/>
      <c r="N419" s="11"/>
      <c r="O419" s="11"/>
      <c r="P419" s="11"/>
      <c r="Q419" s="11"/>
      <c r="R419" s="11"/>
      <c r="S419" s="11"/>
      <c r="T419" s="11"/>
      <c r="U419" s="11"/>
      <c r="V419" s="11"/>
      <c r="W419" s="64"/>
      <c r="X419" s="11"/>
    </row>
    <row r="420" spans="1:24" s="18" customFormat="1">
      <c r="A420" s="11"/>
      <c r="B420" s="11"/>
      <c r="C420" s="11"/>
      <c r="D420" s="17"/>
      <c r="E420" s="27"/>
      <c r="F420" s="27"/>
      <c r="G420" s="95"/>
      <c r="H420" s="98"/>
      <c r="I420" s="98"/>
      <c r="N420" s="11"/>
      <c r="O420" s="11"/>
      <c r="P420" s="11"/>
      <c r="Q420" s="11"/>
      <c r="R420" s="11"/>
      <c r="S420" s="11"/>
      <c r="T420" s="11"/>
      <c r="U420" s="11"/>
      <c r="V420" s="11"/>
      <c r="W420" s="64"/>
      <c r="X420" s="11"/>
    </row>
    <row r="421" spans="1:24" s="18" customFormat="1">
      <c r="A421" s="11"/>
      <c r="B421" s="11"/>
      <c r="C421" s="11"/>
      <c r="D421" s="17"/>
      <c r="E421" s="27"/>
      <c r="F421" s="27"/>
      <c r="G421" s="95"/>
      <c r="H421" s="98"/>
      <c r="I421" s="98"/>
      <c r="N421" s="11"/>
      <c r="O421" s="11"/>
      <c r="P421" s="11"/>
      <c r="Q421" s="11"/>
      <c r="R421" s="11"/>
      <c r="S421" s="11"/>
      <c r="T421" s="11"/>
      <c r="U421" s="11"/>
      <c r="V421" s="11"/>
      <c r="W421" s="64"/>
      <c r="X421" s="11"/>
    </row>
    <row r="422" spans="1:24" s="18" customFormat="1">
      <c r="A422" s="11"/>
      <c r="B422" s="11"/>
      <c r="C422" s="11"/>
      <c r="D422" s="17"/>
      <c r="E422" s="27"/>
      <c r="F422" s="27"/>
      <c r="G422" s="95"/>
      <c r="H422" s="98"/>
      <c r="I422" s="98"/>
      <c r="N422" s="11"/>
      <c r="O422" s="11"/>
      <c r="P422" s="11"/>
      <c r="Q422" s="11"/>
      <c r="R422" s="11"/>
      <c r="S422" s="11"/>
      <c r="T422" s="11"/>
      <c r="U422" s="11"/>
      <c r="V422" s="11"/>
      <c r="W422" s="64"/>
      <c r="X422" s="11"/>
    </row>
    <row r="423" spans="1:24" s="18" customFormat="1">
      <c r="A423" s="11"/>
      <c r="B423" s="11"/>
      <c r="C423" s="11"/>
      <c r="D423" s="17"/>
      <c r="E423" s="27"/>
      <c r="F423" s="27"/>
      <c r="G423" s="95"/>
      <c r="H423" s="98"/>
      <c r="I423" s="98"/>
      <c r="N423" s="11"/>
      <c r="O423" s="11"/>
      <c r="P423" s="11"/>
      <c r="Q423" s="11"/>
      <c r="R423" s="11"/>
      <c r="S423" s="11"/>
      <c r="T423" s="11"/>
      <c r="U423" s="11"/>
      <c r="V423" s="11"/>
      <c r="W423" s="64"/>
      <c r="X423" s="11"/>
    </row>
    <row r="424" spans="1:24" s="18" customFormat="1">
      <c r="A424" s="11"/>
      <c r="B424" s="11"/>
      <c r="C424" s="11"/>
      <c r="D424" s="17"/>
      <c r="E424" s="27"/>
      <c r="F424" s="27"/>
      <c r="G424" s="95"/>
      <c r="H424" s="98"/>
      <c r="I424" s="98"/>
      <c r="N424" s="11"/>
      <c r="O424" s="11"/>
      <c r="P424" s="11"/>
      <c r="Q424" s="11"/>
      <c r="R424" s="11"/>
      <c r="S424" s="11"/>
      <c r="T424" s="11"/>
      <c r="U424" s="11"/>
      <c r="V424" s="11"/>
      <c r="W424" s="64"/>
      <c r="X424" s="11"/>
    </row>
    <row r="425" spans="1:24" s="18" customFormat="1">
      <c r="A425" s="11"/>
      <c r="B425" s="11"/>
      <c r="C425" s="11"/>
      <c r="D425" s="17"/>
      <c r="E425" s="27"/>
      <c r="F425" s="27"/>
      <c r="G425" s="95"/>
      <c r="H425" s="98"/>
      <c r="I425" s="98"/>
      <c r="N425" s="11"/>
      <c r="O425" s="11"/>
      <c r="P425" s="11"/>
      <c r="Q425" s="11"/>
      <c r="R425" s="11"/>
      <c r="S425" s="11"/>
      <c r="T425" s="11"/>
      <c r="U425" s="11"/>
      <c r="V425" s="11"/>
      <c r="W425" s="64"/>
      <c r="X425" s="11"/>
    </row>
    <row r="426" spans="1:24" s="18" customFormat="1">
      <c r="A426" s="11"/>
      <c r="B426" s="11"/>
      <c r="C426" s="11"/>
      <c r="D426" s="17"/>
      <c r="E426" s="27"/>
      <c r="F426" s="27"/>
      <c r="G426" s="95"/>
      <c r="H426" s="98"/>
      <c r="I426" s="98"/>
      <c r="N426" s="11"/>
      <c r="O426" s="11"/>
      <c r="P426" s="11"/>
      <c r="Q426" s="11"/>
      <c r="R426" s="11"/>
      <c r="S426" s="11"/>
      <c r="T426" s="11"/>
      <c r="U426" s="11"/>
      <c r="V426" s="11"/>
      <c r="W426" s="64"/>
      <c r="X426" s="11"/>
    </row>
    <row r="427" spans="1:24" s="18" customFormat="1">
      <c r="A427" s="11"/>
      <c r="B427" s="11"/>
      <c r="C427" s="11"/>
      <c r="D427" s="17"/>
      <c r="E427" s="27"/>
      <c r="F427" s="27"/>
      <c r="G427" s="95"/>
      <c r="H427" s="98"/>
      <c r="I427" s="98"/>
      <c r="N427" s="11"/>
      <c r="O427" s="11"/>
      <c r="P427" s="11"/>
      <c r="Q427" s="11"/>
      <c r="R427" s="11"/>
      <c r="S427" s="11"/>
      <c r="T427" s="11"/>
      <c r="U427" s="11"/>
      <c r="V427" s="11"/>
      <c r="W427" s="64"/>
      <c r="X427" s="11"/>
    </row>
    <row r="428" spans="1:24" s="18" customFormat="1">
      <c r="A428" s="11"/>
      <c r="B428" s="11"/>
      <c r="C428" s="11"/>
      <c r="D428" s="17"/>
      <c r="E428" s="27"/>
      <c r="F428" s="27"/>
      <c r="G428" s="95"/>
      <c r="H428" s="98"/>
      <c r="I428" s="98"/>
      <c r="N428" s="11"/>
      <c r="O428" s="11"/>
      <c r="P428" s="11"/>
      <c r="Q428" s="11"/>
      <c r="R428" s="11"/>
      <c r="S428" s="11"/>
      <c r="T428" s="11"/>
      <c r="U428" s="11"/>
      <c r="V428" s="11"/>
      <c r="W428" s="64"/>
      <c r="X428" s="11"/>
    </row>
    <row r="429" spans="1:24" s="18" customFormat="1">
      <c r="A429" s="11"/>
      <c r="B429" s="11"/>
      <c r="C429" s="11"/>
      <c r="D429" s="17"/>
      <c r="E429" s="27"/>
      <c r="F429" s="27"/>
      <c r="G429" s="95"/>
      <c r="H429" s="98"/>
      <c r="I429" s="98"/>
      <c r="N429" s="11"/>
      <c r="O429" s="11"/>
      <c r="P429" s="11"/>
      <c r="Q429" s="11"/>
      <c r="R429" s="11"/>
      <c r="S429" s="11"/>
      <c r="T429" s="11"/>
      <c r="U429" s="11"/>
      <c r="V429" s="11"/>
      <c r="W429" s="64"/>
      <c r="X429" s="11"/>
    </row>
    <row r="430" spans="1:24" s="18" customFormat="1">
      <c r="A430" s="11"/>
      <c r="B430" s="11"/>
      <c r="C430" s="11"/>
      <c r="D430" s="17"/>
      <c r="E430" s="27"/>
      <c r="F430" s="27"/>
      <c r="G430" s="95"/>
      <c r="H430" s="98"/>
      <c r="I430" s="98"/>
      <c r="N430" s="11"/>
      <c r="O430" s="11"/>
      <c r="P430" s="11"/>
      <c r="Q430" s="11"/>
      <c r="R430" s="11"/>
      <c r="S430" s="11"/>
      <c r="T430" s="11"/>
      <c r="U430" s="11"/>
      <c r="V430" s="11"/>
      <c r="W430" s="64"/>
      <c r="X430" s="11"/>
    </row>
    <row r="431" spans="1:24" s="18" customFormat="1">
      <c r="A431" s="11"/>
      <c r="B431" s="11"/>
      <c r="C431" s="11"/>
      <c r="D431" s="17"/>
      <c r="E431" s="27"/>
      <c r="F431" s="27"/>
      <c r="G431" s="95"/>
      <c r="H431" s="98"/>
      <c r="I431" s="98"/>
      <c r="N431" s="11"/>
      <c r="O431" s="11"/>
      <c r="P431" s="11"/>
      <c r="Q431" s="11"/>
      <c r="R431" s="11"/>
      <c r="S431" s="11"/>
      <c r="T431" s="11"/>
      <c r="U431" s="11"/>
      <c r="V431" s="11"/>
      <c r="W431" s="64"/>
      <c r="X431" s="11"/>
    </row>
    <row r="432" spans="1:24" s="18" customFormat="1">
      <c r="A432" s="11"/>
      <c r="B432" s="11"/>
      <c r="C432" s="11"/>
      <c r="D432" s="17"/>
      <c r="E432" s="27"/>
      <c r="F432" s="27"/>
      <c r="G432" s="95"/>
      <c r="H432" s="98"/>
      <c r="I432" s="98"/>
      <c r="N432" s="11"/>
      <c r="O432" s="11"/>
      <c r="P432" s="11"/>
      <c r="Q432" s="11"/>
      <c r="R432" s="11"/>
      <c r="S432" s="11"/>
      <c r="T432" s="11"/>
      <c r="U432" s="11"/>
      <c r="V432" s="11"/>
      <c r="W432" s="64"/>
      <c r="X432" s="11"/>
    </row>
    <row r="433" spans="1:24" s="18" customFormat="1">
      <c r="A433" s="11"/>
      <c r="B433" s="11"/>
      <c r="C433" s="11"/>
      <c r="D433" s="17"/>
      <c r="E433" s="27"/>
      <c r="F433" s="27"/>
      <c r="G433" s="95"/>
      <c r="H433" s="98"/>
      <c r="I433" s="98"/>
      <c r="N433" s="11"/>
      <c r="O433" s="11"/>
      <c r="P433" s="11"/>
      <c r="Q433" s="11"/>
      <c r="R433" s="11"/>
      <c r="S433" s="11"/>
      <c r="T433" s="11"/>
      <c r="U433" s="11"/>
      <c r="V433" s="11"/>
      <c r="W433" s="64"/>
      <c r="X433" s="11"/>
    </row>
    <row r="434" spans="1:24" s="18" customFormat="1">
      <c r="A434" s="11"/>
      <c r="B434" s="11"/>
      <c r="C434" s="11"/>
      <c r="D434" s="17"/>
      <c r="E434" s="27"/>
      <c r="F434" s="27"/>
      <c r="G434" s="95"/>
      <c r="H434" s="98"/>
      <c r="I434" s="98"/>
      <c r="N434" s="11"/>
      <c r="O434" s="11"/>
      <c r="P434" s="11"/>
      <c r="Q434" s="11"/>
      <c r="R434" s="11"/>
      <c r="S434" s="11"/>
      <c r="T434" s="11"/>
      <c r="U434" s="11"/>
      <c r="V434" s="11"/>
      <c r="W434" s="64"/>
      <c r="X434" s="11"/>
    </row>
    <row r="435" spans="1:24" s="18" customFormat="1">
      <c r="A435" s="11"/>
      <c r="B435" s="11"/>
      <c r="C435" s="11"/>
      <c r="D435" s="17"/>
      <c r="E435" s="27"/>
      <c r="F435" s="27"/>
      <c r="G435" s="95"/>
      <c r="H435" s="98"/>
      <c r="I435" s="98"/>
      <c r="N435" s="11"/>
      <c r="O435" s="11"/>
      <c r="P435" s="11"/>
      <c r="Q435" s="11"/>
      <c r="R435" s="11"/>
      <c r="S435" s="11"/>
      <c r="T435" s="11"/>
      <c r="U435" s="11"/>
      <c r="V435" s="11"/>
      <c r="W435" s="64"/>
      <c r="X435" s="11"/>
    </row>
    <row r="436" spans="1:24" s="18" customFormat="1">
      <c r="A436" s="11"/>
      <c r="B436" s="11"/>
      <c r="C436" s="11"/>
      <c r="D436" s="17"/>
      <c r="E436" s="27"/>
      <c r="F436" s="27"/>
      <c r="G436" s="95"/>
      <c r="H436" s="98"/>
      <c r="I436" s="98"/>
      <c r="N436" s="11"/>
      <c r="O436" s="11"/>
      <c r="P436" s="11"/>
      <c r="Q436" s="11"/>
      <c r="R436" s="11"/>
      <c r="S436" s="11"/>
      <c r="T436" s="11"/>
      <c r="U436" s="11"/>
      <c r="V436" s="11"/>
      <c r="W436" s="64"/>
      <c r="X436" s="11"/>
    </row>
    <row r="437" spans="1:24" s="18" customFormat="1">
      <c r="A437" s="11"/>
      <c r="B437" s="11"/>
      <c r="C437" s="11"/>
      <c r="D437" s="17"/>
      <c r="E437" s="27"/>
      <c r="F437" s="27"/>
      <c r="G437" s="95"/>
      <c r="H437" s="98"/>
      <c r="I437" s="98"/>
      <c r="N437" s="11"/>
      <c r="O437" s="11"/>
      <c r="P437" s="11"/>
      <c r="Q437" s="11"/>
      <c r="R437" s="11"/>
      <c r="S437" s="11"/>
      <c r="T437" s="11"/>
      <c r="U437" s="11"/>
      <c r="V437" s="11"/>
      <c r="W437" s="64"/>
      <c r="X437" s="11"/>
    </row>
    <row r="438" spans="1:24" s="18" customFormat="1">
      <c r="A438" s="11"/>
      <c r="B438" s="11"/>
      <c r="C438" s="11"/>
      <c r="D438" s="17"/>
      <c r="E438" s="27"/>
      <c r="F438" s="27"/>
      <c r="G438" s="95"/>
      <c r="H438" s="98"/>
      <c r="I438" s="98"/>
      <c r="N438" s="11"/>
      <c r="O438" s="11"/>
      <c r="P438" s="11"/>
      <c r="Q438" s="11"/>
      <c r="R438" s="11"/>
      <c r="S438" s="11"/>
      <c r="T438" s="11"/>
      <c r="U438" s="11"/>
      <c r="V438" s="11"/>
      <c r="W438" s="64"/>
      <c r="X438" s="11"/>
    </row>
    <row r="439" spans="1:24" s="18" customFormat="1">
      <c r="A439" s="11"/>
      <c r="B439" s="11"/>
      <c r="C439" s="11"/>
      <c r="D439" s="17"/>
      <c r="E439" s="27"/>
      <c r="F439" s="27"/>
      <c r="G439" s="95"/>
      <c r="H439" s="98"/>
      <c r="I439" s="98"/>
      <c r="N439" s="11"/>
      <c r="O439" s="11"/>
      <c r="P439" s="11"/>
      <c r="Q439" s="11"/>
      <c r="R439" s="11"/>
      <c r="S439" s="11"/>
      <c r="T439" s="11"/>
      <c r="U439" s="11"/>
      <c r="V439" s="11"/>
      <c r="W439" s="64"/>
      <c r="X439" s="11"/>
    </row>
    <row r="440" spans="1:24" s="18" customFormat="1">
      <c r="A440" s="11"/>
      <c r="B440" s="11"/>
      <c r="C440" s="11"/>
      <c r="D440" s="17"/>
      <c r="E440" s="27"/>
      <c r="F440" s="27"/>
      <c r="G440" s="95"/>
      <c r="H440" s="98"/>
      <c r="I440" s="98"/>
      <c r="N440" s="11"/>
      <c r="O440" s="11"/>
      <c r="P440" s="11"/>
      <c r="Q440" s="11"/>
      <c r="R440" s="11"/>
      <c r="S440" s="11"/>
      <c r="T440" s="11"/>
      <c r="U440" s="11"/>
      <c r="V440" s="11"/>
      <c r="W440" s="64"/>
      <c r="X440" s="11"/>
    </row>
    <row r="441" spans="1:24" s="18" customFormat="1">
      <c r="A441" s="11"/>
      <c r="B441" s="11"/>
      <c r="C441" s="11"/>
      <c r="D441" s="17"/>
      <c r="E441" s="27"/>
      <c r="F441" s="27"/>
      <c r="G441" s="95"/>
      <c r="H441" s="98"/>
      <c r="I441" s="98"/>
      <c r="N441" s="11"/>
      <c r="O441" s="11"/>
      <c r="P441" s="11"/>
      <c r="Q441" s="11"/>
      <c r="R441" s="11"/>
      <c r="S441" s="11"/>
      <c r="T441" s="11"/>
      <c r="U441" s="11"/>
      <c r="V441" s="11"/>
      <c r="W441" s="64"/>
      <c r="X441" s="11"/>
    </row>
    <row r="442" spans="1:24" s="18" customFormat="1">
      <c r="A442" s="11"/>
      <c r="B442" s="11"/>
      <c r="C442" s="11"/>
      <c r="D442" s="17"/>
      <c r="E442" s="27"/>
      <c r="F442" s="27"/>
      <c r="G442" s="95"/>
      <c r="H442" s="98"/>
      <c r="I442" s="98"/>
      <c r="N442" s="11"/>
      <c r="O442" s="11"/>
      <c r="P442" s="11"/>
      <c r="Q442" s="11"/>
      <c r="R442" s="11"/>
      <c r="S442" s="11"/>
      <c r="T442" s="11"/>
      <c r="U442" s="11"/>
      <c r="V442" s="11"/>
      <c r="W442" s="64"/>
      <c r="X442" s="11"/>
    </row>
    <row r="443" spans="1:24" s="18" customFormat="1">
      <c r="A443" s="11"/>
      <c r="B443" s="11"/>
      <c r="C443" s="11"/>
      <c r="D443" s="17"/>
      <c r="E443" s="27"/>
      <c r="F443" s="27"/>
      <c r="G443" s="95"/>
      <c r="H443" s="98"/>
      <c r="I443" s="98"/>
      <c r="N443" s="11"/>
      <c r="O443" s="11"/>
      <c r="P443" s="11"/>
      <c r="Q443" s="11"/>
      <c r="R443" s="11"/>
      <c r="S443" s="11"/>
      <c r="T443" s="11"/>
      <c r="U443" s="11"/>
      <c r="V443" s="11"/>
      <c r="W443" s="64"/>
      <c r="X443" s="11"/>
    </row>
    <row r="444" spans="1:24" s="18" customFormat="1">
      <c r="A444" s="11"/>
      <c r="B444" s="11"/>
      <c r="C444" s="11"/>
      <c r="D444" s="17"/>
      <c r="E444" s="27"/>
      <c r="F444" s="27"/>
      <c r="G444" s="95"/>
      <c r="H444" s="98"/>
      <c r="I444" s="98"/>
      <c r="N444" s="11"/>
      <c r="O444" s="11"/>
      <c r="P444" s="11"/>
      <c r="Q444" s="11"/>
      <c r="R444" s="11"/>
      <c r="S444" s="11"/>
      <c r="T444" s="11"/>
      <c r="U444" s="11"/>
      <c r="V444" s="11"/>
      <c r="W444" s="64"/>
      <c r="X444" s="11"/>
    </row>
    <row r="445" spans="1:24" s="18" customFormat="1">
      <c r="A445" s="11"/>
      <c r="B445" s="11"/>
      <c r="C445" s="11"/>
      <c r="D445" s="17"/>
      <c r="E445" s="27"/>
      <c r="F445" s="27"/>
      <c r="G445" s="95"/>
      <c r="H445" s="98"/>
      <c r="I445" s="98"/>
      <c r="N445" s="11"/>
      <c r="O445" s="11"/>
      <c r="P445" s="11"/>
      <c r="Q445" s="11"/>
      <c r="R445" s="11"/>
      <c r="S445" s="11"/>
      <c r="T445" s="11"/>
      <c r="U445" s="11"/>
      <c r="V445" s="11"/>
      <c r="W445" s="64"/>
      <c r="X445" s="11"/>
    </row>
    <row r="446" spans="1:24" s="18" customFormat="1">
      <c r="A446" s="11"/>
      <c r="B446" s="11"/>
      <c r="C446" s="11"/>
      <c r="D446" s="17"/>
      <c r="E446" s="27"/>
      <c r="F446" s="27"/>
      <c r="G446" s="95"/>
      <c r="H446" s="98"/>
      <c r="I446" s="98"/>
      <c r="N446" s="11"/>
      <c r="O446" s="11"/>
      <c r="P446" s="11"/>
      <c r="Q446" s="11"/>
      <c r="R446" s="11"/>
      <c r="S446" s="11"/>
      <c r="T446" s="11"/>
      <c r="U446" s="11"/>
      <c r="V446" s="11"/>
      <c r="W446" s="64"/>
      <c r="X446" s="11"/>
    </row>
    <row r="447" spans="1:24" s="18" customFormat="1">
      <c r="A447" s="11"/>
      <c r="B447" s="11"/>
      <c r="C447" s="11"/>
      <c r="D447" s="17"/>
      <c r="E447" s="27"/>
      <c r="F447" s="27"/>
      <c r="G447" s="95"/>
      <c r="H447" s="98"/>
      <c r="I447" s="98"/>
      <c r="N447" s="11"/>
      <c r="O447" s="11"/>
      <c r="P447" s="11"/>
      <c r="Q447" s="11"/>
      <c r="R447" s="11"/>
      <c r="S447" s="11"/>
      <c r="T447" s="11"/>
      <c r="U447" s="11"/>
      <c r="V447" s="11"/>
      <c r="W447" s="64"/>
      <c r="X447" s="11"/>
    </row>
    <row r="448" spans="1:24" s="18" customFormat="1">
      <c r="A448" s="11"/>
      <c r="B448" s="11"/>
      <c r="C448" s="11"/>
      <c r="D448" s="17"/>
      <c r="E448" s="27"/>
      <c r="F448" s="27"/>
      <c r="G448" s="95"/>
      <c r="H448" s="98"/>
      <c r="I448" s="98"/>
      <c r="N448" s="11"/>
      <c r="O448" s="11"/>
      <c r="P448" s="11"/>
      <c r="Q448" s="11"/>
      <c r="R448" s="11"/>
      <c r="S448" s="11"/>
      <c r="T448" s="11"/>
      <c r="U448" s="11"/>
      <c r="V448" s="11"/>
      <c r="W448" s="64"/>
      <c r="X448" s="11"/>
    </row>
    <row r="449" spans="1:24" s="18" customFormat="1">
      <c r="A449" s="11"/>
      <c r="B449" s="11"/>
      <c r="C449" s="11"/>
      <c r="D449" s="17"/>
      <c r="E449" s="27"/>
      <c r="F449" s="27"/>
      <c r="G449" s="95"/>
      <c r="H449" s="98"/>
      <c r="I449" s="98"/>
      <c r="N449" s="11"/>
      <c r="O449" s="11"/>
      <c r="P449" s="11"/>
      <c r="Q449" s="11"/>
      <c r="R449" s="11"/>
      <c r="S449" s="11"/>
      <c r="T449" s="11"/>
      <c r="U449" s="11"/>
      <c r="V449" s="11"/>
      <c r="W449" s="64"/>
      <c r="X449" s="11"/>
    </row>
    <row r="450" spans="1:24" s="18" customFormat="1">
      <c r="A450" s="11"/>
      <c r="B450" s="11"/>
      <c r="C450" s="11"/>
      <c r="D450" s="17"/>
      <c r="E450" s="27"/>
      <c r="F450" s="27"/>
      <c r="G450" s="95"/>
      <c r="H450" s="98"/>
      <c r="I450" s="98"/>
      <c r="N450" s="11"/>
      <c r="O450" s="11"/>
      <c r="P450" s="11"/>
      <c r="Q450" s="11"/>
      <c r="R450" s="11"/>
      <c r="S450" s="11"/>
      <c r="T450" s="11"/>
      <c r="U450" s="11"/>
      <c r="V450" s="11"/>
      <c r="W450" s="64"/>
      <c r="X450" s="11"/>
    </row>
    <row r="451" spans="1:24" s="18" customFormat="1">
      <c r="A451" s="11"/>
      <c r="B451" s="11"/>
      <c r="C451" s="11"/>
      <c r="D451" s="17"/>
      <c r="E451" s="27"/>
      <c r="F451" s="27"/>
      <c r="G451" s="95"/>
      <c r="H451" s="98"/>
      <c r="I451" s="98"/>
      <c r="N451" s="11"/>
      <c r="O451" s="11"/>
      <c r="P451" s="11"/>
      <c r="Q451" s="11"/>
      <c r="R451" s="11"/>
      <c r="S451" s="11"/>
      <c r="T451" s="11"/>
      <c r="U451" s="11"/>
      <c r="V451" s="11"/>
      <c r="W451" s="64"/>
      <c r="X451" s="11"/>
    </row>
    <row r="452" spans="1:24" s="18" customFormat="1">
      <c r="A452" s="11"/>
      <c r="B452" s="11"/>
      <c r="C452" s="11"/>
      <c r="D452" s="17"/>
      <c r="E452" s="27"/>
      <c r="F452" s="27"/>
      <c r="G452" s="95"/>
      <c r="H452" s="98"/>
      <c r="I452" s="98"/>
      <c r="N452" s="11"/>
      <c r="O452" s="11"/>
      <c r="P452" s="11"/>
      <c r="Q452" s="11"/>
      <c r="R452" s="11"/>
      <c r="S452" s="11"/>
      <c r="T452" s="11"/>
      <c r="U452" s="11"/>
      <c r="V452" s="11"/>
      <c r="W452" s="64"/>
      <c r="X452" s="11"/>
    </row>
    <row r="453" spans="1:24" s="18" customFormat="1">
      <c r="A453" s="11"/>
      <c r="B453" s="11"/>
      <c r="C453" s="11"/>
      <c r="D453" s="17"/>
      <c r="E453" s="27"/>
      <c r="F453" s="27"/>
      <c r="G453" s="95"/>
      <c r="H453" s="98"/>
      <c r="I453" s="98"/>
      <c r="N453" s="11"/>
      <c r="O453" s="11"/>
      <c r="P453" s="11"/>
      <c r="Q453" s="11"/>
      <c r="R453" s="11"/>
      <c r="S453" s="11"/>
      <c r="T453" s="11"/>
      <c r="U453" s="11"/>
      <c r="V453" s="11"/>
      <c r="W453" s="64"/>
      <c r="X453" s="11"/>
    </row>
    <row r="454" spans="1:24" s="18" customFormat="1">
      <c r="A454" s="11"/>
      <c r="B454" s="11"/>
      <c r="C454" s="11"/>
      <c r="D454" s="17"/>
      <c r="E454" s="27"/>
      <c r="F454" s="27"/>
      <c r="G454" s="95"/>
      <c r="H454" s="98"/>
      <c r="I454" s="98"/>
      <c r="N454" s="11"/>
      <c r="O454" s="11"/>
      <c r="P454" s="11"/>
      <c r="Q454" s="11"/>
      <c r="R454" s="11"/>
      <c r="S454" s="11"/>
      <c r="T454" s="11"/>
      <c r="U454" s="11"/>
      <c r="V454" s="11"/>
      <c r="W454" s="64"/>
      <c r="X454" s="11"/>
    </row>
    <row r="455" spans="1:24" s="18" customFormat="1">
      <c r="A455" s="11"/>
      <c r="B455" s="11"/>
      <c r="C455" s="11"/>
      <c r="D455" s="17"/>
      <c r="E455" s="27"/>
      <c r="F455" s="27"/>
      <c r="G455" s="95"/>
      <c r="H455" s="98"/>
      <c r="I455" s="98"/>
      <c r="N455" s="11"/>
      <c r="O455" s="11"/>
      <c r="P455" s="11"/>
      <c r="Q455" s="11"/>
      <c r="R455" s="11"/>
      <c r="S455" s="11"/>
      <c r="T455" s="11"/>
      <c r="U455" s="11"/>
      <c r="V455" s="11"/>
      <c r="W455" s="64"/>
      <c r="X455" s="11"/>
    </row>
    <row r="456" spans="1:24" s="18" customFormat="1">
      <c r="A456" s="11"/>
      <c r="B456" s="11"/>
      <c r="C456" s="11"/>
      <c r="D456" s="17"/>
      <c r="E456" s="27"/>
      <c r="F456" s="27"/>
      <c r="G456" s="95"/>
      <c r="H456" s="98"/>
      <c r="I456" s="98"/>
      <c r="N456" s="11"/>
      <c r="O456" s="11"/>
      <c r="P456" s="11"/>
      <c r="Q456" s="11"/>
      <c r="R456" s="11"/>
      <c r="S456" s="11"/>
      <c r="T456" s="11"/>
      <c r="U456" s="11"/>
      <c r="V456" s="11"/>
      <c r="W456" s="64"/>
      <c r="X456" s="11"/>
    </row>
    <row r="457" spans="1:24" s="18" customFormat="1">
      <c r="A457" s="11"/>
      <c r="B457" s="11"/>
      <c r="C457" s="11"/>
      <c r="D457" s="17"/>
      <c r="E457" s="27"/>
      <c r="F457" s="27"/>
      <c r="G457" s="95"/>
      <c r="H457" s="98"/>
      <c r="I457" s="98"/>
      <c r="N457" s="11"/>
      <c r="O457" s="11"/>
      <c r="P457" s="11"/>
      <c r="Q457" s="11"/>
      <c r="R457" s="11"/>
      <c r="S457" s="11"/>
      <c r="T457" s="11"/>
      <c r="U457" s="11"/>
      <c r="V457" s="11"/>
      <c r="W457" s="64"/>
      <c r="X457" s="11"/>
    </row>
    <row r="458" spans="1:24" s="18" customFormat="1">
      <c r="A458" s="11"/>
      <c r="B458" s="11"/>
      <c r="C458" s="11"/>
      <c r="D458" s="17"/>
      <c r="E458" s="27"/>
      <c r="F458" s="27"/>
      <c r="G458" s="95"/>
      <c r="H458" s="98"/>
      <c r="I458" s="98"/>
      <c r="N458" s="11"/>
      <c r="O458" s="11"/>
      <c r="P458" s="11"/>
      <c r="Q458" s="11"/>
      <c r="R458" s="11"/>
      <c r="S458" s="11"/>
      <c r="T458" s="11"/>
      <c r="U458" s="11"/>
      <c r="V458" s="11"/>
      <c r="W458" s="64"/>
      <c r="X458" s="11"/>
    </row>
    <row r="459" spans="1:24" s="18" customFormat="1">
      <c r="A459" s="11"/>
      <c r="B459" s="11"/>
      <c r="C459" s="11"/>
      <c r="D459" s="17"/>
      <c r="E459" s="27"/>
      <c r="F459" s="27"/>
      <c r="G459" s="95"/>
      <c r="H459" s="98"/>
      <c r="I459" s="98"/>
      <c r="N459" s="11"/>
      <c r="O459" s="11"/>
      <c r="P459" s="11"/>
      <c r="Q459" s="11"/>
      <c r="R459" s="11"/>
      <c r="S459" s="11"/>
      <c r="T459" s="11"/>
      <c r="U459" s="11"/>
      <c r="V459" s="11"/>
      <c r="W459" s="64"/>
      <c r="X459" s="11"/>
    </row>
    <row r="460" spans="1:24" s="18" customFormat="1">
      <c r="A460" s="11"/>
      <c r="B460" s="11"/>
      <c r="C460" s="11"/>
      <c r="D460" s="17"/>
      <c r="E460" s="27"/>
      <c r="F460" s="27"/>
      <c r="G460" s="95"/>
      <c r="H460" s="98"/>
      <c r="I460" s="98"/>
      <c r="N460" s="11"/>
      <c r="O460" s="11"/>
      <c r="P460" s="11"/>
      <c r="Q460" s="11"/>
      <c r="R460" s="11"/>
      <c r="S460" s="11"/>
      <c r="T460" s="11"/>
      <c r="U460" s="11"/>
      <c r="V460" s="11"/>
      <c r="W460" s="64"/>
      <c r="X460" s="11"/>
    </row>
    <row r="461" spans="1:24" s="18" customFormat="1">
      <c r="A461" s="11"/>
      <c r="B461" s="11"/>
      <c r="C461" s="11"/>
      <c r="D461" s="17"/>
      <c r="E461" s="27"/>
      <c r="F461" s="27"/>
      <c r="G461" s="95"/>
      <c r="H461" s="98"/>
      <c r="I461" s="98"/>
      <c r="N461" s="11"/>
      <c r="O461" s="11"/>
      <c r="P461" s="11"/>
      <c r="Q461" s="11"/>
      <c r="R461" s="11"/>
      <c r="S461" s="11"/>
      <c r="T461" s="11"/>
      <c r="U461" s="11"/>
      <c r="V461" s="11"/>
      <c r="W461" s="64"/>
      <c r="X461" s="11"/>
    </row>
    <row r="462" spans="1:24" s="18" customFormat="1">
      <c r="A462" s="11"/>
      <c r="B462" s="11"/>
      <c r="C462" s="11"/>
      <c r="D462" s="17"/>
      <c r="E462" s="27"/>
      <c r="F462" s="27"/>
      <c r="G462" s="95"/>
      <c r="H462" s="98"/>
      <c r="I462" s="98"/>
      <c r="N462" s="11"/>
      <c r="O462" s="11"/>
      <c r="P462" s="11"/>
      <c r="Q462" s="11"/>
      <c r="R462" s="11"/>
      <c r="S462" s="11"/>
      <c r="T462" s="11"/>
      <c r="U462" s="11"/>
      <c r="V462" s="11"/>
      <c r="W462" s="64"/>
      <c r="X462" s="11"/>
    </row>
    <row r="463" spans="1:24" s="18" customFormat="1">
      <c r="A463" s="11"/>
      <c r="B463" s="11"/>
      <c r="C463" s="11"/>
      <c r="D463" s="17"/>
      <c r="E463" s="27"/>
      <c r="F463" s="27"/>
      <c r="G463" s="95"/>
      <c r="H463" s="98"/>
      <c r="I463" s="98"/>
      <c r="N463" s="11"/>
      <c r="O463" s="11"/>
      <c r="P463" s="11"/>
      <c r="Q463" s="11"/>
      <c r="R463" s="11"/>
      <c r="S463" s="11"/>
      <c r="T463" s="11"/>
      <c r="U463" s="11"/>
      <c r="V463" s="11"/>
      <c r="W463" s="64"/>
      <c r="X463" s="11"/>
    </row>
    <row r="464" spans="1:24" s="18" customFormat="1">
      <c r="A464" s="11"/>
      <c r="B464" s="11"/>
      <c r="C464" s="11"/>
      <c r="D464" s="17"/>
      <c r="E464" s="27"/>
      <c r="F464" s="27"/>
      <c r="G464" s="95"/>
      <c r="H464" s="98"/>
      <c r="I464" s="98"/>
      <c r="N464" s="11"/>
      <c r="O464" s="11"/>
      <c r="P464" s="11"/>
      <c r="Q464" s="11"/>
      <c r="R464" s="11"/>
      <c r="S464" s="11"/>
      <c r="T464" s="11"/>
      <c r="U464" s="11"/>
      <c r="V464" s="11"/>
      <c r="W464" s="64"/>
      <c r="X464" s="11"/>
    </row>
    <row r="465" spans="1:24" s="18" customFormat="1">
      <c r="A465" s="11"/>
      <c r="B465" s="11"/>
      <c r="C465" s="11"/>
      <c r="D465" s="17"/>
      <c r="E465" s="27"/>
      <c r="F465" s="27"/>
      <c r="G465" s="95"/>
      <c r="H465" s="98"/>
      <c r="I465" s="98"/>
      <c r="N465" s="11"/>
      <c r="O465" s="11"/>
      <c r="P465" s="11"/>
      <c r="Q465" s="11"/>
      <c r="R465" s="11"/>
      <c r="S465" s="11"/>
      <c r="T465" s="11"/>
      <c r="U465" s="11"/>
      <c r="V465" s="11"/>
      <c r="W465" s="64"/>
      <c r="X465" s="11"/>
    </row>
    <row r="466" spans="1:24" s="18" customFormat="1">
      <c r="A466" s="11"/>
      <c r="B466" s="11"/>
      <c r="C466" s="11"/>
      <c r="D466" s="17"/>
      <c r="E466" s="27"/>
      <c r="F466" s="27"/>
      <c r="G466" s="95"/>
      <c r="H466" s="98"/>
      <c r="I466" s="98"/>
      <c r="N466" s="11"/>
      <c r="O466" s="11"/>
      <c r="P466" s="11"/>
      <c r="Q466" s="11"/>
      <c r="R466" s="11"/>
      <c r="S466" s="11"/>
      <c r="T466" s="11"/>
      <c r="U466" s="11"/>
      <c r="V466" s="11"/>
      <c r="W466" s="64"/>
      <c r="X466" s="11"/>
    </row>
    <row r="467" spans="1:24" s="18" customFormat="1">
      <c r="A467" s="11"/>
      <c r="B467" s="11"/>
      <c r="C467" s="11"/>
      <c r="D467" s="17"/>
      <c r="E467" s="27"/>
      <c r="F467" s="27"/>
      <c r="G467" s="95"/>
      <c r="H467" s="98"/>
      <c r="I467" s="98"/>
      <c r="N467" s="11"/>
      <c r="O467" s="11"/>
      <c r="P467" s="11"/>
      <c r="Q467" s="11"/>
      <c r="R467" s="11"/>
      <c r="S467" s="11"/>
      <c r="T467" s="11"/>
      <c r="U467" s="11"/>
      <c r="V467" s="11"/>
      <c r="W467" s="64"/>
      <c r="X467" s="11"/>
    </row>
    <row r="468" spans="1:24" s="18" customFormat="1">
      <c r="A468" s="11"/>
      <c r="B468" s="11"/>
      <c r="C468" s="11"/>
      <c r="D468" s="17"/>
      <c r="E468" s="27"/>
      <c r="F468" s="27"/>
      <c r="G468" s="95"/>
      <c r="H468" s="98"/>
      <c r="I468" s="98"/>
      <c r="N468" s="11"/>
      <c r="O468" s="11"/>
      <c r="P468" s="11"/>
      <c r="Q468" s="11"/>
      <c r="R468" s="11"/>
      <c r="S468" s="11"/>
      <c r="T468" s="11"/>
      <c r="U468" s="11"/>
      <c r="V468" s="11"/>
      <c r="W468" s="64"/>
      <c r="X468" s="11"/>
    </row>
    <row r="469" spans="1:24" s="18" customFormat="1">
      <c r="A469" s="11"/>
      <c r="B469" s="11"/>
      <c r="C469" s="11"/>
      <c r="D469" s="17"/>
      <c r="E469" s="27"/>
      <c r="F469" s="27"/>
      <c r="G469" s="95"/>
      <c r="H469" s="98"/>
      <c r="I469" s="98"/>
      <c r="N469" s="11"/>
      <c r="O469" s="11"/>
      <c r="P469" s="11"/>
      <c r="Q469" s="11"/>
      <c r="R469" s="11"/>
      <c r="S469" s="11"/>
      <c r="T469" s="11"/>
      <c r="U469" s="11"/>
      <c r="V469" s="11"/>
      <c r="W469" s="64"/>
      <c r="X469" s="11"/>
    </row>
    <row r="470" spans="1:24" s="18" customFormat="1">
      <c r="A470" s="11"/>
      <c r="B470" s="11"/>
      <c r="C470" s="11"/>
      <c r="D470" s="17"/>
      <c r="E470" s="27"/>
      <c r="F470" s="27"/>
      <c r="G470" s="95"/>
      <c r="H470" s="98"/>
      <c r="I470" s="98"/>
      <c r="N470" s="11"/>
      <c r="O470" s="11"/>
      <c r="P470" s="11"/>
      <c r="Q470" s="11"/>
      <c r="R470" s="11"/>
      <c r="S470" s="11"/>
      <c r="T470" s="11"/>
      <c r="U470" s="11"/>
      <c r="V470" s="11"/>
      <c r="W470" s="64"/>
      <c r="X470" s="11"/>
    </row>
    <row r="471" spans="1:24" s="18" customFormat="1">
      <c r="A471" s="11"/>
      <c r="B471" s="11"/>
      <c r="C471" s="11"/>
      <c r="D471" s="17"/>
      <c r="E471" s="27"/>
      <c r="F471" s="27"/>
      <c r="G471" s="95"/>
      <c r="H471" s="98"/>
      <c r="I471" s="98"/>
      <c r="N471" s="11"/>
      <c r="O471" s="11"/>
      <c r="P471" s="11"/>
      <c r="Q471" s="11"/>
      <c r="R471" s="11"/>
      <c r="S471" s="11"/>
      <c r="T471" s="11"/>
      <c r="U471" s="11"/>
      <c r="V471" s="11"/>
      <c r="W471" s="64"/>
      <c r="X471" s="11"/>
    </row>
    <row r="472" spans="1:24" s="18" customFormat="1">
      <c r="A472" s="11"/>
      <c r="B472" s="11"/>
      <c r="C472" s="11"/>
      <c r="D472" s="17"/>
      <c r="E472" s="27"/>
      <c r="F472" s="27"/>
      <c r="G472" s="95"/>
      <c r="H472" s="98"/>
      <c r="I472" s="98"/>
      <c r="N472" s="11"/>
      <c r="O472" s="11"/>
      <c r="P472" s="11"/>
      <c r="Q472" s="11"/>
      <c r="R472" s="11"/>
      <c r="S472" s="11"/>
      <c r="T472" s="11"/>
      <c r="U472" s="11"/>
      <c r="V472" s="11"/>
      <c r="W472" s="64"/>
      <c r="X472" s="11"/>
    </row>
    <row r="473" spans="1:24" s="18" customFormat="1">
      <c r="A473" s="11"/>
      <c r="B473" s="11"/>
      <c r="C473" s="11"/>
      <c r="D473" s="17"/>
      <c r="E473" s="27"/>
      <c r="F473" s="27"/>
      <c r="G473" s="95"/>
      <c r="H473" s="98"/>
      <c r="I473" s="98"/>
      <c r="N473" s="11"/>
      <c r="O473" s="11"/>
      <c r="P473" s="11"/>
      <c r="Q473" s="11"/>
      <c r="R473" s="11"/>
      <c r="S473" s="11"/>
      <c r="T473" s="11"/>
      <c r="U473" s="11"/>
      <c r="V473" s="11"/>
      <c r="W473" s="64"/>
      <c r="X473" s="11"/>
    </row>
    <row r="474" spans="1:24" s="18" customFormat="1">
      <c r="A474" s="11"/>
      <c r="B474" s="11"/>
      <c r="C474" s="11"/>
      <c r="D474" s="17"/>
      <c r="E474" s="27"/>
      <c r="F474" s="27"/>
      <c r="G474" s="95"/>
      <c r="H474" s="98"/>
      <c r="I474" s="98"/>
      <c r="N474" s="11"/>
      <c r="O474" s="11"/>
      <c r="P474" s="11"/>
      <c r="Q474" s="11"/>
      <c r="R474" s="11"/>
      <c r="S474" s="11"/>
      <c r="T474" s="11"/>
      <c r="U474" s="11"/>
      <c r="V474" s="11"/>
      <c r="W474" s="64"/>
      <c r="X474" s="11"/>
    </row>
    <row r="475" spans="1:24" s="18" customFormat="1">
      <c r="A475" s="11"/>
      <c r="B475" s="11"/>
      <c r="C475" s="11"/>
      <c r="D475" s="17"/>
      <c r="E475" s="27"/>
      <c r="F475" s="27"/>
      <c r="G475" s="95"/>
      <c r="H475" s="98"/>
      <c r="I475" s="98"/>
      <c r="N475" s="11"/>
      <c r="O475" s="11"/>
      <c r="P475" s="11"/>
      <c r="Q475" s="11"/>
      <c r="R475" s="11"/>
      <c r="S475" s="11"/>
      <c r="T475" s="11"/>
      <c r="U475" s="11"/>
      <c r="V475" s="11"/>
      <c r="W475" s="64"/>
      <c r="X475" s="11"/>
    </row>
    <row r="476" spans="1:24" s="18" customFormat="1">
      <c r="A476" s="11"/>
      <c r="B476" s="11"/>
      <c r="C476" s="11"/>
      <c r="D476" s="17"/>
      <c r="E476" s="27"/>
      <c r="F476" s="27"/>
      <c r="G476" s="95"/>
      <c r="H476" s="98"/>
      <c r="I476" s="98"/>
      <c r="N476" s="11"/>
      <c r="O476" s="11"/>
      <c r="P476" s="11"/>
      <c r="Q476" s="11"/>
      <c r="R476" s="11"/>
      <c r="S476" s="11"/>
      <c r="T476" s="11"/>
      <c r="U476" s="11"/>
      <c r="V476" s="11"/>
      <c r="W476" s="64"/>
      <c r="X476" s="11"/>
    </row>
    <row r="477" spans="1:24" s="18" customFormat="1">
      <c r="A477" s="11"/>
      <c r="B477" s="11"/>
      <c r="C477" s="11"/>
      <c r="D477" s="17"/>
      <c r="E477" s="27"/>
      <c r="F477" s="27"/>
      <c r="G477" s="95"/>
      <c r="H477" s="98"/>
      <c r="I477" s="98"/>
      <c r="N477" s="11"/>
      <c r="O477" s="11"/>
      <c r="P477" s="11"/>
      <c r="Q477" s="11"/>
      <c r="R477" s="11"/>
      <c r="S477" s="11"/>
      <c r="T477" s="11"/>
      <c r="U477" s="11"/>
      <c r="V477" s="11"/>
      <c r="W477" s="64"/>
      <c r="X477" s="11"/>
    </row>
    <row r="478" spans="1:24" s="18" customFormat="1">
      <c r="A478" s="11"/>
      <c r="B478" s="11"/>
      <c r="C478" s="11"/>
      <c r="D478" s="17"/>
      <c r="E478" s="27"/>
      <c r="F478" s="27"/>
      <c r="G478" s="95"/>
      <c r="H478" s="98"/>
      <c r="I478" s="98"/>
      <c r="N478" s="11"/>
      <c r="O478" s="11"/>
      <c r="P478" s="11"/>
      <c r="Q478" s="11"/>
      <c r="R478" s="11"/>
      <c r="S478" s="11"/>
      <c r="T478" s="11"/>
      <c r="U478" s="11"/>
      <c r="V478" s="11"/>
      <c r="W478" s="64"/>
      <c r="X478" s="11"/>
    </row>
    <row r="479" spans="1:24" s="18" customFormat="1">
      <c r="A479" s="11"/>
      <c r="B479" s="11"/>
      <c r="C479" s="11"/>
      <c r="D479" s="17"/>
      <c r="E479" s="27"/>
      <c r="F479" s="27"/>
      <c r="G479" s="95"/>
      <c r="H479" s="98"/>
      <c r="I479" s="98"/>
      <c r="N479" s="11"/>
      <c r="O479" s="11"/>
      <c r="P479" s="11"/>
      <c r="Q479" s="11"/>
      <c r="R479" s="11"/>
      <c r="S479" s="11"/>
      <c r="T479" s="11"/>
      <c r="U479" s="11"/>
      <c r="V479" s="11"/>
      <c r="W479" s="64"/>
      <c r="X479" s="11"/>
    </row>
    <row r="480" spans="1:24" s="18" customFormat="1">
      <c r="A480" s="11"/>
      <c r="B480" s="11"/>
      <c r="C480" s="11"/>
      <c r="D480" s="17"/>
      <c r="E480" s="27"/>
      <c r="F480" s="27"/>
      <c r="G480" s="95"/>
      <c r="H480" s="98"/>
      <c r="I480" s="98"/>
      <c r="N480" s="11"/>
      <c r="O480" s="11"/>
      <c r="P480" s="11"/>
      <c r="Q480" s="11"/>
      <c r="R480" s="11"/>
      <c r="S480" s="11"/>
      <c r="T480" s="11"/>
      <c r="U480" s="11"/>
      <c r="V480" s="11"/>
      <c r="W480" s="64"/>
      <c r="X480" s="11"/>
    </row>
    <row r="481" spans="1:24" s="18" customFormat="1">
      <c r="A481" s="11"/>
      <c r="B481" s="11"/>
      <c r="C481" s="11"/>
      <c r="D481" s="17"/>
      <c r="E481" s="27"/>
      <c r="F481" s="27"/>
      <c r="G481" s="95"/>
      <c r="H481" s="98"/>
      <c r="I481" s="98"/>
      <c r="N481" s="11"/>
      <c r="O481" s="11"/>
      <c r="P481" s="11"/>
      <c r="Q481" s="11"/>
      <c r="R481" s="11"/>
      <c r="S481" s="11"/>
      <c r="T481" s="11"/>
      <c r="U481" s="11"/>
      <c r="V481" s="11"/>
      <c r="W481" s="64"/>
      <c r="X481" s="11"/>
    </row>
    <row r="482" spans="1:24" s="18" customFormat="1">
      <c r="A482" s="11"/>
      <c r="B482" s="11"/>
      <c r="C482" s="11"/>
      <c r="D482" s="17"/>
      <c r="E482" s="27"/>
      <c r="F482" s="27"/>
      <c r="G482" s="95"/>
      <c r="H482" s="98"/>
      <c r="I482" s="98"/>
      <c r="N482" s="11"/>
      <c r="O482" s="11"/>
      <c r="P482" s="11"/>
      <c r="Q482" s="11"/>
      <c r="R482" s="11"/>
      <c r="S482" s="11"/>
      <c r="T482" s="11"/>
      <c r="U482" s="11"/>
      <c r="V482" s="11"/>
      <c r="W482" s="64"/>
      <c r="X482" s="11"/>
    </row>
    <row r="483" spans="1:24" s="18" customFormat="1">
      <c r="A483" s="11"/>
      <c r="B483" s="11"/>
      <c r="C483" s="11"/>
      <c r="D483" s="17"/>
      <c r="E483" s="27"/>
      <c r="F483" s="27"/>
      <c r="G483" s="95"/>
      <c r="H483" s="98"/>
      <c r="I483" s="98"/>
      <c r="N483" s="11"/>
      <c r="O483" s="11"/>
      <c r="P483" s="11"/>
      <c r="Q483" s="11"/>
      <c r="R483" s="11"/>
      <c r="S483" s="11"/>
      <c r="T483" s="11"/>
      <c r="U483" s="11"/>
      <c r="V483" s="11"/>
      <c r="W483" s="64"/>
      <c r="X483" s="11"/>
    </row>
    <row r="484" spans="1:24" s="18" customFormat="1">
      <c r="A484" s="11"/>
      <c r="B484" s="11"/>
      <c r="C484" s="11"/>
      <c r="D484" s="17"/>
      <c r="E484" s="27"/>
      <c r="F484" s="27"/>
      <c r="G484" s="95"/>
      <c r="H484" s="98"/>
      <c r="I484" s="98"/>
      <c r="N484" s="11"/>
      <c r="O484" s="11"/>
      <c r="P484" s="11"/>
      <c r="Q484" s="11"/>
      <c r="R484" s="11"/>
      <c r="S484" s="11"/>
      <c r="T484" s="11"/>
      <c r="U484" s="11"/>
      <c r="V484" s="11"/>
      <c r="W484" s="64"/>
      <c r="X484" s="11"/>
    </row>
    <row r="485" spans="1:24" s="18" customFormat="1">
      <c r="A485" s="11"/>
      <c r="B485" s="11"/>
      <c r="C485" s="11"/>
      <c r="D485" s="17"/>
      <c r="E485" s="27"/>
      <c r="F485" s="27"/>
      <c r="G485" s="95"/>
      <c r="H485" s="98"/>
      <c r="I485" s="98"/>
      <c r="N485" s="11"/>
      <c r="O485" s="11"/>
      <c r="P485" s="11"/>
      <c r="Q485" s="11"/>
      <c r="R485" s="11"/>
      <c r="S485" s="11"/>
      <c r="T485" s="11"/>
      <c r="U485" s="11"/>
      <c r="V485" s="11"/>
      <c r="W485" s="64"/>
      <c r="X485" s="11"/>
    </row>
    <row r="486" spans="1:24" s="18" customFormat="1">
      <c r="A486" s="11"/>
      <c r="B486" s="11"/>
      <c r="C486" s="11"/>
      <c r="D486" s="17"/>
      <c r="E486" s="27"/>
      <c r="F486" s="27"/>
      <c r="G486" s="95"/>
      <c r="H486" s="98"/>
      <c r="I486" s="98"/>
      <c r="N486" s="11"/>
      <c r="O486" s="11"/>
      <c r="P486" s="11"/>
      <c r="Q486" s="11"/>
      <c r="R486" s="11"/>
      <c r="S486" s="11"/>
      <c r="T486" s="11"/>
      <c r="U486" s="11"/>
      <c r="V486" s="11"/>
      <c r="W486" s="64"/>
      <c r="X486" s="11"/>
    </row>
    <row r="487" spans="1:24" s="18" customFormat="1">
      <c r="A487" s="11"/>
      <c r="B487" s="11"/>
      <c r="C487" s="11"/>
      <c r="D487" s="17"/>
      <c r="E487" s="27"/>
      <c r="F487" s="27"/>
      <c r="G487" s="95"/>
      <c r="H487" s="98"/>
      <c r="I487" s="98"/>
      <c r="N487" s="11"/>
      <c r="O487" s="11"/>
      <c r="P487" s="11"/>
      <c r="Q487" s="11"/>
      <c r="R487" s="11"/>
      <c r="S487" s="11"/>
      <c r="T487" s="11"/>
      <c r="U487" s="11"/>
      <c r="V487" s="11"/>
      <c r="W487" s="64"/>
      <c r="X487" s="11"/>
    </row>
    <row r="488" spans="1:24" s="18" customFormat="1">
      <c r="A488" s="11"/>
      <c r="B488" s="11"/>
      <c r="C488" s="11"/>
      <c r="D488" s="17"/>
      <c r="E488" s="27"/>
      <c r="F488" s="27"/>
      <c r="G488" s="95"/>
      <c r="H488" s="98"/>
      <c r="I488" s="98"/>
      <c r="N488" s="11"/>
      <c r="O488" s="11"/>
      <c r="P488" s="11"/>
      <c r="Q488" s="11"/>
      <c r="R488" s="11"/>
      <c r="S488" s="11"/>
      <c r="T488" s="11"/>
      <c r="U488" s="11"/>
      <c r="V488" s="11"/>
      <c r="W488" s="64"/>
      <c r="X488" s="11"/>
    </row>
    <row r="489" spans="1:24" s="18" customFormat="1">
      <c r="A489" s="11"/>
      <c r="B489" s="11"/>
      <c r="C489" s="11"/>
      <c r="D489" s="17"/>
      <c r="E489" s="27"/>
      <c r="F489" s="27"/>
      <c r="G489" s="95"/>
      <c r="H489" s="98"/>
      <c r="I489" s="98"/>
      <c r="N489" s="11"/>
      <c r="O489" s="11"/>
      <c r="P489" s="11"/>
      <c r="Q489" s="11"/>
      <c r="R489" s="11"/>
      <c r="S489" s="11"/>
      <c r="T489" s="11"/>
      <c r="U489" s="11"/>
      <c r="V489" s="11"/>
      <c r="W489" s="64"/>
      <c r="X489" s="11"/>
    </row>
    <row r="490" spans="1:24" s="18" customFormat="1">
      <c r="A490" s="11"/>
      <c r="B490" s="11"/>
      <c r="C490" s="11"/>
      <c r="D490" s="17"/>
      <c r="E490" s="27"/>
      <c r="F490" s="27"/>
      <c r="G490" s="95"/>
      <c r="H490" s="98"/>
      <c r="I490" s="98"/>
      <c r="N490" s="11"/>
      <c r="O490" s="11"/>
      <c r="P490" s="11"/>
      <c r="Q490" s="11"/>
      <c r="R490" s="11"/>
      <c r="S490" s="11"/>
      <c r="T490" s="11"/>
      <c r="U490" s="11"/>
      <c r="V490" s="11"/>
      <c r="W490" s="64"/>
      <c r="X490" s="11"/>
    </row>
    <row r="491" spans="1:24" s="18" customFormat="1">
      <c r="A491" s="11"/>
      <c r="B491" s="11"/>
      <c r="C491" s="11"/>
      <c r="D491" s="17"/>
      <c r="E491" s="27"/>
      <c r="F491" s="27"/>
      <c r="G491" s="95"/>
      <c r="H491" s="98"/>
      <c r="I491" s="98"/>
      <c r="N491" s="11"/>
      <c r="O491" s="11"/>
      <c r="P491" s="11"/>
      <c r="Q491" s="11"/>
      <c r="R491" s="11"/>
      <c r="S491" s="11"/>
      <c r="T491" s="11"/>
      <c r="U491" s="11"/>
      <c r="V491" s="11"/>
      <c r="W491" s="64"/>
      <c r="X491" s="11"/>
    </row>
    <row r="492" spans="1:24" s="18" customFormat="1">
      <c r="A492" s="11"/>
      <c r="B492" s="11"/>
      <c r="C492" s="11"/>
      <c r="D492" s="17"/>
      <c r="E492" s="27"/>
      <c r="F492" s="27"/>
      <c r="G492" s="95"/>
      <c r="H492" s="98"/>
      <c r="I492" s="98"/>
      <c r="N492" s="11"/>
      <c r="O492" s="11"/>
      <c r="P492" s="11"/>
      <c r="Q492" s="11"/>
      <c r="R492" s="11"/>
      <c r="S492" s="11"/>
      <c r="T492" s="11"/>
      <c r="U492" s="11"/>
      <c r="V492" s="11"/>
      <c r="W492" s="64"/>
      <c r="X492" s="11"/>
    </row>
    <row r="493" spans="1:24" s="18" customFormat="1">
      <c r="A493" s="11"/>
      <c r="B493" s="11"/>
      <c r="C493" s="11"/>
      <c r="D493" s="17"/>
      <c r="E493" s="27"/>
      <c r="F493" s="27"/>
      <c r="G493" s="95"/>
      <c r="H493" s="98"/>
      <c r="I493" s="98"/>
      <c r="N493" s="11"/>
      <c r="O493" s="11"/>
      <c r="P493" s="11"/>
      <c r="Q493" s="11"/>
      <c r="R493" s="11"/>
      <c r="S493" s="11"/>
      <c r="T493" s="11"/>
      <c r="U493" s="11"/>
      <c r="V493" s="11"/>
      <c r="W493" s="64"/>
      <c r="X493" s="11"/>
    </row>
    <row r="494" spans="1:24" s="18" customFormat="1">
      <c r="A494" s="11"/>
      <c r="B494" s="11"/>
      <c r="C494" s="11"/>
      <c r="D494" s="17"/>
      <c r="E494" s="27"/>
      <c r="F494" s="27"/>
      <c r="G494" s="95"/>
      <c r="H494" s="98"/>
      <c r="I494" s="98"/>
      <c r="N494" s="11"/>
      <c r="O494" s="11"/>
      <c r="P494" s="11"/>
      <c r="Q494" s="11"/>
      <c r="R494" s="11"/>
      <c r="S494" s="11"/>
      <c r="T494" s="11"/>
      <c r="U494" s="11"/>
      <c r="V494" s="11"/>
      <c r="W494" s="64"/>
      <c r="X494" s="11"/>
    </row>
    <row r="495" spans="1:24" s="18" customFormat="1">
      <c r="A495" s="11"/>
      <c r="B495" s="11"/>
      <c r="C495" s="11"/>
      <c r="D495" s="17"/>
      <c r="E495" s="27"/>
      <c r="F495" s="27"/>
      <c r="G495" s="95"/>
      <c r="H495" s="98"/>
      <c r="I495" s="98"/>
      <c r="N495" s="11"/>
      <c r="O495" s="11"/>
      <c r="P495" s="11"/>
      <c r="Q495" s="11"/>
      <c r="R495" s="11"/>
      <c r="S495" s="11"/>
      <c r="T495" s="11"/>
      <c r="U495" s="11"/>
      <c r="V495" s="11"/>
      <c r="W495" s="64"/>
      <c r="X495" s="11"/>
    </row>
    <row r="496" spans="1:24" s="18" customFormat="1">
      <c r="A496" s="11"/>
      <c r="B496" s="11"/>
      <c r="C496" s="11"/>
      <c r="D496" s="17"/>
      <c r="E496" s="27"/>
      <c r="F496" s="27"/>
      <c r="G496" s="95"/>
      <c r="H496" s="98"/>
      <c r="I496" s="98"/>
      <c r="N496" s="11"/>
      <c r="O496" s="11"/>
      <c r="P496" s="11"/>
      <c r="Q496" s="11"/>
      <c r="R496" s="11"/>
      <c r="S496" s="11"/>
      <c r="T496" s="11"/>
      <c r="U496" s="11"/>
      <c r="V496" s="11"/>
      <c r="W496" s="64"/>
      <c r="X496" s="11"/>
    </row>
    <row r="497" spans="1:24" s="18" customFormat="1">
      <c r="A497" s="11"/>
      <c r="B497" s="11"/>
      <c r="C497" s="11"/>
      <c r="D497" s="17"/>
      <c r="E497" s="27"/>
      <c r="F497" s="27"/>
      <c r="G497" s="95"/>
      <c r="H497" s="98"/>
      <c r="I497" s="98"/>
      <c r="N497" s="11"/>
      <c r="O497" s="11"/>
      <c r="P497" s="11"/>
      <c r="Q497" s="11"/>
      <c r="R497" s="11"/>
      <c r="S497" s="11"/>
      <c r="T497" s="11"/>
      <c r="U497" s="11"/>
      <c r="V497" s="11"/>
      <c r="W497" s="64"/>
      <c r="X497" s="11"/>
    </row>
    <row r="498" spans="1:24" s="18" customFormat="1">
      <c r="A498" s="11"/>
      <c r="B498" s="11"/>
      <c r="C498" s="11"/>
      <c r="D498" s="17"/>
      <c r="E498" s="27"/>
      <c r="F498" s="27"/>
      <c r="G498" s="95"/>
      <c r="H498" s="98"/>
      <c r="I498" s="98"/>
      <c r="N498" s="11"/>
      <c r="O498" s="11"/>
      <c r="P498" s="11"/>
      <c r="Q498" s="11"/>
      <c r="R498" s="11"/>
      <c r="S498" s="11"/>
      <c r="T498" s="11"/>
      <c r="U498" s="11"/>
      <c r="V498" s="11"/>
      <c r="W498" s="64"/>
      <c r="X498" s="11"/>
    </row>
    <row r="499" spans="1:24" s="18" customFormat="1">
      <c r="A499" s="11"/>
      <c r="B499" s="11"/>
      <c r="C499" s="11"/>
      <c r="D499" s="17"/>
      <c r="E499" s="27"/>
      <c r="F499" s="27"/>
      <c r="G499" s="95"/>
      <c r="H499" s="98"/>
      <c r="I499" s="98"/>
      <c r="N499" s="11"/>
      <c r="O499" s="11"/>
      <c r="P499" s="11"/>
      <c r="Q499" s="11"/>
      <c r="R499" s="11"/>
      <c r="S499" s="11"/>
      <c r="T499" s="11"/>
      <c r="U499" s="11"/>
      <c r="V499" s="11"/>
      <c r="W499" s="64"/>
      <c r="X499" s="11"/>
    </row>
    <row r="500" spans="1:24" s="18" customFormat="1">
      <c r="A500" s="11"/>
      <c r="B500" s="11"/>
      <c r="C500" s="11"/>
      <c r="D500" s="17"/>
      <c r="E500" s="27"/>
      <c r="F500" s="27"/>
      <c r="G500" s="95"/>
      <c r="H500" s="98"/>
      <c r="I500" s="98"/>
      <c r="N500" s="11"/>
      <c r="O500" s="11"/>
      <c r="P500" s="11"/>
      <c r="Q500" s="11"/>
      <c r="R500" s="11"/>
      <c r="S500" s="11"/>
      <c r="T500" s="11"/>
      <c r="U500" s="11"/>
      <c r="V500" s="11"/>
      <c r="W500" s="64"/>
      <c r="X500" s="11"/>
    </row>
    <row r="501" spans="1:24" s="18" customFormat="1">
      <c r="A501" s="11"/>
      <c r="B501" s="11"/>
      <c r="C501" s="11"/>
      <c r="D501" s="17"/>
      <c r="E501" s="27"/>
      <c r="F501" s="27"/>
      <c r="G501" s="95"/>
      <c r="H501" s="98"/>
      <c r="I501" s="98"/>
      <c r="N501" s="11"/>
      <c r="O501" s="11"/>
      <c r="P501" s="11"/>
      <c r="Q501" s="11"/>
      <c r="R501" s="11"/>
      <c r="S501" s="11"/>
      <c r="T501" s="11"/>
      <c r="U501" s="11"/>
      <c r="V501" s="11"/>
      <c r="W501" s="64"/>
      <c r="X501" s="11"/>
    </row>
    <row r="502" spans="1:24" s="18" customFormat="1">
      <c r="A502" s="11"/>
      <c r="B502" s="11"/>
      <c r="C502" s="11"/>
      <c r="D502" s="17"/>
      <c r="E502" s="27"/>
      <c r="F502" s="27"/>
      <c r="G502" s="95"/>
      <c r="H502" s="98"/>
      <c r="I502" s="98"/>
      <c r="N502" s="11"/>
      <c r="O502" s="11"/>
      <c r="P502" s="11"/>
      <c r="Q502" s="11"/>
      <c r="R502" s="11"/>
      <c r="S502" s="11"/>
      <c r="T502" s="11"/>
      <c r="U502" s="11"/>
      <c r="V502" s="11"/>
      <c r="W502" s="64"/>
      <c r="X502" s="11"/>
    </row>
    <row r="503" spans="1:24" s="18" customFormat="1">
      <c r="A503" s="11"/>
      <c r="B503" s="11"/>
      <c r="C503" s="11"/>
      <c r="D503" s="17"/>
      <c r="E503" s="27"/>
      <c r="F503" s="27"/>
      <c r="G503" s="95"/>
      <c r="H503" s="98"/>
      <c r="I503" s="98"/>
      <c r="N503" s="11"/>
      <c r="O503" s="11"/>
      <c r="P503" s="11"/>
      <c r="Q503" s="11"/>
      <c r="R503" s="11"/>
      <c r="S503" s="11"/>
      <c r="T503" s="11"/>
      <c r="U503" s="11"/>
      <c r="V503" s="11"/>
      <c r="W503" s="64"/>
      <c r="X503" s="11"/>
    </row>
    <row r="504" spans="1:24" s="18" customFormat="1">
      <c r="A504" s="11"/>
      <c r="B504" s="11"/>
      <c r="C504" s="11"/>
      <c r="D504" s="17"/>
      <c r="E504" s="27"/>
      <c r="F504" s="27"/>
      <c r="G504" s="95"/>
      <c r="H504" s="98"/>
      <c r="I504" s="98"/>
      <c r="N504" s="11"/>
      <c r="O504" s="11"/>
      <c r="P504" s="11"/>
      <c r="Q504" s="11"/>
      <c r="R504" s="11"/>
      <c r="S504" s="11"/>
      <c r="T504" s="11"/>
      <c r="U504" s="11"/>
      <c r="V504" s="11"/>
      <c r="W504" s="64"/>
      <c r="X504" s="11"/>
    </row>
    <row r="505" spans="1:24" s="18" customFormat="1">
      <c r="A505" s="11"/>
      <c r="B505" s="11"/>
      <c r="C505" s="11"/>
      <c r="D505" s="17"/>
      <c r="E505" s="27"/>
      <c r="F505" s="27"/>
      <c r="G505" s="95"/>
      <c r="H505" s="98"/>
      <c r="I505" s="98"/>
      <c r="N505" s="11"/>
      <c r="O505" s="11"/>
      <c r="P505" s="11"/>
      <c r="Q505" s="11"/>
      <c r="R505" s="11"/>
      <c r="S505" s="11"/>
      <c r="T505" s="11"/>
      <c r="U505" s="11"/>
      <c r="V505" s="11"/>
      <c r="W505" s="64"/>
      <c r="X505" s="11"/>
    </row>
    <row r="506" spans="1:24" s="18" customFormat="1">
      <c r="A506" s="11"/>
      <c r="B506" s="11"/>
      <c r="C506" s="11"/>
      <c r="D506" s="17"/>
      <c r="E506" s="27"/>
      <c r="F506" s="27"/>
      <c r="G506" s="95"/>
      <c r="H506" s="98"/>
      <c r="I506" s="98"/>
      <c r="N506" s="11"/>
      <c r="O506" s="11"/>
      <c r="P506" s="11"/>
      <c r="Q506" s="11"/>
      <c r="R506" s="11"/>
      <c r="S506" s="11"/>
      <c r="T506" s="11"/>
      <c r="U506" s="11"/>
      <c r="V506" s="11"/>
      <c r="W506" s="64"/>
      <c r="X506" s="11"/>
    </row>
    <row r="507" spans="1:24" s="18" customFormat="1">
      <c r="A507" s="11"/>
      <c r="B507" s="11"/>
      <c r="C507" s="11"/>
      <c r="D507" s="17"/>
      <c r="E507" s="27"/>
      <c r="F507" s="27"/>
      <c r="G507" s="95"/>
      <c r="H507" s="98"/>
      <c r="I507" s="98"/>
      <c r="N507" s="11"/>
      <c r="O507" s="11"/>
      <c r="P507" s="11"/>
      <c r="Q507" s="11"/>
      <c r="R507" s="11"/>
      <c r="S507" s="11"/>
      <c r="T507" s="11"/>
      <c r="U507" s="11"/>
      <c r="V507" s="11"/>
      <c r="W507" s="64"/>
      <c r="X507" s="11"/>
    </row>
    <row r="508" spans="1:24" s="18" customFormat="1">
      <c r="A508" s="11"/>
      <c r="B508" s="11"/>
      <c r="C508" s="11"/>
      <c r="D508" s="17"/>
      <c r="E508" s="27"/>
      <c r="F508" s="27"/>
      <c r="G508" s="95"/>
      <c r="H508" s="98"/>
      <c r="I508" s="98"/>
      <c r="N508" s="11"/>
      <c r="O508" s="11"/>
      <c r="P508" s="11"/>
      <c r="Q508" s="11"/>
      <c r="R508" s="11"/>
      <c r="S508" s="11"/>
      <c r="T508" s="11"/>
      <c r="U508" s="11"/>
      <c r="V508" s="11"/>
      <c r="W508" s="64"/>
      <c r="X508" s="11"/>
    </row>
    <row r="509" spans="1:24" s="18" customFormat="1">
      <c r="A509" s="11"/>
      <c r="B509" s="11"/>
      <c r="C509" s="11"/>
      <c r="D509" s="17"/>
      <c r="E509" s="27"/>
      <c r="F509" s="27"/>
      <c r="G509" s="95"/>
      <c r="H509" s="98"/>
      <c r="I509" s="98"/>
      <c r="N509" s="11"/>
      <c r="O509" s="11"/>
      <c r="P509" s="11"/>
      <c r="Q509" s="11"/>
      <c r="R509" s="11"/>
      <c r="S509" s="11"/>
      <c r="T509" s="11"/>
      <c r="U509" s="11"/>
      <c r="V509" s="11"/>
      <c r="W509" s="64"/>
      <c r="X509" s="11"/>
    </row>
    <row r="510" spans="1:24" s="18" customFormat="1">
      <c r="A510" s="11"/>
      <c r="B510" s="11"/>
      <c r="C510" s="11"/>
      <c r="D510" s="17"/>
      <c r="E510" s="27"/>
      <c r="F510" s="27"/>
      <c r="G510" s="95"/>
      <c r="H510" s="98"/>
      <c r="I510" s="98"/>
      <c r="N510" s="11"/>
      <c r="O510" s="11"/>
      <c r="P510" s="11"/>
      <c r="Q510" s="11"/>
      <c r="R510" s="11"/>
      <c r="S510" s="11"/>
      <c r="T510" s="11"/>
      <c r="U510" s="11"/>
      <c r="V510" s="11"/>
      <c r="W510" s="64"/>
      <c r="X510" s="11"/>
    </row>
    <row r="511" spans="1:24" s="18" customFormat="1">
      <c r="A511" s="11"/>
      <c r="B511" s="11"/>
      <c r="C511" s="11"/>
      <c r="D511" s="17"/>
      <c r="E511" s="27"/>
      <c r="F511" s="27"/>
      <c r="G511" s="95"/>
      <c r="H511" s="98"/>
      <c r="I511" s="98"/>
      <c r="N511" s="11"/>
      <c r="O511" s="11"/>
      <c r="P511" s="11"/>
      <c r="Q511" s="11"/>
      <c r="R511" s="11"/>
      <c r="S511" s="11"/>
      <c r="T511" s="11"/>
      <c r="U511" s="11"/>
      <c r="V511" s="11"/>
      <c r="W511" s="64"/>
      <c r="X511" s="11"/>
    </row>
    <row r="512" spans="1:24" s="18" customFormat="1">
      <c r="A512" s="11"/>
      <c r="B512" s="11"/>
      <c r="C512" s="11"/>
      <c r="D512" s="17"/>
      <c r="E512" s="27"/>
      <c r="F512" s="27"/>
      <c r="G512" s="95"/>
      <c r="H512" s="98"/>
      <c r="I512" s="98"/>
      <c r="N512" s="11"/>
      <c r="O512" s="11"/>
      <c r="P512" s="11"/>
      <c r="Q512" s="11"/>
      <c r="R512" s="11"/>
      <c r="S512" s="11"/>
      <c r="T512" s="11"/>
      <c r="U512" s="11"/>
      <c r="V512" s="11"/>
      <c r="W512" s="64"/>
      <c r="X512" s="11"/>
    </row>
  </sheetData>
  <sheetProtection insertRows="0" deleteRows="0"/>
  <protectedRanges>
    <protectedRange sqref="M193:R193 L194:R1048576 W1:W1048576 L1:R192" name="Obseg1"/>
    <protectedRange sqref="J193:L193" name="Obseg1_2_1"/>
  </protectedRanges>
  <mergeCells count="8">
    <mergeCell ref="A193:L193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9 D26 D21:D24">
    <cfRule type="colorScale" priority="3">
      <colorScale>
        <cfvo type="min"/>
        <cfvo type="max"/>
        <color rgb="FFFCFCFF"/>
        <color rgb="FFF8696B"/>
      </colorScale>
    </cfRule>
  </conditionalFormatting>
  <conditionalFormatting sqref="D2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78" max="11" man="1"/>
  </rowBreaks>
  <ignoredErrors>
    <ignoredError sqref="B16:C186" numberStoredAsText="1"/>
  </ignoredError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Z267"/>
  <sheetViews>
    <sheetView topLeftCell="A6" zoomScaleNormal="100" zoomScaleSheetLayoutView="100" workbookViewId="0">
      <selection activeCell="O23" sqref="O23"/>
    </sheetView>
  </sheetViews>
  <sheetFormatPr defaultColWidth="8.85546875" defaultRowHeight="12.75"/>
  <cols>
    <col min="1" max="1" width="3.5703125" style="11" customWidth="1"/>
    <col min="2" max="2" width="6.28515625" style="11" customWidth="1"/>
    <col min="3" max="3" width="8.710937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25" width="8.85546875" style="11"/>
    <col min="26" max="26" width="9.85546875" style="11" bestFit="1" customWidth="1"/>
    <col min="27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621" t="str">
        <f>+'prva stran'!B6</f>
        <v>OŠ Alojza Gradnika Dobrovo</v>
      </c>
      <c r="F2" s="622"/>
      <c r="G2" s="622"/>
      <c r="H2" s="622"/>
      <c r="I2" s="622"/>
      <c r="J2" s="622"/>
      <c r="K2" s="622"/>
      <c r="L2" s="622"/>
    </row>
    <row r="3" spans="1:23" ht="15">
      <c r="D3" s="46" t="s">
        <v>132</v>
      </c>
      <c r="E3" s="623" t="str">
        <f>+'prva stran'!B7</f>
        <v>Trg 25. maja 9, 5212 Dobrovo</v>
      </c>
      <c r="F3" s="624"/>
      <c r="G3" s="624"/>
      <c r="H3" s="624"/>
      <c r="I3" s="624"/>
      <c r="J3" s="624"/>
      <c r="K3" s="624"/>
      <c r="L3" s="624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625">
        <f>+'prva stran'!B10</f>
        <v>0</v>
      </c>
      <c r="F6" s="626"/>
      <c r="G6" s="626"/>
      <c r="H6" s="626"/>
      <c r="I6" s="626"/>
      <c r="J6" s="626"/>
      <c r="K6" s="626"/>
      <c r="L6" s="626"/>
    </row>
    <row r="7" spans="1:23" ht="17.25" customHeight="1">
      <c r="D7" s="47" t="s">
        <v>132</v>
      </c>
      <c r="E7" s="627">
        <f>+'prva stran'!B11</f>
        <v>0</v>
      </c>
      <c r="F7" s="628"/>
      <c r="G7" s="628"/>
      <c r="H7" s="628"/>
      <c r="I7" s="628"/>
      <c r="J7" s="628"/>
      <c r="K7" s="628"/>
      <c r="L7" s="628"/>
    </row>
    <row r="8" spans="1:23" ht="17.25" customHeight="1">
      <c r="D8" s="47" t="s">
        <v>133</v>
      </c>
      <c r="E8" s="627">
        <f>+'prva stran'!B12</f>
        <v>0</v>
      </c>
      <c r="F8" s="628"/>
      <c r="G8" s="628"/>
      <c r="H8" s="628"/>
      <c r="I8" s="628"/>
      <c r="J8" s="628"/>
      <c r="K8" s="628"/>
      <c r="L8" s="628"/>
    </row>
    <row r="9" spans="1:23" s="12" customFormat="1" ht="17.25" customHeight="1">
      <c r="A9" s="9"/>
      <c r="B9" s="9"/>
      <c r="C9" s="9"/>
      <c r="D9" s="48" t="s">
        <v>135</v>
      </c>
      <c r="E9" s="629">
        <f>+'prva stran'!B13</f>
        <v>0</v>
      </c>
      <c r="F9" s="628"/>
      <c r="G9" s="628"/>
      <c r="H9" s="628"/>
      <c r="I9" s="628"/>
      <c r="J9" s="628"/>
      <c r="K9" s="628"/>
      <c r="L9" s="628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pred_rekapitulacija'!A32</f>
        <v>19.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620" t="str">
        <f>+'Ponudbeni pred_rekapitulacija'!B32</f>
        <v>EKO ŽIVILA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183" t="s">
        <v>1439</v>
      </c>
      <c r="C16" s="184" t="s">
        <v>558</v>
      </c>
      <c r="D16" s="185" t="s">
        <v>1336</v>
      </c>
      <c r="E16" s="280" t="s">
        <v>1458</v>
      </c>
      <c r="F16" s="182" t="s">
        <v>158</v>
      </c>
      <c r="G16" s="101"/>
      <c r="H16" s="186">
        <v>100</v>
      </c>
      <c r="I16" s="290" t="s">
        <v>0</v>
      </c>
      <c r="J16" s="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K16" s="74" t="str">
        <f>IF(Sklop19[[#This Row],[ZAHTEVANA SHEMA KAKOVOSTI]]&lt;&gt;"",Sklop19[[#This Row],[Preračunana masa/volumen/kos na enoto kg]],"")</f>
        <v/>
      </c>
      <c r="L16" s="84"/>
      <c r="M16" s="80"/>
      <c r="N16" s="80"/>
      <c r="O16" s="86"/>
      <c r="P16" s="81"/>
      <c r="Q16" s="81"/>
      <c r="R16" s="87"/>
      <c r="S16" s="81">
        <f>+Sklop19[[#This Row],[cena/enota brez DDV v EUR]]*Sklop19[[#This Row],[Stopnja DDV (%)]]</f>
        <v>0</v>
      </c>
      <c r="T16" s="81">
        <f>+Sklop19[[#This Row],[cena/enota brez DDV v EUR]]+Sklop19[[#This Row],[Davek (EUR)]]</f>
        <v>0</v>
      </c>
      <c r="U16" s="81">
        <f>+Sklop19[[#This Row],[cena/enota brez DDV v EUR]]*Sklop19[[#This Row],[Okvirna količina]]</f>
        <v>0</v>
      </c>
      <c r="V16" s="81">
        <f>+Sklop19[[#This Row],[Končna cena/enoto mere (EUR) z DDV]]*Sklop19[[#This Row],[Okvirna količina]]</f>
        <v>0</v>
      </c>
      <c r="W16" s="121" t="s">
        <v>161</v>
      </c>
    </row>
    <row r="17" spans="1:23" s="51" customFormat="1" ht="12">
      <c r="A17" s="73" t="s">
        <v>3</v>
      </c>
      <c r="B17" s="183" t="s">
        <v>1440</v>
      </c>
      <c r="C17" s="181" t="s">
        <v>558</v>
      </c>
      <c r="D17" s="185" t="s">
        <v>1337</v>
      </c>
      <c r="E17" s="280">
        <v>1</v>
      </c>
      <c r="F17" s="182" t="s">
        <v>0</v>
      </c>
      <c r="G17" s="101"/>
      <c r="H17" s="186">
        <v>10</v>
      </c>
      <c r="I17" s="290" t="s">
        <v>0</v>
      </c>
      <c r="J17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K17" s="74" t="str">
        <f>IF(Sklop19[[#This Row],[ZAHTEVANA SHEMA KAKOVOSTI]]&lt;&gt;"",Sklop19[[#This Row],[Preračunana masa/volumen/kos na enoto kg]],"")</f>
        <v/>
      </c>
      <c r="L17" s="84"/>
      <c r="M17" s="80"/>
      <c r="N17" s="80"/>
      <c r="O17" s="86"/>
      <c r="P17" s="81"/>
      <c r="Q17" s="81"/>
      <c r="R17" s="87"/>
      <c r="S17" s="81">
        <f>+Sklop19[[#This Row],[cena/enota brez DDV v EUR]]*Sklop19[[#This Row],[Stopnja DDV (%)]]</f>
        <v>0</v>
      </c>
      <c r="T17" s="81">
        <f>+Sklop19[[#This Row],[cena/enota brez DDV v EUR]]+Sklop19[[#This Row],[Davek (EUR)]]</f>
        <v>0</v>
      </c>
      <c r="U17" s="81">
        <f>+Sklop19[[#This Row],[cena/enota brez DDV v EUR]]*Sklop19[[#This Row],[Okvirna količina]]</f>
        <v>0</v>
      </c>
      <c r="V17" s="81">
        <f>+Sklop19[[#This Row],[Končna cena/enoto mere (EUR) z DDV]]*Sklop19[[#This Row],[Okvirna količina]]</f>
        <v>0</v>
      </c>
      <c r="W17" s="121" t="s">
        <v>161</v>
      </c>
    </row>
    <row r="18" spans="1:23" s="51" customFormat="1" ht="12">
      <c r="A18" s="73" t="s">
        <v>4</v>
      </c>
      <c r="B18" s="183" t="s">
        <v>1441</v>
      </c>
      <c r="C18" s="181" t="s">
        <v>558</v>
      </c>
      <c r="D18" s="185" t="s">
        <v>1338</v>
      </c>
      <c r="E18" s="280" t="s">
        <v>1458</v>
      </c>
      <c r="F18" s="182" t="s">
        <v>158</v>
      </c>
      <c r="G18" s="101"/>
      <c r="H18" s="186">
        <v>100</v>
      </c>
      <c r="I18" s="290" t="s">
        <v>0</v>
      </c>
      <c r="J18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K18" s="74" t="str">
        <f>IF(Sklop19[[#This Row],[ZAHTEVANA SHEMA KAKOVOSTI]]&lt;&gt;"",Sklop19[[#This Row],[Preračunana masa/volumen/kos na enoto kg]],"")</f>
        <v/>
      </c>
      <c r="L18" s="84"/>
      <c r="M18" s="80"/>
      <c r="N18" s="80"/>
      <c r="O18" s="86"/>
      <c r="P18" s="81"/>
      <c r="Q18" s="81"/>
      <c r="R18" s="87"/>
      <c r="S18" s="81">
        <f>+Sklop19[[#This Row],[cena/enota brez DDV v EUR]]*Sklop19[[#This Row],[Stopnja DDV (%)]]</f>
        <v>0</v>
      </c>
      <c r="T18" s="81">
        <f>+Sklop19[[#This Row],[cena/enota brez DDV v EUR]]+Sklop19[[#This Row],[Davek (EUR)]]</f>
        <v>0</v>
      </c>
      <c r="U18" s="81">
        <f>+Sklop19[[#This Row],[cena/enota brez DDV v EUR]]*Sklop19[[#This Row],[Okvirna količina]]</f>
        <v>0</v>
      </c>
      <c r="V18" s="81">
        <f>+Sklop19[[#This Row],[Končna cena/enoto mere (EUR) z DDV]]*Sklop19[[#This Row],[Okvirna količina]]</f>
        <v>0</v>
      </c>
      <c r="W18" s="121" t="s">
        <v>161</v>
      </c>
    </row>
    <row r="19" spans="1:23" s="51" customFormat="1" ht="12">
      <c r="A19" s="73" t="s">
        <v>5</v>
      </c>
      <c r="B19" s="183" t="s">
        <v>1340</v>
      </c>
      <c r="C19" s="181" t="s">
        <v>558</v>
      </c>
      <c r="D19" s="185" t="s">
        <v>1339</v>
      </c>
      <c r="E19" s="280">
        <v>1</v>
      </c>
      <c r="F19" s="182" t="s">
        <v>0</v>
      </c>
      <c r="G19" s="101"/>
      <c r="H19" s="186">
        <v>25</v>
      </c>
      <c r="I19" s="290" t="s">
        <v>0</v>
      </c>
      <c r="J19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K19" s="74" t="str">
        <f>IF(Sklop19[[#This Row],[ZAHTEVANA SHEMA KAKOVOSTI]]&lt;&gt;"",Sklop19[[#This Row],[Preračunana masa/volumen/kos na enoto kg]],"")</f>
        <v/>
      </c>
      <c r="L19" s="84"/>
      <c r="M19" s="80"/>
      <c r="N19" s="80"/>
      <c r="O19" s="86"/>
      <c r="P19" s="81"/>
      <c r="Q19" s="81"/>
      <c r="R19" s="87"/>
      <c r="S19" s="81">
        <f>+Sklop19[[#This Row],[cena/enota brez DDV v EUR]]*Sklop19[[#This Row],[Stopnja DDV (%)]]</f>
        <v>0</v>
      </c>
      <c r="T19" s="81">
        <f>+Sklop19[[#This Row],[cena/enota brez DDV v EUR]]+Sklop19[[#This Row],[Davek (EUR)]]</f>
        <v>0</v>
      </c>
      <c r="U19" s="81">
        <f>+Sklop19[[#This Row],[cena/enota brez DDV v EUR]]*Sklop19[[#This Row],[Okvirna količina]]</f>
        <v>0</v>
      </c>
      <c r="V19" s="81">
        <f>+Sklop19[[#This Row],[Končna cena/enoto mere (EUR) z DDV]]*Sklop19[[#This Row],[Okvirna količina]]</f>
        <v>0</v>
      </c>
      <c r="W19" s="121" t="s">
        <v>161</v>
      </c>
    </row>
    <row r="20" spans="1:23" s="51" customFormat="1" ht="12">
      <c r="A20" s="73" t="s">
        <v>6</v>
      </c>
      <c r="B20" s="183" t="s">
        <v>1342</v>
      </c>
      <c r="C20" s="181" t="s">
        <v>558</v>
      </c>
      <c r="D20" s="185" t="s">
        <v>1341</v>
      </c>
      <c r="E20" s="280" t="s">
        <v>161</v>
      </c>
      <c r="F20" s="182" t="s">
        <v>0</v>
      </c>
      <c r="G20" s="101"/>
      <c r="H20" s="186">
        <v>100</v>
      </c>
      <c r="I20" s="290" t="s">
        <v>0</v>
      </c>
      <c r="J20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K20" s="74" t="str">
        <f>IF(Sklop19[[#This Row],[ZAHTEVANA SHEMA KAKOVOSTI]]&lt;&gt;"",Sklop19[[#This Row],[Preračunana masa/volumen/kos na enoto kg]],"")</f>
        <v/>
      </c>
      <c r="L20" s="84"/>
      <c r="M20" s="80"/>
      <c r="N20" s="80"/>
      <c r="O20" s="86"/>
      <c r="P20" s="81"/>
      <c r="Q20" s="81"/>
      <c r="R20" s="87"/>
      <c r="S20" s="81">
        <f>+Sklop19[[#This Row],[cena/enota brez DDV v EUR]]*Sklop19[[#This Row],[Stopnja DDV (%)]]</f>
        <v>0</v>
      </c>
      <c r="T20" s="81">
        <f>+Sklop19[[#This Row],[cena/enota brez DDV v EUR]]+Sklop19[[#This Row],[Davek (EUR)]]</f>
        <v>0</v>
      </c>
      <c r="U20" s="81">
        <f>+Sklop19[[#This Row],[cena/enota brez DDV v EUR]]*Sklop19[[#This Row],[Okvirna količina]]</f>
        <v>0</v>
      </c>
      <c r="V20" s="81">
        <f>+Sklop19[[#This Row],[Končna cena/enoto mere (EUR) z DDV]]*Sklop19[[#This Row],[Okvirna količina]]</f>
        <v>0</v>
      </c>
      <c r="W20" s="121" t="s">
        <v>161</v>
      </c>
    </row>
    <row r="21" spans="1:23" s="51" customFormat="1" ht="12">
      <c r="A21" s="73" t="s">
        <v>7</v>
      </c>
      <c r="B21" s="183" t="s">
        <v>555</v>
      </c>
      <c r="C21" s="181" t="s">
        <v>558</v>
      </c>
      <c r="D21" s="185" t="s">
        <v>1343</v>
      </c>
      <c r="E21" s="280">
        <v>1</v>
      </c>
      <c r="F21" s="182" t="s">
        <v>0</v>
      </c>
      <c r="G21" s="101"/>
      <c r="H21" s="186">
        <v>200</v>
      </c>
      <c r="I21" s="290" t="s">
        <v>0</v>
      </c>
      <c r="J21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K21" s="74" t="str">
        <f>IF(Sklop19[[#This Row],[ZAHTEVANA SHEMA KAKOVOSTI]]&lt;&gt;"",Sklop19[[#This Row],[Preračunana masa/volumen/kos na enoto kg]],"")</f>
        <v/>
      </c>
      <c r="L21" s="84"/>
      <c r="M21" s="80"/>
      <c r="N21" s="80"/>
      <c r="O21" s="86"/>
      <c r="P21" s="81"/>
      <c r="Q21" s="81"/>
      <c r="R21" s="87"/>
      <c r="S21" s="81">
        <f>+Sklop19[[#This Row],[cena/enota brez DDV v EUR]]*Sklop19[[#This Row],[Stopnja DDV (%)]]</f>
        <v>0</v>
      </c>
      <c r="T21" s="81">
        <f>+Sklop19[[#This Row],[cena/enota brez DDV v EUR]]+Sklop19[[#This Row],[Davek (EUR)]]</f>
        <v>0</v>
      </c>
      <c r="U21" s="81">
        <f>+Sklop19[[#This Row],[cena/enota brez DDV v EUR]]*Sklop19[[#This Row],[Okvirna količina]]</f>
        <v>0</v>
      </c>
      <c r="V21" s="81">
        <f>+Sklop19[[#This Row],[Končna cena/enoto mere (EUR) z DDV]]*Sklop19[[#This Row],[Okvirna količina]]</f>
        <v>0</v>
      </c>
      <c r="W21" s="121" t="s">
        <v>161</v>
      </c>
    </row>
    <row r="22" spans="1:23" s="51" customFormat="1" ht="12">
      <c r="A22" s="73" t="s">
        <v>8</v>
      </c>
      <c r="B22" s="183" t="s">
        <v>556</v>
      </c>
      <c r="C22" s="181" t="s">
        <v>558</v>
      </c>
      <c r="D22" s="185" t="s">
        <v>1344</v>
      </c>
      <c r="E22" s="280" t="s">
        <v>1458</v>
      </c>
      <c r="F22" s="182" t="s">
        <v>158</v>
      </c>
      <c r="G22" s="101"/>
      <c r="H22" s="186">
        <v>60</v>
      </c>
      <c r="I22" s="290" t="s">
        <v>0</v>
      </c>
      <c r="J22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K22" s="74" t="str">
        <f>IF(Sklop19[[#This Row],[ZAHTEVANA SHEMA KAKOVOSTI]]&lt;&gt;"",Sklop19[[#This Row],[Preračunana masa/volumen/kos na enoto kg]],"")</f>
        <v/>
      </c>
      <c r="L22" s="84"/>
      <c r="M22" s="80"/>
      <c r="N22" s="80"/>
      <c r="O22" s="86"/>
      <c r="P22" s="81"/>
      <c r="Q22" s="81"/>
      <c r="R22" s="87"/>
      <c r="S22" s="81">
        <f>+Sklop19[[#This Row],[cena/enota brez DDV v EUR]]*Sklop19[[#This Row],[Stopnja DDV (%)]]</f>
        <v>0</v>
      </c>
      <c r="T22" s="81">
        <f>+Sklop19[[#This Row],[cena/enota brez DDV v EUR]]+Sklop19[[#This Row],[Davek (EUR)]]</f>
        <v>0</v>
      </c>
      <c r="U22" s="81">
        <f>+Sklop19[[#This Row],[cena/enota brez DDV v EUR]]*Sklop19[[#This Row],[Okvirna količina]]</f>
        <v>0</v>
      </c>
      <c r="V22" s="81">
        <f>+Sklop19[[#This Row],[Končna cena/enoto mere (EUR) z DDV]]*Sklop19[[#This Row],[Okvirna količina]]</f>
        <v>0</v>
      </c>
      <c r="W22" s="121" t="s">
        <v>161</v>
      </c>
    </row>
    <row r="23" spans="1:23" s="51" customFormat="1" ht="12">
      <c r="A23" s="73" t="s">
        <v>9</v>
      </c>
      <c r="B23" s="183" t="s">
        <v>557</v>
      </c>
      <c r="C23" s="181" t="s">
        <v>558</v>
      </c>
      <c r="D23" s="185" t="s">
        <v>1345</v>
      </c>
      <c r="E23" s="280" t="s">
        <v>1458</v>
      </c>
      <c r="F23" s="182" t="s">
        <v>158</v>
      </c>
      <c r="G23" s="101"/>
      <c r="H23" s="186">
        <v>60</v>
      </c>
      <c r="I23" s="290" t="s">
        <v>0</v>
      </c>
      <c r="J23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K23" s="74" t="str">
        <f>IF(Sklop19[[#This Row],[ZAHTEVANA SHEMA KAKOVOSTI]]&lt;&gt;"",Sklop19[[#This Row],[Preračunana masa/volumen/kos na enoto kg]],"")</f>
        <v/>
      </c>
      <c r="L23" s="84"/>
      <c r="M23" s="80"/>
      <c r="N23" s="80"/>
      <c r="O23" s="86"/>
      <c r="P23" s="81"/>
      <c r="Q23" s="81"/>
      <c r="R23" s="87"/>
      <c r="S23" s="81">
        <f>+Sklop19[[#This Row],[cena/enota brez DDV v EUR]]*Sklop19[[#This Row],[Stopnja DDV (%)]]</f>
        <v>0</v>
      </c>
      <c r="T23" s="81">
        <f>+Sklop19[[#This Row],[cena/enota brez DDV v EUR]]+Sklop19[[#This Row],[Davek (EUR)]]</f>
        <v>0</v>
      </c>
      <c r="U23" s="81">
        <f>+Sklop19[[#This Row],[cena/enota brez DDV v EUR]]*Sklop19[[#This Row],[Okvirna količina]]</f>
        <v>0</v>
      </c>
      <c r="V23" s="81">
        <f>+Sklop19[[#This Row],[Končna cena/enoto mere (EUR) z DDV]]*Sklop19[[#This Row],[Okvirna količina]]</f>
        <v>0</v>
      </c>
      <c r="W23" s="121" t="s">
        <v>161</v>
      </c>
    </row>
    <row r="24" spans="1:23" s="51" customFormat="1" ht="12">
      <c r="A24" s="73" t="s">
        <v>10</v>
      </c>
      <c r="B24" s="183" t="s">
        <v>1438</v>
      </c>
      <c r="C24" s="181" t="s">
        <v>558</v>
      </c>
      <c r="D24" s="187" t="s">
        <v>1346</v>
      </c>
      <c r="E24" s="280">
        <v>120</v>
      </c>
      <c r="F24" s="182" t="s">
        <v>158</v>
      </c>
      <c r="G24" s="101"/>
      <c r="H24" s="186">
        <v>500</v>
      </c>
      <c r="I24" s="290" t="s">
        <v>93</v>
      </c>
      <c r="J24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K24" s="74" t="str">
        <f>IF(Sklop19[[#This Row],[ZAHTEVANA SHEMA KAKOVOSTI]]&lt;&gt;"",Sklop19[[#This Row],[Preračunana masa/volumen/kos na enoto kg]],"")</f>
        <v/>
      </c>
      <c r="L24" s="84"/>
      <c r="M24" s="80"/>
      <c r="N24" s="80"/>
      <c r="O24" s="86"/>
      <c r="P24" s="81"/>
      <c r="Q24" s="81"/>
      <c r="R24" s="87"/>
      <c r="S24" s="81">
        <f>+Sklop19[[#This Row],[cena/enota brez DDV v EUR]]*Sklop19[[#This Row],[Stopnja DDV (%)]]</f>
        <v>0</v>
      </c>
      <c r="T24" s="81">
        <f>+Sklop19[[#This Row],[cena/enota brez DDV v EUR]]+Sklop19[[#This Row],[Davek (EUR)]]</f>
        <v>0</v>
      </c>
      <c r="U24" s="81">
        <f>+Sklop19[[#This Row],[cena/enota brez DDV v EUR]]*Sklop19[[#This Row],[Okvirna količina]]</f>
        <v>0</v>
      </c>
      <c r="V24" s="81">
        <f>+Sklop19[[#This Row],[Končna cena/enoto mere (EUR) z DDV]]*Sklop19[[#This Row],[Okvirna količina]]</f>
        <v>0</v>
      </c>
      <c r="W24" s="121" t="s">
        <v>161</v>
      </c>
    </row>
    <row r="25" spans="1:23" s="51" customFormat="1" ht="12">
      <c r="A25" s="73" t="s">
        <v>11</v>
      </c>
      <c r="B25" s="183" t="s">
        <v>1437</v>
      </c>
      <c r="C25" s="181" t="s">
        <v>558</v>
      </c>
      <c r="D25" s="187" t="s">
        <v>1347</v>
      </c>
      <c r="E25" s="280">
        <v>120</v>
      </c>
      <c r="F25" s="182" t="s">
        <v>158</v>
      </c>
      <c r="G25" s="101"/>
      <c r="H25" s="186">
        <v>200</v>
      </c>
      <c r="I25" s="290" t="s">
        <v>93</v>
      </c>
      <c r="J25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K25" s="74" t="str">
        <f>IF(Sklop19[[#This Row],[ZAHTEVANA SHEMA KAKOVOSTI]]&lt;&gt;"",Sklop19[[#This Row],[Preračunana masa/volumen/kos na enoto kg]],"")</f>
        <v/>
      </c>
      <c r="L25" s="84"/>
      <c r="M25" s="80"/>
      <c r="N25" s="80"/>
      <c r="O25" s="86"/>
      <c r="P25" s="81"/>
      <c r="Q25" s="81"/>
      <c r="R25" s="87"/>
      <c r="S25" s="81">
        <f>+Sklop19[[#This Row],[cena/enota brez DDV v EUR]]*Sklop19[[#This Row],[Stopnja DDV (%)]]</f>
        <v>0</v>
      </c>
      <c r="T25" s="81">
        <f>+Sklop19[[#This Row],[cena/enota brez DDV v EUR]]+Sklop19[[#This Row],[Davek (EUR)]]</f>
        <v>0</v>
      </c>
      <c r="U25" s="81">
        <f>+Sklop19[[#This Row],[cena/enota brez DDV v EUR]]*Sklop19[[#This Row],[Okvirna količina]]</f>
        <v>0</v>
      </c>
      <c r="V25" s="81">
        <f>+Sklop19[[#This Row],[Končna cena/enoto mere (EUR) z DDV]]*Sklop19[[#This Row],[Okvirna količina]]</f>
        <v>0</v>
      </c>
      <c r="W25" s="121" t="s">
        <v>161</v>
      </c>
    </row>
    <row r="26" spans="1:23" s="51" customFormat="1" ht="12">
      <c r="A26" s="73" t="s">
        <v>12</v>
      </c>
      <c r="B26" s="183" t="s">
        <v>1436</v>
      </c>
      <c r="C26" s="181" t="s">
        <v>558</v>
      </c>
      <c r="D26" s="187" t="s">
        <v>1348</v>
      </c>
      <c r="E26" s="279">
        <v>1</v>
      </c>
      <c r="F26" s="182" t="s">
        <v>95</v>
      </c>
      <c r="G26" s="101"/>
      <c r="H26" s="186">
        <v>10</v>
      </c>
      <c r="I26" s="290" t="s">
        <v>93</v>
      </c>
      <c r="J26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K26" s="74" t="str">
        <f>IF(Sklop19[[#This Row],[ZAHTEVANA SHEMA KAKOVOSTI]]&lt;&gt;"",Sklop19[[#This Row],[Preračunana masa/volumen/kos na enoto kg]],"")</f>
        <v/>
      </c>
      <c r="L26" s="84"/>
      <c r="M26" s="80"/>
      <c r="N26" s="80"/>
      <c r="O26" s="86"/>
      <c r="P26" s="81"/>
      <c r="Q26" s="81"/>
      <c r="R26" s="87"/>
      <c r="S26" s="81">
        <f>+Sklop19[[#This Row],[cena/enota brez DDV v EUR]]*Sklop19[[#This Row],[Stopnja DDV (%)]]</f>
        <v>0</v>
      </c>
      <c r="T26" s="81">
        <f>+Sklop19[[#This Row],[cena/enota brez DDV v EUR]]+Sklop19[[#This Row],[Davek (EUR)]]</f>
        <v>0</v>
      </c>
      <c r="U26" s="81">
        <f>+Sklop19[[#This Row],[cena/enota brez DDV v EUR]]*Sklop19[[#This Row],[Okvirna količina]]</f>
        <v>0</v>
      </c>
      <c r="V26" s="81">
        <f>+Sklop19[[#This Row],[Končna cena/enoto mere (EUR) z DDV]]*Sklop19[[#This Row],[Okvirna količina]]</f>
        <v>0</v>
      </c>
      <c r="W26" s="121" t="s">
        <v>161</v>
      </c>
    </row>
    <row r="27" spans="1:23" s="51" customFormat="1" ht="12">
      <c r="A27" s="73" t="s">
        <v>13</v>
      </c>
      <c r="B27" s="425" t="s">
        <v>1433</v>
      </c>
      <c r="C27" s="425" t="s">
        <v>558</v>
      </c>
      <c r="D27" s="375" t="s">
        <v>1193</v>
      </c>
      <c r="E27" s="377">
        <v>200</v>
      </c>
      <c r="F27" s="374" t="s">
        <v>159</v>
      </c>
      <c r="G27" s="96"/>
      <c r="H27" s="376">
        <v>530</v>
      </c>
      <c r="I27" s="290" t="s">
        <v>93</v>
      </c>
      <c r="J27" s="37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106</v>
      </c>
      <c r="K27" s="330" t="str">
        <f>IF(Sklop19[[#This Row],[ZAHTEVANA SHEMA KAKOVOSTI]]&lt;&gt;"",Sklop19[[#This Row],[Preračunana masa/volumen/kos na enoto kg]],"")</f>
        <v/>
      </c>
      <c r="L27" s="331"/>
      <c r="M27" s="332"/>
      <c r="N27" s="332"/>
      <c r="O27" s="333"/>
      <c r="P27" s="334"/>
      <c r="Q27" s="334"/>
      <c r="R27" s="335"/>
      <c r="S27" s="334">
        <f>+Sklop19[[#This Row],[cena/enota brez DDV v EUR]]*Sklop19[[#This Row],[Stopnja DDV (%)]]</f>
        <v>0</v>
      </c>
      <c r="T27" s="334">
        <f>+Sklop19[[#This Row],[cena/enota brez DDV v EUR]]+Sklop19[[#This Row],[Davek (EUR)]]</f>
        <v>0</v>
      </c>
      <c r="U27" s="334">
        <f>+Sklop19[[#This Row],[cena/enota brez DDV v EUR]]*Sklop19[[#This Row],[Okvirna količina]]</f>
        <v>0</v>
      </c>
      <c r="V27" s="360">
        <f>+Sklop19[[#This Row],[Končna cena/enoto mere (EUR) z DDV]]*Sklop19[[#This Row],[Okvirna količina]]</f>
        <v>0</v>
      </c>
      <c r="W27" s="121" t="s">
        <v>161</v>
      </c>
    </row>
    <row r="28" spans="1:23" s="51" customFormat="1" ht="12">
      <c r="A28" s="73" t="s">
        <v>14</v>
      </c>
      <c r="B28" s="426" t="s">
        <v>1434</v>
      </c>
      <c r="C28" s="181" t="s">
        <v>558</v>
      </c>
      <c r="D28" s="187" t="s">
        <v>1349</v>
      </c>
      <c r="E28" s="280">
        <v>1</v>
      </c>
      <c r="F28" s="182" t="s">
        <v>95</v>
      </c>
      <c r="G28" s="101"/>
      <c r="H28" s="186">
        <v>10</v>
      </c>
      <c r="I28" s="290" t="s">
        <v>93</v>
      </c>
      <c r="J28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K28" s="74" t="str">
        <f>IF(Sklop19[[#This Row],[ZAHTEVANA SHEMA KAKOVOSTI]]&lt;&gt;"",Sklop19[[#This Row],[Preračunana masa/volumen/kos na enoto kg]],"")</f>
        <v/>
      </c>
      <c r="L28" s="84"/>
      <c r="M28" s="80"/>
      <c r="N28" s="80"/>
      <c r="O28" s="86"/>
      <c r="P28" s="81"/>
      <c r="Q28" s="81"/>
      <c r="R28" s="87"/>
      <c r="S28" s="81">
        <f>+Sklop19[[#This Row],[cena/enota brez DDV v EUR]]*Sklop19[[#This Row],[Stopnja DDV (%)]]</f>
        <v>0</v>
      </c>
      <c r="T28" s="81">
        <f>+Sklop19[[#This Row],[cena/enota brez DDV v EUR]]+Sklop19[[#This Row],[Davek (EUR)]]</f>
        <v>0</v>
      </c>
      <c r="U28" s="81">
        <f>+Sklop19[[#This Row],[cena/enota brez DDV v EUR]]*Sklop19[[#This Row],[Okvirna količina]]</f>
        <v>0</v>
      </c>
      <c r="V28" s="81">
        <f>+Sklop19[[#This Row],[Končna cena/enoto mere (EUR) z DDV]]*Sklop19[[#This Row],[Okvirna količina]]</f>
        <v>0</v>
      </c>
      <c r="W28" s="121" t="s">
        <v>161</v>
      </c>
    </row>
    <row r="29" spans="1:23" s="51" customFormat="1" ht="12">
      <c r="A29" s="73" t="s">
        <v>15</v>
      </c>
      <c r="B29" s="426" t="s">
        <v>1435</v>
      </c>
      <c r="C29" s="181" t="s">
        <v>558</v>
      </c>
      <c r="D29" s="187" t="s">
        <v>1350</v>
      </c>
      <c r="E29" s="280">
        <v>200</v>
      </c>
      <c r="F29" s="182" t="s">
        <v>159</v>
      </c>
      <c r="G29" s="101"/>
      <c r="H29" s="186">
        <v>20</v>
      </c>
      <c r="I29" s="290" t="s">
        <v>93</v>
      </c>
      <c r="J29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K29" s="74" t="str">
        <f>IF(Sklop19[[#This Row],[ZAHTEVANA SHEMA KAKOVOSTI]]&lt;&gt;"",Sklop19[[#This Row],[Preračunana masa/volumen/kos na enoto kg]],"")</f>
        <v/>
      </c>
      <c r="L29" s="84"/>
      <c r="M29" s="80"/>
      <c r="N29" s="80"/>
      <c r="O29" s="86"/>
      <c r="P29" s="81"/>
      <c r="Q29" s="81"/>
      <c r="R29" s="87"/>
      <c r="S29" s="81">
        <f>+Sklop19[[#This Row],[cena/enota brez DDV v EUR]]*Sklop19[[#This Row],[Stopnja DDV (%)]]</f>
        <v>0</v>
      </c>
      <c r="T29" s="81">
        <f>+Sklop19[[#This Row],[cena/enota brez DDV v EUR]]+Sklop19[[#This Row],[Davek (EUR)]]</f>
        <v>0</v>
      </c>
      <c r="U29" s="81">
        <f>+Sklop19[[#This Row],[cena/enota brez DDV v EUR]]*Sklop19[[#This Row],[Okvirna količina]]</f>
        <v>0</v>
      </c>
      <c r="V29" s="81">
        <f>+Sklop19[[#This Row],[Končna cena/enoto mere (EUR) z DDV]]*Sklop19[[#This Row],[Okvirna količina]]</f>
        <v>0</v>
      </c>
      <c r="W29" s="121" t="s">
        <v>161</v>
      </c>
    </row>
    <row r="30" spans="1:23" s="51" customFormat="1" ht="12">
      <c r="A30" s="73" t="s">
        <v>16</v>
      </c>
      <c r="B30" s="425" t="s">
        <v>1431</v>
      </c>
      <c r="C30" s="425" t="s">
        <v>558</v>
      </c>
      <c r="D30" s="375" t="s">
        <v>1351</v>
      </c>
      <c r="E30" s="377">
        <v>260</v>
      </c>
      <c r="F30" s="374" t="s">
        <v>158</v>
      </c>
      <c r="G30" s="96"/>
      <c r="H30" s="376">
        <v>50</v>
      </c>
      <c r="I30" s="290" t="s">
        <v>850</v>
      </c>
      <c r="J30" s="37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</v>
      </c>
      <c r="K30" s="330" t="str">
        <f>IF(Sklop19[[#This Row],[ZAHTEVANA SHEMA KAKOVOSTI]]&lt;&gt;"",Sklop19[[#This Row],[Preračunana masa/volumen/kos na enoto kg]],"")</f>
        <v/>
      </c>
      <c r="L30" s="331"/>
      <c r="M30" s="332"/>
      <c r="N30" s="332"/>
      <c r="O30" s="333"/>
      <c r="P30" s="334"/>
      <c r="Q30" s="334"/>
      <c r="R30" s="335"/>
      <c r="S30" s="334">
        <f>+Sklop19[[#This Row],[cena/enota brez DDV v EUR]]*Sklop19[[#This Row],[Stopnja DDV (%)]]</f>
        <v>0</v>
      </c>
      <c r="T30" s="334">
        <f>+Sklop19[[#This Row],[cena/enota brez DDV v EUR]]+Sklop19[[#This Row],[Davek (EUR)]]</f>
        <v>0</v>
      </c>
      <c r="U30" s="334">
        <f>+Sklop19[[#This Row],[cena/enota brez DDV v EUR]]*Sklop19[[#This Row],[Okvirna količina]]</f>
        <v>0</v>
      </c>
      <c r="V30" s="360">
        <f>+Sklop19[[#This Row],[Končna cena/enoto mere (EUR) z DDV]]*Sklop19[[#This Row],[Okvirna količina]]</f>
        <v>0</v>
      </c>
      <c r="W30" s="121" t="s">
        <v>161</v>
      </c>
    </row>
    <row r="31" spans="1:23">
      <c r="A31" s="73" t="s">
        <v>17</v>
      </c>
      <c r="B31" s="425" t="s">
        <v>1432</v>
      </c>
      <c r="C31" s="425" t="s">
        <v>558</v>
      </c>
      <c r="D31" s="375" t="s">
        <v>1352</v>
      </c>
      <c r="E31" s="377">
        <v>260</v>
      </c>
      <c r="F31" s="374" t="s">
        <v>158</v>
      </c>
      <c r="G31" s="96"/>
      <c r="H31" s="376">
        <v>70</v>
      </c>
      <c r="I31" s="290" t="s">
        <v>850</v>
      </c>
      <c r="J31" s="37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18.2</v>
      </c>
      <c r="K31" s="330" t="str">
        <f>IF(Sklop19[[#This Row],[ZAHTEVANA SHEMA KAKOVOSTI]]&lt;&gt;"",Sklop19[[#This Row],[Preračunana masa/volumen/kos na enoto kg]],"")</f>
        <v/>
      </c>
      <c r="L31" s="331"/>
      <c r="M31" s="332"/>
      <c r="N31" s="332"/>
      <c r="O31" s="333"/>
      <c r="P31" s="334"/>
      <c r="Q31" s="334"/>
      <c r="R31" s="335"/>
      <c r="S31" s="334">
        <f>+Sklop19[[#This Row],[cena/enota brez DDV v EUR]]*Sklop19[[#This Row],[Stopnja DDV (%)]]</f>
        <v>0</v>
      </c>
      <c r="T31" s="334">
        <f>+Sklop19[[#This Row],[cena/enota brez DDV v EUR]]+Sklop19[[#This Row],[Davek (EUR)]]</f>
        <v>0</v>
      </c>
      <c r="U31" s="334">
        <f>+Sklop19[[#This Row],[cena/enota brez DDV v EUR]]*Sklop19[[#This Row],[Okvirna količina]]</f>
        <v>0</v>
      </c>
      <c r="V31" s="360">
        <f>+Sklop19[[#This Row],[Končna cena/enoto mere (EUR) z DDV]]*Sklop19[[#This Row],[Okvirna količina]]</f>
        <v>0</v>
      </c>
      <c r="W31" s="121" t="s">
        <v>161</v>
      </c>
    </row>
    <row r="32" spans="1:23">
      <c r="A32" s="73" t="s">
        <v>18</v>
      </c>
      <c r="B32" s="195"/>
      <c r="C32" s="425" t="s">
        <v>558</v>
      </c>
      <c r="D32" s="375" t="s">
        <v>1353</v>
      </c>
      <c r="E32" s="377">
        <v>125</v>
      </c>
      <c r="F32" s="374" t="s">
        <v>158</v>
      </c>
      <c r="G32" s="96"/>
      <c r="H32" s="376">
        <v>10</v>
      </c>
      <c r="I32" s="290" t="s">
        <v>93</v>
      </c>
      <c r="J32" s="37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1.25</v>
      </c>
      <c r="K32" s="330" t="str">
        <f>IF(Sklop19[[#This Row],[ZAHTEVANA SHEMA KAKOVOSTI]]&lt;&gt;"",Sklop19[[#This Row],[Preračunana masa/volumen/kos na enoto kg]],"")</f>
        <v/>
      </c>
      <c r="L32" s="331"/>
      <c r="M32" s="332"/>
      <c r="N32" s="332"/>
      <c r="O32" s="333"/>
      <c r="P32" s="334"/>
      <c r="Q32" s="334"/>
      <c r="R32" s="335"/>
      <c r="S32" s="334">
        <f>+Sklop19[[#This Row],[cena/enota brez DDV v EUR]]*Sklop19[[#This Row],[Stopnja DDV (%)]]</f>
        <v>0</v>
      </c>
      <c r="T32" s="334">
        <f>+Sklop19[[#This Row],[cena/enota brez DDV v EUR]]+Sklop19[[#This Row],[Davek (EUR)]]</f>
        <v>0</v>
      </c>
      <c r="U32" s="334">
        <f>+Sklop19[[#This Row],[cena/enota brez DDV v EUR]]*Sklop19[[#This Row],[Okvirna količina]]</f>
        <v>0</v>
      </c>
      <c r="V32" s="360">
        <f>+Sklop19[[#This Row],[Končna cena/enoto mere (EUR) z DDV]]*Sklop19[[#This Row],[Okvirna količina]]</f>
        <v>0</v>
      </c>
      <c r="W32" s="121" t="s">
        <v>161</v>
      </c>
    </row>
    <row r="33" spans="1:26">
      <c r="A33" s="73" t="s">
        <v>19</v>
      </c>
      <c r="B33" s="195"/>
      <c r="C33" s="425" t="s">
        <v>558</v>
      </c>
      <c r="D33" s="375" t="s">
        <v>1354</v>
      </c>
      <c r="E33" s="377">
        <v>400</v>
      </c>
      <c r="F33" s="374" t="s">
        <v>158</v>
      </c>
      <c r="G33" s="96"/>
      <c r="H33" s="376">
        <v>5</v>
      </c>
      <c r="I33" s="290" t="s">
        <v>93</v>
      </c>
      <c r="J33" s="37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K33" s="330" t="str">
        <f>IF(Sklop19[[#This Row],[ZAHTEVANA SHEMA KAKOVOSTI]]&lt;&gt;"",Sklop19[[#This Row],[Preračunana masa/volumen/kos na enoto kg]],"")</f>
        <v/>
      </c>
      <c r="L33" s="331"/>
      <c r="M33" s="332"/>
      <c r="N33" s="332"/>
      <c r="O33" s="333"/>
      <c r="P33" s="334"/>
      <c r="Q33" s="334"/>
      <c r="R33" s="335"/>
      <c r="S33" s="334">
        <f>+Sklop19[[#This Row],[cena/enota brez DDV v EUR]]*Sklop19[[#This Row],[Stopnja DDV (%)]]</f>
        <v>0</v>
      </c>
      <c r="T33" s="334">
        <f>+Sklop19[[#This Row],[cena/enota brez DDV v EUR]]+Sklop19[[#This Row],[Davek (EUR)]]</f>
        <v>0</v>
      </c>
      <c r="U33" s="334">
        <f>+Sklop19[[#This Row],[cena/enota brez DDV v EUR]]*Sklop19[[#This Row],[Okvirna količina]]</f>
        <v>0</v>
      </c>
      <c r="V33" s="360">
        <f>+Sklop19[[#This Row],[Končna cena/enoto mere (EUR) z DDV]]*Sklop19[[#This Row],[Okvirna količina]]</f>
        <v>0</v>
      </c>
      <c r="W33" s="121" t="s">
        <v>161</v>
      </c>
    </row>
    <row r="34" spans="1:26">
      <c r="A34" s="73" t="s">
        <v>20</v>
      </c>
      <c r="B34" s="195"/>
      <c r="C34" s="425" t="s">
        <v>558</v>
      </c>
      <c r="D34" s="375" t="s">
        <v>1355</v>
      </c>
      <c r="E34" s="377">
        <v>200</v>
      </c>
      <c r="F34" s="374" t="s">
        <v>1331</v>
      </c>
      <c r="G34" s="96"/>
      <c r="H34" s="376">
        <v>5</v>
      </c>
      <c r="I34" s="290" t="s">
        <v>93</v>
      </c>
      <c r="J34" s="3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K34" s="330" t="str">
        <f>IF(Sklop19[[#This Row],[ZAHTEVANA SHEMA KAKOVOSTI]]&lt;&gt;"",Sklop19[[#This Row],[Preračunana masa/volumen/kos na enoto kg]],"")</f>
        <v/>
      </c>
      <c r="L34" s="331"/>
      <c r="M34" s="332"/>
      <c r="N34" s="332"/>
      <c r="O34" s="333"/>
      <c r="P34" s="334"/>
      <c r="Q34" s="334"/>
      <c r="R34" s="335"/>
      <c r="S34" s="334">
        <f>+Sklop19[[#This Row],[cena/enota brez DDV v EUR]]*Sklop19[[#This Row],[Stopnja DDV (%)]]</f>
        <v>0</v>
      </c>
      <c r="T34" s="334">
        <f>+Sklop19[[#This Row],[cena/enota brez DDV v EUR]]+Sklop19[[#This Row],[Davek (EUR)]]</f>
        <v>0</v>
      </c>
      <c r="U34" s="334">
        <f>+Sklop19[[#This Row],[cena/enota brez DDV v EUR]]*Sklop19[[#This Row],[Okvirna količina]]</f>
        <v>0</v>
      </c>
      <c r="V34" s="360">
        <f>+Sklop19[[#This Row],[Končna cena/enoto mere (EUR) z DDV]]*Sklop19[[#This Row],[Okvirna količina]]</f>
        <v>0</v>
      </c>
      <c r="W34" s="121" t="s">
        <v>161</v>
      </c>
    </row>
    <row r="35" spans="1:26">
      <c r="A35" s="579" t="s">
        <v>181</v>
      </c>
      <c r="B35" s="579"/>
      <c r="C35" s="579"/>
      <c r="D35" s="580"/>
      <c r="E35" s="581"/>
      <c r="F35" s="581"/>
      <c r="G35" s="582"/>
      <c r="H35" s="583"/>
      <c r="I35" s="584"/>
      <c r="J35" s="585">
        <f>SUBTOTAL(109,Sklop19[Preračunana masa/volumen/kos na enoto kg])</f>
        <v>1903.45</v>
      </c>
      <c r="K35" s="585">
        <f>SUBTOTAL(109,Sklop19[Živila iz shem kakovosti (kg)])</f>
        <v>0</v>
      </c>
      <c r="L35" s="583"/>
      <c r="M35" s="586"/>
      <c r="N35" s="586"/>
      <c r="O35" s="587"/>
      <c r="P35" s="588"/>
      <c r="Q35" s="588"/>
      <c r="R35" s="588"/>
      <c r="S35" s="589"/>
      <c r="T35" s="583"/>
      <c r="U35" s="589">
        <f>SUBTOTAL(109,Sklop19[Vrednost za okvirno količino (EUR) brez DDV])</f>
        <v>0</v>
      </c>
      <c r="V35" s="589">
        <f>SUBTOTAL(109,Sklop19[Vrednost za okvirno količino (EUR) z DDV])</f>
        <v>0</v>
      </c>
      <c r="W35" s="590"/>
    </row>
    <row r="36" spans="1:26" ht="15">
      <c r="A36" s="6"/>
      <c r="B36" s="6"/>
      <c r="C36" s="6"/>
      <c r="D36" s="4"/>
      <c r="E36" s="26"/>
      <c r="F36" s="26"/>
      <c r="G36" s="25"/>
      <c r="H36" s="7"/>
      <c r="J36" s="8"/>
      <c r="K36" s="8"/>
      <c r="L36" s="8"/>
      <c r="M36" s="8"/>
      <c r="N36" s="20"/>
      <c r="O36" s="20"/>
      <c r="P36" s="8"/>
      <c r="Q36" s="8"/>
      <c r="R36" s="8"/>
      <c r="S36" s="8"/>
      <c r="T36" s="8"/>
      <c r="U36" s="3"/>
      <c r="V36" s="3"/>
      <c r="W36" s="7"/>
    </row>
    <row r="37" spans="1:26">
      <c r="A37" s="44" t="s">
        <v>177</v>
      </c>
      <c r="B37" s="44"/>
      <c r="C37" s="44"/>
      <c r="D37" s="16"/>
      <c r="E37" s="28"/>
      <c r="F37" s="28"/>
      <c r="G37" s="97"/>
      <c r="S37" s="44"/>
      <c r="T37" s="44"/>
      <c r="U37" s="44"/>
      <c r="V37" s="44"/>
    </row>
    <row r="38" spans="1:26">
      <c r="A38" s="11" t="s">
        <v>179</v>
      </c>
      <c r="D38" s="16"/>
      <c r="E38" s="28"/>
      <c r="F38" s="28"/>
      <c r="G38" s="97"/>
    </row>
    <row r="39" spans="1:26">
      <c r="A39" s="92" t="s">
        <v>247</v>
      </c>
      <c r="B39" s="92"/>
      <c r="C39" s="92"/>
      <c r="H39" s="64"/>
      <c r="I39" s="64"/>
      <c r="J39" s="29"/>
      <c r="K39" s="29"/>
      <c r="L39" s="29"/>
      <c r="M39" s="29"/>
      <c r="N39" s="50"/>
      <c r="O39" s="50"/>
      <c r="P39" s="29"/>
      <c r="Q39" s="29"/>
      <c r="R39" s="29"/>
      <c r="S39" s="29"/>
      <c r="T39" s="29"/>
    </row>
    <row r="40" spans="1:26">
      <c r="A40" s="630" t="s">
        <v>240</v>
      </c>
      <c r="B40" s="630"/>
      <c r="C40" s="630"/>
      <c r="D40" s="630"/>
      <c r="E40" s="630"/>
      <c r="F40" s="630"/>
      <c r="G40" s="630"/>
      <c r="H40" s="630"/>
      <c r="I40" s="630"/>
      <c r="J40" s="630"/>
      <c r="K40" s="630"/>
      <c r="L40" s="630"/>
      <c r="P40" s="29"/>
      <c r="Q40" s="29"/>
      <c r="R40" s="29"/>
      <c r="S40" s="29"/>
      <c r="T40" s="29"/>
    </row>
    <row r="41" spans="1:26">
      <c r="A41" s="631" t="s">
        <v>221</v>
      </c>
      <c r="B41" s="631"/>
      <c r="C41" s="631"/>
      <c r="D41" s="631"/>
      <c r="E41" s="631"/>
      <c r="F41" s="631"/>
      <c r="G41" s="631"/>
      <c r="H41" s="631"/>
      <c r="I41" s="631"/>
      <c r="J41" s="631"/>
      <c r="K41" s="631"/>
      <c r="L41" s="631"/>
      <c r="P41" s="29"/>
      <c r="Q41" s="29"/>
      <c r="R41" s="29"/>
      <c r="S41" s="29"/>
      <c r="T41" s="29"/>
    </row>
    <row r="42" spans="1:26">
      <c r="A42" s="44"/>
      <c r="B42" s="44"/>
      <c r="C42" s="44"/>
      <c r="P42" s="29"/>
      <c r="Q42" s="29"/>
      <c r="R42" s="29"/>
      <c r="S42" s="29"/>
      <c r="T42" s="29"/>
    </row>
    <row r="43" spans="1:26">
      <c r="A43" s="92" t="s">
        <v>65</v>
      </c>
      <c r="B43" s="92"/>
      <c r="C43" s="92"/>
      <c r="H43" s="64"/>
      <c r="I43" s="64" t="s">
        <v>66</v>
      </c>
      <c r="J43" s="29"/>
      <c r="K43" s="29"/>
      <c r="L43" s="29"/>
      <c r="M43" s="29"/>
      <c r="N43" s="50"/>
      <c r="O43" s="50"/>
      <c r="P43" s="29"/>
      <c r="Q43" s="29"/>
      <c r="R43" s="29"/>
      <c r="S43" s="29" t="s">
        <v>67</v>
      </c>
      <c r="T43" s="29"/>
    </row>
    <row r="44" spans="1:26" ht="15">
      <c r="A44" s="6"/>
      <c r="B44" s="6"/>
      <c r="C44" s="6"/>
      <c r="D44" s="4"/>
      <c r="E44" s="26"/>
      <c r="F44" s="26"/>
      <c r="G44" s="25"/>
      <c r="H44" s="7"/>
      <c r="J44" s="8"/>
      <c r="K44" s="8"/>
      <c r="L44" s="8"/>
      <c r="M44" s="8"/>
      <c r="N44" s="20"/>
      <c r="O44" s="20"/>
      <c r="P44" s="8"/>
      <c r="Q44" s="8"/>
      <c r="R44" s="8"/>
      <c r="S44" s="8"/>
      <c r="T44" s="8"/>
      <c r="U44" s="3"/>
      <c r="V44" s="3"/>
      <c r="W44" s="7"/>
      <c r="Z44" s="289"/>
    </row>
    <row r="45" spans="1:26">
      <c r="D45" s="16"/>
      <c r="E45" s="28"/>
      <c r="F45" s="28"/>
      <c r="G45" s="97"/>
      <c r="Z45" s="289"/>
    </row>
    <row r="46" spans="1:26">
      <c r="D46" s="16"/>
      <c r="E46" s="28"/>
      <c r="F46" s="28"/>
      <c r="G46" s="97"/>
    </row>
    <row r="47" spans="1:26">
      <c r="D47" s="16"/>
      <c r="E47" s="28"/>
      <c r="F47" s="28"/>
      <c r="G47" s="97"/>
    </row>
    <row r="48" spans="1:26">
      <c r="D48" s="16"/>
      <c r="E48" s="28"/>
      <c r="F48" s="28"/>
      <c r="G48" s="97"/>
    </row>
    <row r="49" spans="1:24">
      <c r="D49" s="16"/>
      <c r="E49" s="28"/>
      <c r="F49" s="28"/>
      <c r="G49" s="97"/>
    </row>
    <row r="50" spans="1:24">
      <c r="D50" s="16"/>
      <c r="E50" s="28"/>
      <c r="F50" s="28"/>
      <c r="G50" s="97"/>
    </row>
    <row r="51" spans="1:24">
      <c r="D51" s="16"/>
      <c r="E51" s="28"/>
      <c r="F51" s="28"/>
      <c r="G51" s="97"/>
    </row>
    <row r="52" spans="1:24">
      <c r="D52" s="16"/>
      <c r="E52" s="28"/>
      <c r="F52" s="28"/>
      <c r="G52" s="97"/>
    </row>
    <row r="53" spans="1:24">
      <c r="D53" s="16"/>
      <c r="E53" s="28"/>
      <c r="F53" s="28"/>
      <c r="G53" s="97"/>
    </row>
    <row r="54" spans="1:24">
      <c r="D54" s="16"/>
      <c r="E54" s="28"/>
      <c r="F54" s="28"/>
      <c r="G54" s="97"/>
    </row>
    <row r="55" spans="1:24" s="18" customFormat="1">
      <c r="A55" s="11"/>
      <c r="B55" s="11"/>
      <c r="C55" s="11"/>
      <c r="D55" s="16"/>
      <c r="E55" s="28"/>
      <c r="F55" s="28"/>
      <c r="G55" s="97"/>
      <c r="H55" s="98"/>
      <c r="I55" s="98"/>
      <c r="N55" s="11"/>
      <c r="O55" s="11"/>
      <c r="P55" s="11"/>
      <c r="Q55" s="11"/>
      <c r="R55" s="11"/>
      <c r="S55" s="11"/>
      <c r="T55" s="11"/>
      <c r="U55" s="11"/>
      <c r="V55" s="11"/>
      <c r="W55" s="64"/>
      <c r="X55" s="11"/>
    </row>
    <row r="56" spans="1:24" s="18" customFormat="1">
      <c r="A56" s="11"/>
      <c r="B56" s="11"/>
      <c r="C56" s="11"/>
      <c r="D56" s="16"/>
      <c r="E56" s="28"/>
      <c r="F56" s="28"/>
      <c r="G56" s="97"/>
      <c r="H56" s="98"/>
      <c r="I56" s="98"/>
      <c r="N56" s="11"/>
      <c r="O56" s="11"/>
      <c r="P56" s="11"/>
      <c r="Q56" s="11"/>
      <c r="R56" s="11"/>
      <c r="S56" s="11"/>
      <c r="T56" s="11"/>
      <c r="U56" s="11"/>
      <c r="V56" s="11"/>
      <c r="W56" s="64"/>
      <c r="X56" s="11"/>
    </row>
    <row r="57" spans="1:24" s="18" customFormat="1">
      <c r="A57" s="11"/>
      <c r="B57" s="11"/>
      <c r="C57" s="11"/>
      <c r="D57" s="16"/>
      <c r="E57" s="28"/>
      <c r="F57" s="28"/>
      <c r="G57" s="97"/>
      <c r="H57" s="98"/>
      <c r="I57" s="98"/>
      <c r="N57" s="11"/>
      <c r="O57" s="11"/>
      <c r="P57" s="11"/>
      <c r="Q57" s="11"/>
      <c r="R57" s="11"/>
      <c r="S57" s="11"/>
      <c r="T57" s="11"/>
      <c r="U57" s="11"/>
      <c r="V57" s="11"/>
      <c r="W57" s="64"/>
      <c r="X57" s="11"/>
    </row>
    <row r="58" spans="1:24" s="18" customFormat="1">
      <c r="A58" s="11"/>
      <c r="B58" s="11"/>
      <c r="C58" s="11"/>
      <c r="D58" s="16"/>
      <c r="E58" s="28"/>
      <c r="F58" s="28"/>
      <c r="G58" s="97"/>
      <c r="H58" s="98"/>
      <c r="I58" s="98"/>
      <c r="N58" s="11"/>
      <c r="O58" s="11"/>
      <c r="P58" s="11"/>
      <c r="Q58" s="11"/>
      <c r="R58" s="11"/>
      <c r="S58" s="11"/>
      <c r="T58" s="11"/>
      <c r="U58" s="11"/>
      <c r="V58" s="11"/>
      <c r="W58" s="64"/>
      <c r="X58" s="11"/>
    </row>
    <row r="59" spans="1:24" s="18" customFormat="1">
      <c r="A59" s="11"/>
      <c r="B59" s="11"/>
      <c r="C59" s="11"/>
      <c r="D59" s="16"/>
      <c r="E59" s="28"/>
      <c r="F59" s="28"/>
      <c r="G59" s="97"/>
      <c r="H59" s="98"/>
      <c r="I59" s="98"/>
      <c r="N59" s="11"/>
      <c r="O59" s="11"/>
      <c r="P59" s="11"/>
      <c r="Q59" s="11"/>
      <c r="R59" s="11"/>
      <c r="S59" s="11"/>
      <c r="T59" s="11"/>
      <c r="U59" s="11"/>
      <c r="V59" s="11"/>
      <c r="W59" s="64"/>
      <c r="X59" s="11"/>
    </row>
    <row r="60" spans="1:24" s="18" customFormat="1">
      <c r="A60" s="11"/>
      <c r="B60" s="11"/>
      <c r="C60" s="11"/>
      <c r="D60" s="16"/>
      <c r="E60" s="28"/>
      <c r="F60" s="28"/>
      <c r="G60" s="97"/>
      <c r="H60" s="98"/>
      <c r="I60" s="98"/>
      <c r="N60" s="11"/>
      <c r="O60" s="11"/>
      <c r="P60" s="11"/>
      <c r="Q60" s="11"/>
      <c r="R60" s="11"/>
      <c r="S60" s="11"/>
      <c r="T60" s="11"/>
      <c r="U60" s="11"/>
      <c r="V60" s="11"/>
      <c r="W60" s="64"/>
      <c r="X60" s="11"/>
    </row>
    <row r="61" spans="1:24" s="18" customFormat="1">
      <c r="A61" s="11"/>
      <c r="B61" s="11"/>
      <c r="C61" s="11"/>
      <c r="D61" s="16"/>
      <c r="E61" s="28"/>
      <c r="F61" s="28"/>
      <c r="G61" s="97"/>
      <c r="H61" s="98"/>
      <c r="I61" s="98"/>
      <c r="N61" s="11"/>
      <c r="O61" s="11"/>
      <c r="P61" s="11"/>
      <c r="Q61" s="11"/>
      <c r="R61" s="11"/>
      <c r="S61" s="11"/>
      <c r="T61" s="11"/>
      <c r="U61" s="11"/>
      <c r="V61" s="11"/>
      <c r="W61" s="64"/>
      <c r="X61" s="11"/>
    </row>
    <row r="62" spans="1:24" s="18" customFormat="1">
      <c r="A62" s="11"/>
      <c r="B62" s="11"/>
      <c r="C62" s="11"/>
      <c r="D62" s="16"/>
      <c r="E62" s="28"/>
      <c r="F62" s="28"/>
      <c r="G62" s="97"/>
      <c r="H62" s="98"/>
      <c r="I62" s="98"/>
      <c r="N62" s="11"/>
      <c r="O62" s="11"/>
      <c r="P62" s="11"/>
      <c r="Q62" s="11"/>
      <c r="R62" s="11"/>
      <c r="S62" s="11"/>
      <c r="T62" s="11"/>
      <c r="U62" s="11"/>
      <c r="V62" s="11"/>
      <c r="W62" s="64"/>
      <c r="X62" s="11"/>
    </row>
    <row r="63" spans="1:24" s="18" customFormat="1">
      <c r="A63" s="11"/>
      <c r="B63" s="11"/>
      <c r="C63" s="11"/>
      <c r="D63" s="16"/>
      <c r="E63" s="28"/>
      <c r="F63" s="28"/>
      <c r="G63" s="97"/>
      <c r="H63" s="98"/>
      <c r="I63" s="98"/>
      <c r="N63" s="11"/>
      <c r="O63" s="11"/>
      <c r="P63" s="11"/>
      <c r="Q63" s="11"/>
      <c r="R63" s="11"/>
      <c r="S63" s="11"/>
      <c r="T63" s="11"/>
      <c r="U63" s="11"/>
      <c r="V63" s="11"/>
      <c r="W63" s="64"/>
      <c r="X63" s="11"/>
    </row>
    <row r="64" spans="1:24" s="18" customFormat="1">
      <c r="A64" s="11"/>
      <c r="B64" s="11"/>
      <c r="C64" s="11"/>
      <c r="D64" s="16"/>
      <c r="E64" s="28"/>
      <c r="F64" s="28"/>
      <c r="G64" s="97"/>
      <c r="H64" s="98"/>
      <c r="I64" s="98"/>
      <c r="N64" s="11"/>
      <c r="O64" s="11"/>
      <c r="P64" s="11"/>
      <c r="Q64" s="11"/>
      <c r="R64" s="11"/>
      <c r="S64" s="11"/>
      <c r="T64" s="11"/>
      <c r="U64" s="11"/>
      <c r="V64" s="11"/>
      <c r="W64" s="64"/>
      <c r="X64" s="11"/>
    </row>
    <row r="65" spans="1:24" s="18" customFormat="1">
      <c r="A65" s="11"/>
      <c r="B65" s="11"/>
      <c r="C65" s="11"/>
      <c r="D65" s="16"/>
      <c r="E65" s="28"/>
      <c r="F65" s="28"/>
      <c r="G65" s="97"/>
      <c r="H65" s="98"/>
      <c r="I65" s="98"/>
      <c r="N65" s="11"/>
      <c r="O65" s="11"/>
      <c r="P65" s="11"/>
      <c r="Q65" s="11"/>
      <c r="R65" s="11"/>
      <c r="S65" s="11"/>
      <c r="T65" s="11"/>
      <c r="U65" s="11"/>
      <c r="V65" s="11"/>
      <c r="W65" s="64"/>
      <c r="X65" s="11"/>
    </row>
    <row r="66" spans="1:24" s="18" customFormat="1">
      <c r="A66" s="11"/>
      <c r="B66" s="11"/>
      <c r="C66" s="11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11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11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11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>
      <c r="D264" s="16"/>
      <c r="E264" s="28"/>
      <c r="F264" s="28"/>
      <c r="G264" s="97"/>
    </row>
    <row r="265" spans="1:24">
      <c r="D265" s="16"/>
      <c r="E265" s="28"/>
      <c r="F265" s="28"/>
      <c r="G265" s="97"/>
    </row>
    <row r="266" spans="1:24">
      <c r="D266" s="16"/>
      <c r="E266" s="28"/>
      <c r="F266" s="28"/>
      <c r="G266" s="97"/>
    </row>
    <row r="267" spans="1:24">
      <c r="D267" s="16"/>
      <c r="E267" s="28"/>
      <c r="F267" s="28"/>
      <c r="G267" s="97"/>
    </row>
  </sheetData>
  <sheetProtection insertRows="0" deleteRows="0"/>
  <protectedRanges>
    <protectedRange sqref="L42:R1048576 M40:R41 L1:R39 W1:W1048576" name="Obseg1"/>
    <protectedRange sqref="J40:L40" name="Obseg1_2_1"/>
    <protectedRange sqref="J41:L41" name="Obseg1_1"/>
  </protectedRanges>
  <mergeCells count="9">
    <mergeCell ref="A41:L41"/>
    <mergeCell ref="A40:L40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6">
    <cfRule type="colorScale" priority="2">
      <colorScale>
        <cfvo type="min"/>
        <cfvo type="max"/>
        <color rgb="FFFCFCFF"/>
        <color rgb="FFF8696B"/>
      </colorScale>
    </cfRule>
  </conditionalFormatting>
  <conditionalFormatting sqref="D22">
    <cfRule type="colorScale" priority="1">
      <colorScale>
        <cfvo type="min"/>
        <cfvo type="max"/>
        <color rgb="FFFCFCFF"/>
        <color rgb="FFF8696B"/>
      </colorScale>
    </cfRule>
  </conditionalFormatting>
  <conditionalFormatting sqref="D28 D17 D20:D21 D23:D24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ignoredErrors>
    <ignoredError sqref="B16:C34" numberStoredAsText="1"/>
  </ignoredError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X276"/>
  <sheetViews>
    <sheetView topLeftCell="A11" zoomScaleNormal="100" zoomScaleSheetLayoutView="100" workbookViewId="0">
      <selection activeCell="O26" sqref="O26"/>
    </sheetView>
  </sheetViews>
  <sheetFormatPr defaultColWidth="8.85546875" defaultRowHeight="12.75"/>
  <cols>
    <col min="1" max="1" width="3.5703125" style="11" customWidth="1"/>
    <col min="2" max="2" width="6.28515625" style="11" customWidth="1"/>
    <col min="3" max="3" width="3.57031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621" t="str">
        <f>+'prva stran'!B6</f>
        <v>OŠ Alojza Gradnika Dobrovo</v>
      </c>
      <c r="F2" s="622"/>
      <c r="G2" s="622"/>
      <c r="H2" s="622"/>
      <c r="I2" s="622"/>
      <c r="J2" s="622"/>
      <c r="K2" s="622"/>
      <c r="L2" s="622"/>
    </row>
    <row r="3" spans="1:23" ht="15">
      <c r="D3" s="46" t="s">
        <v>132</v>
      </c>
      <c r="E3" s="623" t="str">
        <f>+'prva stran'!B7</f>
        <v>Trg 25. maja 9, 5212 Dobrovo</v>
      </c>
      <c r="F3" s="624"/>
      <c r="G3" s="624"/>
      <c r="H3" s="624"/>
      <c r="I3" s="624"/>
      <c r="J3" s="624"/>
      <c r="K3" s="624"/>
      <c r="L3" s="624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625">
        <f>+'prva stran'!B10</f>
        <v>0</v>
      </c>
      <c r="F6" s="626"/>
      <c r="G6" s="626"/>
      <c r="H6" s="626"/>
      <c r="I6" s="626"/>
      <c r="J6" s="626"/>
      <c r="K6" s="626"/>
      <c r="L6" s="626"/>
    </row>
    <row r="7" spans="1:23" ht="17.25" customHeight="1">
      <c r="D7" s="47" t="s">
        <v>132</v>
      </c>
      <c r="E7" s="627">
        <f>+'prva stran'!B11</f>
        <v>0</v>
      </c>
      <c r="F7" s="628"/>
      <c r="G7" s="628"/>
      <c r="H7" s="628"/>
      <c r="I7" s="628"/>
      <c r="J7" s="628"/>
      <c r="K7" s="628"/>
      <c r="L7" s="628"/>
    </row>
    <row r="8" spans="1:23" ht="17.25" customHeight="1">
      <c r="D8" s="47" t="s">
        <v>133</v>
      </c>
      <c r="E8" s="627">
        <f>+'prva stran'!B12</f>
        <v>0</v>
      </c>
      <c r="F8" s="628"/>
      <c r="G8" s="628"/>
      <c r="H8" s="628"/>
      <c r="I8" s="628"/>
      <c r="J8" s="628"/>
      <c r="K8" s="628"/>
      <c r="L8" s="628"/>
    </row>
    <row r="9" spans="1:23" s="12" customFormat="1" ht="17.25" customHeight="1">
      <c r="A9" s="9"/>
      <c r="B9" s="9"/>
      <c r="C9" s="9"/>
      <c r="D9" s="48" t="s">
        <v>135</v>
      </c>
      <c r="E9" s="629">
        <f>+'prva stran'!B13</f>
        <v>0</v>
      </c>
      <c r="F9" s="628"/>
      <c r="G9" s="628"/>
      <c r="H9" s="628"/>
      <c r="I9" s="628"/>
      <c r="J9" s="628"/>
      <c r="K9" s="628"/>
      <c r="L9" s="628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pred_rekapitulacija'!A33</f>
        <v>20.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620" t="str">
        <f>+'Ponudbeni pred_rekapitulacija'!B33</f>
        <v xml:space="preserve">SVEŽE IN SUHE TESTENINE </v>
      </c>
      <c r="E13" s="620"/>
      <c r="F13" s="620"/>
      <c r="G13" s="620"/>
      <c r="H13" s="620"/>
      <c r="I13" s="620"/>
      <c r="J13" s="620"/>
      <c r="K13" s="620"/>
      <c r="L13" s="620"/>
      <c r="M13" s="620"/>
      <c r="W13" s="7"/>
    </row>
    <row r="14" spans="1:23" s="69" customFormat="1" ht="12" customHeight="1">
      <c r="A14" s="43">
        <v>1</v>
      </c>
      <c r="B14" s="146"/>
      <c r="C14" s="146"/>
      <c r="D14" s="43" t="s">
        <v>160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1456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73">
        <v>3416</v>
      </c>
      <c r="C16" s="73"/>
      <c r="D16" s="370" t="s">
        <v>1318</v>
      </c>
      <c r="E16" s="71" t="s">
        <v>1457</v>
      </c>
      <c r="F16" s="71" t="s">
        <v>0</v>
      </c>
      <c r="G16" s="371"/>
      <c r="H16" s="297">
        <v>90</v>
      </c>
      <c r="I16" s="372" t="s">
        <v>0</v>
      </c>
      <c r="J16" s="15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K16" s="74" t="str">
        <f>IF(Sklop20[[#This Row],[ZAHTEVANA SHEMA KAKOVOSTI]]&lt;&gt;"",Sklop20[[#This Row],[Preračunana masa/volumen/kos na enoto kg]],"")</f>
        <v/>
      </c>
      <c r="L16" s="83"/>
      <c r="M16" s="75"/>
      <c r="N16" s="75"/>
      <c r="O16" s="76"/>
      <c r="P16" s="77"/>
      <c r="Q16" s="77"/>
      <c r="R16" s="85"/>
      <c r="S16" s="77">
        <f>+Sklop20[[#This Row],[cena/enota brez DDV v EUR]]*Sklop20[[#This Row],[Stopnja DDV (%)]]</f>
        <v>0</v>
      </c>
      <c r="T16" s="77">
        <f>+Sklop20[[#This Row],[cena/enota brez DDV v EUR]]+Sklop20[[#This Row],[Davek (EUR)]]</f>
        <v>0</v>
      </c>
      <c r="U16" s="77">
        <f>+Sklop20[[#This Row],[cena/enota brez DDV v EUR]]*Sklop20[[#This Row],[Okvirna količina]]</f>
        <v>0</v>
      </c>
      <c r="V16" s="77">
        <f>+Sklop20[[#This Row],[Končna cena/enoto mere (EUR) z DDV]]*Sklop20[[#This Row],[Okvirna količina]]</f>
        <v>0</v>
      </c>
      <c r="W16" s="88"/>
    </row>
    <row r="17" spans="1:23" s="51" customFormat="1" ht="12">
      <c r="A17" s="73" t="s">
        <v>3</v>
      </c>
      <c r="B17" s="78">
        <v>3397</v>
      </c>
      <c r="C17" s="78"/>
      <c r="D17" s="370" t="s">
        <v>1319</v>
      </c>
      <c r="E17" s="71" t="s">
        <v>1458</v>
      </c>
      <c r="F17" s="71" t="s">
        <v>158</v>
      </c>
      <c r="G17" s="101"/>
      <c r="H17" s="297">
        <v>75</v>
      </c>
      <c r="I17" s="372" t="s">
        <v>0</v>
      </c>
      <c r="J17" s="15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75</v>
      </c>
      <c r="K17" s="74" t="str">
        <f>IF(Sklop20[[#This Row],[ZAHTEVANA SHEMA KAKOVOSTI]]&lt;&gt;"",Sklop20[[#This Row],[Preračunana masa/volumen/kos na enoto kg]],"")</f>
        <v/>
      </c>
      <c r="L17" s="84"/>
      <c r="M17" s="80"/>
      <c r="N17" s="80"/>
      <c r="O17" s="86"/>
      <c r="P17" s="81"/>
      <c r="Q17" s="81"/>
      <c r="R17" s="87"/>
      <c r="S17" s="81">
        <f>+Sklop20[[#This Row],[cena/enota brez DDV v EUR]]*Sklop20[[#This Row],[Stopnja DDV (%)]]</f>
        <v>0</v>
      </c>
      <c r="T17" s="81">
        <f>+Sklop20[[#This Row],[cena/enota brez DDV v EUR]]+Sklop20[[#This Row],[Davek (EUR)]]</f>
        <v>0</v>
      </c>
      <c r="U17" s="81">
        <f>+Sklop20[[#This Row],[cena/enota brez DDV v EUR]]*Sklop20[[#This Row],[Okvirna količina]]</f>
        <v>0</v>
      </c>
      <c r="V17" s="81">
        <f>+Sklop20[[#This Row],[Končna cena/enoto mere (EUR) z DDV]]*Sklop20[[#This Row],[Okvirna količina]]</f>
        <v>0</v>
      </c>
      <c r="W17" s="89"/>
    </row>
    <row r="18" spans="1:23" s="51" customFormat="1" ht="12">
      <c r="A18" s="73" t="s">
        <v>4</v>
      </c>
      <c r="B18" s="73">
        <v>2960</v>
      </c>
      <c r="C18" s="73"/>
      <c r="D18" s="370" t="s">
        <v>1320</v>
      </c>
      <c r="E18" s="71" t="s">
        <v>1458</v>
      </c>
      <c r="F18" s="71" t="s">
        <v>158</v>
      </c>
      <c r="G18" s="101"/>
      <c r="H18" s="297">
        <v>90</v>
      </c>
      <c r="I18" s="372" t="s">
        <v>0</v>
      </c>
      <c r="J18" s="15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K18" s="74" t="str">
        <f>IF(Sklop20[[#This Row],[ZAHTEVANA SHEMA KAKOVOSTI]]&lt;&gt;"",Sklop20[[#This Row],[Preračunana masa/volumen/kos na enoto kg]],"")</f>
        <v/>
      </c>
      <c r="L18" s="84"/>
      <c r="M18" s="80"/>
      <c r="N18" s="80"/>
      <c r="O18" s="86"/>
      <c r="P18" s="81"/>
      <c r="Q18" s="81"/>
      <c r="R18" s="87"/>
      <c r="S18" s="81">
        <f>+Sklop20[[#This Row],[cena/enota brez DDV v EUR]]*Sklop20[[#This Row],[Stopnja DDV (%)]]</f>
        <v>0</v>
      </c>
      <c r="T18" s="81">
        <f>+Sklop20[[#This Row],[cena/enota brez DDV v EUR]]+Sklop20[[#This Row],[Davek (EUR)]]</f>
        <v>0</v>
      </c>
      <c r="U18" s="81">
        <f>+Sklop20[[#This Row],[cena/enota brez DDV v EUR]]*Sklop20[[#This Row],[Okvirna količina]]</f>
        <v>0</v>
      </c>
      <c r="V18" s="81">
        <f>+Sklop20[[#This Row],[Končna cena/enoto mere (EUR) z DDV]]*Sklop20[[#This Row],[Okvirna količina]]</f>
        <v>0</v>
      </c>
      <c r="W18" s="89"/>
    </row>
    <row r="19" spans="1:23" s="51" customFormat="1" ht="12">
      <c r="A19" s="73" t="s">
        <v>5</v>
      </c>
      <c r="B19" s="78"/>
      <c r="C19" s="78"/>
      <c r="D19" s="370" t="s">
        <v>1321</v>
      </c>
      <c r="E19" s="71">
        <v>1</v>
      </c>
      <c r="F19" s="71" t="s">
        <v>0</v>
      </c>
      <c r="G19" s="101"/>
      <c r="H19" s="297">
        <v>65</v>
      </c>
      <c r="I19" s="372" t="s">
        <v>0</v>
      </c>
      <c r="J19" s="15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K19" s="74" t="str">
        <f>IF(Sklop20[[#This Row],[ZAHTEVANA SHEMA KAKOVOSTI]]&lt;&gt;"",Sklop20[[#This Row],[Preračunana masa/volumen/kos na enoto kg]],"")</f>
        <v/>
      </c>
      <c r="L19" s="84"/>
      <c r="M19" s="80"/>
      <c r="N19" s="80"/>
      <c r="O19" s="86"/>
      <c r="P19" s="81"/>
      <c r="Q19" s="81"/>
      <c r="R19" s="87"/>
      <c r="S19" s="81">
        <f>+Sklop20[[#This Row],[cena/enota brez DDV v EUR]]*Sklop20[[#This Row],[Stopnja DDV (%)]]</f>
        <v>0</v>
      </c>
      <c r="T19" s="81">
        <f>+Sklop20[[#This Row],[cena/enota brez DDV v EUR]]+Sklop20[[#This Row],[Davek (EUR)]]</f>
        <v>0</v>
      </c>
      <c r="U19" s="81">
        <f>+Sklop20[[#This Row],[cena/enota brez DDV v EUR]]*Sklop20[[#This Row],[Okvirna količina]]</f>
        <v>0</v>
      </c>
      <c r="V19" s="81">
        <f>+Sklop20[[#This Row],[Končna cena/enoto mere (EUR) z DDV]]*Sklop20[[#This Row],[Okvirna količina]]</f>
        <v>0</v>
      </c>
      <c r="W19" s="89"/>
    </row>
    <row r="20" spans="1:23">
      <c r="A20" s="73" t="s">
        <v>6</v>
      </c>
      <c r="B20" s="73"/>
      <c r="C20" s="73"/>
      <c r="D20" s="364" t="s">
        <v>1332</v>
      </c>
      <c r="E20" s="358" t="s">
        <v>1458</v>
      </c>
      <c r="F20" s="358" t="s">
        <v>158</v>
      </c>
      <c r="G20" s="96"/>
      <c r="H20" s="365">
        <v>180</v>
      </c>
      <c r="I20" s="372" t="s">
        <v>0</v>
      </c>
      <c r="J20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K20" s="330" t="str">
        <f>IF(Sklop20[[#This Row],[ZAHTEVANA SHEMA KAKOVOSTI]]&lt;&gt;"",Sklop20[[#This Row],[Preračunana masa/volumen/kos na enoto kg]],"")</f>
        <v/>
      </c>
      <c r="L20" s="331"/>
      <c r="M20" s="332"/>
      <c r="N20" s="332"/>
      <c r="O20" s="333"/>
      <c r="P20" s="334"/>
      <c r="Q20" s="334"/>
      <c r="R20" s="335"/>
      <c r="S20" s="334">
        <f>+Sklop20[[#This Row],[cena/enota brez DDV v EUR]]*Sklop20[[#This Row],[Stopnja DDV (%)]]</f>
        <v>0</v>
      </c>
      <c r="T20" s="334">
        <f>+Sklop20[[#This Row],[cena/enota brez DDV v EUR]]+Sklop20[[#This Row],[Davek (EUR)]]</f>
        <v>0</v>
      </c>
      <c r="U20" s="334">
        <f>+Sklop20[[#This Row],[cena/enota brez DDV v EUR]]*Sklop20[[#This Row],[Okvirna količina]]</f>
        <v>0</v>
      </c>
      <c r="V20" s="360">
        <f>+Sklop20[[#This Row],[Končna cena/enoto mere (EUR) z DDV]]*Sklop20[[#This Row],[Okvirna količina]]</f>
        <v>0</v>
      </c>
      <c r="W20" s="361"/>
    </row>
    <row r="21" spans="1:23">
      <c r="A21" s="73" t="s">
        <v>7</v>
      </c>
      <c r="B21" s="73">
        <v>2990</v>
      </c>
      <c r="C21" s="73"/>
      <c r="D21" s="364" t="s">
        <v>1322</v>
      </c>
      <c r="E21" s="358" t="s">
        <v>1459</v>
      </c>
      <c r="F21" s="358" t="s">
        <v>158</v>
      </c>
      <c r="G21" s="96"/>
      <c r="H21" s="365">
        <v>65</v>
      </c>
      <c r="I21" s="372" t="s">
        <v>0</v>
      </c>
      <c r="J21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K21" s="330" t="str">
        <f>IF(Sklop20[[#This Row],[ZAHTEVANA SHEMA KAKOVOSTI]]&lt;&gt;"",Sklop20[[#This Row],[Preračunana masa/volumen/kos na enoto kg]],"")</f>
        <v/>
      </c>
      <c r="L21" s="331"/>
      <c r="M21" s="332"/>
      <c r="N21" s="332"/>
      <c r="O21" s="333"/>
      <c r="P21" s="334"/>
      <c r="Q21" s="334"/>
      <c r="R21" s="335"/>
      <c r="S21" s="334">
        <f>+Sklop20[[#This Row],[cena/enota brez DDV v EUR]]*Sklop20[[#This Row],[Stopnja DDV (%)]]</f>
        <v>0</v>
      </c>
      <c r="T21" s="334">
        <f>+Sklop20[[#This Row],[cena/enota brez DDV v EUR]]+Sklop20[[#This Row],[Davek (EUR)]]</f>
        <v>0</v>
      </c>
      <c r="U21" s="334">
        <f>+Sklop20[[#This Row],[cena/enota brez DDV v EUR]]*Sklop20[[#This Row],[Okvirna količina]]</f>
        <v>0</v>
      </c>
      <c r="V21" s="360">
        <f>+Sklop20[[#This Row],[Končna cena/enoto mere (EUR) z DDV]]*Sklop20[[#This Row],[Okvirna količina]]</f>
        <v>0</v>
      </c>
      <c r="W21" s="361"/>
    </row>
    <row r="22" spans="1:23">
      <c r="A22" s="73" t="s">
        <v>8</v>
      </c>
      <c r="B22" s="73"/>
      <c r="C22" s="73"/>
      <c r="D22" s="364" t="s">
        <v>1323</v>
      </c>
      <c r="E22" s="358" t="s">
        <v>1459</v>
      </c>
      <c r="F22" s="358" t="s">
        <v>158</v>
      </c>
      <c r="G22" s="96"/>
      <c r="H22" s="365">
        <v>5</v>
      </c>
      <c r="I22" s="372" t="s">
        <v>0</v>
      </c>
      <c r="J22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K22" s="330" t="str">
        <f>IF(Sklop20[[#This Row],[ZAHTEVANA SHEMA KAKOVOSTI]]&lt;&gt;"",Sklop20[[#This Row],[Preračunana masa/volumen/kos na enoto kg]],"")</f>
        <v/>
      </c>
      <c r="L22" s="331"/>
      <c r="M22" s="332"/>
      <c r="N22" s="332"/>
      <c r="O22" s="333"/>
      <c r="P22" s="334"/>
      <c r="Q22" s="334"/>
      <c r="R22" s="335"/>
      <c r="S22" s="334">
        <f>+Sklop20[[#This Row],[cena/enota brez DDV v EUR]]*Sklop20[[#This Row],[Stopnja DDV (%)]]</f>
        <v>0</v>
      </c>
      <c r="T22" s="334">
        <f>+Sklop20[[#This Row],[cena/enota brez DDV v EUR]]+Sklop20[[#This Row],[Davek (EUR)]]</f>
        <v>0</v>
      </c>
      <c r="U22" s="334">
        <f>+Sklop20[[#This Row],[cena/enota brez DDV v EUR]]*Sklop20[[#This Row],[Okvirna količina]]</f>
        <v>0</v>
      </c>
      <c r="V22" s="360">
        <f>+Sklop20[[#This Row],[Končna cena/enoto mere (EUR) z DDV]]*Sklop20[[#This Row],[Okvirna količina]]</f>
        <v>0</v>
      </c>
      <c r="W22" s="361"/>
    </row>
    <row r="23" spans="1:23">
      <c r="A23" s="73" t="s">
        <v>9</v>
      </c>
      <c r="B23" s="73">
        <v>2634</v>
      </c>
      <c r="C23" s="73"/>
      <c r="D23" s="364" t="s">
        <v>1418</v>
      </c>
      <c r="E23" s="358" t="s">
        <v>1457</v>
      </c>
      <c r="F23" s="358" t="s">
        <v>0</v>
      </c>
      <c r="G23" s="96"/>
      <c r="H23" s="365">
        <v>65</v>
      </c>
      <c r="I23" s="372" t="s">
        <v>0</v>
      </c>
      <c r="J23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K23" s="330" t="str">
        <f>IF(Sklop20[[#This Row],[ZAHTEVANA SHEMA KAKOVOSTI]]&lt;&gt;"",Sklop20[[#This Row],[Preračunana masa/volumen/kos na enoto kg]],"")</f>
        <v/>
      </c>
      <c r="L23" s="331"/>
      <c r="M23" s="332"/>
      <c r="N23" s="332"/>
      <c r="O23" s="333"/>
      <c r="P23" s="334"/>
      <c r="Q23" s="334"/>
      <c r="R23" s="335"/>
      <c r="S23" s="334">
        <f>+Sklop20[[#This Row],[cena/enota brez DDV v EUR]]*Sklop20[[#This Row],[Stopnja DDV (%)]]</f>
        <v>0</v>
      </c>
      <c r="T23" s="334">
        <f>+Sklop20[[#This Row],[cena/enota brez DDV v EUR]]+Sklop20[[#This Row],[Davek (EUR)]]</f>
        <v>0</v>
      </c>
      <c r="U23" s="334">
        <f>+Sklop20[[#This Row],[cena/enota brez DDV v EUR]]*Sklop20[[#This Row],[Okvirna količina]]</f>
        <v>0</v>
      </c>
      <c r="V23" s="360">
        <f>+Sklop20[[#This Row],[Končna cena/enoto mere (EUR) z DDV]]*Sklop20[[#This Row],[Okvirna količina]]</f>
        <v>0</v>
      </c>
      <c r="W23" s="361"/>
    </row>
    <row r="24" spans="1:23">
      <c r="A24" s="73" t="s">
        <v>10</v>
      </c>
      <c r="B24" s="73"/>
      <c r="C24" s="73"/>
      <c r="D24" s="422" t="s">
        <v>1324</v>
      </c>
      <c r="E24" s="394">
        <v>1</v>
      </c>
      <c r="F24" s="394" t="s">
        <v>0</v>
      </c>
      <c r="G24" s="96"/>
      <c r="H24" s="423">
        <v>50</v>
      </c>
      <c r="I24" s="372" t="s">
        <v>0</v>
      </c>
      <c r="J24" s="42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K24" s="409" t="str">
        <f>IF(Sklop20[[#This Row],[ZAHTEVANA SHEMA KAKOVOSTI]]&lt;&gt;"",Sklop20[[#This Row],[Preračunana masa/volumen/kos na enoto kg]],"")</f>
        <v/>
      </c>
      <c r="L24" s="411"/>
      <c r="M24" s="412"/>
      <c r="N24" s="412"/>
      <c r="O24" s="413"/>
      <c r="P24" s="414"/>
      <c r="Q24" s="414"/>
      <c r="R24" s="415"/>
      <c r="S24" s="414">
        <f>+Sklop20[[#This Row],[cena/enota brez DDV v EUR]]*Sklop20[[#This Row],[Stopnja DDV (%)]]</f>
        <v>0</v>
      </c>
      <c r="T24" s="414">
        <f>+Sklop20[[#This Row],[cena/enota brez DDV v EUR]]+Sklop20[[#This Row],[Davek (EUR)]]</f>
        <v>0</v>
      </c>
      <c r="U24" s="414">
        <f>+Sklop20[[#This Row],[cena/enota brez DDV v EUR]]*Sklop20[[#This Row],[Okvirna količina]]</f>
        <v>0</v>
      </c>
      <c r="V24" s="420">
        <f>+Sklop20[[#This Row],[Končna cena/enoto mere (EUR) z DDV]]*Sklop20[[#This Row],[Okvirna količina]]</f>
        <v>0</v>
      </c>
      <c r="W24" s="416"/>
    </row>
    <row r="25" spans="1:23">
      <c r="A25" s="73" t="s">
        <v>11</v>
      </c>
      <c r="B25" s="73">
        <v>1930</v>
      </c>
      <c r="C25" s="73"/>
      <c r="D25" s="364" t="s">
        <v>1324</v>
      </c>
      <c r="E25" s="358" t="s">
        <v>1457</v>
      </c>
      <c r="F25" s="358" t="s">
        <v>0</v>
      </c>
      <c r="G25" s="96"/>
      <c r="H25" s="365">
        <v>130</v>
      </c>
      <c r="I25" s="372" t="s">
        <v>0</v>
      </c>
      <c r="J25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130</v>
      </c>
      <c r="K25" s="330" t="str">
        <f>IF(Sklop20[[#This Row],[ZAHTEVANA SHEMA KAKOVOSTI]]&lt;&gt;"",Sklop20[[#This Row],[Preračunana masa/volumen/kos na enoto kg]],"")</f>
        <v/>
      </c>
      <c r="L25" s="331"/>
      <c r="M25" s="332"/>
      <c r="N25" s="332"/>
      <c r="O25" s="333"/>
      <c r="P25" s="334"/>
      <c r="Q25" s="334"/>
      <c r="R25" s="335"/>
      <c r="S25" s="334">
        <f>+Sklop20[[#This Row],[cena/enota brez DDV v EUR]]*Sklop20[[#This Row],[Stopnja DDV (%)]]</f>
        <v>0</v>
      </c>
      <c r="T25" s="334">
        <f>+Sklop20[[#This Row],[cena/enota brez DDV v EUR]]+Sklop20[[#This Row],[Davek (EUR)]]</f>
        <v>0</v>
      </c>
      <c r="U25" s="334">
        <f>+Sklop20[[#This Row],[cena/enota brez DDV v EUR]]*Sklop20[[#This Row],[Okvirna količina]]</f>
        <v>0</v>
      </c>
      <c r="V25" s="360">
        <f>+Sklop20[[#This Row],[Končna cena/enoto mere (EUR) z DDV]]*Sklop20[[#This Row],[Okvirna količina]]</f>
        <v>0</v>
      </c>
      <c r="W25" s="361"/>
    </row>
    <row r="26" spans="1:23">
      <c r="A26" s="73" t="s">
        <v>12</v>
      </c>
      <c r="B26" s="73">
        <v>3412</v>
      </c>
      <c r="C26" s="73"/>
      <c r="D26" s="364" t="s">
        <v>1325</v>
      </c>
      <c r="E26" s="358" t="s">
        <v>1457</v>
      </c>
      <c r="F26" s="358" t="s">
        <v>0</v>
      </c>
      <c r="G26" s="96"/>
      <c r="H26" s="365">
        <v>10</v>
      </c>
      <c r="I26" s="372" t="s">
        <v>0</v>
      </c>
      <c r="J26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K26" s="330" t="str">
        <f>IF(Sklop20[[#This Row],[ZAHTEVANA SHEMA KAKOVOSTI]]&lt;&gt;"",Sklop20[[#This Row],[Preračunana masa/volumen/kos na enoto kg]],"")</f>
        <v/>
      </c>
      <c r="L26" s="331"/>
      <c r="M26" s="332"/>
      <c r="N26" s="332"/>
      <c r="O26" s="333"/>
      <c r="P26" s="334"/>
      <c r="Q26" s="334"/>
      <c r="R26" s="335"/>
      <c r="S26" s="334">
        <f>+Sklop20[[#This Row],[cena/enota brez DDV v EUR]]*Sklop20[[#This Row],[Stopnja DDV (%)]]</f>
        <v>0</v>
      </c>
      <c r="T26" s="334">
        <f>+Sklop20[[#This Row],[cena/enota brez DDV v EUR]]+Sklop20[[#This Row],[Davek (EUR)]]</f>
        <v>0</v>
      </c>
      <c r="U26" s="334">
        <f>+Sklop20[[#This Row],[cena/enota brez DDV v EUR]]*Sklop20[[#This Row],[Okvirna količina]]</f>
        <v>0</v>
      </c>
      <c r="V26" s="360">
        <f>+Sklop20[[#This Row],[Končna cena/enoto mere (EUR) z DDV]]*Sklop20[[#This Row],[Okvirna količina]]</f>
        <v>0</v>
      </c>
      <c r="W26" s="361"/>
    </row>
    <row r="27" spans="1:23">
      <c r="A27" s="73" t="s">
        <v>13</v>
      </c>
      <c r="B27" s="73"/>
      <c r="C27" s="73"/>
      <c r="D27" s="364" t="s">
        <v>1326</v>
      </c>
      <c r="E27" s="358" t="s">
        <v>1457</v>
      </c>
      <c r="F27" s="358" t="s">
        <v>0</v>
      </c>
      <c r="G27" s="96"/>
      <c r="H27" s="365">
        <v>13</v>
      </c>
      <c r="I27" s="372" t="s">
        <v>0</v>
      </c>
      <c r="J27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</v>
      </c>
      <c r="K27" s="330" t="str">
        <f>IF(Sklop20[[#This Row],[ZAHTEVANA SHEMA KAKOVOSTI]]&lt;&gt;"",Sklop20[[#This Row],[Preračunana masa/volumen/kos na enoto kg]],"")</f>
        <v/>
      </c>
      <c r="L27" s="331"/>
      <c r="M27" s="332"/>
      <c r="N27" s="332"/>
      <c r="O27" s="333"/>
      <c r="P27" s="334"/>
      <c r="Q27" s="334"/>
      <c r="R27" s="335"/>
      <c r="S27" s="334">
        <f>+Sklop20[[#This Row],[cena/enota brez DDV v EUR]]*Sklop20[[#This Row],[Stopnja DDV (%)]]</f>
        <v>0</v>
      </c>
      <c r="T27" s="334">
        <f>+Sklop20[[#This Row],[cena/enota brez DDV v EUR]]+Sklop20[[#This Row],[Davek (EUR)]]</f>
        <v>0</v>
      </c>
      <c r="U27" s="334">
        <f>+Sklop20[[#This Row],[cena/enota brez DDV v EUR]]*Sklop20[[#This Row],[Okvirna količina]]</f>
        <v>0</v>
      </c>
      <c r="V27" s="360">
        <f>+Sklop20[[#This Row],[Končna cena/enoto mere (EUR) z DDV]]*Sklop20[[#This Row],[Okvirna količina]]</f>
        <v>0</v>
      </c>
      <c r="W27" s="361"/>
    </row>
    <row r="28" spans="1:23">
      <c r="A28" s="73" t="s">
        <v>14</v>
      </c>
      <c r="B28" s="73">
        <v>1936</v>
      </c>
      <c r="C28" s="73"/>
      <c r="D28" s="364" t="s">
        <v>1327</v>
      </c>
      <c r="E28" s="358" t="s">
        <v>1457</v>
      </c>
      <c r="F28" s="358" t="s">
        <v>0</v>
      </c>
      <c r="G28" s="96"/>
      <c r="H28" s="365">
        <v>3</v>
      </c>
      <c r="I28" s="372" t="s">
        <v>0</v>
      </c>
      <c r="J28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K28" s="330" t="str">
        <f>IF(Sklop20[[#This Row],[ZAHTEVANA SHEMA KAKOVOSTI]]&lt;&gt;"",Sklop20[[#This Row],[Preračunana masa/volumen/kos na enoto kg]],"")</f>
        <v/>
      </c>
      <c r="L28" s="331"/>
      <c r="M28" s="332"/>
      <c r="N28" s="332"/>
      <c r="O28" s="333"/>
      <c r="P28" s="334"/>
      <c r="Q28" s="334"/>
      <c r="R28" s="335"/>
      <c r="S28" s="334">
        <f>+Sklop20[[#This Row],[cena/enota brez DDV v EUR]]*Sklop20[[#This Row],[Stopnja DDV (%)]]</f>
        <v>0</v>
      </c>
      <c r="T28" s="334">
        <f>+Sklop20[[#This Row],[cena/enota brez DDV v EUR]]+Sklop20[[#This Row],[Davek (EUR)]]</f>
        <v>0</v>
      </c>
      <c r="U28" s="334">
        <f>+Sklop20[[#This Row],[cena/enota brez DDV v EUR]]*Sklop20[[#This Row],[Okvirna količina]]</f>
        <v>0</v>
      </c>
      <c r="V28" s="360">
        <f>+Sklop20[[#This Row],[Končna cena/enoto mere (EUR) z DDV]]*Sklop20[[#This Row],[Okvirna količina]]</f>
        <v>0</v>
      </c>
      <c r="W28" s="361"/>
    </row>
    <row r="29" spans="1:23">
      <c r="A29" s="73" t="s">
        <v>15</v>
      </c>
      <c r="B29" s="73"/>
      <c r="C29" s="73"/>
      <c r="D29" s="364" t="s">
        <v>1328</v>
      </c>
      <c r="E29" s="358">
        <v>1</v>
      </c>
      <c r="F29" s="358" t="s">
        <v>910</v>
      </c>
      <c r="G29" s="96"/>
      <c r="H29" s="365">
        <v>15</v>
      </c>
      <c r="I29" s="372" t="s">
        <v>0</v>
      </c>
      <c r="J29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K29" s="330" t="str">
        <f>IF(Sklop20[[#This Row],[ZAHTEVANA SHEMA KAKOVOSTI]]&lt;&gt;"",Sklop20[[#This Row],[Preračunana masa/volumen/kos na enoto kg]],"")</f>
        <v/>
      </c>
      <c r="L29" s="331"/>
      <c r="M29" s="332"/>
      <c r="N29" s="332"/>
      <c r="O29" s="333"/>
      <c r="P29" s="334"/>
      <c r="Q29" s="334"/>
      <c r="R29" s="335"/>
      <c r="S29" s="334">
        <f>+Sklop20[[#This Row],[cena/enota brez DDV v EUR]]*Sklop20[[#This Row],[Stopnja DDV (%)]]</f>
        <v>0</v>
      </c>
      <c r="T29" s="334">
        <f>+Sklop20[[#This Row],[cena/enota brez DDV v EUR]]+Sklop20[[#This Row],[Davek (EUR)]]</f>
        <v>0</v>
      </c>
      <c r="U29" s="334">
        <f>+Sklop20[[#This Row],[cena/enota brez DDV v EUR]]*Sklop20[[#This Row],[Okvirna količina]]</f>
        <v>0</v>
      </c>
      <c r="V29" s="360">
        <f>+Sklop20[[#This Row],[Končna cena/enoto mere (EUR) z DDV]]*Sklop20[[#This Row],[Okvirna količina]]</f>
        <v>0</v>
      </c>
      <c r="W29" s="361"/>
    </row>
    <row r="30" spans="1:23">
      <c r="A30" s="73" t="s">
        <v>16</v>
      </c>
      <c r="B30" s="73">
        <v>3396</v>
      </c>
      <c r="C30" s="73"/>
      <c r="D30" s="364" t="s">
        <v>1329</v>
      </c>
      <c r="E30" s="358" t="s">
        <v>1458</v>
      </c>
      <c r="F30" s="358" t="s">
        <v>158</v>
      </c>
      <c r="G30" s="96"/>
      <c r="H30" s="365">
        <v>80</v>
      </c>
      <c r="I30" s="372" t="s">
        <v>0</v>
      </c>
      <c r="J30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K30" s="330" t="str">
        <f>IF(Sklop20[[#This Row],[ZAHTEVANA SHEMA KAKOVOSTI]]&lt;&gt;"",Sklop20[[#This Row],[Preračunana masa/volumen/kos na enoto kg]],"")</f>
        <v/>
      </c>
      <c r="L30" s="331"/>
      <c r="M30" s="332"/>
      <c r="N30" s="332"/>
      <c r="O30" s="333"/>
      <c r="P30" s="334"/>
      <c r="Q30" s="334"/>
      <c r="R30" s="335"/>
      <c r="S30" s="334">
        <f>+Sklop20[[#This Row],[cena/enota brez DDV v EUR]]*Sklop20[[#This Row],[Stopnja DDV (%)]]</f>
        <v>0</v>
      </c>
      <c r="T30" s="334">
        <f>+Sklop20[[#This Row],[cena/enota brez DDV v EUR]]+Sklop20[[#This Row],[Davek (EUR)]]</f>
        <v>0</v>
      </c>
      <c r="U30" s="334">
        <f>+Sklop20[[#This Row],[cena/enota brez DDV v EUR]]*Sklop20[[#This Row],[Okvirna količina]]</f>
        <v>0</v>
      </c>
      <c r="V30" s="360">
        <f>+Sklop20[[#This Row],[Končna cena/enoto mere (EUR) z DDV]]*Sklop20[[#This Row],[Okvirna količina]]</f>
        <v>0</v>
      </c>
      <c r="W30" s="361"/>
    </row>
    <row r="31" spans="1:23">
      <c r="A31" s="73" t="s">
        <v>17</v>
      </c>
      <c r="B31" s="73"/>
      <c r="C31" s="73"/>
      <c r="D31" s="364" t="s">
        <v>1330</v>
      </c>
      <c r="E31" s="358" t="s">
        <v>1458</v>
      </c>
      <c r="F31" s="358" t="s">
        <v>158</v>
      </c>
      <c r="G31" s="96"/>
      <c r="H31" s="365">
        <v>80</v>
      </c>
      <c r="I31" s="372" t="s">
        <v>0</v>
      </c>
      <c r="J31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K31" s="330" t="str">
        <f>IF(Sklop20[[#This Row],[ZAHTEVANA SHEMA KAKOVOSTI]]&lt;&gt;"",Sklop20[[#This Row],[Preračunana masa/volumen/kos na enoto kg]],"")</f>
        <v/>
      </c>
      <c r="L31" s="331"/>
      <c r="M31" s="332"/>
      <c r="N31" s="332"/>
      <c r="O31" s="333"/>
      <c r="P31" s="334"/>
      <c r="Q31" s="334"/>
      <c r="R31" s="335"/>
      <c r="S31" s="334">
        <f>+Sklop20[[#This Row],[cena/enota brez DDV v EUR]]*Sklop20[[#This Row],[Stopnja DDV (%)]]</f>
        <v>0</v>
      </c>
      <c r="T31" s="334">
        <f>+Sklop20[[#This Row],[cena/enota brez DDV v EUR]]+Sklop20[[#This Row],[Davek (EUR)]]</f>
        <v>0</v>
      </c>
      <c r="U31" s="334">
        <f>+Sklop20[[#This Row],[cena/enota brez DDV v EUR]]*Sklop20[[#This Row],[Okvirna količina]]</f>
        <v>0</v>
      </c>
      <c r="V31" s="360">
        <f>+Sklop20[[#This Row],[Končna cena/enoto mere (EUR) z DDV]]*Sklop20[[#This Row],[Okvirna količina]]</f>
        <v>0</v>
      </c>
      <c r="W31" s="361"/>
    </row>
    <row r="32" spans="1:23">
      <c r="A32" s="73" t="s">
        <v>18</v>
      </c>
      <c r="B32" s="73">
        <v>3380</v>
      </c>
      <c r="C32" s="73"/>
      <c r="D32" s="364" t="s">
        <v>1333</v>
      </c>
      <c r="E32" s="358">
        <v>1</v>
      </c>
      <c r="F32" s="358" t="s">
        <v>0</v>
      </c>
      <c r="G32" s="96"/>
      <c r="H32" s="365">
        <v>1150</v>
      </c>
      <c r="I32" s="372" t="s">
        <v>0</v>
      </c>
      <c r="J32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1150</v>
      </c>
      <c r="K32" s="330" t="str">
        <f>IF(Sklop20[[#This Row],[ZAHTEVANA SHEMA KAKOVOSTI]]&lt;&gt;"",Sklop20[[#This Row],[Preračunana masa/volumen/kos na enoto kg]],"")</f>
        <v/>
      </c>
      <c r="L32" s="331"/>
      <c r="M32" s="332"/>
      <c r="N32" s="332"/>
      <c r="O32" s="333"/>
      <c r="P32" s="334"/>
      <c r="Q32" s="334"/>
      <c r="R32" s="335"/>
      <c r="S32" s="334">
        <f>+Sklop20[[#This Row],[cena/enota brez DDV v EUR]]*Sklop20[[#This Row],[Stopnja DDV (%)]]</f>
        <v>0</v>
      </c>
      <c r="T32" s="334">
        <f>+Sklop20[[#This Row],[cena/enota brez DDV v EUR]]+Sklop20[[#This Row],[Davek (EUR)]]</f>
        <v>0</v>
      </c>
      <c r="U32" s="334">
        <f>+Sklop20[[#This Row],[cena/enota brez DDV v EUR]]*Sklop20[[#This Row],[Okvirna količina]]</f>
        <v>0</v>
      </c>
      <c r="V32" s="360">
        <f>+Sklop20[[#This Row],[Končna cena/enoto mere (EUR) z DDV]]*Sklop20[[#This Row],[Okvirna količina]]</f>
        <v>0</v>
      </c>
      <c r="W32" s="361"/>
    </row>
    <row r="33" spans="1:24">
      <c r="A33" s="73" t="s">
        <v>19</v>
      </c>
      <c r="B33" s="73"/>
      <c r="C33" s="73"/>
      <c r="D33" s="364" t="s">
        <v>1334</v>
      </c>
      <c r="E33" s="358">
        <v>1</v>
      </c>
      <c r="F33" s="358" t="s">
        <v>0</v>
      </c>
      <c r="G33" s="96"/>
      <c r="H33" s="365">
        <v>50</v>
      </c>
      <c r="I33" s="372" t="s">
        <v>0</v>
      </c>
      <c r="J33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K33" s="330" t="str">
        <f>IF(Sklop20[[#This Row],[ZAHTEVANA SHEMA KAKOVOSTI]]&lt;&gt;"",Sklop20[[#This Row],[Preračunana masa/volumen/kos na enoto kg]],"")</f>
        <v/>
      </c>
      <c r="L33" s="331"/>
      <c r="M33" s="332"/>
      <c r="N33" s="332"/>
      <c r="O33" s="333"/>
      <c r="P33" s="334"/>
      <c r="Q33" s="334"/>
      <c r="R33" s="335"/>
      <c r="S33" s="334">
        <f>+Sklop20[[#This Row],[cena/enota brez DDV v EUR]]*Sklop20[[#This Row],[Stopnja DDV (%)]]</f>
        <v>0</v>
      </c>
      <c r="T33" s="334">
        <f>+Sklop20[[#This Row],[cena/enota brez DDV v EUR]]+Sklop20[[#This Row],[Davek (EUR)]]</f>
        <v>0</v>
      </c>
      <c r="U33" s="334">
        <f>+Sklop20[[#This Row],[cena/enota brez DDV v EUR]]*Sklop20[[#This Row],[Okvirna količina]]</f>
        <v>0</v>
      </c>
      <c r="V33" s="360">
        <f>+Sklop20[[#This Row],[Končna cena/enoto mere (EUR) z DDV]]*Sklop20[[#This Row],[Okvirna količina]]</f>
        <v>0</v>
      </c>
      <c r="W33" s="361"/>
    </row>
    <row r="34" spans="1:24">
      <c r="A34" s="73" t="s">
        <v>20</v>
      </c>
      <c r="B34" s="73"/>
      <c r="C34" s="73"/>
      <c r="D34" s="364" t="s">
        <v>1335</v>
      </c>
      <c r="E34" s="358">
        <v>1</v>
      </c>
      <c r="F34" s="358" t="s">
        <v>0</v>
      </c>
      <c r="G34" s="96"/>
      <c r="H34" s="365">
        <v>140</v>
      </c>
      <c r="I34" s="372" t="s">
        <v>0</v>
      </c>
      <c r="J34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</v>
      </c>
      <c r="K34" s="330" t="str">
        <f>IF(Sklop20[[#This Row],[ZAHTEVANA SHEMA KAKOVOSTI]]&lt;&gt;"",Sklop20[[#This Row],[Preračunana masa/volumen/kos na enoto kg]],"")</f>
        <v/>
      </c>
      <c r="L34" s="331"/>
      <c r="M34" s="332"/>
      <c r="N34" s="332"/>
      <c r="O34" s="333"/>
      <c r="P34" s="334"/>
      <c r="Q34" s="334"/>
      <c r="R34" s="335"/>
      <c r="S34" s="334">
        <f>+Sklop20[[#This Row],[cena/enota brez DDV v EUR]]*Sklop20[[#This Row],[Stopnja DDV (%)]]</f>
        <v>0</v>
      </c>
      <c r="T34" s="334">
        <f>+Sklop20[[#This Row],[cena/enota brez DDV v EUR]]+Sklop20[[#This Row],[Davek (EUR)]]</f>
        <v>0</v>
      </c>
      <c r="U34" s="334">
        <f>+Sklop20[[#This Row],[cena/enota brez DDV v EUR]]*Sklop20[[#This Row],[Okvirna količina]]</f>
        <v>0</v>
      </c>
      <c r="V34" s="360">
        <f>+Sklop20[[#This Row],[Končna cena/enoto mere (EUR) z DDV]]*Sklop20[[#This Row],[Okvirna količina]]</f>
        <v>0</v>
      </c>
      <c r="W34" s="361"/>
    </row>
    <row r="35" spans="1:24">
      <c r="A35" s="73" t="s">
        <v>21</v>
      </c>
      <c r="B35" s="73"/>
      <c r="C35" s="73"/>
      <c r="D35" s="364" t="s">
        <v>1417</v>
      </c>
      <c r="E35" s="358">
        <v>1</v>
      </c>
      <c r="F35" s="358" t="s">
        <v>0</v>
      </c>
      <c r="G35" s="96"/>
      <c r="H35" s="365">
        <v>50</v>
      </c>
      <c r="I35" s="372" t="s">
        <v>0</v>
      </c>
      <c r="J35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K35" s="330" t="str">
        <f>IF(Sklop20[[#This Row],[ZAHTEVANA SHEMA KAKOVOSTI]]&lt;&gt;"",Sklop20[[#This Row],[Preračunana masa/volumen/kos na enoto kg]],"")</f>
        <v/>
      </c>
      <c r="L35" s="331"/>
      <c r="M35" s="332"/>
      <c r="N35" s="332"/>
      <c r="O35" s="333"/>
      <c r="P35" s="334"/>
      <c r="Q35" s="334"/>
      <c r="R35" s="335"/>
      <c r="S35" s="334">
        <f>+Sklop20[[#This Row],[cena/enota brez DDV v EUR]]*Sklop20[[#This Row],[Stopnja DDV (%)]]</f>
        <v>0</v>
      </c>
      <c r="T35" s="334">
        <f>+Sklop20[[#This Row],[cena/enota brez DDV v EUR]]+Sklop20[[#This Row],[Davek (EUR)]]</f>
        <v>0</v>
      </c>
      <c r="U35" s="334">
        <f>+Sklop20[[#This Row],[cena/enota brez DDV v EUR]]*Sklop20[[#This Row],[Okvirna količina]]</f>
        <v>0</v>
      </c>
      <c r="V35" s="360">
        <f>+Sklop20[[#This Row],[Končna cena/enoto mere (EUR) z DDV]]*Sklop20[[#This Row],[Okvirna količina]]</f>
        <v>0</v>
      </c>
      <c r="W35" s="361"/>
    </row>
    <row r="36" spans="1:24">
      <c r="A36" s="73" t="s">
        <v>22</v>
      </c>
      <c r="B36" s="73">
        <v>3390</v>
      </c>
      <c r="C36" s="73"/>
      <c r="D36" s="364" t="s">
        <v>685</v>
      </c>
      <c r="E36" s="358">
        <v>1</v>
      </c>
      <c r="F36" s="358" t="s">
        <v>0</v>
      </c>
      <c r="G36" s="96"/>
      <c r="H36" s="365">
        <v>800</v>
      </c>
      <c r="I36" s="372" t="s">
        <v>0</v>
      </c>
      <c r="J36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800</v>
      </c>
      <c r="K36" s="330" t="str">
        <f>IF(Sklop20[[#This Row],[ZAHTEVANA SHEMA KAKOVOSTI]]&lt;&gt;"",Sklop20[[#This Row],[Preračunana masa/volumen/kos na enoto kg]],"")</f>
        <v/>
      </c>
      <c r="L36" s="331"/>
      <c r="M36" s="332"/>
      <c r="N36" s="332"/>
      <c r="O36" s="333"/>
      <c r="P36" s="334"/>
      <c r="Q36" s="334"/>
      <c r="R36" s="335"/>
      <c r="S36" s="334">
        <f>+Sklop20[[#This Row],[cena/enota brez DDV v EUR]]*Sklop20[[#This Row],[Stopnja DDV (%)]]</f>
        <v>0</v>
      </c>
      <c r="T36" s="334">
        <f>+Sklop20[[#This Row],[cena/enota brez DDV v EUR]]+Sklop20[[#This Row],[Davek (EUR)]]</f>
        <v>0</v>
      </c>
      <c r="U36" s="334">
        <f>+Sklop20[[#This Row],[cena/enota brez DDV v EUR]]*Sklop20[[#This Row],[Okvirna količina]]</f>
        <v>0</v>
      </c>
      <c r="V36" s="360">
        <f>+Sklop20[[#This Row],[Končna cena/enoto mere (EUR) z DDV]]*Sklop20[[#This Row],[Okvirna količina]]</f>
        <v>0</v>
      </c>
      <c r="W36" s="361"/>
    </row>
    <row r="37" spans="1:24">
      <c r="A37" s="73" t="s">
        <v>23</v>
      </c>
      <c r="B37" s="73"/>
      <c r="C37" s="73"/>
      <c r="D37" s="364" t="s">
        <v>684</v>
      </c>
      <c r="E37" s="358">
        <v>1</v>
      </c>
      <c r="F37" s="358" t="s">
        <v>910</v>
      </c>
      <c r="G37" s="96"/>
      <c r="H37" s="365">
        <v>30</v>
      </c>
      <c r="I37" s="372" t="s">
        <v>0</v>
      </c>
      <c r="J37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K37" s="330" t="str">
        <f>IF(Sklop20[[#This Row],[ZAHTEVANA SHEMA KAKOVOSTI]]&lt;&gt;"",Sklop20[[#This Row],[Preračunana masa/volumen/kos na enoto kg]],"")</f>
        <v/>
      </c>
      <c r="L37" s="331"/>
      <c r="M37" s="332"/>
      <c r="N37" s="332"/>
      <c r="O37" s="333"/>
      <c r="P37" s="334"/>
      <c r="Q37" s="334"/>
      <c r="R37" s="335"/>
      <c r="S37" s="334">
        <f>+Sklop20[[#This Row],[cena/enota brez DDV v EUR]]*Sklop20[[#This Row],[Stopnja DDV (%)]]</f>
        <v>0</v>
      </c>
      <c r="T37" s="334">
        <f>+Sklop20[[#This Row],[cena/enota brez DDV v EUR]]+Sklop20[[#This Row],[Davek (EUR)]]</f>
        <v>0</v>
      </c>
      <c r="U37" s="334">
        <f>+Sklop20[[#This Row],[cena/enota brez DDV v EUR]]*Sklop20[[#This Row],[Okvirna količina]]</f>
        <v>0</v>
      </c>
      <c r="V37" s="360">
        <f>+Sklop20[[#This Row],[Končna cena/enoto mere (EUR) z DDV]]*Sklop20[[#This Row],[Okvirna količina]]</f>
        <v>0</v>
      </c>
      <c r="W37" s="361"/>
    </row>
    <row r="38" spans="1:24">
      <c r="A38" s="73" t="s">
        <v>24</v>
      </c>
      <c r="B38" s="73"/>
      <c r="C38" s="73"/>
      <c r="D38" s="422" t="s">
        <v>1419</v>
      </c>
      <c r="E38" s="394" t="s">
        <v>1459</v>
      </c>
      <c r="F38" s="394" t="s">
        <v>158</v>
      </c>
      <c r="G38" s="96"/>
      <c r="H38" s="423">
        <v>50</v>
      </c>
      <c r="I38" s="372" t="s">
        <v>0</v>
      </c>
      <c r="J38" s="42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K38" s="409" t="str">
        <f>IF(Sklop20[[#This Row],[ZAHTEVANA SHEMA KAKOVOSTI]]&lt;&gt;"",Sklop20[[#This Row],[Preračunana masa/volumen/kos na enoto kg]],"")</f>
        <v/>
      </c>
      <c r="L38" s="411"/>
      <c r="M38" s="412"/>
      <c r="N38" s="412"/>
      <c r="O38" s="413"/>
      <c r="P38" s="414"/>
      <c r="Q38" s="414"/>
      <c r="R38" s="415"/>
      <c r="S38" s="414">
        <f>+Sklop20[[#This Row],[cena/enota brez DDV v EUR]]*Sklop20[[#This Row],[Stopnja DDV (%)]]</f>
        <v>0</v>
      </c>
      <c r="T38" s="414">
        <f>+Sklop20[[#This Row],[cena/enota brez DDV v EUR]]+Sklop20[[#This Row],[Davek (EUR)]]</f>
        <v>0</v>
      </c>
      <c r="U38" s="414">
        <f>+Sklop20[[#This Row],[cena/enota brez DDV v EUR]]*Sklop20[[#This Row],[Okvirna količina]]</f>
        <v>0</v>
      </c>
      <c r="V38" s="420">
        <f>+Sklop20[[#This Row],[Končna cena/enoto mere (EUR) z DDV]]*Sklop20[[#This Row],[Okvirna količina]]</f>
        <v>0</v>
      </c>
      <c r="W38" s="416"/>
    </row>
    <row r="39" spans="1:24">
      <c r="A39" s="73" t="s">
        <v>25</v>
      </c>
      <c r="B39" s="73"/>
      <c r="C39" s="73"/>
      <c r="D39" s="422" t="s">
        <v>1420</v>
      </c>
      <c r="E39" s="394">
        <v>5</v>
      </c>
      <c r="F39" s="394" t="s">
        <v>0</v>
      </c>
      <c r="G39" s="96"/>
      <c r="H39" s="423">
        <v>185</v>
      </c>
      <c r="I39" s="372" t="s">
        <v>0</v>
      </c>
      <c r="J39" s="42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925</v>
      </c>
      <c r="K39" s="409" t="str">
        <f>IF(Sklop20[[#This Row],[ZAHTEVANA SHEMA KAKOVOSTI]]&lt;&gt;"",Sklop20[[#This Row],[Preračunana masa/volumen/kos na enoto kg]],"")</f>
        <v/>
      </c>
      <c r="L39" s="411"/>
      <c r="M39" s="412"/>
      <c r="N39" s="412"/>
      <c r="O39" s="413"/>
      <c r="P39" s="414"/>
      <c r="Q39" s="414"/>
      <c r="R39" s="415"/>
      <c r="S39" s="414">
        <f>+Sklop20[[#This Row],[cena/enota brez DDV v EUR]]*Sklop20[[#This Row],[Stopnja DDV (%)]]</f>
        <v>0</v>
      </c>
      <c r="T39" s="414">
        <f>+Sklop20[[#This Row],[cena/enota brez DDV v EUR]]+Sklop20[[#This Row],[Davek (EUR)]]</f>
        <v>0</v>
      </c>
      <c r="U39" s="414">
        <f>+Sklop20[[#This Row],[cena/enota brez DDV v EUR]]*Sklop20[[#This Row],[Okvirna količina]]</f>
        <v>0</v>
      </c>
      <c r="V39" s="420">
        <f>+Sklop20[[#This Row],[Končna cena/enoto mere (EUR) z DDV]]*Sklop20[[#This Row],[Okvirna količina]]</f>
        <v>0</v>
      </c>
      <c r="W39" s="416"/>
    </row>
    <row r="40" spans="1:24">
      <c r="A40" s="73" t="s">
        <v>26</v>
      </c>
      <c r="B40" s="73"/>
      <c r="C40" s="73"/>
      <c r="D40" s="422" t="s">
        <v>1421</v>
      </c>
      <c r="E40" s="394">
        <v>5</v>
      </c>
      <c r="F40" s="394" t="s">
        <v>0</v>
      </c>
      <c r="G40" s="96"/>
      <c r="H40" s="423">
        <v>6</v>
      </c>
      <c r="I40" s="372" t="s">
        <v>0</v>
      </c>
      <c r="J40" s="42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K40" s="409" t="str">
        <f>IF(Sklop20[[#This Row],[ZAHTEVANA SHEMA KAKOVOSTI]]&lt;&gt;"",Sklop20[[#This Row],[Preračunana masa/volumen/kos na enoto kg]],"")</f>
        <v/>
      </c>
      <c r="L40" s="411"/>
      <c r="M40" s="412"/>
      <c r="N40" s="412"/>
      <c r="O40" s="413"/>
      <c r="P40" s="414"/>
      <c r="Q40" s="414"/>
      <c r="R40" s="415"/>
      <c r="S40" s="414">
        <f>+Sklop20[[#This Row],[cena/enota brez DDV v EUR]]*Sklop20[[#This Row],[Stopnja DDV (%)]]</f>
        <v>0</v>
      </c>
      <c r="T40" s="414">
        <f>+Sklop20[[#This Row],[cena/enota brez DDV v EUR]]+Sklop20[[#This Row],[Davek (EUR)]]</f>
        <v>0</v>
      </c>
      <c r="U40" s="414">
        <f>+Sklop20[[#This Row],[cena/enota brez DDV v EUR]]*Sklop20[[#This Row],[Okvirna količina]]</f>
        <v>0</v>
      </c>
      <c r="V40" s="420">
        <f>+Sklop20[[#This Row],[Končna cena/enoto mere (EUR) z DDV]]*Sklop20[[#This Row],[Okvirna količina]]</f>
        <v>0</v>
      </c>
      <c r="W40" s="416"/>
    </row>
    <row r="41" spans="1:24">
      <c r="A41" s="73" t="s">
        <v>27</v>
      </c>
      <c r="B41" s="73"/>
      <c r="C41" s="73"/>
      <c r="D41" s="422" t="s">
        <v>1442</v>
      </c>
      <c r="E41" s="394">
        <v>5</v>
      </c>
      <c r="F41" s="394" t="s">
        <v>0</v>
      </c>
      <c r="G41" s="96"/>
      <c r="H41" s="423">
        <v>20</v>
      </c>
      <c r="I41" s="372" t="s">
        <v>0</v>
      </c>
      <c r="J41" s="42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K41" s="409" t="str">
        <f>IF(Sklop20[[#This Row],[ZAHTEVANA SHEMA KAKOVOSTI]]&lt;&gt;"",Sklop20[[#This Row],[Preračunana masa/volumen/kos na enoto kg]],"")</f>
        <v/>
      </c>
      <c r="L41" s="411"/>
      <c r="M41" s="412"/>
      <c r="N41" s="412"/>
      <c r="O41" s="413"/>
      <c r="P41" s="414"/>
      <c r="Q41" s="414"/>
      <c r="R41" s="415"/>
      <c r="S41" s="414">
        <f>+Sklop20[[#This Row],[cena/enota brez DDV v EUR]]*Sklop20[[#This Row],[Stopnja DDV (%)]]</f>
        <v>0</v>
      </c>
      <c r="T41" s="414">
        <f>+Sklop20[[#This Row],[cena/enota brez DDV v EUR]]+Sklop20[[#This Row],[Davek (EUR)]]</f>
        <v>0</v>
      </c>
      <c r="U41" s="414">
        <f>+Sklop20[[#This Row],[cena/enota brez DDV v EUR]]*Sklop20[[#This Row],[Okvirna količina]]</f>
        <v>0</v>
      </c>
      <c r="V41" s="420">
        <f>+Sklop20[[#This Row],[Končna cena/enoto mere (EUR) z DDV]]*Sklop20[[#This Row],[Okvirna količina]]</f>
        <v>0</v>
      </c>
      <c r="W41" s="416"/>
    </row>
    <row r="42" spans="1:24" s="18" customFormat="1">
      <c r="A42" s="73" t="s">
        <v>28</v>
      </c>
      <c r="B42" s="73"/>
      <c r="C42" s="73"/>
      <c r="D42" s="422" t="s">
        <v>1445</v>
      </c>
      <c r="E42" s="394" t="s">
        <v>1459</v>
      </c>
      <c r="F42" s="394" t="s">
        <v>158</v>
      </c>
      <c r="G42" s="96"/>
      <c r="H42" s="423">
        <v>2</v>
      </c>
      <c r="I42" s="372" t="s">
        <v>0</v>
      </c>
      <c r="J42" s="42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K42" s="409" t="str">
        <f>IF(Sklop20[[#This Row],[ZAHTEVANA SHEMA KAKOVOSTI]]&lt;&gt;"",Sklop20[[#This Row],[Preračunana masa/volumen/kos na enoto kg]],"")</f>
        <v/>
      </c>
      <c r="L42" s="411"/>
      <c r="M42" s="412"/>
      <c r="N42" s="412"/>
      <c r="O42" s="413"/>
      <c r="P42" s="414"/>
      <c r="Q42" s="414"/>
      <c r="R42" s="415"/>
      <c r="S42" s="414">
        <f>+Sklop20[[#This Row],[cena/enota brez DDV v EUR]]*Sklop20[[#This Row],[Stopnja DDV (%)]]</f>
        <v>0</v>
      </c>
      <c r="T42" s="414">
        <f>+Sklop20[[#This Row],[cena/enota brez DDV v EUR]]+Sklop20[[#This Row],[Davek (EUR)]]</f>
        <v>0</v>
      </c>
      <c r="U42" s="414">
        <f>+Sklop20[[#This Row],[cena/enota brez DDV v EUR]]*Sklop20[[#This Row],[Okvirna količina]]</f>
        <v>0</v>
      </c>
      <c r="V42" s="420">
        <f>+Sklop20[[#This Row],[Končna cena/enoto mere (EUR) z DDV]]*Sklop20[[#This Row],[Okvirna količina]]</f>
        <v>0</v>
      </c>
      <c r="W42" s="416"/>
      <c r="X42" s="11"/>
    </row>
    <row r="43" spans="1:24" s="18" customFormat="1">
      <c r="A43" s="579" t="s">
        <v>181</v>
      </c>
      <c r="B43" s="579"/>
      <c r="C43" s="579"/>
      <c r="D43" s="580"/>
      <c r="E43" s="581"/>
      <c r="F43" s="581"/>
      <c r="G43" s="582"/>
      <c r="H43" s="583"/>
      <c r="I43" s="584"/>
      <c r="J43" s="585">
        <f>SUBTOTAL(109,Sklop20[Preračunana masa/volumen/kos na enoto kg])</f>
        <v>4343</v>
      </c>
      <c r="K43" s="585">
        <f>SUBTOTAL(109,Sklop20[Živila iz shem kakovosti (kg)])</f>
        <v>0</v>
      </c>
      <c r="L43" s="583"/>
      <c r="M43" s="586"/>
      <c r="N43" s="586"/>
      <c r="O43" s="587"/>
      <c r="P43" s="588"/>
      <c r="Q43" s="588"/>
      <c r="R43" s="588"/>
      <c r="S43" s="589"/>
      <c r="T43" s="583"/>
      <c r="U43" s="589">
        <f>SUBTOTAL(109,Sklop20[Vrednost za okvirno količino (EUR) brez DDV])</f>
        <v>0</v>
      </c>
      <c r="V43" s="589">
        <f>SUBTOTAL(109,Sklop20[Vrednost za okvirno količino (EUR) z DDV])</f>
        <v>0</v>
      </c>
      <c r="W43" s="590">
        <f>SUBTOTAL(103,Sklop20[Shema kakovosti
(nacionalne, evropske)
])</f>
        <v>0</v>
      </c>
      <c r="X43" s="11"/>
    </row>
    <row r="44" spans="1:24" s="574" customFormat="1">
      <c r="A44" s="240"/>
      <c r="B44" s="240"/>
      <c r="C44" s="240"/>
      <c r="D44" s="241"/>
      <c r="E44" s="242"/>
      <c r="F44" s="242"/>
      <c r="G44" s="243"/>
      <c r="H44" s="244"/>
      <c r="I44" s="245"/>
      <c r="J44" s="246"/>
      <c r="K44" s="246"/>
      <c r="L44" s="244"/>
      <c r="M44" s="247"/>
      <c r="N44" s="247"/>
      <c r="O44" s="248"/>
      <c r="P44" s="249"/>
      <c r="Q44" s="249"/>
      <c r="R44" s="249"/>
      <c r="S44" s="250"/>
      <c r="T44" s="244"/>
      <c r="U44" s="250"/>
      <c r="V44" s="250"/>
      <c r="W44" s="251"/>
      <c r="X44" s="252"/>
    </row>
    <row r="45" spans="1:24" s="18" customFormat="1">
      <c r="A45" s="44" t="s">
        <v>177</v>
      </c>
      <c r="B45" s="44"/>
      <c r="C45" s="44"/>
      <c r="D45" s="16"/>
      <c r="E45" s="28"/>
      <c r="F45" s="28"/>
      <c r="G45" s="97"/>
      <c r="H45" s="98"/>
      <c r="I45" s="98"/>
      <c r="N45" s="11"/>
      <c r="O45" s="11"/>
      <c r="P45" s="11"/>
      <c r="Q45" s="11"/>
      <c r="R45" s="11"/>
      <c r="S45" s="44"/>
      <c r="T45" s="44"/>
      <c r="U45" s="44"/>
      <c r="V45" s="44"/>
      <c r="W45" s="64"/>
      <c r="X45" s="11"/>
    </row>
    <row r="46" spans="1:24" s="18" customFormat="1">
      <c r="A46" s="11" t="s">
        <v>179</v>
      </c>
      <c r="B46" s="11"/>
      <c r="C46" s="11"/>
      <c r="D46" s="16"/>
      <c r="E46" s="28"/>
      <c r="F46" s="28"/>
      <c r="G46" s="97"/>
      <c r="H46" s="98"/>
      <c r="I46" s="98"/>
      <c r="N46" s="11"/>
      <c r="O46" s="11"/>
      <c r="P46" s="11"/>
      <c r="Q46" s="11"/>
      <c r="R46" s="11"/>
      <c r="S46" s="11"/>
      <c r="T46" s="11"/>
      <c r="U46" s="11"/>
      <c r="V46" s="11"/>
      <c r="W46" s="64"/>
      <c r="X46" s="11"/>
    </row>
    <row r="47" spans="1:24" s="18" customFormat="1">
      <c r="A47" s="92" t="s">
        <v>247</v>
      </c>
      <c r="B47" s="92"/>
      <c r="C47" s="92"/>
      <c r="D47" s="17"/>
      <c r="E47" s="27"/>
      <c r="F47" s="27"/>
      <c r="G47" s="95"/>
      <c r="H47" s="64"/>
      <c r="I47" s="64"/>
      <c r="J47" s="29"/>
      <c r="K47" s="29"/>
      <c r="L47" s="29"/>
      <c r="M47" s="29"/>
      <c r="N47" s="50"/>
      <c r="O47" s="50"/>
      <c r="P47" s="29"/>
      <c r="Q47" s="29"/>
      <c r="R47" s="29"/>
      <c r="S47" s="29"/>
      <c r="T47" s="29"/>
      <c r="U47" s="11"/>
      <c r="V47" s="11"/>
      <c r="W47" s="64"/>
      <c r="X47" s="11"/>
    </row>
    <row r="48" spans="1:24" s="51" customFormat="1">
      <c r="A48" s="106" t="s">
        <v>222</v>
      </c>
      <c r="B48" s="106"/>
      <c r="C48" s="106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</row>
    <row r="49" spans="1:24" s="51" customFormat="1" ht="15">
      <c r="A49" s="630" t="s">
        <v>240</v>
      </c>
      <c r="B49" s="630"/>
      <c r="C49" s="630"/>
      <c r="D49" s="630"/>
      <c r="E49" s="630"/>
      <c r="F49" s="630"/>
      <c r="G49" s="630"/>
      <c r="H49" s="630"/>
      <c r="I49" s="630"/>
      <c r="J49" s="630"/>
      <c r="K49" s="630"/>
      <c r="L49" s="630"/>
      <c r="M49" s="8"/>
      <c r="N49" s="20"/>
      <c r="O49" s="20"/>
      <c r="P49" s="8"/>
      <c r="Q49" s="8"/>
      <c r="R49" s="8"/>
      <c r="S49" s="8"/>
      <c r="T49" s="8"/>
      <c r="U49" s="3"/>
      <c r="V49" s="3"/>
      <c r="W49" s="7"/>
    </row>
    <row r="50" spans="1:24" s="18" customFormat="1">
      <c r="A50" s="631"/>
      <c r="B50" s="631"/>
      <c r="C50" s="631"/>
      <c r="D50" s="631"/>
      <c r="E50" s="631"/>
      <c r="F50" s="631"/>
      <c r="G50" s="631"/>
      <c r="H50" s="631"/>
      <c r="I50" s="631"/>
      <c r="J50" s="631"/>
      <c r="K50" s="631"/>
      <c r="L50" s="631"/>
      <c r="M50" s="631"/>
      <c r="N50" s="631"/>
      <c r="O50" s="50"/>
      <c r="P50" s="29"/>
      <c r="Q50" s="29"/>
      <c r="R50" s="29"/>
      <c r="S50" s="29"/>
      <c r="T50" s="29"/>
      <c r="U50" s="11"/>
      <c r="V50" s="11"/>
      <c r="W50" s="64"/>
      <c r="X50" s="11"/>
    </row>
    <row r="51" spans="1:24" s="18" customFormat="1">
      <c r="A51" s="11"/>
      <c r="B51" s="11"/>
      <c r="C51" s="11"/>
      <c r="D51" s="17"/>
      <c r="E51" s="27"/>
      <c r="F51" s="27"/>
      <c r="G51" s="95"/>
      <c r="H51" s="98"/>
      <c r="I51" s="98"/>
      <c r="N51" s="11"/>
      <c r="O51" s="11"/>
      <c r="P51" s="29"/>
      <c r="Q51" s="29"/>
      <c r="R51" s="29"/>
      <c r="S51" s="29"/>
      <c r="T51" s="29"/>
      <c r="U51" s="11"/>
      <c r="V51" s="11"/>
      <c r="W51" s="64"/>
      <c r="X51" s="11"/>
    </row>
    <row r="52" spans="1:24" s="18" customFormat="1">
      <c r="A52" s="92" t="s">
        <v>65</v>
      </c>
      <c r="B52" s="92"/>
      <c r="C52" s="92"/>
      <c r="D52" s="17"/>
      <c r="E52" s="27"/>
      <c r="F52" s="27"/>
      <c r="G52" s="95"/>
      <c r="H52" s="64"/>
      <c r="I52" s="64" t="s">
        <v>66</v>
      </c>
      <c r="J52" s="29"/>
      <c r="K52" s="29"/>
      <c r="L52" s="29"/>
      <c r="M52" s="29"/>
      <c r="N52" s="50"/>
      <c r="O52" s="50"/>
      <c r="P52" s="29"/>
      <c r="Q52" s="29"/>
      <c r="R52" s="29"/>
      <c r="S52" s="29" t="s">
        <v>67</v>
      </c>
      <c r="T52" s="29"/>
      <c r="U52" s="11"/>
      <c r="V52" s="11"/>
      <c r="W52" s="64"/>
      <c r="X52" s="11"/>
    </row>
    <row r="53" spans="1:24" s="18" customFormat="1" ht="15">
      <c r="A53" s="6"/>
      <c r="B53" s="6"/>
      <c r="C53" s="6"/>
      <c r="D53" s="4"/>
      <c r="E53" s="26"/>
      <c r="F53" s="26"/>
      <c r="G53" s="25"/>
      <c r="H53" s="7"/>
      <c r="I53" s="98"/>
      <c r="J53" s="8"/>
      <c r="K53" s="8"/>
      <c r="L53" s="8"/>
      <c r="M53" s="8"/>
      <c r="N53" s="20"/>
      <c r="O53" s="20"/>
      <c r="P53" s="8"/>
      <c r="Q53" s="8"/>
      <c r="R53" s="8"/>
      <c r="S53" s="8"/>
      <c r="T53" s="8"/>
      <c r="U53" s="3"/>
      <c r="V53" s="3"/>
      <c r="W53" s="7"/>
      <c r="X53" s="11"/>
    </row>
    <row r="54" spans="1:24" s="18" customFormat="1">
      <c r="A54" s="11"/>
      <c r="B54" s="11"/>
      <c r="C54" s="11"/>
      <c r="D54" s="16"/>
      <c r="E54" s="28"/>
      <c r="F54" s="28"/>
      <c r="G54" s="97"/>
      <c r="H54" s="98"/>
      <c r="I54" s="98"/>
      <c r="N54" s="11"/>
      <c r="O54" s="11"/>
      <c r="P54" s="11"/>
      <c r="Q54" s="11"/>
      <c r="R54" s="11"/>
      <c r="S54" s="11"/>
      <c r="T54" s="11"/>
      <c r="U54" s="11"/>
      <c r="V54" s="11"/>
      <c r="W54" s="64"/>
      <c r="X54" s="11"/>
    </row>
    <row r="55" spans="1:24" s="18" customFormat="1">
      <c r="A55" s="11"/>
      <c r="B55" s="11"/>
      <c r="C55" s="11"/>
      <c r="D55" s="16"/>
      <c r="E55" s="28"/>
      <c r="F55" s="28"/>
      <c r="G55" s="97"/>
      <c r="H55" s="98"/>
      <c r="I55" s="98"/>
      <c r="N55" s="11"/>
      <c r="O55" s="11"/>
      <c r="P55" s="11"/>
      <c r="Q55" s="11"/>
      <c r="R55" s="11"/>
      <c r="S55" s="11"/>
      <c r="T55" s="11"/>
      <c r="U55" s="11"/>
      <c r="V55" s="11"/>
      <c r="W55" s="64"/>
      <c r="X55" s="11"/>
    </row>
    <row r="56" spans="1:24" s="18" customFormat="1">
      <c r="A56" s="11"/>
      <c r="B56" s="11"/>
      <c r="C56" s="11"/>
      <c r="D56" s="16"/>
      <c r="E56" s="28"/>
      <c r="F56" s="28"/>
      <c r="G56" s="97"/>
      <c r="H56" s="98"/>
      <c r="I56" s="98"/>
      <c r="N56" s="11"/>
      <c r="O56" s="11"/>
      <c r="P56" s="11"/>
      <c r="Q56" s="11"/>
      <c r="R56" s="11"/>
      <c r="S56" s="11"/>
      <c r="T56" s="11"/>
      <c r="U56" s="11"/>
      <c r="V56" s="11"/>
      <c r="W56" s="64"/>
      <c r="X56" s="11"/>
    </row>
    <row r="57" spans="1:24" s="18" customFormat="1">
      <c r="A57" s="11"/>
      <c r="B57" s="11"/>
      <c r="C57" s="11"/>
      <c r="D57" s="16"/>
      <c r="E57" s="28"/>
      <c r="F57" s="28"/>
      <c r="G57" s="97"/>
      <c r="H57" s="98"/>
      <c r="I57" s="98"/>
      <c r="N57" s="11"/>
      <c r="O57" s="11"/>
      <c r="P57" s="11"/>
      <c r="Q57" s="11"/>
      <c r="R57" s="11"/>
      <c r="S57" s="11"/>
      <c r="T57" s="11"/>
      <c r="U57" s="11"/>
      <c r="V57" s="11"/>
      <c r="W57" s="64"/>
      <c r="X57" s="11"/>
    </row>
    <row r="58" spans="1:24" s="18" customFormat="1">
      <c r="A58" s="11"/>
      <c r="B58" s="11"/>
      <c r="C58" s="11"/>
      <c r="D58" s="16"/>
      <c r="E58" s="28"/>
      <c r="F58" s="28"/>
      <c r="G58" s="97"/>
      <c r="H58" s="98"/>
      <c r="I58" s="98"/>
      <c r="N58" s="11"/>
      <c r="O58" s="11"/>
      <c r="P58" s="11"/>
      <c r="Q58" s="11"/>
      <c r="R58" s="11"/>
      <c r="S58" s="11"/>
      <c r="T58" s="11"/>
      <c r="U58" s="11"/>
      <c r="V58" s="11"/>
      <c r="W58" s="64"/>
      <c r="X58" s="11"/>
    </row>
    <row r="59" spans="1:24" s="18" customFormat="1">
      <c r="A59" s="11"/>
      <c r="B59" s="11"/>
      <c r="C59" s="11"/>
      <c r="D59" s="16"/>
      <c r="E59" s="28"/>
      <c r="F59" s="28"/>
      <c r="G59" s="97"/>
      <c r="H59" s="98"/>
      <c r="I59" s="98"/>
      <c r="N59" s="11"/>
      <c r="O59" s="11"/>
      <c r="P59" s="11"/>
      <c r="Q59" s="11"/>
      <c r="R59" s="11"/>
      <c r="S59" s="11"/>
      <c r="T59" s="11"/>
      <c r="U59" s="11"/>
      <c r="V59" s="11"/>
      <c r="W59" s="64"/>
      <c r="X59" s="11"/>
    </row>
    <row r="60" spans="1:24" s="18" customFormat="1">
      <c r="A60" s="11"/>
      <c r="B60" s="11"/>
      <c r="C60" s="11"/>
      <c r="D60" s="16"/>
      <c r="E60" s="28"/>
      <c r="F60" s="28"/>
      <c r="G60" s="97"/>
      <c r="H60" s="98"/>
      <c r="I60" s="98"/>
      <c r="N60" s="11"/>
      <c r="O60" s="11"/>
      <c r="P60" s="11"/>
      <c r="Q60" s="11"/>
      <c r="R60" s="11"/>
      <c r="S60" s="11"/>
      <c r="T60" s="11"/>
      <c r="U60" s="11"/>
      <c r="V60" s="11"/>
      <c r="W60" s="64"/>
      <c r="X60" s="11"/>
    </row>
    <row r="61" spans="1:24" s="18" customFormat="1">
      <c r="A61" s="11"/>
      <c r="B61" s="11"/>
      <c r="C61" s="11"/>
      <c r="D61" s="16"/>
      <c r="E61" s="28"/>
      <c r="F61" s="28"/>
      <c r="G61" s="97"/>
      <c r="H61" s="98"/>
      <c r="I61" s="98"/>
      <c r="N61" s="11"/>
      <c r="O61" s="11"/>
      <c r="P61" s="11"/>
      <c r="Q61" s="11"/>
      <c r="R61" s="11"/>
      <c r="S61" s="11"/>
      <c r="T61" s="11"/>
      <c r="U61" s="11"/>
      <c r="V61" s="11"/>
      <c r="W61" s="64"/>
      <c r="X61" s="11"/>
    </row>
    <row r="62" spans="1:24" s="18" customFormat="1">
      <c r="A62" s="11"/>
      <c r="B62" s="11"/>
      <c r="C62" s="11"/>
      <c r="D62" s="16"/>
      <c r="E62" s="28"/>
      <c r="F62" s="28"/>
      <c r="G62" s="97"/>
      <c r="H62" s="98"/>
      <c r="I62" s="98"/>
      <c r="N62" s="11"/>
      <c r="O62" s="11"/>
      <c r="P62" s="11"/>
      <c r="Q62" s="11"/>
      <c r="R62" s="11"/>
      <c r="S62" s="11"/>
      <c r="T62" s="11"/>
      <c r="U62" s="11"/>
      <c r="V62" s="11"/>
      <c r="W62" s="64"/>
      <c r="X62" s="11"/>
    </row>
    <row r="63" spans="1:24" s="18" customFormat="1">
      <c r="A63" s="11"/>
      <c r="B63" s="11"/>
      <c r="C63" s="11"/>
      <c r="D63" s="16"/>
      <c r="E63" s="28"/>
      <c r="F63" s="28"/>
      <c r="G63" s="97"/>
      <c r="H63" s="98"/>
      <c r="I63" s="98"/>
      <c r="N63" s="11"/>
      <c r="O63" s="11"/>
      <c r="P63" s="11"/>
      <c r="Q63" s="11"/>
      <c r="R63" s="11"/>
      <c r="S63" s="11"/>
      <c r="T63" s="11"/>
      <c r="U63" s="11"/>
      <c r="V63" s="11"/>
      <c r="W63" s="64"/>
      <c r="X63" s="11"/>
    </row>
    <row r="64" spans="1:24" s="18" customFormat="1">
      <c r="A64" s="11"/>
      <c r="B64" s="11"/>
      <c r="C64" s="11"/>
      <c r="D64" s="16"/>
      <c r="E64" s="28"/>
      <c r="F64" s="28"/>
      <c r="G64" s="97"/>
      <c r="H64" s="98"/>
      <c r="I64" s="98"/>
      <c r="N64" s="11"/>
      <c r="O64" s="11"/>
      <c r="P64" s="11"/>
      <c r="Q64" s="11"/>
      <c r="R64" s="11"/>
      <c r="S64" s="11"/>
      <c r="T64" s="11"/>
      <c r="U64" s="11"/>
      <c r="V64" s="11"/>
      <c r="W64" s="64"/>
      <c r="X64" s="11"/>
    </row>
    <row r="65" spans="1:24" s="18" customFormat="1">
      <c r="A65" s="11"/>
      <c r="B65" s="11"/>
      <c r="C65" s="11"/>
      <c r="D65" s="16"/>
      <c r="E65" s="28"/>
      <c r="F65" s="28"/>
      <c r="G65" s="97"/>
      <c r="H65" s="98"/>
      <c r="I65" s="98"/>
      <c r="N65" s="11"/>
      <c r="O65" s="11"/>
      <c r="P65" s="11"/>
      <c r="Q65" s="11"/>
      <c r="R65" s="11"/>
      <c r="S65" s="11"/>
      <c r="T65" s="11"/>
      <c r="U65" s="11"/>
      <c r="V65" s="11"/>
      <c r="W65" s="64"/>
      <c r="X65" s="11"/>
    </row>
    <row r="66" spans="1:24" s="18" customFormat="1">
      <c r="A66" s="11"/>
      <c r="B66" s="11"/>
      <c r="C66" s="11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11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11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11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>
      <c r="D254" s="16"/>
      <c r="E254" s="28"/>
      <c r="F254" s="28"/>
      <c r="G254" s="97"/>
    </row>
    <row r="255" spans="1:24">
      <c r="D255" s="16"/>
      <c r="E255" s="28"/>
      <c r="F255" s="28"/>
      <c r="G255" s="97"/>
    </row>
    <row r="256" spans="1:24">
      <c r="D256" s="16"/>
      <c r="E256" s="28"/>
      <c r="F256" s="28"/>
      <c r="G256" s="97"/>
    </row>
    <row r="257" spans="4:7">
      <c r="D257" s="16"/>
      <c r="E257" s="28"/>
      <c r="F257" s="28"/>
      <c r="G257" s="97"/>
    </row>
    <row r="258" spans="4:7">
      <c r="D258" s="16"/>
      <c r="E258" s="28"/>
      <c r="F258" s="28"/>
      <c r="G258" s="97"/>
    </row>
    <row r="259" spans="4:7">
      <c r="D259" s="16"/>
      <c r="E259" s="28"/>
      <c r="F259" s="28"/>
      <c r="G259" s="97"/>
    </row>
    <row r="260" spans="4:7">
      <c r="D260" s="16"/>
      <c r="E260" s="28"/>
      <c r="F260" s="28"/>
      <c r="G260" s="97"/>
    </row>
    <row r="261" spans="4:7">
      <c r="D261" s="16"/>
      <c r="E261" s="28"/>
      <c r="F261" s="28"/>
      <c r="G261" s="97"/>
    </row>
    <row r="262" spans="4:7">
      <c r="D262" s="16"/>
      <c r="E262" s="28"/>
      <c r="F262" s="28"/>
      <c r="G262" s="97"/>
    </row>
    <row r="263" spans="4:7">
      <c r="D263" s="16"/>
      <c r="E263" s="28"/>
      <c r="F263" s="28"/>
      <c r="G263" s="97"/>
    </row>
    <row r="264" spans="4:7">
      <c r="D264" s="16"/>
      <c r="E264" s="28"/>
      <c r="F264" s="28"/>
      <c r="G264" s="97"/>
    </row>
    <row r="265" spans="4:7">
      <c r="D265" s="16"/>
      <c r="E265" s="28"/>
      <c r="F265" s="28"/>
      <c r="G265" s="97"/>
    </row>
    <row r="266" spans="4:7">
      <c r="D266" s="16"/>
      <c r="E266" s="28"/>
      <c r="F266" s="28"/>
      <c r="G266" s="97"/>
    </row>
    <row r="267" spans="4:7">
      <c r="D267" s="16"/>
      <c r="E267" s="28"/>
      <c r="F267" s="28"/>
      <c r="G267" s="97"/>
    </row>
    <row r="268" spans="4:7">
      <c r="D268" s="16"/>
      <c r="E268" s="28"/>
      <c r="F268" s="28"/>
      <c r="G268" s="97"/>
    </row>
    <row r="269" spans="4:7">
      <c r="D269" s="16"/>
      <c r="E269" s="28"/>
      <c r="F269" s="28"/>
      <c r="G269" s="97"/>
    </row>
    <row r="270" spans="4:7">
      <c r="D270" s="16"/>
      <c r="E270" s="28"/>
      <c r="F270" s="28"/>
      <c r="G270" s="97"/>
    </row>
    <row r="271" spans="4:7">
      <c r="D271" s="16"/>
      <c r="E271" s="28"/>
      <c r="F271" s="28"/>
      <c r="G271" s="97"/>
    </row>
    <row r="272" spans="4:7">
      <c r="D272" s="16"/>
      <c r="E272" s="28"/>
      <c r="F272" s="28"/>
      <c r="G272" s="97"/>
    </row>
    <row r="273" spans="4:7">
      <c r="D273" s="16"/>
      <c r="E273" s="28"/>
      <c r="F273" s="28"/>
      <c r="G273" s="97"/>
    </row>
    <row r="274" spans="4:7">
      <c r="D274" s="16"/>
      <c r="E274" s="28"/>
      <c r="F274" s="28"/>
      <c r="G274" s="97"/>
    </row>
    <row r="275" spans="4:7">
      <c r="D275" s="16"/>
      <c r="E275" s="28"/>
      <c r="F275" s="28"/>
      <c r="G275" s="97"/>
    </row>
    <row r="276" spans="4:7">
      <c r="D276" s="16"/>
      <c r="E276" s="28"/>
      <c r="F276" s="28"/>
      <c r="G276" s="97"/>
    </row>
  </sheetData>
  <sheetProtection insertRows="0" deleteRows="0"/>
  <protectedRanges>
    <protectedRange sqref="L51:R1048576 O50:R50 W1:W47 L1:R47 W50:W1048576" name="Obseg1"/>
    <protectedRange sqref="L50:N50" name="Obseg1_2"/>
    <protectedRange sqref="M49:R49 W48:W49 L48:R48" name="Obseg1_1"/>
    <protectedRange sqref="J49:L49" name="Obseg1_2_1"/>
  </protectedRanges>
  <mergeCells count="9">
    <mergeCell ref="A50:N50"/>
    <mergeCell ref="D13:M13"/>
    <mergeCell ref="E2:L2"/>
    <mergeCell ref="E3:L3"/>
    <mergeCell ref="E6:L6"/>
    <mergeCell ref="E7:L7"/>
    <mergeCell ref="E8:L8"/>
    <mergeCell ref="E9:L9"/>
    <mergeCell ref="A49:L49"/>
  </mergeCells>
  <phoneticPr fontId="31" type="noConversion"/>
  <conditionalFormatting sqref="D16:D42">
    <cfRule type="colorScale" priority="654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41</vt:i4>
      </vt:variant>
    </vt:vector>
  </HeadingPairs>
  <TitlesOfParts>
    <vt:vector size="64" baseType="lpstr">
      <vt:lpstr>prva stran</vt:lpstr>
      <vt:lpstr>Navodila za izpolnjevanje</vt:lpstr>
      <vt:lpstr>Ponudbeni pred_rekapitulacija</vt:lpstr>
      <vt:lpstr>1_MESO IN MESNI</vt:lpstr>
      <vt:lpstr>2_PERUTNINA</vt:lpstr>
      <vt:lpstr>3_JAJCA</vt:lpstr>
      <vt:lpstr>4_MLEKO IN MLEČNI</vt:lpstr>
      <vt:lpstr>5_JOGURTI</vt:lpstr>
      <vt:lpstr>6_SLADOLEDI</vt:lpstr>
      <vt:lpstr>7_KRUH</vt:lpstr>
      <vt:lpstr>8_SLAŠČICE</vt:lpstr>
      <vt:lpstr>9_ŽITA IN MLEVSKI</vt:lpstr>
      <vt:lpstr>10_EKO KRUH</vt:lpstr>
      <vt:lpstr>11_ZAMRZ.IZDELKI IZ TESTA</vt:lpstr>
      <vt:lpstr>12_RIBE</vt:lpstr>
      <vt:lpstr>13_SADJE IN ZELENJ.</vt:lpstr>
      <vt:lpstr>14_EKO SADJE</vt:lpstr>
      <vt:lpstr>15_ZAMRZ.SADJE IN ZELENJ.</vt:lpstr>
      <vt:lpstr>16_SOKOVI</vt:lpstr>
      <vt:lpstr>17. JUHE, OMAKE</vt:lpstr>
      <vt:lpstr>18_SPLOŠNO PREH.BLAGO</vt:lpstr>
      <vt:lpstr>19_EKO ŽIVILA</vt:lpstr>
      <vt:lpstr>20_SUHE in SVEŽE TESTENINE</vt:lpstr>
      <vt:lpstr>'1_MESO IN MESNI'!Področje_tiskanja</vt:lpstr>
      <vt:lpstr>'10_EKO KRUH'!Področje_tiskanja</vt:lpstr>
      <vt:lpstr>'11_ZAMRZ.IZDELKI IZ TESTA'!Področje_tiskanja</vt:lpstr>
      <vt:lpstr>'12_RIBE'!Področje_tiskanja</vt:lpstr>
      <vt:lpstr>'13_SADJE IN ZELENJ.'!Področje_tiskanja</vt:lpstr>
      <vt:lpstr>'14_EKO SADJE'!Področje_tiskanja</vt:lpstr>
      <vt:lpstr>'15_ZAMRZ.SADJE IN ZELENJ.'!Področje_tiskanja</vt:lpstr>
      <vt:lpstr>'16_SOKOVI'!Področje_tiskanja</vt:lpstr>
      <vt:lpstr>'17. JUHE, OMAKE'!Področje_tiskanja</vt:lpstr>
      <vt:lpstr>'18_SPLOŠNO PREH.BLAGO'!Področje_tiskanja</vt:lpstr>
      <vt:lpstr>'19_EKO ŽIVILA'!Področje_tiskanja</vt:lpstr>
      <vt:lpstr>'2_PERUTNINA'!Področje_tiskanja</vt:lpstr>
      <vt:lpstr>'20_SUHE in SVEŽE TESTENINE'!Področje_tiskanja</vt:lpstr>
      <vt:lpstr>'3_JAJCA'!Področje_tiskanja</vt:lpstr>
      <vt:lpstr>'4_MLEKO IN MLEČNI'!Področje_tiskanja</vt:lpstr>
      <vt:lpstr>'5_JOGURTI'!Področje_tiskanja</vt:lpstr>
      <vt:lpstr>'6_SLADOLEDI'!Področje_tiskanja</vt:lpstr>
      <vt:lpstr>'7_KRUH'!Področje_tiskanja</vt:lpstr>
      <vt:lpstr>'8_SLAŠČICE'!Področje_tiskanja</vt:lpstr>
      <vt:lpstr>'9_ŽITA IN MLEVSKI'!Področje_tiskanja</vt:lpstr>
      <vt:lpstr>'Navodila za izpolnjevanje'!Področje_tiskanja</vt:lpstr>
      <vt:lpstr>'1_MESO IN MESNI'!Tiskanje_naslovov</vt:lpstr>
      <vt:lpstr>'10_EKO KRUH'!Tiskanje_naslovov</vt:lpstr>
      <vt:lpstr>'11_ZAMRZ.IZDELKI IZ TESTA'!Tiskanje_naslovov</vt:lpstr>
      <vt:lpstr>'12_RIBE'!Tiskanje_naslovov</vt:lpstr>
      <vt:lpstr>'13_SADJE IN ZELENJ.'!Tiskanje_naslovov</vt:lpstr>
      <vt:lpstr>'14_EKO SADJE'!Tiskanje_naslovov</vt:lpstr>
      <vt:lpstr>'15_ZAMRZ.SADJE IN ZELENJ.'!Tiskanje_naslovov</vt:lpstr>
      <vt:lpstr>'16_SOKOVI'!Tiskanje_naslovov</vt:lpstr>
      <vt:lpstr>'17. JUHE, OMAKE'!Tiskanje_naslovov</vt:lpstr>
      <vt:lpstr>'18_SPLOŠNO PREH.BLAGO'!Tiskanje_naslovov</vt:lpstr>
      <vt:lpstr>'19_EKO ŽIVILA'!Tiskanje_naslovov</vt:lpstr>
      <vt:lpstr>'2_PERUTNINA'!Tiskanje_naslovov</vt:lpstr>
      <vt:lpstr>'20_SUHE in SVEŽE TESTENINE'!Tiskanje_naslovov</vt:lpstr>
      <vt:lpstr>'3_JAJCA'!Tiskanje_naslovov</vt:lpstr>
      <vt:lpstr>'4_MLEKO IN MLEČNI'!Tiskanje_naslovov</vt:lpstr>
      <vt:lpstr>'5_JOGURTI'!Tiskanje_naslovov</vt:lpstr>
      <vt:lpstr>'6_SLADOLEDI'!Tiskanje_naslovov</vt:lpstr>
      <vt:lpstr>'7_KRUH'!Tiskanje_naslovov</vt:lpstr>
      <vt:lpstr>'8_SLAŠČICE'!Tiskanje_naslovov</vt:lpstr>
      <vt:lpstr>'9_ŽITA IN MLEVSKI'!Tiskanje_naslovov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2024-03-20T06:54:58Z</cp:lastPrinted>
  <dcterms:created xsi:type="dcterms:W3CDTF">2012-03-26T14:52:49Z</dcterms:created>
  <dcterms:modified xsi:type="dcterms:W3CDTF">2026-05-27T08:32:18Z</dcterms:modified>
</cp:coreProperties>
</file>